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ttinat\Desktop\AWC\2023\Q2\Draft FS\SET\Revise\"/>
    </mc:Choice>
  </mc:AlternateContent>
  <xr:revisionPtr revIDLastSave="0" documentId="8_{4BEE1B11-F84F-4A01-BC16-F49CA04739B7}" xr6:coauthVersionLast="47" xr6:coauthVersionMax="47" xr10:uidLastSave="{00000000-0000-0000-0000-000000000000}"/>
  <bookViews>
    <workbookView xWindow="-110" yWindow="-110" windowWidth="19420" windowHeight="11760" tabRatio="825" xr2:uid="{00000000-000D-0000-FFFF-FFFF00000000}"/>
  </bookViews>
  <sheets>
    <sheet name="BS 3-5" sheetId="27" r:id="rId1"/>
    <sheet name="PL 6-7" sheetId="7" r:id="rId2"/>
    <sheet name="PL 8-9" sheetId="39" r:id="rId3"/>
    <sheet name="SH-10" sheetId="31" r:id="rId4"/>
    <sheet name="SH-11" sheetId="36" r:id="rId5"/>
    <sheet name="SH-12" sheetId="34" r:id="rId6"/>
    <sheet name="SH-13" sheetId="37" r:id="rId7"/>
    <sheet name="CF 14-15" sheetId="25" r:id="rId8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14-15'!$A$1:$J$91</definedName>
    <definedName name="_xlnm.Print_Area" localSheetId="0">'BS 3-5'!$A$1:$J$88</definedName>
    <definedName name="_xlnm.Print_Area" localSheetId="7">'CF 14-15'!$A$1:$J$91</definedName>
    <definedName name="_xlnm.Print_Area" localSheetId="1">'PL 6-7'!$A$1:$J$77</definedName>
    <definedName name="_xlnm.Print_Area" localSheetId="2">'PL 8-9'!$A$1:$J$79</definedName>
    <definedName name="_xlnm.Print_Area" localSheetId="3">'SH-10'!$A$1:$X$31</definedName>
    <definedName name="_xlnm.Print_Area" localSheetId="4">'SH-11'!$A$1:$X$35</definedName>
    <definedName name="_xlnm.Print_Area" localSheetId="5">'SH-12'!$A$1:$Q$29</definedName>
    <definedName name="_xlnm.Print_Area" localSheetId="6">'SH-13'!$A$1:$Q$29</definedName>
    <definedName name="wwwww" localSheetId="2">#REF!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34" l="1"/>
  <c r="J81" i="25"/>
  <c r="F81" i="25" l="1"/>
  <c r="V22" i="36" l="1"/>
  <c r="V27" i="36" s="1"/>
  <c r="V32" i="36"/>
  <c r="X14" i="36"/>
  <c r="T25" i="36"/>
  <c r="X25" i="36" s="1"/>
  <c r="T14" i="36"/>
  <c r="V34" i="36" l="1"/>
  <c r="T14" i="31" l="1"/>
  <c r="J23" i="31"/>
  <c r="J28" i="31"/>
  <c r="T20" i="31"/>
  <c r="J30" i="31" l="1"/>
  <c r="X14" i="31" l="1"/>
  <c r="G26" i="37" l="1"/>
  <c r="D81" i="25" l="1"/>
  <c r="D62" i="25" l="1"/>
  <c r="H62" i="25" l="1"/>
  <c r="F63" i="39" l="1"/>
  <c r="J63" i="39"/>
  <c r="J61" i="7" l="1"/>
  <c r="F61" i="7"/>
  <c r="V23" i="31" l="1"/>
  <c r="T27" i="31"/>
  <c r="X27" i="31" s="1"/>
  <c r="T26" i="31"/>
  <c r="X26" i="31" s="1"/>
  <c r="T19" i="31"/>
  <c r="X19" i="31" s="1"/>
  <c r="X20" i="31"/>
  <c r="T21" i="31"/>
  <c r="X21" i="31" s="1"/>
  <c r="T22" i="31"/>
  <c r="X22" i="31" s="1"/>
  <c r="T18" i="31"/>
  <c r="X18" i="31" s="1"/>
  <c r="R23" i="31"/>
  <c r="P23" i="31"/>
  <c r="N23" i="31"/>
  <c r="L23" i="31"/>
  <c r="H23" i="31"/>
  <c r="F23" i="31"/>
  <c r="D23" i="31"/>
  <c r="X23" i="31" l="1"/>
  <c r="T23" i="31"/>
  <c r="V28" i="31"/>
  <c r="V30" i="31" s="1"/>
  <c r="T28" i="31"/>
  <c r="R28" i="31"/>
  <c r="P28" i="31"/>
  <c r="L28" i="31"/>
  <c r="H28" i="31"/>
  <c r="F28" i="31"/>
  <c r="D28" i="31"/>
  <c r="N28" i="31"/>
  <c r="N30" i="31" s="1"/>
  <c r="L30" i="31" l="1"/>
  <c r="R30" i="31"/>
  <c r="H30" i="31"/>
  <c r="F30" i="31"/>
  <c r="P30" i="31"/>
  <c r="D30" i="31"/>
  <c r="T30" i="31" l="1"/>
  <c r="Q19" i="37" l="1"/>
  <c r="O21" i="37"/>
  <c r="K21" i="37"/>
  <c r="G21" i="37"/>
  <c r="E21" i="37"/>
  <c r="T21" i="36" l="1"/>
  <c r="X21" i="36" s="1"/>
  <c r="Q20" i="37"/>
  <c r="I21" i="37"/>
  <c r="Q18" i="37"/>
  <c r="H63" i="39"/>
  <c r="M21" i="37"/>
  <c r="C21" i="37"/>
  <c r="H61" i="7" l="1"/>
  <c r="J19" i="39" l="1"/>
  <c r="H19" i="39"/>
  <c r="F19" i="39"/>
  <c r="D19" i="39" l="1"/>
  <c r="D19" i="7" l="1"/>
  <c r="Q20" i="34"/>
  <c r="O21" i="34"/>
  <c r="M21" i="34"/>
  <c r="K21" i="34"/>
  <c r="G21" i="34"/>
  <c r="E21" i="34"/>
  <c r="C21" i="34"/>
  <c r="J55" i="39"/>
  <c r="F55" i="39"/>
  <c r="J28" i="39"/>
  <c r="H28" i="39"/>
  <c r="F28" i="39"/>
  <c r="D28" i="39"/>
  <c r="J27" i="25"/>
  <c r="J64" i="39" l="1"/>
  <c r="F64" i="39"/>
  <c r="F30" i="39"/>
  <c r="J30" i="39"/>
  <c r="D55" i="39"/>
  <c r="H30" i="39"/>
  <c r="D30" i="39"/>
  <c r="T31" i="36" l="1"/>
  <c r="X31" i="36" s="1"/>
  <c r="D34" i="39"/>
  <c r="H34" i="39"/>
  <c r="F34" i="39"/>
  <c r="J34" i="39"/>
  <c r="H55" i="39"/>
  <c r="H64" i="39" l="1"/>
  <c r="J36" i="39"/>
  <c r="F36" i="39"/>
  <c r="F65" i="39"/>
  <c r="D36" i="39"/>
  <c r="T30" i="36" s="1"/>
  <c r="X30" i="36" s="1"/>
  <c r="H36" i="39"/>
  <c r="J70" i="39" l="1"/>
  <c r="J65" i="39"/>
  <c r="J75" i="39" s="1"/>
  <c r="F70" i="39"/>
  <c r="F75" i="39"/>
  <c r="H65" i="39"/>
  <c r="D70" i="39"/>
  <c r="H70" i="39"/>
  <c r="T32" i="36" l="1"/>
  <c r="H75" i="39"/>
  <c r="F62" i="25"/>
  <c r="F28" i="7" l="1"/>
  <c r="N22" i="36" l="1"/>
  <c r="N27" i="36" s="1"/>
  <c r="T18" i="36" l="1"/>
  <c r="X18" i="36" s="1"/>
  <c r="T20" i="36"/>
  <c r="X20" i="36" s="1"/>
  <c r="L22" i="36"/>
  <c r="L27" i="36" s="1"/>
  <c r="F22" i="36"/>
  <c r="F27" i="36" s="1"/>
  <c r="P22" i="36"/>
  <c r="P27" i="36" s="1"/>
  <c r="H22" i="36"/>
  <c r="H27" i="36" s="1"/>
  <c r="D22" i="36"/>
  <c r="D27" i="36" s="1"/>
  <c r="J22" i="36"/>
  <c r="J27" i="36" s="1"/>
  <c r="R22" i="36"/>
  <c r="R27" i="36" s="1"/>
  <c r="T19" i="36" l="1"/>
  <c r="Q13" i="37"/>
  <c r="T22" i="36" l="1"/>
  <c r="T27" i="36" s="1"/>
  <c r="T34" i="36" s="1"/>
  <c r="X19" i="36"/>
  <c r="O26" i="37" l="1"/>
  <c r="M26" i="37"/>
  <c r="E26" i="37"/>
  <c r="C26" i="37"/>
  <c r="Q17" i="37"/>
  <c r="Q21" i="37" s="1"/>
  <c r="R32" i="36"/>
  <c r="R34" i="36" s="1"/>
  <c r="P32" i="36"/>
  <c r="P34" i="36" s="1"/>
  <c r="L32" i="36"/>
  <c r="L34" i="36" s="1"/>
  <c r="H32" i="36"/>
  <c r="H34" i="36" s="1"/>
  <c r="F32" i="36"/>
  <c r="F34" i="36" s="1"/>
  <c r="D32" i="36"/>
  <c r="D34" i="36" s="1"/>
  <c r="X22" i="36"/>
  <c r="X27" i="36" s="1"/>
  <c r="G28" i="37" l="1"/>
  <c r="E28" i="37"/>
  <c r="C28" i="37"/>
  <c r="M28" i="37"/>
  <c r="O28" i="37"/>
  <c r="O26" i="34" l="1"/>
  <c r="M26" i="34"/>
  <c r="G26" i="34"/>
  <c r="E26" i="34"/>
  <c r="C26" i="34"/>
  <c r="Q25" i="34"/>
  <c r="Q24" i="34"/>
  <c r="Q19" i="34"/>
  <c r="Q18" i="34"/>
  <c r="M28" i="34"/>
  <c r="Q13" i="34"/>
  <c r="C28" i="34" l="1"/>
  <c r="O28" i="34"/>
  <c r="E28" i="34"/>
  <c r="G28" i="34"/>
  <c r="Q26" i="34"/>
  <c r="I26" i="34"/>
  <c r="I28" i="34" s="1"/>
  <c r="Q17" i="34"/>
  <c r="Q21" i="34" s="1"/>
  <c r="K26" i="34"/>
  <c r="K28" i="34" s="1"/>
  <c r="Q28" i="34" l="1"/>
  <c r="F82" i="27" l="1"/>
  <c r="D48" i="27"/>
  <c r="F85" i="27" l="1"/>
  <c r="J62" i="25" l="1"/>
  <c r="D59" i="27"/>
  <c r="J28" i="7" l="1"/>
  <c r="F27" i="25" l="1"/>
  <c r="D28" i="7" l="1"/>
  <c r="H28" i="7" l="1"/>
  <c r="D14" i="27" l="1"/>
  <c r="J53" i="7"/>
  <c r="F53" i="7"/>
  <c r="J19" i="7"/>
  <c r="F19" i="7"/>
  <c r="J82" i="27"/>
  <c r="J59" i="27"/>
  <c r="F59" i="27"/>
  <c r="H59" i="27"/>
  <c r="J48" i="27"/>
  <c r="F48" i="27"/>
  <c r="J27" i="27"/>
  <c r="F27" i="27"/>
  <c r="J14" i="27"/>
  <c r="F14" i="27"/>
  <c r="J85" i="27" l="1"/>
  <c r="J30" i="7"/>
  <c r="J62" i="7"/>
  <c r="F62" i="7"/>
  <c r="J60" i="27"/>
  <c r="F29" i="27"/>
  <c r="F60" i="27"/>
  <c r="F87" i="27" s="1"/>
  <c r="F30" i="7"/>
  <c r="H48" i="27"/>
  <c r="J29" i="27"/>
  <c r="H27" i="27"/>
  <c r="H14" i="27"/>
  <c r="D27" i="27"/>
  <c r="J87" i="27" l="1"/>
  <c r="J34" i="7"/>
  <c r="F90" i="27"/>
  <c r="F34" i="7"/>
  <c r="J90" i="27"/>
  <c r="H60" i="27"/>
  <c r="D60" i="27"/>
  <c r="D29" i="27"/>
  <c r="H29" i="27"/>
  <c r="J36" i="7" l="1"/>
  <c r="F36" i="7"/>
  <c r="F38" i="25"/>
  <c r="F40" i="25" s="1"/>
  <c r="J63" i="7" l="1"/>
  <c r="J68" i="7"/>
  <c r="F68" i="7"/>
  <c r="F63" i="7"/>
  <c r="J38" i="25"/>
  <c r="J40" i="25" s="1"/>
  <c r="J83" i="25" s="1"/>
  <c r="J85" i="25" s="1"/>
  <c r="F83" i="25"/>
  <c r="F85" i="25" s="1"/>
  <c r="J73" i="7" l="1"/>
  <c r="F73" i="7"/>
  <c r="H19" i="7"/>
  <c r="D30" i="7" l="1"/>
  <c r="D34" i="7" l="1"/>
  <c r="H53" i="7"/>
  <c r="H30" i="7"/>
  <c r="H62" i="7" l="1"/>
  <c r="D36" i="7"/>
  <c r="H34" i="7"/>
  <c r="D68" i="7" l="1"/>
  <c r="X28" i="31"/>
  <c r="X30" i="31" s="1"/>
  <c r="K26" i="37"/>
  <c r="K28" i="37" s="1"/>
  <c r="H36" i="7"/>
  <c r="H63" i="7" l="1"/>
  <c r="H68" i="7"/>
  <c r="Q24" i="37"/>
  <c r="Q25" i="37"/>
  <c r="I26" i="37"/>
  <c r="I28" i="37" s="1"/>
  <c r="H82" i="27" l="1"/>
  <c r="H85" i="27" s="1"/>
  <c r="H87" i="27" s="1"/>
  <c r="H73" i="7"/>
  <c r="Q26" i="37"/>
  <c r="Q28" i="37" s="1"/>
  <c r="H90" i="27" l="1"/>
  <c r="D53" i="7" l="1"/>
  <c r="N32" i="36" l="1"/>
  <c r="N34" i="36" s="1"/>
  <c r="D82" i="27" s="1"/>
  <c r="D85" i="27" s="1"/>
  <c r="D87" i="27" s="1"/>
  <c r="H81" i="25" l="1"/>
  <c r="H27" i="25" l="1"/>
  <c r="H38" i="25" s="1"/>
  <c r="H40" i="25" s="1"/>
  <c r="H83" i="25" l="1"/>
  <c r="H85" i="25" s="1"/>
  <c r="H92" i="25" s="1"/>
  <c r="D27" i="25" l="1"/>
  <c r="J32" i="36" l="1"/>
  <c r="J34" i="36" s="1"/>
  <c r="D90" i="27" s="1"/>
  <c r="X32" i="36"/>
  <c r="X34" i="36" s="1"/>
  <c r="D63" i="39" l="1"/>
  <c r="D64" i="39" l="1"/>
  <c r="D61" i="7"/>
  <c r="D62" i="7" l="1"/>
  <c r="D65" i="39"/>
  <c r="D75" i="39" l="1"/>
  <c r="D63" i="7"/>
  <c r="D73" i="7" l="1"/>
  <c r="D38" i="25" l="1"/>
  <c r="D40" i="25" s="1"/>
  <c r="D83" i="25" s="1"/>
  <c r="D85" i="25" s="1"/>
  <c r="D92" i="25" s="1"/>
</calcChain>
</file>

<file path=xl/sharedStrings.xml><?xml version="1.0" encoding="utf-8"?>
<sst xmlns="http://schemas.openxmlformats.org/spreadsheetml/2006/main" count="563" uniqueCount="244">
  <si>
    <t>บริษัท แอสเสท เวิรด์ คอร์ป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</si>
  <si>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</si>
  <si>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</si>
  <si>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</si>
  <si>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</si>
  <si>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</si>
  <si>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</si>
  <si>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</si>
  <si>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2566</t>
  </si>
  <si>
    <t>2565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</si>
  <si>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</si>
  <si>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</si>
  <si>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</si>
  <si>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</si>
  <si>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</si>
  <si>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</si>
  <si>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</si>
  <si>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</si>
  <si>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</si>
  <si>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</si>
  <si>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</si>
  <si>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</si>
  <si>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</si>
  <si>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</si>
  <si>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</si>
  <si>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</si>
  <si>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</si>
  <si>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</si>
  <si>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</si>
  <si>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</si>
  <si>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</si>
  <si>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</si>
  <si>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</si>
  <si>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</si>
  <si>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</si>
  <si>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</si>
  <si>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</si>
  <si>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</si>
  <si>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</si>
  <si>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</si>
  <si>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</si>
  <si>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</si>
  <si>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</si>
  <si>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</si>
  <si>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</si>
  <si>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3, 7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</si>
  <si>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</si>
  <si>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</si>
  <si>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</si>
  <si>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</si>
  <si>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</si>
  <si>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</si>
  <si>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</si>
  <si>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</si>
  <si>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</si>
  <si>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</si>
  <si>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</si>
  <si>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</si>
  <si>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</si>
  <si>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</si>
  <si>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</si>
  <si>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</si>
  <si>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</si>
  <si>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 xml:space="preserve">      ก่อนการจัดโครงสร้างธุรกิจ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</si>
  <si>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</si>
  <si>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</si>
  <si>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</si>
  <si>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</si>
  <si>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</si>
  <si>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</si>
  <si>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</si>
  <si>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</si>
  <si>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</si>
  <si>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 </t>
  </si>
  <si>
    <t>3, 10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</si>
  <si>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</si>
  <si>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</si>
  <si>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</si>
  <si>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</si>
  <si>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</si>
  <si>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</si>
  <si>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</si>
  <si>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</si>
  <si>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</si>
  <si>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</si>
  <si>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</si>
  <si>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</si>
  <si>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</si>
  <si>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</si>
  <si>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</si>
  <si>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</si>
  <si>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</si>
  <si>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</si>
  <si>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</si>
  <si>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</si>
  <si>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11</t>
  </si>
  <si>
    <t>กำไรสำหรับงวด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</si>
  <si>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</si>
  <si>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</si>
  <si>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</si>
  <si>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</si>
  <si>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</si>
  <si>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</si>
  <si>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</si>
  <si>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</si>
  <si>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</si>
  <si>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</si>
  <si>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</si>
  <si>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</si>
  <si>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</si>
  <si>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</si>
  <si>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</si>
  <si>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12</t>
  </si>
  <si>
    <t>สำหรับงวดหกเดือนสิ้นสุด</t>
  </si>
  <si>
    <t>5</t>
  </si>
  <si>
    <t>3</t>
  </si>
  <si>
    <t xml:space="preserve">การแบ่งปันกำไรเบ็ดเสร็จรวม 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</si>
  <si>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</si>
  <si>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</si>
  <si>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</si>
  <si>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</si>
  <si>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</si>
  <si>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</si>
  <si>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</si>
  <si>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</si>
  <si>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</si>
  <si>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</si>
  <si>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</si>
  <si>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</si>
  <si>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</si>
  <si>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</si>
  <si>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</si>
  <si>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</si>
  <si>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</si>
  <si>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</si>
  <si>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</si>
  <si>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</si>
  <si>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</si>
  <si>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</si>
  <si>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</si>
  <si>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</si>
  <si>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สำหรับงวดหกเดือนสิ้นสุดวันที่ 30 มิถุนายน 2565  - ปรับปรุงใหม่</t>
  </si>
  <si>
    <t>ยอดคงเหลือ ณ วันที่ 1 มกราคม 2565 -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</si>
  <si>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</si>
  <si>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</si>
  <si>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ออกหุ้นสามัญ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</si>
  <si>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</si>
  <si>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</si>
  <si>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</si>
  <si>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</si>
  <si>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>รวมเงินทุนที่ได้รับจากผู้ถือหุ้น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</si>
  <si>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</si>
  <si>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</si>
  <si>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</si>
  <si>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</si>
  <si>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2565  - ปรับปรุงใหม่</t>
  </si>
  <si>
    <t>ยอดคงเหลือ ณ วันที่ 1 มกราคม 2566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</si>
  <si>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</si>
  <si>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</si>
  <si>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</si>
  <si>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</si>
  <si>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</si>
  <si>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</si>
  <si>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</si>
  <si>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</si>
  <si>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 xml:space="preserve">    กำไร</t>
  </si>
  <si>
    <t xml:space="preserve">    กำไรขาดทุนเบ็ดเสร็จอื่น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</si>
  <si>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</si>
  <si>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</si>
  <si>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</si>
  <si>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งบกระแสเงินสด (ไม่ได้ตรวจสอบ)</t>
  </si>
  <si>
    <t>สำหรับงวดหกเดือนสิ้นสุดวันที่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</si>
  <si>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</si>
  <si>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</si>
  <si>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ค่าตัดจำหน่ายสินทรัพย์ไม่มีตัวตนอื่น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</si>
  <si>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</si>
  <si>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ประมาณการหนี้สินไม่หมุนเวียนสำหรับผลประโยชน์พนักงาน</t>
  </si>
  <si>
    <t>กำไรจากการยกเลิกสัญญาเช่า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</si>
  <si>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</si>
  <si>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</si>
  <si>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</si>
  <si>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</si>
  <si>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8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</si>
  <si>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</si>
  <si>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</si>
  <si>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</si>
  <si>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</si>
  <si>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</si>
  <si>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</si>
  <si>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</si>
  <si>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</si>
  <si>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</si>
  <si>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</si>
  <si>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</si>
  <si>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</si>
  <si>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เงินสดรับจากการจำหน่ายอาคาร 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</si>
  <si>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</si>
  <si>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</si>
  <si>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</si>
  <si>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</si>
  <si>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</si>
  <si>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</si>
  <si>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</si>
  <si>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7</t>
  </si>
  <si>
    <t>เงินสดรับจากเงินกู้ยืมระยะสั้นจากกิจการที่เกี่ยวข้องกัน</t>
  </si>
  <si>
    <t>9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</si>
  <si>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</si>
  <si>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</si>
  <si>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</si>
  <si>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</si>
  <si>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</si>
  <si>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</si>
  <si>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</si>
  <si>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</si>
  <si>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</si>
  <si>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</si>
  <si>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</si>
  <si>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</si>
  <si>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</si>
  <si>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</si>
  <si>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</si>
  <si>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</si>
  <si>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</si>
  <si>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</si>
  <si>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</si>
  <si>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</si>
  <si>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</si>
  <si>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</si>
  <si>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13</t>
  </si>
  <si>
    <t>การแบ่งปันกำไร (ขาดทุน) เบ็ดเสร็จรวม</t>
  </si>
  <si>
    <t>การแบ่งปันกำไร (ขาดทุน)</t>
  </si>
  <si>
    <t>ยอดคงเหลือ ณ วันที่ 1 มกราคม 2566 - ปรับปรุงใหม่</t>
  </si>
  <si>
    <t>รายได้ดอกเบี้ย</t>
  </si>
  <si>
    <t>2, 4</t>
  </si>
  <si>
    <t>รวมส่วนของบริษัทใหญ่</t>
  </si>
  <si>
    <t>ส่วนของผู้ถือหุ้นของบริษัทอื่นในกลุ่ม</t>
  </si>
  <si>
    <t>ผลกำไรจากการวัดมูลค่าใหม่ของ</t>
  </si>
  <si>
    <t>กำไรเบ็ดเสร็จอื่นสำหรับงวด - สุทธิจากภาษีเงินได้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</si>
  <si>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</si>
  <si>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</si>
  <si>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</si>
  <si>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 รวมเงินทุนที่ได้รับจากผู้ถือหุ้น</t>
  </si>
  <si>
    <t>เงินสดรับจากการเพิ่มทุนของบริษัทย่อย</t>
  </si>
  <si>
    <t>ค่าเสื่อมราคา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</si>
</sst>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4" fillId="0" borderId="0"/>
  </cellStyleXfs>
  <cellXfs count="2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/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3" fillId="0" borderId="0" xfId="0" applyNumberFormat="1" applyFont="1"/>
    <xf numFmtId="165" fontId="0" fillId="0" borderId="0" xfId="0" applyNumberForma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/>
    <xf numFmtId="43" fontId="0" fillId="0" borderId="0" xfId="0" applyNumberFormat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43" fontId="4" fillId="0" borderId="0" xfId="5" applyFont="1" applyFill="1" applyBorder="1"/>
    <xf numFmtId="165" fontId="0" fillId="0" borderId="0" xfId="1" applyNumberFormat="1" applyFont="1" applyFill="1" applyAlignment="1"/>
    <xf numFmtId="165" fontId="0" fillId="0" borderId="0" xfId="5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7" fontId="3" fillId="0" borderId="3" xfId="1" applyNumberFormat="1" applyFont="1" applyFill="1" applyBorder="1" applyAlignment="1"/>
    <xf numFmtId="43" fontId="5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horizontal="center" wrapText="1"/>
    </xf>
    <xf numFmtId="164" fontId="3" fillId="0" borderId="4" xfId="0" applyNumberFormat="1" applyFont="1" applyBorder="1"/>
    <xf numFmtId="165" fontId="3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wrapText="1"/>
    </xf>
    <xf numFmtId="166" fontId="3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wrapText="1"/>
    </xf>
    <xf numFmtId="166" fontId="4" fillId="0" borderId="0" xfId="0" applyNumberFormat="1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12" fillId="0" borderId="0" xfId="0" applyFont="1" applyAlignment="1">
      <alignment horizontal="center"/>
    </xf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165" fontId="4" fillId="0" borderId="0" xfId="0" applyNumberFormat="1" applyFont="1"/>
    <xf numFmtId="43" fontId="4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49" fontId="6" fillId="0" borderId="0" xfId="0" applyNumberFormat="1" applyFont="1"/>
    <xf numFmtId="165" fontId="10" fillId="0" borderId="0" xfId="1" applyNumberFormat="1" applyFont="1" applyFill="1" applyAlignment="1">
      <alignment horizontal="center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167" fontId="3" fillId="0" borderId="0" xfId="0" applyNumberFormat="1" applyFont="1"/>
    <xf numFmtId="0" fontId="3" fillId="0" borderId="0" xfId="0" applyFont="1" applyAlignment="1">
      <alignment wrapText="1"/>
    </xf>
    <xf numFmtId="164" fontId="3" fillId="0" borderId="2" xfId="0" applyNumberFormat="1" applyFont="1" applyBorder="1"/>
    <xf numFmtId="43" fontId="10" fillId="0" borderId="0" xfId="1" applyFont="1" applyAlignment="1">
      <alignment horizontal="center"/>
    </xf>
    <xf numFmtId="165" fontId="5" fillId="0" borderId="0" xfId="3" applyNumberFormat="1" applyFont="1" applyFill="1" applyBorder="1"/>
    <xf numFmtId="165" fontId="2" fillId="0" borderId="0" xfId="3" applyNumberFormat="1" applyFont="1" applyFill="1"/>
    <xf numFmtId="165" fontId="5" fillId="0" borderId="0" xfId="3" applyNumberFormat="1" applyFont="1" applyFill="1"/>
    <xf numFmtId="165" fontId="5" fillId="0" borderId="1" xfId="3" applyNumberFormat="1" applyFont="1" applyFill="1" applyBorder="1"/>
    <xf numFmtId="165" fontId="2" fillId="0" borderId="0" xfId="3" applyNumberFormat="1" applyFont="1" applyFill="1" applyBorder="1"/>
    <xf numFmtId="165" fontId="11" fillId="0" borderId="4" xfId="1" applyNumberFormat="1" applyFont="1" applyBorder="1" applyAlignment="1">
      <alignment horizontal="center"/>
    </xf>
    <xf numFmtId="165" fontId="10" fillId="0" borderId="0" xfId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164" fontId="4" fillId="0" borderId="0" xfId="0" applyNumberFormat="1" applyFont="1"/>
    <xf numFmtId="0" fontId="8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8" fillId="0" borderId="0" xfId="0" applyFont="1"/>
    <xf numFmtId="43" fontId="5" fillId="0" borderId="0" xfId="3" applyFont="1" applyFill="1"/>
    <xf numFmtId="164" fontId="5" fillId="0" borderId="0" xfId="0" applyNumberFormat="1" applyFont="1"/>
    <xf numFmtId="0" fontId="2" fillId="0" borderId="0" xfId="0" applyFont="1" applyAlignment="1">
      <alignment vertical="top" wrapText="1"/>
    </xf>
    <xf numFmtId="43" fontId="8" fillId="0" borderId="0" xfId="3" applyFont="1" applyFill="1"/>
    <xf numFmtId="43" fontId="2" fillId="0" borderId="0" xfId="3" applyFont="1" applyFill="1" applyAlignment="1">
      <alignment wrapText="1"/>
    </xf>
    <xf numFmtId="165" fontId="3" fillId="0" borderId="0" xfId="0" applyNumberFormat="1" applyFont="1" applyAlignment="1">
      <alignment horizontal="center"/>
    </xf>
    <xf numFmtId="165" fontId="2" fillId="0" borderId="0" xfId="1" applyNumberFormat="1" applyFont="1"/>
    <xf numFmtId="165" fontId="0" fillId="0" borderId="0" xfId="1" applyNumberFormat="1" applyFont="1"/>
    <xf numFmtId="165" fontId="2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right" wrapText="1"/>
    </xf>
    <xf numFmtId="165" fontId="4" fillId="0" borderId="0" xfId="1" applyNumberFormat="1" applyFont="1"/>
    <xf numFmtId="165" fontId="3" fillId="0" borderId="0" xfId="1" applyNumberFormat="1" applyFont="1"/>
    <xf numFmtId="165" fontId="3" fillId="0" borderId="0" xfId="1" applyNumberFormat="1" applyFont="1" applyAlignment="1">
      <alignment horizontal="right"/>
    </xf>
    <xf numFmtId="165" fontId="3" fillId="0" borderId="4" xfId="1" applyNumberFormat="1" applyFont="1" applyBorder="1"/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165" fontId="12" fillId="0" borderId="0" xfId="1" applyNumberFormat="1" applyFont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7" fontId="3" fillId="0" borderId="0" xfId="1" applyNumberFormat="1" applyFont="1" applyFill="1" applyBorder="1" applyAlignment="1"/>
    <xf numFmtId="165" fontId="3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165" fontId="4" fillId="0" borderId="0" xfId="1" applyNumberFormat="1" applyFont="1" applyFill="1" applyAlignment="1"/>
    <xf numFmtId="0" fontId="5" fillId="0" borderId="0" xfId="0" applyFont="1" applyBorder="1" applyAlignment="1">
      <alignment horizontal="center"/>
    </xf>
    <xf numFmtId="165" fontId="3" fillId="0" borderId="5" xfId="1" applyNumberFormat="1" applyFont="1" applyFill="1" applyBorder="1" applyAlignment="1"/>
    <xf numFmtId="165" fontId="0" fillId="0" borderId="1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0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6" xr:uid="{FA8FBB57-397C-4B65-B006-CA21CC923979}"/>
  </cellStyles>
  <dxfs count="0"/>
  <tableStyles count="1" defaultTableStyle="TableStyleMedium9" defaultPivotStyle="PivotStyleLight16">
    <tableStyle name="Invisible" pivot="0" table="0" count="0" xr9:uid="{2598B407-473E-4F73-8C56-1A6EACC75969}"/>
  </tableStyles>
  <colors>
    <mruColors>
      <color rgb="FFFF00FF"/>
      <color rgb="FF66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view="pageBreakPreview" topLeftCell="A73" zoomScale="70" zoomScaleNormal="70" zoomScaleSheetLayoutView="70" workbookViewId="0">
      <selection activeCell="O47" sqref="O47"/>
    </sheetView>
  </sheetViews>
  <sheetFormatPr defaultColWidth="8.8984375" defaultRowHeight="24" customHeight="1" x14ac:dyDescent="0.65"/>
  <cols>
    <col min="1" max="1" width="45.5" customWidth="1"/>
    <col min="2" max="2" width="8.69921875" style="14" customWidth="1"/>
    <col min="3" max="3" width="2" style="14" customWidth="1"/>
    <col min="4" max="4" width="16.19921875" style="47" customWidth="1"/>
    <col min="5" max="5" width="2" style="47" customWidth="1"/>
    <col min="6" max="6" width="16.19921875" style="47" customWidth="1"/>
    <col min="7" max="7" width="2" style="47" customWidth="1"/>
    <col min="8" max="8" width="16.19921875" style="47" customWidth="1"/>
    <col min="9" max="9" width="2" style="47" customWidth="1"/>
    <col min="10" max="10" width="16.19921875" style="47" customWidth="1"/>
  </cols>
  <sheetData>
    <row r="1" spans="1:10" ht="24" customHeight="1" x14ac:dyDescent="0.7">
      <c r="A1" s="155" t="s">
        <v>0</v>
      </c>
      <c r="B1" s="117"/>
      <c r="C1" s="156"/>
    </row>
    <row r="2" spans="1:10" ht="24" customHeight="1" x14ac:dyDescent="0.7">
      <c r="A2" s="112" t="s">
        <v>1</v>
      </c>
      <c r="B2" s="117"/>
      <c r="C2" s="156"/>
    </row>
    <row r="3" spans="1:10" ht="24" customHeight="1" x14ac:dyDescent="0.7">
      <c r="A3" s="112"/>
      <c r="B3" s="104"/>
      <c r="C3" s="104"/>
    </row>
    <row r="4" spans="1:10" ht="24" customHeight="1" x14ac:dyDescent="0.7">
      <c r="A4" s="157"/>
      <c r="B4" s="104"/>
      <c r="C4" s="104"/>
      <c r="D4" s="209" t="s">
        <v>2</v>
      </c>
      <c r="E4" s="209"/>
      <c r="F4" s="209"/>
      <c r="G4" s="209"/>
      <c r="H4" s="210" t="s">
        <v>3</v>
      </c>
      <c r="I4" s="210"/>
      <c r="J4" s="210"/>
    </row>
    <row r="5" spans="1:10" ht="24" customHeight="1" x14ac:dyDescent="0.65">
      <c r="A5" s="157"/>
      <c r="B5" s="104"/>
      <c r="C5" s="104"/>
      <c r="D5" s="158" t="s">
        <v>4</v>
      </c>
      <c r="E5" s="158"/>
      <c r="F5" s="158" t="s">
        <v>5</v>
      </c>
      <c r="G5" s="14"/>
      <c r="H5" s="158" t="s">
        <v>4</v>
      </c>
      <c r="I5" s="158"/>
      <c r="J5" s="158" t="s">
        <v>5</v>
      </c>
    </row>
    <row r="6" spans="1:10" ht="24" customHeight="1" x14ac:dyDescent="0.7">
      <c r="A6" s="112" t="s">
        <v>6</v>
      </c>
      <c r="B6" s="104" t="s">
        <v>7</v>
      </c>
      <c r="C6" s="104"/>
      <c r="D6" s="75" t="s">
        <v>8</v>
      </c>
      <c r="E6" s="76"/>
      <c r="F6" s="75" t="s">
        <v>9</v>
      </c>
      <c r="G6" s="76"/>
      <c r="H6" s="75" t="s">
        <v>8</v>
      </c>
      <c r="I6" s="76"/>
      <c r="J6" s="75" t="s">
        <v>9</v>
      </c>
    </row>
    <row r="7" spans="1:10" ht="24" customHeight="1" x14ac:dyDescent="0.7">
      <c r="A7" s="112"/>
      <c r="B7" s="104"/>
      <c r="C7" s="104"/>
      <c r="D7" s="37" t="s">
        <v>10</v>
      </c>
      <c r="E7" s="53"/>
      <c r="F7" s="37" t="s">
        <v>11</v>
      </c>
      <c r="G7" s="53"/>
      <c r="H7" s="37" t="s">
        <v>10</v>
      </c>
      <c r="I7" s="53"/>
      <c r="J7" s="37"/>
    </row>
    <row r="8" spans="1:10" ht="24" customHeight="1" x14ac:dyDescent="0.7">
      <c r="A8" s="3"/>
      <c r="B8" s="104"/>
      <c r="C8" s="104"/>
      <c r="D8" s="207" t="s">
        <v>12</v>
      </c>
      <c r="E8" s="208"/>
      <c r="F8" s="208"/>
      <c r="G8" s="208"/>
      <c r="H8" s="208"/>
      <c r="I8" s="208"/>
      <c r="J8" s="208"/>
    </row>
    <row r="9" spans="1:10" ht="24" customHeight="1" x14ac:dyDescent="0.7">
      <c r="A9" s="121" t="s">
        <v>13</v>
      </c>
      <c r="B9" s="104"/>
      <c r="C9" s="104"/>
      <c r="D9" s="55"/>
      <c r="E9" s="55"/>
      <c r="F9" s="55"/>
      <c r="G9" s="55"/>
      <c r="H9" s="55"/>
      <c r="I9" s="55"/>
      <c r="J9" s="55"/>
    </row>
    <row r="10" spans="1:10" ht="24" customHeight="1" x14ac:dyDescent="0.65">
      <c r="A10" s="98" t="s">
        <v>14</v>
      </c>
      <c r="B10" s="4"/>
      <c r="C10" s="4"/>
      <c r="D10" s="55">
        <v>269424</v>
      </c>
      <c r="E10" s="80"/>
      <c r="F10" s="55">
        <v>283590</v>
      </c>
      <c r="G10" s="80"/>
      <c r="H10" s="55">
        <v>72470</v>
      </c>
      <c r="I10" s="80"/>
      <c r="J10" s="80">
        <v>54605</v>
      </c>
    </row>
    <row r="11" spans="1:10" ht="24" customHeight="1" x14ac:dyDescent="0.65">
      <c r="A11" s="98" t="s">
        <v>15</v>
      </c>
      <c r="B11" s="4">
        <v>3</v>
      </c>
      <c r="C11" s="4"/>
      <c r="D11" s="55">
        <v>806534</v>
      </c>
      <c r="E11" s="80"/>
      <c r="F11" s="55">
        <v>857611</v>
      </c>
      <c r="G11" s="80"/>
      <c r="H11" s="55">
        <v>676582</v>
      </c>
      <c r="I11" s="80"/>
      <c r="J11" s="80">
        <v>916473</v>
      </c>
    </row>
    <row r="12" spans="1:10" ht="24" customHeight="1" x14ac:dyDescent="0.65">
      <c r="A12" s="98" t="s">
        <v>16</v>
      </c>
      <c r="B12" s="4"/>
      <c r="C12" s="4"/>
      <c r="D12" s="55">
        <v>50892</v>
      </c>
      <c r="E12" s="80"/>
      <c r="F12" s="55">
        <v>62170</v>
      </c>
      <c r="G12" s="80"/>
      <c r="H12" s="55">
        <v>0</v>
      </c>
      <c r="I12" s="80"/>
      <c r="J12" s="80">
        <v>0</v>
      </c>
    </row>
    <row r="13" spans="1:10" ht="24" customHeight="1" x14ac:dyDescent="0.65">
      <c r="A13" s="98" t="s">
        <v>17</v>
      </c>
      <c r="B13" s="4"/>
      <c r="C13" s="4"/>
      <c r="D13" s="55">
        <v>242654</v>
      </c>
      <c r="E13" s="80"/>
      <c r="F13" s="55">
        <v>82002</v>
      </c>
      <c r="G13" s="80"/>
      <c r="H13" s="55">
        <v>3125</v>
      </c>
      <c r="I13" s="80"/>
      <c r="J13" s="80">
        <v>1346</v>
      </c>
    </row>
    <row r="14" spans="1:10" ht="24" customHeight="1" x14ac:dyDescent="0.7">
      <c r="A14" s="3" t="s">
        <v>18</v>
      </c>
      <c r="B14" s="117"/>
      <c r="C14" s="117"/>
      <c r="D14" s="32">
        <f>ROUND(SUM(D10:D13),0)</f>
        <v>1369504</v>
      </c>
      <c r="E14" s="46"/>
      <c r="F14" s="32">
        <f>ROUND(SUM(F10:F13),0)</f>
        <v>1285373</v>
      </c>
      <c r="G14" s="46"/>
      <c r="H14" s="32">
        <f>ROUND(SUM(H10:H13),0)</f>
        <v>752177</v>
      </c>
      <c r="I14" s="46"/>
      <c r="J14" s="32">
        <f>ROUND(SUM(J10:J13),0)</f>
        <v>972424</v>
      </c>
    </row>
    <row r="15" spans="1:10" ht="24" customHeight="1" x14ac:dyDescent="0.65">
      <c r="A15" s="98"/>
      <c r="B15" s="104"/>
      <c r="C15" s="104"/>
      <c r="D15" s="80"/>
      <c r="E15" s="80"/>
      <c r="F15" s="80"/>
      <c r="G15" s="80"/>
      <c r="H15" s="80"/>
      <c r="I15" s="80"/>
      <c r="J15" s="80"/>
    </row>
    <row r="16" spans="1:10" s="6" customFormat="1" ht="24" customHeight="1" x14ac:dyDescent="0.7">
      <c r="A16" s="121" t="s">
        <v>19</v>
      </c>
      <c r="B16" s="104"/>
      <c r="C16" s="104"/>
      <c r="D16" s="80"/>
      <c r="E16" s="80"/>
      <c r="F16" s="80"/>
      <c r="G16" s="80"/>
      <c r="H16" s="80"/>
      <c r="I16" s="80"/>
      <c r="J16" s="80"/>
    </row>
    <row r="17" spans="1:10" ht="24" customHeight="1" x14ac:dyDescent="0.65">
      <c r="A17" s="98" t="s">
        <v>20</v>
      </c>
      <c r="B17" s="4">
        <v>4</v>
      </c>
      <c r="C17" s="4"/>
      <c r="D17" s="55">
        <v>0</v>
      </c>
      <c r="E17" s="80"/>
      <c r="F17" s="55">
        <v>0</v>
      </c>
      <c r="G17" s="80"/>
      <c r="H17" s="55">
        <v>41863981</v>
      </c>
      <c r="I17" s="80"/>
      <c r="J17" s="80">
        <v>42495335</v>
      </c>
    </row>
    <row r="18" spans="1:10" ht="24" customHeight="1" x14ac:dyDescent="0.65">
      <c r="A18" s="98" t="s">
        <v>21</v>
      </c>
      <c r="B18" s="4"/>
      <c r="C18" s="4"/>
      <c r="D18" s="55">
        <v>0</v>
      </c>
      <c r="E18" s="80"/>
      <c r="F18" s="55">
        <v>0</v>
      </c>
      <c r="G18" s="80"/>
      <c r="H18" s="55">
        <v>510</v>
      </c>
      <c r="I18" s="80"/>
      <c r="J18" s="80">
        <v>510</v>
      </c>
    </row>
    <row r="19" spans="1:10" ht="24" customHeight="1" x14ac:dyDescent="0.65">
      <c r="A19" s="98" t="s">
        <v>22</v>
      </c>
      <c r="B19" s="4"/>
      <c r="C19" s="4"/>
      <c r="D19" s="55">
        <v>84636</v>
      </c>
      <c r="E19" s="80"/>
      <c r="F19" s="55">
        <v>115676</v>
      </c>
      <c r="G19" s="80"/>
      <c r="H19" s="55">
        <v>0</v>
      </c>
      <c r="I19" s="80"/>
      <c r="J19" s="80">
        <v>2824</v>
      </c>
    </row>
    <row r="20" spans="1:10" ht="24" customHeight="1" x14ac:dyDescent="0.65">
      <c r="A20" s="98" t="s">
        <v>23</v>
      </c>
      <c r="B20" s="4">
        <v>3</v>
      </c>
      <c r="C20" s="4"/>
      <c r="D20" s="55">
        <v>20206</v>
      </c>
      <c r="E20" s="80"/>
      <c r="F20" s="55">
        <v>0</v>
      </c>
      <c r="G20" s="80"/>
      <c r="H20" s="55">
        <v>94402816</v>
      </c>
      <c r="I20" s="80"/>
      <c r="J20" s="80">
        <v>89280054</v>
      </c>
    </row>
    <row r="21" spans="1:10" ht="24" customHeight="1" x14ac:dyDescent="0.65">
      <c r="A21" s="98" t="s">
        <v>24</v>
      </c>
      <c r="B21" s="4">
        <v>5</v>
      </c>
      <c r="C21" s="104"/>
      <c r="D21" s="55">
        <v>81061916</v>
      </c>
      <c r="E21" s="80"/>
      <c r="F21" s="55">
        <v>77906538</v>
      </c>
      <c r="G21" s="80"/>
      <c r="H21" s="55">
        <v>0</v>
      </c>
      <c r="I21" s="80"/>
      <c r="J21" s="80">
        <v>0</v>
      </c>
    </row>
    <row r="22" spans="1:10" ht="24" customHeight="1" x14ac:dyDescent="0.65">
      <c r="A22" s="98" t="s">
        <v>25</v>
      </c>
      <c r="B22" s="4">
        <v>6</v>
      </c>
      <c r="C22" s="4"/>
      <c r="D22" s="55">
        <v>81087806</v>
      </c>
      <c r="E22" s="80"/>
      <c r="F22" s="55">
        <v>80343445</v>
      </c>
      <c r="G22" s="80"/>
      <c r="H22" s="55">
        <v>178499</v>
      </c>
      <c r="I22" s="80"/>
      <c r="J22" s="80">
        <v>128330</v>
      </c>
    </row>
    <row r="23" spans="1:10" ht="24" customHeight="1" x14ac:dyDescent="0.65">
      <c r="A23" s="98" t="s">
        <v>26</v>
      </c>
      <c r="B23" s="4"/>
      <c r="C23" s="4"/>
      <c r="D23" s="55">
        <v>292659</v>
      </c>
      <c r="E23" s="80"/>
      <c r="F23" s="55">
        <v>246714</v>
      </c>
      <c r="G23" s="80"/>
      <c r="H23" s="55">
        <v>117904</v>
      </c>
      <c r="I23" s="80"/>
      <c r="J23" s="80">
        <v>95439</v>
      </c>
    </row>
    <row r="24" spans="1:10" ht="24" customHeight="1" x14ac:dyDescent="0.65">
      <c r="A24" s="98" t="s">
        <v>27</v>
      </c>
      <c r="B24" s="4"/>
      <c r="C24" s="4"/>
      <c r="D24" s="55">
        <v>1326853</v>
      </c>
      <c r="E24" s="80"/>
      <c r="F24" s="55">
        <v>1430676</v>
      </c>
      <c r="G24" s="80"/>
      <c r="H24" s="55">
        <v>22035</v>
      </c>
      <c r="I24" s="80"/>
      <c r="J24" s="80">
        <v>31546</v>
      </c>
    </row>
    <row r="25" spans="1:10" ht="24" customHeight="1" x14ac:dyDescent="0.65">
      <c r="A25" s="99" t="s">
        <v>28</v>
      </c>
      <c r="B25" s="4">
        <v>14</v>
      </c>
      <c r="C25" s="4"/>
      <c r="D25" s="55">
        <v>48992</v>
      </c>
      <c r="E25" s="80"/>
      <c r="F25" s="55">
        <v>39292</v>
      </c>
      <c r="G25" s="80"/>
      <c r="H25" s="55">
        <v>48992</v>
      </c>
      <c r="I25" s="80"/>
      <c r="J25" s="80">
        <v>39292</v>
      </c>
    </row>
    <row r="26" spans="1:10" ht="24" customHeight="1" x14ac:dyDescent="0.65">
      <c r="A26" s="159" t="s">
        <v>29</v>
      </c>
      <c r="B26" s="4">
        <v>3</v>
      </c>
      <c r="C26" s="4"/>
      <c r="D26" s="55">
        <v>745383</v>
      </c>
      <c r="E26" s="80"/>
      <c r="F26" s="55">
        <v>768938</v>
      </c>
      <c r="G26" s="80"/>
      <c r="H26" s="55">
        <v>77075</v>
      </c>
      <c r="I26" s="80"/>
      <c r="J26" s="80">
        <v>77461</v>
      </c>
    </row>
    <row r="27" spans="1:10" ht="24" customHeight="1" x14ac:dyDescent="0.7">
      <c r="A27" s="3" t="s">
        <v>30</v>
      </c>
      <c r="B27" s="117"/>
      <c r="C27" s="117"/>
      <c r="D27" s="32">
        <f>ROUND(SUM(D17:D26),0)</f>
        <v>164668451</v>
      </c>
      <c r="E27" s="46"/>
      <c r="F27" s="32">
        <f>ROUND(SUM(F17:F26),0)</f>
        <v>160851279</v>
      </c>
      <c r="G27" s="46"/>
      <c r="H27" s="32">
        <f>ROUND(SUM(H17:H26),0)</f>
        <v>136711812</v>
      </c>
      <c r="I27" s="46"/>
      <c r="J27" s="32">
        <f>ROUND(SUM(J17:J26),0)</f>
        <v>132150791</v>
      </c>
    </row>
    <row r="28" spans="1:10" ht="24" customHeight="1" x14ac:dyDescent="0.65">
      <c r="A28" s="98"/>
      <c r="B28" s="104"/>
      <c r="C28" s="104"/>
      <c r="D28" s="80"/>
      <c r="E28" s="80"/>
      <c r="F28" s="80"/>
      <c r="G28" s="80"/>
      <c r="H28" s="80"/>
      <c r="I28" s="80"/>
      <c r="J28" s="80"/>
    </row>
    <row r="29" spans="1:10" ht="24" customHeight="1" thickBot="1" x14ac:dyDescent="0.75">
      <c r="A29" s="3" t="s">
        <v>31</v>
      </c>
      <c r="B29" s="117"/>
      <c r="C29" s="117"/>
      <c r="D29" s="42">
        <f>ROUND(SUM(D14,D27),0)</f>
        <v>166037955</v>
      </c>
      <c r="E29" s="46"/>
      <c r="F29" s="42">
        <f>SUM(F14,F27)</f>
        <v>162136652</v>
      </c>
      <c r="G29" s="46"/>
      <c r="H29" s="42">
        <f>ROUND(SUM(H14,H27),0)</f>
        <v>137463989</v>
      </c>
      <c r="I29" s="46"/>
      <c r="J29" s="42">
        <f>ROUND(SUM(J14,J27),0)</f>
        <v>133123215</v>
      </c>
    </row>
    <row r="30" spans="1:10" ht="24" customHeight="1" thickTop="1" x14ac:dyDescent="0.7">
      <c r="A30" s="3"/>
      <c r="B30" s="117"/>
      <c r="C30" s="117"/>
      <c r="D30" s="39"/>
      <c r="E30" s="46"/>
      <c r="F30" s="39"/>
      <c r="G30" s="46"/>
      <c r="H30" s="39"/>
      <c r="I30" s="46"/>
      <c r="J30" s="39"/>
    </row>
    <row r="31" spans="1:10" ht="24" customHeight="1" x14ac:dyDescent="0.7">
      <c r="A31" s="155" t="s">
        <v>0</v>
      </c>
      <c r="B31" s="117"/>
      <c r="C31" s="156"/>
    </row>
    <row r="32" spans="1:10" ht="24" customHeight="1" x14ac:dyDescent="0.7">
      <c r="A32" s="112" t="s">
        <v>1</v>
      </c>
      <c r="B32" s="117"/>
      <c r="C32" s="156"/>
    </row>
    <row r="33" spans="1:10" ht="24" customHeight="1" x14ac:dyDescent="0.7">
      <c r="A33" s="112"/>
      <c r="B33" s="104"/>
      <c r="C33" s="104"/>
    </row>
    <row r="34" spans="1:10" ht="24" customHeight="1" x14ac:dyDescent="0.7">
      <c r="A34" s="157"/>
      <c r="B34" s="104"/>
      <c r="C34" s="104"/>
      <c r="D34" s="209" t="s">
        <v>2</v>
      </c>
      <c r="E34" s="209"/>
      <c r="F34" s="209"/>
      <c r="G34" s="209"/>
      <c r="H34" s="210" t="s">
        <v>3</v>
      </c>
      <c r="I34" s="210"/>
      <c r="J34" s="210"/>
    </row>
    <row r="35" spans="1:10" ht="24" customHeight="1" x14ac:dyDescent="0.65">
      <c r="A35" s="157"/>
      <c r="B35" s="104"/>
      <c r="C35" s="104"/>
      <c r="D35" s="158" t="s">
        <v>4</v>
      </c>
      <c r="E35" s="158"/>
      <c r="F35" s="158" t="s">
        <v>5</v>
      </c>
      <c r="G35" s="14"/>
      <c r="H35" s="158" t="s">
        <v>4</v>
      </c>
      <c r="I35" s="158"/>
      <c r="J35" s="158" t="s">
        <v>5</v>
      </c>
    </row>
    <row r="36" spans="1:10" ht="24" customHeight="1" x14ac:dyDescent="0.7">
      <c r="A36" s="112" t="s">
        <v>32</v>
      </c>
      <c r="B36" s="104" t="s">
        <v>7</v>
      </c>
      <c r="C36" s="104"/>
      <c r="D36" s="75" t="s">
        <v>8</v>
      </c>
      <c r="E36" s="76"/>
      <c r="F36" s="75" t="s">
        <v>9</v>
      </c>
      <c r="G36" s="76"/>
      <c r="H36" s="75" t="s">
        <v>8</v>
      </c>
      <c r="I36" s="76"/>
      <c r="J36" s="75" t="s">
        <v>9</v>
      </c>
    </row>
    <row r="37" spans="1:10" ht="24" customHeight="1" x14ac:dyDescent="0.7">
      <c r="A37" s="112"/>
      <c r="B37" s="104"/>
      <c r="C37" s="104"/>
      <c r="D37" s="37" t="s">
        <v>10</v>
      </c>
      <c r="E37" s="53"/>
      <c r="F37" s="37" t="s">
        <v>11</v>
      </c>
      <c r="G37" s="53"/>
      <c r="H37" s="37" t="s">
        <v>10</v>
      </c>
      <c r="I37" s="53"/>
      <c r="J37" s="37"/>
    </row>
    <row r="38" spans="1:10" ht="24" customHeight="1" x14ac:dyDescent="0.7">
      <c r="A38" s="3"/>
      <c r="B38" s="104"/>
      <c r="C38" s="104"/>
      <c r="D38" s="207" t="s">
        <v>12</v>
      </c>
      <c r="E38" s="208"/>
      <c r="F38" s="208"/>
      <c r="G38" s="208"/>
      <c r="H38" s="208"/>
      <c r="I38" s="208"/>
      <c r="J38" s="208"/>
    </row>
    <row r="39" spans="1:10" ht="24" customHeight="1" x14ac:dyDescent="0.7">
      <c r="A39" s="115" t="s">
        <v>33</v>
      </c>
      <c r="B39" s="100"/>
      <c r="C39" s="100"/>
      <c r="D39" s="82"/>
      <c r="E39" s="82"/>
      <c r="F39" s="82"/>
      <c r="G39" s="82"/>
      <c r="H39" s="82"/>
      <c r="I39" s="82"/>
      <c r="J39" s="82"/>
    </row>
    <row r="40" spans="1:10" ht="24" customHeight="1" x14ac:dyDescent="0.65">
      <c r="A40" s="99" t="s">
        <v>34</v>
      </c>
      <c r="B40" s="4">
        <v>3</v>
      </c>
      <c r="C40" s="160"/>
      <c r="D40" s="55">
        <v>2049695</v>
      </c>
      <c r="E40" s="80"/>
      <c r="F40" s="55">
        <v>2037919</v>
      </c>
      <c r="G40" s="81"/>
      <c r="H40" s="55">
        <v>395715</v>
      </c>
      <c r="I40" s="80"/>
      <c r="J40" s="80">
        <v>275488</v>
      </c>
    </row>
    <row r="41" spans="1:10" ht="24" customHeight="1" x14ac:dyDescent="0.65">
      <c r="A41" s="99" t="s">
        <v>35</v>
      </c>
      <c r="B41" s="4"/>
      <c r="C41" s="160"/>
      <c r="D41" s="55"/>
      <c r="E41" s="80"/>
      <c r="F41" s="55"/>
      <c r="G41" s="81"/>
      <c r="H41" s="55"/>
      <c r="I41" s="80"/>
      <c r="J41" s="55"/>
    </row>
    <row r="42" spans="1:10" ht="24" customHeight="1" x14ac:dyDescent="0.65">
      <c r="A42" s="99" t="s">
        <v>36</v>
      </c>
      <c r="B42" s="4">
        <v>7</v>
      </c>
      <c r="C42" s="160"/>
      <c r="D42" s="55">
        <v>9466660</v>
      </c>
      <c r="E42" s="80"/>
      <c r="F42" s="55">
        <v>666660</v>
      </c>
      <c r="G42" s="81"/>
      <c r="H42" s="55">
        <v>9466660</v>
      </c>
      <c r="I42" s="80"/>
      <c r="J42" s="80">
        <v>666660</v>
      </c>
    </row>
    <row r="43" spans="1:10" ht="24" customHeight="1" x14ac:dyDescent="0.65">
      <c r="A43" s="8" t="s">
        <v>37</v>
      </c>
      <c r="B43" s="4">
        <v>7</v>
      </c>
      <c r="C43" s="160"/>
      <c r="D43" s="55">
        <v>160000</v>
      </c>
      <c r="E43" s="80"/>
      <c r="F43" s="55">
        <v>5550000</v>
      </c>
      <c r="G43" s="81"/>
      <c r="H43" s="55">
        <v>160000</v>
      </c>
      <c r="I43" s="80"/>
      <c r="J43" s="80">
        <v>5550000</v>
      </c>
    </row>
    <row r="44" spans="1:10" ht="24" customHeight="1" x14ac:dyDescent="0.65">
      <c r="A44" s="8" t="s">
        <v>38</v>
      </c>
      <c r="B44" s="4"/>
      <c r="C44" s="160"/>
      <c r="D44" s="55"/>
      <c r="E44" s="80"/>
      <c r="F44" s="55"/>
      <c r="G44" s="81"/>
      <c r="H44" s="55"/>
      <c r="I44" s="80"/>
      <c r="J44" s="80"/>
    </row>
    <row r="45" spans="1:10" ht="24" customHeight="1" x14ac:dyDescent="0.65">
      <c r="A45" s="8" t="s">
        <v>39</v>
      </c>
      <c r="B45" s="4"/>
      <c r="D45" s="55">
        <v>54988</v>
      </c>
      <c r="E45" s="80"/>
      <c r="F45" s="55">
        <v>24841</v>
      </c>
      <c r="G45" s="81"/>
      <c r="H45" s="55">
        <v>21497</v>
      </c>
      <c r="I45" s="80"/>
      <c r="J45" s="80">
        <v>20646</v>
      </c>
    </row>
    <row r="46" spans="1:10" ht="24" customHeight="1" x14ac:dyDescent="0.65">
      <c r="A46" s="99" t="s">
        <v>40</v>
      </c>
      <c r="B46" s="4"/>
      <c r="C46" s="160"/>
      <c r="D46" s="55">
        <v>22767</v>
      </c>
      <c r="E46" s="80"/>
      <c r="F46" s="55">
        <v>11595</v>
      </c>
      <c r="G46" s="81"/>
      <c r="H46" s="55">
        <v>21986</v>
      </c>
      <c r="I46" s="80"/>
      <c r="J46" s="80">
        <v>8842</v>
      </c>
    </row>
    <row r="47" spans="1:10" ht="24" customHeight="1" x14ac:dyDescent="0.65">
      <c r="A47" s="99" t="s">
        <v>41</v>
      </c>
      <c r="C47" s="100"/>
      <c r="D47" s="55">
        <v>84089</v>
      </c>
      <c r="E47" s="80"/>
      <c r="F47" s="55">
        <v>189504</v>
      </c>
      <c r="G47" s="81"/>
      <c r="H47" s="55">
        <v>2750</v>
      </c>
      <c r="I47" s="80"/>
      <c r="J47" s="80">
        <v>3724</v>
      </c>
    </row>
    <row r="48" spans="1:10" ht="24" customHeight="1" x14ac:dyDescent="0.7">
      <c r="A48" s="3" t="s">
        <v>42</v>
      </c>
      <c r="B48" s="117"/>
      <c r="C48" s="117"/>
      <c r="D48" s="32">
        <f>ROUND(SUM(D40:D47),0)</f>
        <v>11838199</v>
      </c>
      <c r="E48" s="46"/>
      <c r="F48" s="32">
        <f>ROUND(SUM(F40:F47),0)</f>
        <v>8480519</v>
      </c>
      <c r="G48" s="46"/>
      <c r="H48" s="32">
        <f>ROUND(SUM(H40:H47),0)</f>
        <v>10068608</v>
      </c>
      <c r="I48" s="46"/>
      <c r="J48" s="32">
        <f>ROUND(SUM(J40:J47),0)</f>
        <v>6525360</v>
      </c>
    </row>
    <row r="49" spans="1:10" ht="24" customHeight="1" x14ac:dyDescent="0.7">
      <c r="A49" s="106"/>
      <c r="B49" s="100"/>
      <c r="C49" s="100"/>
      <c r="D49" s="57"/>
      <c r="E49" s="57"/>
      <c r="F49" s="57"/>
      <c r="G49" s="57"/>
      <c r="H49" s="57"/>
      <c r="I49" s="57"/>
      <c r="J49" s="57"/>
    </row>
    <row r="50" spans="1:10" ht="24" customHeight="1" x14ac:dyDescent="0.7">
      <c r="A50" s="115" t="s">
        <v>43</v>
      </c>
      <c r="B50" s="100"/>
      <c r="C50" s="100"/>
      <c r="D50" s="55"/>
      <c r="E50" s="55"/>
      <c r="F50" s="55"/>
      <c r="G50" s="55"/>
      <c r="H50" s="55"/>
      <c r="I50" s="55"/>
      <c r="J50" s="55"/>
    </row>
    <row r="51" spans="1:10" ht="24" customHeight="1" x14ac:dyDescent="0.65">
      <c r="A51" s="99" t="s">
        <v>44</v>
      </c>
      <c r="B51" s="4" t="s">
        <v>45</v>
      </c>
      <c r="C51" s="100"/>
      <c r="D51" s="55">
        <v>54666928</v>
      </c>
      <c r="E51" s="80"/>
      <c r="F51" s="55">
        <v>55889922</v>
      </c>
      <c r="G51" s="81"/>
      <c r="H51" s="55">
        <v>55003720</v>
      </c>
      <c r="I51" s="55"/>
      <c r="J51" s="80">
        <v>53728049</v>
      </c>
    </row>
    <row r="52" spans="1:10" ht="24" customHeight="1" x14ac:dyDescent="0.65">
      <c r="A52" s="8" t="s">
        <v>46</v>
      </c>
      <c r="B52" s="4">
        <v>3</v>
      </c>
      <c r="C52" s="100"/>
      <c r="D52" s="55">
        <v>4385162</v>
      </c>
      <c r="E52" s="80"/>
      <c r="F52" s="55">
        <v>4381134</v>
      </c>
      <c r="G52" s="81"/>
      <c r="H52" s="55">
        <v>32582</v>
      </c>
      <c r="I52" s="55"/>
      <c r="J52" s="80">
        <v>19656</v>
      </c>
    </row>
    <row r="53" spans="1:10" ht="24" customHeight="1" x14ac:dyDescent="0.65">
      <c r="A53" s="99" t="s">
        <v>47</v>
      </c>
      <c r="B53" s="104"/>
      <c r="C53" s="100"/>
      <c r="D53" s="55"/>
      <c r="E53" s="80"/>
      <c r="F53" s="55"/>
      <c r="G53" s="81"/>
      <c r="H53" s="55"/>
      <c r="I53" s="55"/>
      <c r="J53" s="80"/>
    </row>
    <row r="54" spans="1:10" ht="24" customHeight="1" x14ac:dyDescent="0.65">
      <c r="A54" s="99" t="s">
        <v>48</v>
      </c>
      <c r="B54" s="104"/>
      <c r="C54" s="160"/>
      <c r="D54" s="55">
        <v>457086</v>
      </c>
      <c r="E54" s="80"/>
      <c r="F54" s="55">
        <v>492393</v>
      </c>
      <c r="G54" s="81"/>
      <c r="H54" s="55">
        <v>176947</v>
      </c>
      <c r="I54" s="80"/>
      <c r="J54" s="80">
        <v>203571</v>
      </c>
    </row>
    <row r="55" spans="1:10" ht="24" customHeight="1" x14ac:dyDescent="0.65">
      <c r="A55" s="99" t="s">
        <v>49</v>
      </c>
      <c r="B55" s="4">
        <v>3</v>
      </c>
      <c r="C55" s="160"/>
      <c r="D55" s="55">
        <v>723961</v>
      </c>
      <c r="E55" s="80"/>
      <c r="F55" s="55">
        <v>711015</v>
      </c>
      <c r="G55" s="81"/>
      <c r="H55" s="55">
        <v>0</v>
      </c>
      <c r="I55" s="80"/>
      <c r="J55" s="80">
        <v>0</v>
      </c>
    </row>
    <row r="56" spans="1:10" ht="24" customHeight="1" x14ac:dyDescent="0.65">
      <c r="A56" s="99" t="s">
        <v>50</v>
      </c>
      <c r="B56" s="4"/>
      <c r="C56" s="160"/>
      <c r="D56" s="55">
        <v>8894120</v>
      </c>
      <c r="E56" s="80"/>
      <c r="F56" s="55">
        <v>8348612</v>
      </c>
      <c r="G56" s="81"/>
      <c r="H56" s="55">
        <v>0</v>
      </c>
      <c r="I56" s="80"/>
      <c r="J56" s="80">
        <v>0</v>
      </c>
    </row>
    <row r="57" spans="1:10" ht="24" customHeight="1" x14ac:dyDescent="0.65">
      <c r="A57" s="99" t="s">
        <v>51</v>
      </c>
      <c r="B57" s="4">
        <v>14</v>
      </c>
      <c r="C57" s="160"/>
      <c r="D57" s="55">
        <v>58062</v>
      </c>
      <c r="E57" s="80"/>
      <c r="F57" s="55">
        <v>0</v>
      </c>
      <c r="G57" s="81"/>
      <c r="H57" s="55">
        <v>58062</v>
      </c>
      <c r="I57" s="80"/>
      <c r="J57" s="80">
        <v>0</v>
      </c>
    </row>
    <row r="58" spans="1:10" ht="24" customHeight="1" x14ac:dyDescent="0.65">
      <c r="A58" s="99" t="s">
        <v>52</v>
      </c>
      <c r="B58" s="4"/>
      <c r="C58" s="160"/>
      <c r="D58" s="55">
        <v>346219</v>
      </c>
      <c r="E58" s="80"/>
      <c r="F58" s="55">
        <v>213401</v>
      </c>
      <c r="G58" s="81"/>
      <c r="H58" s="55">
        <v>89643</v>
      </c>
      <c r="I58" s="80"/>
      <c r="J58" s="80">
        <v>88798</v>
      </c>
    </row>
    <row r="59" spans="1:10" ht="24" customHeight="1" x14ac:dyDescent="0.7">
      <c r="A59" s="3" t="s">
        <v>53</v>
      </c>
      <c r="B59" s="118"/>
      <c r="C59" s="117"/>
      <c r="D59" s="32">
        <f>ROUND(SUM(D51:D58),0)</f>
        <v>69531538</v>
      </c>
      <c r="E59" s="46"/>
      <c r="F59" s="32">
        <f>ROUND(SUM(F51:F58),0)</f>
        <v>70036477</v>
      </c>
      <c r="G59" s="46"/>
      <c r="H59" s="32">
        <f>SUM(H51:H58)</f>
        <v>55360954</v>
      </c>
      <c r="I59" s="46"/>
      <c r="J59" s="32">
        <f>SUM(J51:J58)</f>
        <v>54040074</v>
      </c>
    </row>
    <row r="60" spans="1:10" ht="24" customHeight="1" x14ac:dyDescent="0.7">
      <c r="A60" s="106" t="s">
        <v>54</v>
      </c>
      <c r="B60" s="118"/>
      <c r="C60" s="118"/>
      <c r="D60" s="26">
        <f>ROUND(SUM(D48,D59),0)</f>
        <v>81369737</v>
      </c>
      <c r="E60" s="46"/>
      <c r="F60" s="26">
        <f>ROUND(SUM(F48,F59),0)</f>
        <v>78516996</v>
      </c>
      <c r="G60" s="46"/>
      <c r="H60" s="26">
        <f>ROUND(SUM(H48,H59),0)</f>
        <v>65429562</v>
      </c>
      <c r="I60" s="46"/>
      <c r="J60" s="26">
        <f>ROUND(SUM(J48,J59),0)</f>
        <v>60565434</v>
      </c>
    </row>
    <row r="61" spans="1:10" ht="24" customHeight="1" x14ac:dyDescent="0.7">
      <c r="A61" s="3"/>
      <c r="B61" s="117"/>
      <c r="C61" s="117"/>
      <c r="D61" s="39"/>
      <c r="E61" s="46"/>
      <c r="F61" s="39"/>
      <c r="G61" s="46"/>
      <c r="H61" s="39"/>
      <c r="I61" s="46"/>
      <c r="J61" s="39"/>
    </row>
    <row r="62" spans="1:10" s="15" customFormat="1" ht="24" customHeight="1" x14ac:dyDescent="0.7">
      <c r="A62" s="155" t="s">
        <v>0</v>
      </c>
      <c r="B62" s="6"/>
      <c r="D62" s="38"/>
      <c r="E62" s="38"/>
      <c r="F62" s="38"/>
      <c r="G62" s="38"/>
      <c r="H62" s="38"/>
      <c r="I62" s="38"/>
      <c r="J62" s="38"/>
    </row>
    <row r="63" spans="1:10" s="15" customFormat="1" ht="24" customHeight="1" x14ac:dyDescent="0.7">
      <c r="A63" s="112" t="s">
        <v>1</v>
      </c>
      <c r="B63" s="117"/>
      <c r="C63" s="156"/>
      <c r="D63" s="38"/>
      <c r="E63" s="38"/>
      <c r="F63" s="38"/>
      <c r="G63" s="38"/>
      <c r="H63" s="38"/>
      <c r="I63" s="38"/>
      <c r="J63" s="38"/>
    </row>
    <row r="64" spans="1:10" s="15" customFormat="1" ht="24" customHeight="1" x14ac:dyDescent="0.7">
      <c r="A64"/>
      <c r="B64" s="117"/>
      <c r="C64" s="156"/>
      <c r="D64" s="38"/>
      <c r="E64" s="38"/>
      <c r="F64" s="38"/>
      <c r="G64" s="38"/>
      <c r="H64" s="38"/>
      <c r="I64" s="38"/>
      <c r="J64" s="38"/>
    </row>
    <row r="65" spans="1:10" ht="24" customHeight="1" x14ac:dyDescent="0.7">
      <c r="A65" s="157"/>
      <c r="B65" s="104"/>
      <c r="C65" s="104"/>
      <c r="D65" s="209" t="s">
        <v>2</v>
      </c>
      <c r="E65" s="209"/>
      <c r="F65" s="209"/>
      <c r="G65" s="209"/>
      <c r="H65" s="210" t="s">
        <v>3</v>
      </c>
      <c r="I65" s="210"/>
      <c r="J65" s="210"/>
    </row>
    <row r="66" spans="1:10" ht="24" customHeight="1" x14ac:dyDescent="0.65">
      <c r="A66" s="157"/>
      <c r="B66" s="104"/>
      <c r="C66" s="104"/>
      <c r="D66" s="158" t="s">
        <v>4</v>
      </c>
      <c r="E66" s="158"/>
      <c r="F66" s="158" t="s">
        <v>5</v>
      </c>
      <c r="G66" s="14"/>
      <c r="H66" s="158" t="s">
        <v>4</v>
      </c>
      <c r="I66" s="158"/>
      <c r="J66" s="158" t="s">
        <v>5</v>
      </c>
    </row>
    <row r="67" spans="1:10" ht="24" customHeight="1" x14ac:dyDescent="0.7">
      <c r="A67" s="112" t="s">
        <v>32</v>
      </c>
      <c r="B67" s="104" t="s">
        <v>7</v>
      </c>
      <c r="C67" s="4"/>
      <c r="D67" s="75" t="s">
        <v>8</v>
      </c>
      <c r="E67" s="76"/>
      <c r="F67" s="75" t="s">
        <v>9</v>
      </c>
      <c r="G67" s="76"/>
      <c r="H67" s="75" t="s">
        <v>8</v>
      </c>
      <c r="I67" s="76"/>
      <c r="J67" s="75" t="s">
        <v>9</v>
      </c>
    </row>
    <row r="68" spans="1:10" ht="24" customHeight="1" x14ac:dyDescent="0.7">
      <c r="A68" s="112"/>
      <c r="B68" s="4"/>
      <c r="C68" s="4"/>
      <c r="D68" s="37" t="s">
        <v>10</v>
      </c>
      <c r="E68" s="53"/>
      <c r="F68" s="37" t="s">
        <v>11</v>
      </c>
      <c r="G68" s="53"/>
      <c r="H68" s="37" t="s">
        <v>10</v>
      </c>
      <c r="I68" s="53"/>
      <c r="J68" s="37"/>
    </row>
    <row r="69" spans="1:10" ht="24" customHeight="1" x14ac:dyDescent="0.7">
      <c r="A69" s="3"/>
      <c r="B69" s="104"/>
      <c r="C69" s="104"/>
      <c r="D69" s="207" t="s">
        <v>12</v>
      </c>
      <c r="E69" s="208"/>
      <c r="F69" s="208"/>
      <c r="G69" s="208"/>
      <c r="H69" s="208"/>
      <c r="I69" s="208"/>
      <c r="J69" s="208"/>
    </row>
    <row r="70" spans="1:10" ht="24" customHeight="1" x14ac:dyDescent="0.7">
      <c r="A70" s="115" t="s">
        <v>55</v>
      </c>
      <c r="B70" s="100"/>
      <c r="C70" s="100"/>
      <c r="D70" s="55"/>
      <c r="E70" s="55"/>
      <c r="F70" s="55"/>
      <c r="G70" s="55"/>
      <c r="H70" s="55"/>
      <c r="I70" s="55"/>
      <c r="J70" s="55"/>
    </row>
    <row r="71" spans="1:10" ht="24" customHeight="1" x14ac:dyDescent="0.65">
      <c r="A71" s="99" t="s">
        <v>56</v>
      </c>
      <c r="B71" s="4">
        <v>9</v>
      </c>
      <c r="C71" s="160"/>
      <c r="D71" s="80"/>
      <c r="E71" s="55"/>
      <c r="F71" s="55"/>
      <c r="G71" s="55"/>
      <c r="H71" s="80"/>
      <c r="I71" s="55"/>
      <c r="J71" s="55"/>
    </row>
    <row r="72" spans="1:10" ht="24" customHeight="1" thickBot="1" x14ac:dyDescent="0.7">
      <c r="A72" s="99" t="s">
        <v>57</v>
      </c>
      <c r="C72" s="100"/>
      <c r="D72" s="84">
        <v>32150000</v>
      </c>
      <c r="E72" s="80"/>
      <c r="F72" s="84">
        <v>32150000</v>
      </c>
      <c r="G72" s="80"/>
      <c r="H72" s="84">
        <v>32150000</v>
      </c>
      <c r="I72" s="80"/>
      <c r="J72" s="84">
        <v>32150000</v>
      </c>
    </row>
    <row r="73" spans="1:10" ht="24" customHeight="1" thickTop="1" x14ac:dyDescent="0.65">
      <c r="A73" s="99" t="s">
        <v>58</v>
      </c>
      <c r="B73" s="4"/>
      <c r="C73" s="100"/>
      <c r="D73" s="47">
        <v>32002343</v>
      </c>
      <c r="F73" s="47">
        <v>32000771</v>
      </c>
      <c r="H73" s="47">
        <v>32002343</v>
      </c>
      <c r="J73" s="47">
        <v>32000771</v>
      </c>
    </row>
    <row r="74" spans="1:10" ht="24" customHeight="1" x14ac:dyDescent="0.65">
      <c r="A74" s="98" t="s">
        <v>59</v>
      </c>
      <c r="B74" s="104"/>
      <c r="C74" s="104"/>
      <c r="D74" s="80">
        <v>39334939</v>
      </c>
      <c r="E74" s="80"/>
      <c r="F74" s="80">
        <v>39329280</v>
      </c>
      <c r="G74" s="85"/>
      <c r="H74" s="80">
        <v>39334939</v>
      </c>
      <c r="I74" s="85"/>
      <c r="J74" s="80">
        <v>39329280</v>
      </c>
    </row>
    <row r="75" spans="1:10" ht="24" customHeight="1" x14ac:dyDescent="0.65">
      <c r="A75" s="98" t="s">
        <v>60</v>
      </c>
      <c r="B75" s="4"/>
      <c r="C75" s="104"/>
      <c r="D75" s="80"/>
      <c r="E75" s="80"/>
      <c r="F75" s="80"/>
      <c r="G75" s="80"/>
      <c r="H75" s="80"/>
      <c r="I75" s="80"/>
      <c r="J75" s="80"/>
    </row>
    <row r="76" spans="1:10" ht="24" customHeight="1" x14ac:dyDescent="0.65">
      <c r="A76" s="98" t="s">
        <v>61</v>
      </c>
      <c r="B76" s="4"/>
      <c r="C76" s="104"/>
      <c r="D76" s="80">
        <v>95397</v>
      </c>
      <c r="E76" s="80"/>
      <c r="F76" s="80">
        <v>95397</v>
      </c>
      <c r="G76" s="20"/>
      <c r="H76" s="80">
        <v>95397</v>
      </c>
      <c r="I76" s="80"/>
      <c r="J76" s="80">
        <v>95397</v>
      </c>
    </row>
    <row r="77" spans="1:10" ht="24" customHeight="1" x14ac:dyDescent="0.65">
      <c r="A77" s="98" t="s">
        <v>62</v>
      </c>
      <c r="B77" s="191"/>
      <c r="C77" s="104"/>
      <c r="D77" s="80">
        <v>11833038</v>
      </c>
      <c r="E77" s="80"/>
      <c r="F77" s="80">
        <v>10261973</v>
      </c>
      <c r="G77" s="20"/>
      <c r="H77" s="80">
        <v>544703</v>
      </c>
      <c r="I77" s="80"/>
      <c r="J77" s="80">
        <v>1114953</v>
      </c>
    </row>
    <row r="78" spans="1:10" ht="24" customHeight="1" x14ac:dyDescent="0.65">
      <c r="A78" s="98" t="s">
        <v>64</v>
      </c>
      <c r="B78" s="104"/>
      <c r="C78" s="104"/>
      <c r="D78" s="80">
        <v>7305839</v>
      </c>
      <c r="E78" s="80"/>
      <c r="F78" s="80">
        <v>7305839</v>
      </c>
      <c r="G78" s="86"/>
      <c r="H78" s="80">
        <v>0</v>
      </c>
      <c r="I78" s="80"/>
      <c r="J78" s="80">
        <v>0</v>
      </c>
    </row>
    <row r="79" spans="1:10" ht="24" customHeight="1" x14ac:dyDescent="0.65">
      <c r="A79" s="98" t="s">
        <v>65</v>
      </c>
      <c r="B79" s="104"/>
      <c r="C79" s="104"/>
      <c r="D79" s="80">
        <v>39194</v>
      </c>
      <c r="E79" s="80"/>
      <c r="F79" s="80">
        <v>2002</v>
      </c>
      <c r="G79" s="83"/>
      <c r="H79" s="80">
        <v>39194</v>
      </c>
      <c r="I79" s="80"/>
      <c r="J79" s="80">
        <v>2002</v>
      </c>
    </row>
    <row r="80" spans="1:10" ht="24" customHeight="1" x14ac:dyDescent="0.65">
      <c r="A80" s="98" t="s">
        <v>66</v>
      </c>
      <c r="B80" s="104"/>
      <c r="C80" s="104"/>
      <c r="D80" s="80">
        <v>19291</v>
      </c>
      <c r="E80" s="80"/>
      <c r="F80" s="80">
        <v>16818</v>
      </c>
      <c r="G80" s="20"/>
      <c r="H80" s="80">
        <v>19291</v>
      </c>
      <c r="I80" s="80"/>
      <c r="J80" s="80">
        <v>16818</v>
      </c>
    </row>
    <row r="81" spans="1:10" ht="24" customHeight="1" x14ac:dyDescent="0.65">
      <c r="A81" s="98" t="s">
        <v>67</v>
      </c>
      <c r="B81" s="104"/>
      <c r="C81" s="104"/>
      <c r="D81" s="80">
        <v>-5961823</v>
      </c>
      <c r="E81" s="80"/>
      <c r="F81" s="80">
        <v>-6152571</v>
      </c>
      <c r="G81" s="20"/>
      <c r="H81" s="80">
        <v>-1440</v>
      </c>
      <c r="I81" s="80"/>
      <c r="J81" s="80">
        <v>-1440</v>
      </c>
    </row>
    <row r="82" spans="1:10" ht="24" customHeight="1" x14ac:dyDescent="0.7">
      <c r="A82" s="3" t="s">
        <v>234</v>
      </c>
      <c r="B82" s="117"/>
      <c r="C82" s="117"/>
      <c r="D82" s="205">
        <f>SUM(D73:D81)</f>
        <v>84668218</v>
      </c>
      <c r="E82" s="46"/>
      <c r="F82" s="205">
        <f>SUM(F73:F81)</f>
        <v>82859509</v>
      </c>
      <c r="G82" s="46"/>
      <c r="H82" s="205">
        <f>SUM(H73:H81)</f>
        <v>72034427</v>
      </c>
      <c r="I82" s="46"/>
      <c r="J82" s="205">
        <f>SUM(J73:J81)</f>
        <v>72557781</v>
      </c>
    </row>
    <row r="83" spans="1:10" ht="24" customHeight="1" x14ac:dyDescent="0.7">
      <c r="A83" s="98" t="s">
        <v>235</v>
      </c>
      <c r="B83" s="199"/>
      <c r="C83" s="117"/>
      <c r="D83" s="39"/>
      <c r="E83" s="39"/>
      <c r="F83" s="39"/>
      <c r="G83" s="39"/>
      <c r="H83" s="39"/>
      <c r="I83" s="39"/>
      <c r="J83" s="39"/>
    </row>
    <row r="84" spans="1:10" ht="24" customHeight="1" x14ac:dyDescent="0.7">
      <c r="A84" s="98" t="s">
        <v>63</v>
      </c>
      <c r="B84" s="198"/>
      <c r="C84" s="117"/>
      <c r="D84" s="33">
        <v>0</v>
      </c>
      <c r="E84" s="203"/>
      <c r="F84" s="33">
        <v>760147</v>
      </c>
      <c r="G84" s="203"/>
      <c r="H84" s="33">
        <v>0</v>
      </c>
      <c r="I84" s="203"/>
      <c r="J84" s="33">
        <v>0</v>
      </c>
    </row>
    <row r="85" spans="1:10" ht="24" customHeight="1" x14ac:dyDescent="0.7">
      <c r="A85" s="106" t="s">
        <v>68</v>
      </c>
      <c r="B85" s="117"/>
      <c r="C85" s="117"/>
      <c r="D85" s="32">
        <f>ROUND(SUM(D82:D84),0)</f>
        <v>84668218</v>
      </c>
      <c r="E85" s="39"/>
      <c r="F85" s="32">
        <f>ROUND(SUM(F82:F84),0)</f>
        <v>83619656</v>
      </c>
      <c r="G85" s="46"/>
      <c r="H85" s="32">
        <f>ROUND(SUM(H82:H84),0)</f>
        <v>72034427</v>
      </c>
      <c r="I85" s="46"/>
      <c r="J85" s="32">
        <f>ROUND(SUM(J82:J84),0)</f>
        <v>72557781</v>
      </c>
    </row>
    <row r="86" spans="1:10" ht="24" customHeight="1" x14ac:dyDescent="0.7">
      <c r="A86" s="106"/>
      <c r="B86" s="100"/>
      <c r="C86" s="100"/>
      <c r="D86" s="80"/>
      <c r="E86" s="46"/>
      <c r="F86" s="80"/>
      <c r="G86" s="46"/>
      <c r="H86" s="80"/>
      <c r="I86" s="80"/>
      <c r="J86" s="80"/>
    </row>
    <row r="87" spans="1:10" ht="26.5" customHeight="1" thickBot="1" x14ac:dyDescent="0.75">
      <c r="A87" s="106" t="s">
        <v>69</v>
      </c>
      <c r="B87" s="100"/>
      <c r="C87" s="100"/>
      <c r="D87" s="42">
        <f>SUM(D60+D85)</f>
        <v>166037955</v>
      </c>
      <c r="E87" s="80"/>
      <c r="F87" s="42">
        <f>SUM(F60+F85)</f>
        <v>162136652</v>
      </c>
      <c r="G87" s="80"/>
      <c r="H87" s="42">
        <f>SUM(H60+H85)</f>
        <v>137463989</v>
      </c>
      <c r="I87" s="80"/>
      <c r="J87" s="42">
        <f>SUM(J60+J85)</f>
        <v>133123215</v>
      </c>
    </row>
    <row r="88" spans="1:10" ht="24" customHeight="1" thickTop="1" x14ac:dyDescent="0.7">
      <c r="A88" s="106"/>
      <c r="B88" s="100"/>
      <c r="C88" s="100"/>
      <c r="D88" s="23"/>
      <c r="E88" s="39"/>
      <c r="F88" s="23"/>
      <c r="G88" s="39"/>
      <c r="H88" s="23"/>
      <c r="I88" s="23"/>
      <c r="J88" s="23"/>
    </row>
    <row r="89" spans="1:10" ht="24" customHeight="1" x14ac:dyDescent="0.7">
      <c r="A89" s="106"/>
      <c r="B89" s="100"/>
      <c r="C89" s="100"/>
      <c r="D89" s="39"/>
      <c r="E89" s="23"/>
      <c r="F89" s="39"/>
      <c r="G89" s="23"/>
      <c r="H89" s="39"/>
      <c r="I89" s="23"/>
      <c r="J89" s="39"/>
    </row>
    <row r="90" spans="1:10" ht="24" customHeight="1" x14ac:dyDescent="0.65">
      <c r="A90" s="98"/>
      <c r="B90" s="4"/>
      <c r="C90" s="104"/>
      <c r="D90" s="54">
        <f>D87-D29</f>
        <v>0</v>
      </c>
      <c r="E90" s="54"/>
      <c r="F90" s="54">
        <f>F87-F29</f>
        <v>0</v>
      </c>
      <c r="G90" s="161"/>
      <c r="H90" s="54">
        <f>H87-H29</f>
        <v>0</v>
      </c>
      <c r="I90" s="54"/>
      <c r="J90" s="54">
        <f>J87-J29</f>
        <v>0</v>
      </c>
    </row>
    <row r="91" spans="1:10" ht="24" customHeight="1" x14ac:dyDescent="0.65">
      <c r="A91" s="98"/>
      <c r="B91" s="104"/>
      <c r="C91" s="104"/>
      <c r="D91" s="77"/>
      <c r="E91" s="54"/>
      <c r="F91" s="77"/>
      <c r="G91" s="79"/>
      <c r="H91" s="77"/>
      <c r="I91" s="54"/>
      <c r="J91" s="77"/>
    </row>
    <row r="92" spans="1:10" ht="24" customHeight="1" x14ac:dyDescent="0.65">
      <c r="A92" s="98"/>
      <c r="B92" s="104"/>
      <c r="C92" s="104"/>
      <c r="D92" s="77"/>
      <c r="E92" s="54"/>
      <c r="F92" s="54"/>
      <c r="G92" s="79"/>
      <c r="H92" s="77"/>
      <c r="I92" s="54"/>
      <c r="J92" s="77"/>
    </row>
    <row r="93" spans="1:10" ht="24" customHeight="1" x14ac:dyDescent="0.65">
      <c r="A93" s="98"/>
      <c r="B93" s="104"/>
      <c r="C93" s="104"/>
      <c r="D93" s="54"/>
      <c r="E93" s="54"/>
      <c r="F93" s="54"/>
      <c r="G93" s="54"/>
      <c r="H93" s="54"/>
      <c r="I93" s="54"/>
      <c r="J93" s="54"/>
    </row>
    <row r="94" spans="1:10" ht="24" customHeight="1" x14ac:dyDescent="0.65">
      <c r="A94" s="98"/>
      <c r="B94" s="4"/>
      <c r="C94"/>
      <c r="D94" s="123"/>
      <c r="E94" s="123"/>
      <c r="F94" s="123"/>
      <c r="G94" s="123"/>
      <c r="H94" s="123"/>
      <c r="I94" s="123"/>
      <c r="J94" s="123"/>
    </row>
    <row r="95" spans="1:10" ht="24" customHeight="1" x14ac:dyDescent="0.65">
      <c r="A95" s="98"/>
      <c r="B95" s="104"/>
      <c r="C95" s="104"/>
      <c r="D95" s="54"/>
      <c r="E95" s="54"/>
      <c r="F95" s="54"/>
      <c r="G95" s="161"/>
      <c r="H95" s="54"/>
      <c r="I95" s="54"/>
      <c r="J95" s="54"/>
    </row>
    <row r="96" spans="1:10" s="6" customFormat="1" ht="24" customHeight="1" x14ac:dyDescent="0.7">
      <c r="A96" s="3"/>
      <c r="B96" s="117"/>
      <c r="C96" s="117"/>
      <c r="D96" s="78"/>
      <c r="E96" s="78"/>
      <c r="F96" s="78"/>
      <c r="G96" s="78"/>
      <c r="H96" s="78"/>
      <c r="I96" s="78"/>
      <c r="J96" s="78"/>
    </row>
    <row r="97" spans="1:10" s="6" customFormat="1" ht="24" customHeight="1" x14ac:dyDescent="0.7">
      <c r="A97" s="106"/>
      <c r="B97" s="118"/>
      <c r="C97" s="118"/>
      <c r="D97" s="78"/>
      <c r="E97" s="78"/>
      <c r="F97" s="78"/>
      <c r="G97" s="78"/>
      <c r="H97" s="78"/>
      <c r="I97" s="78"/>
      <c r="J97" s="78"/>
    </row>
    <row r="98" spans="1:10" ht="24" customHeight="1" x14ac:dyDescent="0.7">
      <c r="A98" s="106"/>
      <c r="B98" s="100"/>
      <c r="C98" s="100"/>
      <c r="D98" s="77"/>
      <c r="E98" s="78"/>
      <c r="F98" s="77"/>
      <c r="G98" s="78"/>
      <c r="H98" s="77"/>
      <c r="I98" s="77"/>
      <c r="J98" s="77"/>
    </row>
    <row r="99" spans="1:10" ht="24" customHeight="1" x14ac:dyDescent="0.7">
      <c r="A99" s="106"/>
      <c r="B99" s="100"/>
      <c r="C99" s="100"/>
      <c r="D99" s="78"/>
      <c r="E99" s="77"/>
      <c r="F99" s="78"/>
      <c r="G99" s="77"/>
      <c r="H99" s="78"/>
      <c r="I99" s="77"/>
      <c r="J99" s="78"/>
    </row>
    <row r="100" spans="1:10" ht="24" customHeight="1" x14ac:dyDescent="0.65">
      <c r="A100" s="98"/>
      <c r="B100" s="104"/>
      <c r="C100" s="104"/>
      <c r="D100" s="72"/>
      <c r="E100" s="72"/>
      <c r="F100" s="72"/>
      <c r="G100" s="72"/>
      <c r="H100" s="77"/>
      <c r="I100" s="77"/>
      <c r="J100" s="77"/>
    </row>
  </sheetData>
  <mergeCells count="9">
    <mergeCell ref="D38:J38"/>
    <mergeCell ref="D65:G65"/>
    <mergeCell ref="H65:J65"/>
    <mergeCell ref="D69:J69"/>
    <mergeCell ref="D4:G4"/>
    <mergeCell ref="H4:J4"/>
    <mergeCell ref="D8:J8"/>
    <mergeCell ref="D34:G34"/>
    <mergeCell ref="H34:J34"/>
  </mergeCells>
  <pageMargins left="0.8" right="0.53" top="0.48" bottom="0.5" header="0.4" footer="0.5"/>
  <pageSetup paperSize="9" scale="78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view="pageBreakPreview" zoomScale="94" zoomScaleNormal="70" zoomScaleSheetLayoutView="94" workbookViewId="0">
      <selection activeCell="N54" sqref="N54"/>
    </sheetView>
  </sheetViews>
  <sheetFormatPr defaultColWidth="9" defaultRowHeight="21.5" x14ac:dyDescent="0.65"/>
  <cols>
    <col min="1" max="1" width="52.09765625" customWidth="1"/>
    <col min="2" max="2" width="7.69921875" style="14" customWidth="1"/>
    <col min="3" max="3" width="1.59765625" style="14" customWidth="1"/>
    <col min="4" max="4" width="13.3984375" style="173" bestFit="1" customWidth="1"/>
    <col min="5" max="5" width="1.59765625" style="173" customWidth="1"/>
    <col min="6" max="6" width="14.8984375" style="173" bestFit="1" customWidth="1"/>
    <col min="7" max="7" width="1.59765625" style="173" customWidth="1"/>
    <col min="8" max="8" width="13.3984375" style="173" bestFit="1" customWidth="1"/>
    <col min="9" max="9" width="1.59765625" style="173" customWidth="1"/>
    <col min="10" max="10" width="12.59765625" style="173" bestFit="1" customWidth="1"/>
  </cols>
  <sheetData>
    <row r="1" spans="1:10" ht="23" x14ac:dyDescent="0.7">
      <c r="A1" s="15" t="s">
        <v>0</v>
      </c>
      <c r="B1" s="15"/>
      <c r="C1" s="15"/>
      <c r="D1" s="172"/>
    </row>
    <row r="2" spans="1:10" ht="23" x14ac:dyDescent="0.7">
      <c r="A2" s="112" t="s">
        <v>70</v>
      </c>
      <c r="B2" s="132"/>
      <c r="C2" s="132"/>
    </row>
    <row r="3" spans="1:10" ht="23" x14ac:dyDescent="0.7">
      <c r="B3" s="1"/>
      <c r="C3" s="1"/>
      <c r="D3" s="174"/>
      <c r="E3" s="174"/>
      <c r="F3" s="174"/>
    </row>
    <row r="4" spans="1:10" ht="22" x14ac:dyDescent="0.7">
      <c r="A4" s="114"/>
      <c r="B4" s="104"/>
      <c r="C4" s="104"/>
      <c r="D4" s="213" t="s">
        <v>2</v>
      </c>
      <c r="E4" s="213"/>
      <c r="F4" s="213"/>
      <c r="G4" s="175"/>
      <c r="H4" s="213" t="s">
        <v>3</v>
      </c>
      <c r="I4" s="213"/>
      <c r="J4" s="213"/>
    </row>
    <row r="5" spans="1:10" ht="22" x14ac:dyDescent="0.7">
      <c r="A5" s="114"/>
      <c r="B5" s="104"/>
      <c r="C5" s="104"/>
      <c r="D5" s="214" t="s">
        <v>71</v>
      </c>
      <c r="E5" s="214"/>
      <c r="F5" s="214"/>
      <c r="G5" s="175"/>
      <c r="H5" s="214" t="s">
        <v>71</v>
      </c>
      <c r="I5" s="214"/>
      <c r="J5" s="214"/>
    </row>
    <row r="6" spans="1:10" ht="22" x14ac:dyDescent="0.7">
      <c r="A6" s="114"/>
      <c r="B6" s="104"/>
      <c r="C6" s="104"/>
      <c r="D6" s="214" t="s">
        <v>72</v>
      </c>
      <c r="E6" s="214"/>
      <c r="F6" s="214"/>
      <c r="G6" s="175"/>
      <c r="H6" s="214" t="s">
        <v>72</v>
      </c>
      <c r="I6" s="214"/>
      <c r="J6" s="214"/>
    </row>
    <row r="7" spans="1:10" x14ac:dyDescent="0.65">
      <c r="A7" s="114"/>
      <c r="B7" s="104" t="s">
        <v>7</v>
      </c>
      <c r="C7" s="104"/>
      <c r="D7" s="37" t="s">
        <v>8</v>
      </c>
      <c r="E7" s="53"/>
      <c r="F7" s="37" t="s">
        <v>9</v>
      </c>
      <c r="G7" s="53"/>
      <c r="H7" s="37" t="s">
        <v>8</v>
      </c>
      <c r="I7" s="53"/>
      <c r="J7" s="37" t="s">
        <v>9</v>
      </c>
    </row>
    <row r="8" spans="1:10" x14ac:dyDescent="0.65">
      <c r="A8" s="114"/>
      <c r="B8" s="104"/>
      <c r="C8" s="104"/>
      <c r="D8" s="177"/>
      <c r="E8" s="176"/>
      <c r="F8" s="37" t="s">
        <v>11</v>
      </c>
      <c r="G8" s="176"/>
      <c r="H8" s="177"/>
      <c r="I8" s="176"/>
      <c r="J8" s="37"/>
    </row>
    <row r="9" spans="1:10" ht="22" x14ac:dyDescent="0.7">
      <c r="A9" s="3"/>
      <c r="B9" s="104"/>
      <c r="C9" s="104"/>
      <c r="D9" s="211" t="s">
        <v>12</v>
      </c>
      <c r="E9" s="212"/>
      <c r="F9" s="212"/>
      <c r="G9" s="212"/>
      <c r="H9" s="212"/>
      <c r="I9" s="212"/>
      <c r="J9" s="212"/>
    </row>
    <row r="10" spans="1:10" ht="22" x14ac:dyDescent="0.7">
      <c r="A10" s="115" t="s">
        <v>73</v>
      </c>
      <c r="B10" s="100"/>
      <c r="C10" s="100"/>
      <c r="D10" s="180"/>
      <c r="E10" s="180"/>
      <c r="F10" s="180"/>
      <c r="G10" s="180"/>
      <c r="H10" s="181"/>
      <c r="I10" s="180"/>
      <c r="J10" s="181"/>
    </row>
    <row r="11" spans="1:10" x14ac:dyDescent="0.65">
      <c r="A11" s="99" t="s">
        <v>75</v>
      </c>
      <c r="B11" s="100"/>
      <c r="C11" s="100"/>
      <c r="D11" s="23"/>
      <c r="H11" s="23"/>
    </row>
    <row r="12" spans="1:10" x14ac:dyDescent="0.65">
      <c r="A12" s="109" t="s">
        <v>76</v>
      </c>
      <c r="B12" s="100"/>
      <c r="C12" s="100"/>
      <c r="D12" s="23">
        <v>2269106</v>
      </c>
      <c r="E12" s="23"/>
      <c r="F12" s="23">
        <v>1282417</v>
      </c>
      <c r="G12" s="23"/>
      <c r="H12" s="23">
        <v>0</v>
      </c>
      <c r="I12" s="23"/>
      <c r="J12" s="23">
        <v>0</v>
      </c>
    </row>
    <row r="13" spans="1:10" ht="22.5" customHeight="1" x14ac:dyDescent="0.65">
      <c r="A13" s="99" t="s">
        <v>77</v>
      </c>
      <c r="B13" s="100"/>
      <c r="C13" s="100"/>
      <c r="D13" s="23">
        <v>916737</v>
      </c>
      <c r="E13" s="23"/>
      <c r="F13" s="23">
        <v>768385</v>
      </c>
      <c r="G13" s="23"/>
      <c r="H13" s="23">
        <v>0</v>
      </c>
      <c r="I13" s="23"/>
      <c r="J13" s="23">
        <v>0</v>
      </c>
    </row>
    <row r="14" spans="1:10" x14ac:dyDescent="0.65">
      <c r="A14" s="134" t="s">
        <v>78</v>
      </c>
      <c r="B14" s="100"/>
      <c r="C14" s="100"/>
      <c r="D14" s="23">
        <v>29787</v>
      </c>
      <c r="E14" s="23"/>
      <c r="F14" s="23">
        <v>2999</v>
      </c>
      <c r="G14" s="23"/>
      <c r="H14" s="23">
        <v>385021</v>
      </c>
      <c r="I14" s="23"/>
      <c r="J14" s="23">
        <v>204287</v>
      </c>
    </row>
    <row r="15" spans="1:10" ht="22.5" customHeight="1" x14ac:dyDescent="0.65">
      <c r="A15" s="135" t="s">
        <v>232</v>
      </c>
      <c r="B15" s="100"/>
      <c r="C15" s="100"/>
      <c r="D15" s="23">
        <v>1208</v>
      </c>
      <c r="E15" s="23"/>
      <c r="F15" s="23">
        <v>321</v>
      </c>
      <c r="G15" s="23"/>
      <c r="H15" s="23">
        <v>842145</v>
      </c>
      <c r="I15" s="23"/>
      <c r="J15" s="23">
        <v>600006</v>
      </c>
    </row>
    <row r="16" spans="1:10" x14ac:dyDescent="0.65">
      <c r="A16" s="109" t="s">
        <v>79</v>
      </c>
      <c r="B16" s="100"/>
      <c r="C16" s="100"/>
      <c r="D16" s="23">
        <v>8720</v>
      </c>
      <c r="E16" s="23"/>
      <c r="F16" s="23">
        <v>14043</v>
      </c>
      <c r="G16" s="23"/>
      <c r="H16" s="23">
        <v>1431</v>
      </c>
      <c r="I16" s="23"/>
      <c r="J16" s="23">
        <v>1042</v>
      </c>
    </row>
    <row r="17" spans="1:10" x14ac:dyDescent="0.65">
      <c r="A17" s="98" t="s">
        <v>80</v>
      </c>
      <c r="B17" s="100"/>
      <c r="C17" s="100"/>
      <c r="D17" s="23"/>
      <c r="E17" s="23"/>
      <c r="F17" s="23"/>
      <c r="G17" s="23"/>
      <c r="H17" s="23"/>
      <c r="I17" s="23"/>
      <c r="J17" s="23"/>
    </row>
    <row r="18" spans="1:10" x14ac:dyDescent="0.65">
      <c r="A18" s="99" t="s">
        <v>81</v>
      </c>
      <c r="B18" s="4"/>
      <c r="C18" s="100"/>
      <c r="D18" s="23">
        <v>1294078</v>
      </c>
      <c r="E18" s="23"/>
      <c r="F18" s="23">
        <v>1276367</v>
      </c>
      <c r="G18" s="23"/>
      <c r="H18" s="23">
        <v>0</v>
      </c>
      <c r="I18" s="23"/>
      <c r="J18" s="23">
        <v>0</v>
      </c>
    </row>
    <row r="19" spans="1:10" s="6" customFormat="1" ht="23.9" customHeight="1" x14ac:dyDescent="0.7">
      <c r="A19" s="3" t="s">
        <v>82</v>
      </c>
      <c r="B19" s="117"/>
      <c r="C19" s="117"/>
      <c r="D19" s="32">
        <f>ROUND(SUM(D11:D18),0)</f>
        <v>4519636</v>
      </c>
      <c r="E19" s="182"/>
      <c r="F19" s="32">
        <f>ROUND(SUM(F11:F18),0)</f>
        <v>3344532</v>
      </c>
      <c r="G19" s="182"/>
      <c r="H19" s="32">
        <f>ROUND(SUM(H11:H18),0)</f>
        <v>1228597</v>
      </c>
      <c r="I19" s="182"/>
      <c r="J19" s="32">
        <f>ROUND(SUM(J11:J18),0)</f>
        <v>805335</v>
      </c>
    </row>
    <row r="20" spans="1:10" ht="12.75" customHeight="1" x14ac:dyDescent="0.7">
      <c r="A20" s="106"/>
      <c r="B20" s="100"/>
      <c r="C20" s="100"/>
      <c r="D20" s="23"/>
      <c r="F20" s="23"/>
      <c r="H20" s="23"/>
      <c r="J20" s="23"/>
    </row>
    <row r="21" spans="1:10" ht="22" x14ac:dyDescent="0.7">
      <c r="A21" s="115" t="s">
        <v>83</v>
      </c>
      <c r="B21" s="100"/>
      <c r="C21" s="100"/>
      <c r="D21" s="23"/>
      <c r="F21" s="23"/>
      <c r="H21" s="23"/>
      <c r="J21" s="23"/>
    </row>
    <row r="22" spans="1:10" x14ac:dyDescent="0.65">
      <c r="A22" s="99" t="s">
        <v>84</v>
      </c>
      <c r="B22" s="100"/>
      <c r="C22" s="100"/>
      <c r="D22" s="23"/>
      <c r="F22" s="23"/>
      <c r="H22" s="23"/>
      <c r="J22" s="23"/>
    </row>
    <row r="23" spans="1:10" x14ac:dyDescent="0.65">
      <c r="A23" s="99" t="s">
        <v>76</v>
      </c>
      <c r="B23" s="100"/>
      <c r="C23" s="100"/>
      <c r="D23" s="23">
        <v>1208501</v>
      </c>
      <c r="E23" s="23"/>
      <c r="F23" s="23">
        <v>953012</v>
      </c>
      <c r="G23" s="23"/>
      <c r="H23" s="23">
        <v>0</v>
      </c>
      <c r="I23" s="23"/>
      <c r="J23" s="23">
        <v>0</v>
      </c>
    </row>
    <row r="24" spans="1:10" x14ac:dyDescent="0.65">
      <c r="A24" s="98" t="s">
        <v>85</v>
      </c>
      <c r="B24" s="100"/>
      <c r="C24" s="100"/>
      <c r="D24" s="23">
        <v>421713</v>
      </c>
      <c r="E24" s="23"/>
      <c r="F24" s="23">
        <v>257719</v>
      </c>
      <c r="G24" s="23"/>
      <c r="H24" s="23">
        <v>0</v>
      </c>
      <c r="I24" s="23"/>
      <c r="J24" s="23">
        <v>0</v>
      </c>
    </row>
    <row r="25" spans="1:10" x14ac:dyDescent="0.65">
      <c r="A25" s="99" t="s">
        <v>86</v>
      </c>
      <c r="B25" s="100"/>
      <c r="C25" s="100"/>
      <c r="D25" s="23">
        <v>22549</v>
      </c>
      <c r="E25" s="23"/>
      <c r="F25" s="23">
        <v>1930</v>
      </c>
      <c r="G25" s="23"/>
      <c r="H25" s="23">
        <v>285830</v>
      </c>
      <c r="I25" s="23"/>
      <c r="J25" s="23">
        <v>196519</v>
      </c>
    </row>
    <row r="26" spans="1:10" x14ac:dyDescent="0.65">
      <c r="A26" s="99" t="s">
        <v>87</v>
      </c>
      <c r="B26" s="100"/>
      <c r="C26" s="100"/>
      <c r="D26" s="23">
        <v>179046</v>
      </c>
      <c r="E26" s="23"/>
      <c r="F26" s="23">
        <v>102248</v>
      </c>
      <c r="G26" s="23"/>
      <c r="H26" s="23">
        <v>0</v>
      </c>
      <c r="I26" s="23"/>
      <c r="J26" s="23">
        <v>0</v>
      </c>
    </row>
    <row r="27" spans="1:10" x14ac:dyDescent="0.65">
      <c r="A27" s="99" t="s">
        <v>88</v>
      </c>
      <c r="B27" s="100"/>
      <c r="C27" s="100"/>
      <c r="D27" s="23">
        <v>901383</v>
      </c>
      <c r="E27" s="23"/>
      <c r="F27" s="23">
        <v>649973</v>
      </c>
      <c r="G27" s="23"/>
      <c r="H27" s="23">
        <v>141048</v>
      </c>
      <c r="I27" s="23"/>
      <c r="J27" s="23">
        <v>125582</v>
      </c>
    </row>
    <row r="28" spans="1:10" s="6" customFormat="1" ht="23.9" customHeight="1" x14ac:dyDescent="0.7">
      <c r="A28" s="3" t="s">
        <v>90</v>
      </c>
      <c r="B28" s="117"/>
      <c r="C28" s="117"/>
      <c r="D28" s="32">
        <f>ROUND(SUM(D22:D27),0)</f>
        <v>2733192</v>
      </c>
      <c r="E28" s="182"/>
      <c r="F28" s="32">
        <f>ROUND(SUM(F22:F27),0)</f>
        <v>1964882</v>
      </c>
      <c r="G28" s="182"/>
      <c r="H28" s="32">
        <f>ROUND(SUM(H22:H27),0)</f>
        <v>426878</v>
      </c>
      <c r="I28" s="182"/>
      <c r="J28" s="32">
        <f>ROUND(SUM(J22:J27),0)</f>
        <v>322101</v>
      </c>
    </row>
    <row r="29" spans="1:10" ht="12.65" customHeight="1" x14ac:dyDescent="0.7">
      <c r="A29" s="109"/>
      <c r="B29" s="100"/>
      <c r="C29" s="100"/>
      <c r="D29" s="71"/>
      <c r="E29" s="183"/>
      <c r="F29" s="71"/>
      <c r="G29" s="183"/>
      <c r="H29" s="71"/>
      <c r="I29" s="183"/>
      <c r="J29" s="71"/>
    </row>
    <row r="30" spans="1:10" ht="21.65" customHeight="1" x14ac:dyDescent="0.7">
      <c r="A30" s="106" t="s">
        <v>91</v>
      </c>
      <c r="B30" s="100"/>
      <c r="C30" s="100"/>
      <c r="D30" s="39">
        <f>D19-D28</f>
        <v>1786444</v>
      </c>
      <c r="E30" s="182"/>
      <c r="F30" s="39">
        <f>F19-F28</f>
        <v>1379650</v>
      </c>
      <c r="G30" s="182"/>
      <c r="H30" s="39">
        <f>H19-H28</f>
        <v>801719</v>
      </c>
      <c r="I30" s="182"/>
      <c r="J30" s="39">
        <f>J19-J28</f>
        <v>483234</v>
      </c>
    </row>
    <row r="31" spans="1:10" ht="21.65" customHeight="1" x14ac:dyDescent="0.65">
      <c r="A31" s="98" t="s">
        <v>89</v>
      </c>
      <c r="B31" s="100"/>
      <c r="C31" s="100"/>
      <c r="D31" s="23">
        <v>0</v>
      </c>
      <c r="E31" s="33"/>
      <c r="F31" s="23">
        <v>-48921</v>
      </c>
      <c r="G31" s="33"/>
      <c r="H31" s="23">
        <v>0</v>
      </c>
      <c r="I31" s="33"/>
      <c r="J31" s="23">
        <v>-48921</v>
      </c>
    </row>
    <row r="32" spans="1:10" x14ac:dyDescent="0.65">
      <c r="A32" s="99" t="s">
        <v>92</v>
      </c>
      <c r="B32" s="100"/>
      <c r="C32" s="100"/>
      <c r="D32" s="27">
        <v>-397538</v>
      </c>
      <c r="E32" s="33"/>
      <c r="F32" s="27">
        <v>-280931</v>
      </c>
      <c r="G32" s="33"/>
      <c r="H32" s="27">
        <v>-529313</v>
      </c>
      <c r="I32" s="33"/>
      <c r="J32" s="27">
        <v>-290971</v>
      </c>
    </row>
    <row r="33" spans="1:10" ht="12.65" customHeight="1" x14ac:dyDescent="0.7">
      <c r="A33" s="99"/>
      <c r="B33" s="100"/>
      <c r="C33" s="100"/>
      <c r="D33" s="39"/>
      <c r="E33" s="39"/>
      <c r="F33" s="39"/>
      <c r="G33" s="39"/>
      <c r="H33" s="39"/>
      <c r="I33" s="39"/>
      <c r="J33" s="39"/>
    </row>
    <row r="34" spans="1:10" s="6" customFormat="1" ht="22" x14ac:dyDescent="0.7">
      <c r="A34" s="106" t="s">
        <v>93</v>
      </c>
      <c r="B34" s="118"/>
      <c r="C34" s="118"/>
      <c r="D34" s="182">
        <f>D30+SUM(D31:D32)</f>
        <v>1388906</v>
      </c>
      <c r="E34" s="182"/>
      <c r="F34" s="182">
        <f>F30+SUM(F31:F32)</f>
        <v>1049798</v>
      </c>
      <c r="G34" s="182"/>
      <c r="H34" s="182">
        <f>H30+SUM(H31:H32)</f>
        <v>272406</v>
      </c>
      <c r="I34" s="182"/>
      <c r="J34" s="182">
        <f>J30+SUM(J31:J32)</f>
        <v>143342</v>
      </c>
    </row>
    <row r="35" spans="1:10" x14ac:dyDescent="0.65">
      <c r="A35" s="99" t="s">
        <v>94</v>
      </c>
      <c r="B35" s="100" t="s">
        <v>95</v>
      </c>
      <c r="C35" s="100"/>
      <c r="D35" s="23">
        <v>-272618</v>
      </c>
      <c r="E35" s="23"/>
      <c r="F35" s="23">
        <v>-208753</v>
      </c>
      <c r="G35" s="23"/>
      <c r="H35" s="23">
        <v>-15003</v>
      </c>
      <c r="I35" s="23"/>
      <c r="J35" s="23">
        <v>-29295</v>
      </c>
    </row>
    <row r="36" spans="1:10" s="6" customFormat="1" ht="22.5" thickBot="1" x14ac:dyDescent="0.75">
      <c r="A36" s="106" t="s">
        <v>96</v>
      </c>
      <c r="B36" s="118"/>
      <c r="C36" s="118"/>
      <c r="D36" s="184">
        <f>D34+D35</f>
        <v>1116288</v>
      </c>
      <c r="E36" s="182"/>
      <c r="F36" s="184">
        <f>F34+F35</f>
        <v>841045</v>
      </c>
      <c r="G36" s="182"/>
      <c r="H36" s="184">
        <f>H34+H35</f>
        <v>257403</v>
      </c>
      <c r="I36" s="182"/>
      <c r="J36" s="184">
        <f>J34+J35</f>
        <v>114047</v>
      </c>
    </row>
    <row r="37" spans="1:10" s="6" customFormat="1" ht="12.75" customHeight="1" thickTop="1" x14ac:dyDescent="0.7">
      <c r="A37" s="106"/>
      <c r="B37" s="118"/>
      <c r="C37" s="118"/>
      <c r="D37" s="182"/>
      <c r="E37" s="182"/>
      <c r="F37" s="182"/>
      <c r="G37" s="182"/>
      <c r="H37" s="182"/>
      <c r="I37" s="182"/>
      <c r="J37" s="182"/>
    </row>
    <row r="38" spans="1:10" ht="23" x14ac:dyDescent="0.7">
      <c r="A38" s="15" t="s">
        <v>0</v>
      </c>
      <c r="B38" s="15"/>
      <c r="C38" s="15"/>
      <c r="D38" s="172"/>
    </row>
    <row r="39" spans="1:10" ht="23" x14ac:dyDescent="0.7">
      <c r="A39" s="112" t="s">
        <v>97</v>
      </c>
      <c r="B39" s="132"/>
      <c r="C39" s="132"/>
    </row>
    <row r="40" spans="1:10" ht="23" x14ac:dyDescent="0.7">
      <c r="B40" s="1"/>
      <c r="C40" s="1"/>
      <c r="D40" s="174"/>
      <c r="E40" s="174"/>
      <c r="F40" s="174"/>
    </row>
    <row r="41" spans="1:10" ht="22" x14ac:dyDescent="0.7">
      <c r="A41" s="114"/>
      <c r="B41" s="104"/>
      <c r="C41" s="104"/>
      <c r="D41" s="213" t="s">
        <v>2</v>
      </c>
      <c r="E41" s="213"/>
      <c r="F41" s="213"/>
      <c r="G41" s="175"/>
      <c r="H41" s="213" t="s">
        <v>3</v>
      </c>
      <c r="I41" s="213"/>
      <c r="J41" s="213"/>
    </row>
    <row r="42" spans="1:10" ht="22" x14ac:dyDescent="0.7">
      <c r="A42" s="114"/>
      <c r="B42" s="104"/>
      <c r="C42" s="104"/>
      <c r="D42" s="214" t="s">
        <v>71</v>
      </c>
      <c r="E42" s="214"/>
      <c r="F42" s="214"/>
      <c r="G42" s="175"/>
      <c r="H42" s="214" t="s">
        <v>71</v>
      </c>
      <c r="I42" s="214"/>
      <c r="J42" s="214"/>
    </row>
    <row r="43" spans="1:10" ht="22" x14ac:dyDescent="0.7">
      <c r="A43" s="114"/>
      <c r="B43" s="104"/>
      <c r="C43" s="104"/>
      <c r="D43" s="214" t="s">
        <v>72</v>
      </c>
      <c r="E43" s="214"/>
      <c r="F43" s="214"/>
      <c r="G43" s="175"/>
      <c r="H43" s="214" t="s">
        <v>72</v>
      </c>
      <c r="I43" s="214"/>
      <c r="J43" s="214"/>
    </row>
    <row r="44" spans="1:10" x14ac:dyDescent="0.65">
      <c r="A44" s="114"/>
      <c r="B44" s="104"/>
      <c r="C44" s="104"/>
      <c r="D44" s="37" t="s">
        <v>8</v>
      </c>
      <c r="E44" s="53"/>
      <c r="F44" s="37" t="s">
        <v>9</v>
      </c>
      <c r="G44" s="53"/>
      <c r="H44" s="37" t="s">
        <v>8</v>
      </c>
      <c r="I44" s="53"/>
      <c r="J44" s="37" t="s">
        <v>9</v>
      </c>
    </row>
    <row r="45" spans="1:10" x14ac:dyDescent="0.65">
      <c r="A45" s="114"/>
      <c r="B45" s="104"/>
      <c r="C45" s="104"/>
      <c r="D45" s="177"/>
      <c r="E45" s="176"/>
      <c r="F45" s="37" t="s">
        <v>11</v>
      </c>
      <c r="G45" s="176"/>
      <c r="H45" s="177"/>
      <c r="I45" s="176"/>
      <c r="J45" s="37"/>
    </row>
    <row r="46" spans="1:10" ht="22" x14ac:dyDescent="0.7">
      <c r="A46" s="3"/>
      <c r="B46" s="104"/>
      <c r="C46" s="104"/>
      <c r="D46" s="211" t="s">
        <v>12</v>
      </c>
      <c r="E46" s="212"/>
      <c r="F46" s="212"/>
      <c r="G46" s="212"/>
      <c r="H46" s="212"/>
      <c r="I46" s="212"/>
      <c r="J46" s="212"/>
    </row>
    <row r="47" spans="1:10" ht="22" x14ac:dyDescent="0.7">
      <c r="A47" s="7" t="s">
        <v>98</v>
      </c>
      <c r="B47" s="104"/>
      <c r="C47" s="104"/>
      <c r="D47" s="178"/>
      <c r="E47" s="179"/>
      <c r="F47" s="179"/>
      <c r="G47" s="179"/>
      <c r="H47" s="179"/>
      <c r="I47" s="179"/>
      <c r="J47" s="179"/>
    </row>
    <row r="48" spans="1:10" ht="22" x14ac:dyDescent="0.7">
      <c r="A48" s="137" t="s">
        <v>99</v>
      </c>
      <c r="B48" s="104"/>
      <c r="C48" s="104"/>
      <c r="D48" s="178"/>
      <c r="E48" s="179"/>
      <c r="F48" s="179"/>
      <c r="G48" s="179"/>
      <c r="H48" s="179"/>
      <c r="I48" s="179"/>
      <c r="J48" s="179"/>
    </row>
    <row r="49" spans="1:10" x14ac:dyDescent="0.65">
      <c r="A49" s="8" t="s">
        <v>100</v>
      </c>
      <c r="B49" s="104"/>
      <c r="C49" s="104"/>
      <c r="D49" s="23">
        <v>37619</v>
      </c>
      <c r="E49" s="23"/>
      <c r="F49" s="23">
        <v>27668</v>
      </c>
      <c r="G49" s="23"/>
      <c r="H49" s="23">
        <v>37619</v>
      </c>
      <c r="I49" s="23"/>
      <c r="J49" s="23">
        <v>27668</v>
      </c>
    </row>
    <row r="50" spans="1:10" x14ac:dyDescent="0.65">
      <c r="A50" s="8" t="s">
        <v>101</v>
      </c>
      <c r="B50" s="104"/>
      <c r="C50" s="104"/>
      <c r="D50" s="23"/>
      <c r="E50" s="179"/>
      <c r="F50" s="23"/>
      <c r="G50" s="179"/>
      <c r="H50" s="23"/>
      <c r="I50" s="179"/>
      <c r="J50" s="179"/>
    </row>
    <row r="51" spans="1:10" x14ac:dyDescent="0.65">
      <c r="A51" s="8" t="s">
        <v>102</v>
      </c>
      <c r="B51" s="104"/>
      <c r="C51" s="104"/>
      <c r="D51" s="27">
        <v>-7524</v>
      </c>
      <c r="E51" s="23"/>
      <c r="F51" s="27">
        <v>-5534</v>
      </c>
      <c r="G51" s="23"/>
      <c r="H51" s="27">
        <v>-7524</v>
      </c>
      <c r="I51" s="23"/>
      <c r="J51" s="27">
        <v>-5533.6000000000022</v>
      </c>
    </row>
    <row r="52" spans="1:10" ht="22" x14ac:dyDescent="0.7">
      <c r="A52" s="7" t="s">
        <v>103</v>
      </c>
      <c r="B52" s="104"/>
      <c r="C52" s="104"/>
      <c r="D52" s="178"/>
      <c r="E52" s="179"/>
      <c r="F52" s="178"/>
      <c r="G52" s="179"/>
      <c r="H52" s="179"/>
      <c r="I52" s="179"/>
      <c r="J52" s="179"/>
    </row>
    <row r="53" spans="1:10" ht="22" x14ac:dyDescent="0.7">
      <c r="A53" s="7" t="s">
        <v>102</v>
      </c>
      <c r="B53" s="104"/>
      <c r="C53" s="104"/>
      <c r="D53" s="48">
        <f>D51+D49</f>
        <v>30095</v>
      </c>
      <c r="E53" s="74"/>
      <c r="F53" s="48">
        <f>F51+F49</f>
        <v>22134</v>
      </c>
      <c r="G53" s="74"/>
      <c r="H53" s="48">
        <f>H51+H49</f>
        <v>30095</v>
      </c>
      <c r="I53" s="74"/>
      <c r="J53" s="48">
        <f>J51+J49</f>
        <v>22134.399999999998</v>
      </c>
    </row>
    <row r="54" spans="1:10" ht="22" x14ac:dyDescent="0.7">
      <c r="A54" s="3"/>
      <c r="B54" s="104"/>
      <c r="C54" s="104"/>
      <c r="D54" s="185"/>
      <c r="E54" s="175"/>
      <c r="F54" s="185"/>
      <c r="G54" s="175"/>
      <c r="H54" s="185"/>
      <c r="I54" s="175"/>
      <c r="J54" s="185"/>
    </row>
    <row r="55" spans="1:10" ht="22" x14ac:dyDescent="0.7">
      <c r="A55" s="121" t="s">
        <v>104</v>
      </c>
      <c r="B55" s="104"/>
      <c r="C55" s="104"/>
      <c r="D55" s="185"/>
      <c r="E55" s="175"/>
      <c r="F55" s="185"/>
      <c r="G55" s="175"/>
      <c r="H55" s="185"/>
      <c r="I55" s="175"/>
      <c r="J55" s="185"/>
    </row>
    <row r="56" spans="1:10" ht="22" x14ac:dyDescent="0.7">
      <c r="A56" s="105" t="s">
        <v>236</v>
      </c>
      <c r="B56" s="104"/>
      <c r="C56" s="104"/>
      <c r="D56" s="185"/>
      <c r="E56" s="175"/>
      <c r="F56" s="185"/>
      <c r="G56" s="175"/>
      <c r="H56" s="185"/>
      <c r="I56" s="175"/>
      <c r="J56" s="185"/>
    </row>
    <row r="57" spans="1:10" x14ac:dyDescent="0.65">
      <c r="A57" s="105" t="s">
        <v>105</v>
      </c>
      <c r="B57" s="104"/>
      <c r="C57" s="104"/>
      <c r="D57" s="186">
        <v>64158.616837499998</v>
      </c>
      <c r="E57" s="176"/>
      <c r="F57" s="186">
        <v>0</v>
      </c>
      <c r="G57" s="176"/>
      <c r="H57" s="186">
        <v>40473.75</v>
      </c>
      <c r="I57" s="176"/>
      <c r="J57" s="186">
        <v>0</v>
      </c>
    </row>
    <row r="58" spans="1:10" x14ac:dyDescent="0.65">
      <c r="A58" s="105" t="s">
        <v>106</v>
      </c>
      <c r="B58" s="104"/>
      <c r="C58" s="104"/>
      <c r="D58" s="186"/>
      <c r="E58" s="176"/>
      <c r="F58" s="186"/>
      <c r="G58" s="176"/>
      <c r="H58" s="186"/>
      <c r="I58" s="176"/>
      <c r="J58" s="186"/>
    </row>
    <row r="59" spans="1:10" x14ac:dyDescent="0.65">
      <c r="A59" s="99" t="s">
        <v>102</v>
      </c>
      <c r="B59" s="104"/>
      <c r="C59" s="104"/>
      <c r="D59" s="206">
        <v>-12831.723367500001</v>
      </c>
      <c r="E59" s="176"/>
      <c r="F59" s="206">
        <v>0</v>
      </c>
      <c r="G59" s="176"/>
      <c r="H59" s="206">
        <v>-8094.75</v>
      </c>
      <c r="I59" s="176"/>
      <c r="J59" s="206">
        <v>0</v>
      </c>
    </row>
    <row r="60" spans="1:10" ht="22" x14ac:dyDescent="0.7">
      <c r="A60" s="3" t="s">
        <v>107</v>
      </c>
      <c r="B60" s="104"/>
      <c r="C60" s="104"/>
      <c r="D60" s="185"/>
      <c r="E60" s="185"/>
      <c r="F60" s="185"/>
      <c r="G60" s="185"/>
      <c r="H60" s="185"/>
      <c r="I60" s="185"/>
      <c r="J60" s="185"/>
    </row>
    <row r="61" spans="1:10" ht="22" x14ac:dyDescent="0.7">
      <c r="A61" s="3" t="s">
        <v>102</v>
      </c>
      <c r="B61" s="104"/>
      <c r="C61" s="104"/>
      <c r="D61" s="187">
        <f>SUM(D56:D59)</f>
        <v>51326.893469999995</v>
      </c>
      <c r="E61" s="175"/>
      <c r="F61" s="187">
        <f>SUM(F56:F59)</f>
        <v>0</v>
      </c>
      <c r="G61" s="175"/>
      <c r="H61" s="187">
        <f>SUM(H56:H59)</f>
        <v>32379</v>
      </c>
      <c r="I61" s="175"/>
      <c r="J61" s="187">
        <f>SUM(J56:J59)</f>
        <v>0</v>
      </c>
    </row>
    <row r="62" spans="1:10" ht="22" x14ac:dyDescent="0.7">
      <c r="A62" s="3" t="s">
        <v>237</v>
      </c>
      <c r="B62" s="104"/>
      <c r="C62" s="104"/>
      <c r="D62" s="185">
        <f>D61+D53</f>
        <v>81421.893469999995</v>
      </c>
      <c r="E62" s="175"/>
      <c r="F62" s="185">
        <f>F61+F53</f>
        <v>22134</v>
      </c>
      <c r="G62" s="175"/>
      <c r="H62" s="185">
        <f>H61+H53</f>
        <v>62474</v>
      </c>
      <c r="I62" s="175"/>
      <c r="J62" s="185">
        <f>J61+J53</f>
        <v>22134.399999999998</v>
      </c>
    </row>
    <row r="63" spans="1:10" ht="22.5" thickBot="1" x14ac:dyDescent="0.75">
      <c r="A63" s="3" t="s">
        <v>108</v>
      </c>
      <c r="B63" s="104"/>
      <c r="C63" s="104"/>
      <c r="D63" s="188">
        <f>D62+D36</f>
        <v>1197709.89347</v>
      </c>
      <c r="E63" s="175"/>
      <c r="F63" s="188">
        <f>F62+F36</f>
        <v>863179</v>
      </c>
      <c r="G63" s="175"/>
      <c r="H63" s="188">
        <f>H62+H36</f>
        <v>319877</v>
      </c>
      <c r="I63" s="175"/>
      <c r="J63" s="188">
        <f>J62+J36</f>
        <v>136181.4</v>
      </c>
    </row>
    <row r="64" spans="1:10" ht="22.5" thickTop="1" x14ac:dyDescent="0.7">
      <c r="A64" s="138"/>
      <c r="B64" s="104"/>
      <c r="C64" s="139"/>
      <c r="D64" s="189"/>
      <c r="E64" s="151"/>
      <c r="F64" s="189"/>
      <c r="G64" s="151"/>
      <c r="H64" s="151"/>
      <c r="I64" s="151"/>
      <c r="J64" s="151"/>
    </row>
    <row r="65" spans="1:10" ht="22" x14ac:dyDescent="0.7">
      <c r="A65" s="7" t="s">
        <v>230</v>
      </c>
      <c r="B65" s="104"/>
      <c r="C65" s="139"/>
      <c r="D65" s="189"/>
      <c r="E65" s="151"/>
      <c r="F65" s="189"/>
      <c r="G65" s="151"/>
      <c r="H65" s="151"/>
      <c r="I65" s="151"/>
      <c r="J65" s="151"/>
    </row>
    <row r="66" spans="1:10" x14ac:dyDescent="0.65">
      <c r="A66" s="99" t="s">
        <v>110</v>
      </c>
      <c r="B66" s="104"/>
      <c r="C66" s="139"/>
      <c r="D66" s="133">
        <v>1121730</v>
      </c>
      <c r="E66" s="133"/>
      <c r="F66" s="133">
        <v>776468</v>
      </c>
      <c r="G66" s="133"/>
      <c r="H66" s="133">
        <v>257403</v>
      </c>
      <c r="I66" s="133"/>
      <c r="J66" s="133">
        <v>114047</v>
      </c>
    </row>
    <row r="67" spans="1:10" ht="21.65" customHeight="1" x14ac:dyDescent="0.65">
      <c r="A67" s="99" t="s">
        <v>111</v>
      </c>
      <c r="B67" s="104"/>
      <c r="C67" s="139"/>
      <c r="D67" s="133">
        <v>-5442</v>
      </c>
      <c r="E67" s="133"/>
      <c r="F67" s="133">
        <v>64577</v>
      </c>
      <c r="G67" s="133"/>
      <c r="H67" s="133">
        <v>0</v>
      </c>
      <c r="I67" s="133"/>
      <c r="J67" s="133">
        <v>0</v>
      </c>
    </row>
    <row r="68" spans="1:10" ht="22.5" thickBot="1" x14ac:dyDescent="0.75">
      <c r="A68" s="106" t="s">
        <v>96</v>
      </c>
      <c r="B68" s="104"/>
      <c r="C68" s="139"/>
      <c r="D68" s="140">
        <f>D36</f>
        <v>1116288</v>
      </c>
      <c r="E68" s="133"/>
      <c r="F68" s="140">
        <f>F36</f>
        <v>841045</v>
      </c>
      <c r="G68" s="133"/>
      <c r="H68" s="140">
        <f>H36</f>
        <v>257403</v>
      </c>
      <c r="I68" s="133"/>
      <c r="J68" s="140">
        <f>J36</f>
        <v>114047</v>
      </c>
    </row>
    <row r="69" spans="1:10" ht="22.5" thickTop="1" x14ac:dyDescent="0.7">
      <c r="A69" s="106"/>
      <c r="B69" s="104"/>
      <c r="C69" s="139"/>
      <c r="D69" s="190"/>
      <c r="E69" s="133"/>
      <c r="F69" s="190"/>
      <c r="G69" s="133"/>
      <c r="H69" s="133"/>
      <c r="I69" s="133"/>
      <c r="J69" s="133"/>
    </row>
    <row r="70" spans="1:10" ht="22" x14ac:dyDescent="0.7">
      <c r="A70" s="106" t="s">
        <v>229</v>
      </c>
      <c r="B70" s="104"/>
      <c r="C70" s="139"/>
      <c r="D70" s="190"/>
      <c r="E70" s="133"/>
      <c r="F70" s="190"/>
      <c r="G70" s="133"/>
      <c r="H70" s="133"/>
      <c r="I70" s="133"/>
      <c r="J70" s="133"/>
    </row>
    <row r="71" spans="1:10" x14ac:dyDescent="0.65">
      <c r="A71" s="99" t="s">
        <v>110</v>
      </c>
      <c r="B71" s="104"/>
      <c r="C71" s="139"/>
      <c r="D71" s="133">
        <v>1203151.89347</v>
      </c>
      <c r="E71" s="133"/>
      <c r="F71" s="133">
        <v>798602</v>
      </c>
      <c r="G71" s="133"/>
      <c r="H71" s="133">
        <v>319877</v>
      </c>
      <c r="I71" s="133"/>
      <c r="J71" s="133">
        <v>136181.4</v>
      </c>
    </row>
    <row r="72" spans="1:10" ht="21.65" customHeight="1" x14ac:dyDescent="0.65">
      <c r="A72" s="99" t="s">
        <v>111</v>
      </c>
      <c r="B72" s="104"/>
      <c r="C72" s="139"/>
      <c r="D72" s="133">
        <v>-5442</v>
      </c>
      <c r="E72" s="133"/>
      <c r="F72" s="133">
        <v>64577</v>
      </c>
      <c r="G72" s="133"/>
      <c r="H72" s="133">
        <v>0</v>
      </c>
      <c r="I72" s="133"/>
      <c r="J72" s="133">
        <v>0</v>
      </c>
    </row>
    <row r="73" spans="1:10" ht="22.5" thickBot="1" x14ac:dyDescent="0.75">
      <c r="A73" s="106" t="s">
        <v>108</v>
      </c>
      <c r="B73" s="104"/>
      <c r="C73" s="139"/>
      <c r="D73" s="140">
        <f>D63</f>
        <v>1197709.89347</v>
      </c>
      <c r="E73" s="133"/>
      <c r="F73" s="140">
        <f>F63</f>
        <v>863179</v>
      </c>
      <c r="G73" s="133"/>
      <c r="H73" s="140">
        <f>H63</f>
        <v>319877</v>
      </c>
      <c r="I73" s="133"/>
      <c r="J73" s="140">
        <f>J63</f>
        <v>136181.4</v>
      </c>
    </row>
    <row r="74" spans="1:10" ht="22.5" thickTop="1" x14ac:dyDescent="0.7">
      <c r="A74" s="138"/>
      <c r="B74" s="104"/>
      <c r="C74" s="139"/>
      <c r="D74" s="189"/>
      <c r="E74" s="151"/>
      <c r="F74" s="189"/>
      <c r="G74" s="151"/>
      <c r="H74" s="151"/>
      <c r="I74" s="151"/>
      <c r="J74" s="151"/>
    </row>
    <row r="75" spans="1:10" ht="22" x14ac:dyDescent="0.7">
      <c r="A75" s="106" t="s">
        <v>239</v>
      </c>
      <c r="B75" s="104"/>
      <c r="C75" s="139"/>
      <c r="D75" s="189"/>
      <c r="E75" s="151"/>
      <c r="F75" s="189"/>
      <c r="G75" s="151"/>
      <c r="H75" s="151"/>
      <c r="I75" s="151"/>
      <c r="J75" s="151"/>
    </row>
    <row r="76" spans="1:10" ht="25" customHeight="1" thickBot="1" x14ac:dyDescent="0.75">
      <c r="A76" s="99" t="s">
        <v>238</v>
      </c>
      <c r="B76" s="100"/>
      <c r="C76" s="100"/>
      <c r="D76" s="96">
        <v>3.5051496073271883E-2</v>
      </c>
      <c r="E76" s="194"/>
      <c r="F76" s="96">
        <v>2.4262848504561056E-2</v>
      </c>
      <c r="G76" s="194"/>
      <c r="H76" s="96">
        <v>8.0432548329352014E-3</v>
      </c>
      <c r="I76" s="194"/>
      <c r="J76" s="96">
        <v>3.5632929800186617E-3</v>
      </c>
    </row>
    <row r="77" spans="1:10" ht="25" customHeight="1" thickTop="1" thickBot="1" x14ac:dyDescent="0.75">
      <c r="A77" s="99" t="s">
        <v>240</v>
      </c>
      <c r="B77" s="100"/>
      <c r="C77" s="100"/>
      <c r="D77" s="96">
        <v>3.5051496073271883E-2</v>
      </c>
      <c r="E77" s="194"/>
      <c r="F77" s="96">
        <v>2.4262848504561056E-2</v>
      </c>
      <c r="G77" s="194"/>
      <c r="H77" s="96">
        <v>8.0432548329352014E-3</v>
      </c>
      <c r="I77" s="194"/>
      <c r="J77" s="96">
        <v>3.5632929800186617E-3</v>
      </c>
    </row>
    <row r="78" spans="1:10" ht="22.5" thickTop="1" x14ac:dyDescent="0.7">
      <c r="A78" s="106"/>
      <c r="B78" s="100"/>
      <c r="C78" s="100"/>
    </row>
    <row r="79" spans="1:10" x14ac:dyDescent="0.65">
      <c r="D79" s="47"/>
      <c r="E79" s="47"/>
      <c r="F79" s="47"/>
      <c r="G79" s="47"/>
      <c r="H79" s="47"/>
      <c r="I79" s="47"/>
      <c r="J79" s="47"/>
    </row>
    <row r="80" spans="1:10" x14ac:dyDescent="0.65">
      <c r="D80" s="14"/>
      <c r="E80" s="14"/>
      <c r="F80" s="14"/>
      <c r="G80" s="14"/>
      <c r="H80" s="14"/>
      <c r="I80" s="14"/>
      <c r="J80" s="14"/>
    </row>
    <row r="81" spans="4:10" x14ac:dyDescent="0.65">
      <c r="D81" s="14"/>
      <c r="E81" s="14"/>
      <c r="F81" s="14"/>
      <c r="G81" s="14"/>
      <c r="H81" s="14"/>
      <c r="I81" s="14"/>
      <c r="J81" s="14"/>
    </row>
  </sheetData>
  <mergeCells count="14">
    <mergeCell ref="D4:F4"/>
    <mergeCell ref="H4:J4"/>
    <mergeCell ref="D5:F5"/>
    <mergeCell ref="H5:J5"/>
    <mergeCell ref="D6:F6"/>
    <mergeCell ref="H6:J6"/>
    <mergeCell ref="D9:J9"/>
    <mergeCell ref="D46:J46"/>
    <mergeCell ref="D41:F41"/>
    <mergeCell ref="H41:J41"/>
    <mergeCell ref="D42:F42"/>
    <mergeCell ref="H42:J42"/>
    <mergeCell ref="D43:F43"/>
    <mergeCell ref="H43:J43"/>
  </mergeCells>
  <pageMargins left="0.8" right="0.53" top="0.48" bottom="0.5" header="0.4" footer="0.5"/>
  <pageSetup paperSize="9" scale="83" firstPageNumber="6" fitToWidth="0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AC0-E93C-4B7F-8566-B4437691A016}">
  <dimension ref="A1:J80"/>
  <sheetViews>
    <sheetView view="pageBreakPreview" topLeftCell="A10" zoomScale="90" zoomScaleNormal="80" zoomScaleSheetLayoutView="90" workbookViewId="0">
      <selection activeCell="A20" sqref="A20"/>
    </sheetView>
  </sheetViews>
  <sheetFormatPr defaultColWidth="9" defaultRowHeight="21.5" x14ac:dyDescent="0.65"/>
  <cols>
    <col min="1" max="1" width="52.296875" customWidth="1"/>
    <col min="2" max="2" width="7.59765625" style="14" customWidth="1"/>
    <col min="3" max="3" width="1.59765625" style="14" customWidth="1"/>
    <col min="4" max="4" width="13.59765625" customWidth="1"/>
    <col min="5" max="5" width="1.59765625" customWidth="1"/>
    <col min="6" max="6" width="13.59765625" customWidth="1"/>
    <col min="7" max="7" width="1.59765625" customWidth="1"/>
    <col min="8" max="8" width="13.59765625" customWidth="1"/>
    <col min="9" max="9" width="1.59765625" customWidth="1"/>
    <col min="10" max="10" width="13.59765625" customWidth="1"/>
  </cols>
  <sheetData>
    <row r="1" spans="1:10" ht="23" x14ac:dyDescent="0.7">
      <c r="A1" s="15" t="s">
        <v>0</v>
      </c>
      <c r="B1" s="15"/>
      <c r="C1" s="15"/>
      <c r="D1" s="15"/>
      <c r="F1" s="20"/>
    </row>
    <row r="2" spans="1:10" ht="23" x14ac:dyDescent="0.7">
      <c r="A2" s="112" t="s">
        <v>70</v>
      </c>
      <c r="B2" s="132"/>
      <c r="C2" s="132"/>
    </row>
    <row r="3" spans="1:10" ht="23" x14ac:dyDescent="0.7">
      <c r="B3" s="1"/>
      <c r="C3" s="1"/>
      <c r="D3" s="1"/>
      <c r="E3" s="1"/>
      <c r="F3" s="1"/>
    </row>
    <row r="4" spans="1:10" ht="22" x14ac:dyDescent="0.7">
      <c r="A4" s="114"/>
      <c r="B4" s="104"/>
      <c r="C4" s="104"/>
      <c r="D4" s="210" t="s">
        <v>2</v>
      </c>
      <c r="E4" s="210"/>
      <c r="F4" s="210"/>
      <c r="G4" s="2"/>
      <c r="H4" s="210" t="s">
        <v>3</v>
      </c>
      <c r="I4" s="210"/>
      <c r="J4" s="210"/>
    </row>
    <row r="5" spans="1:10" ht="22" x14ac:dyDescent="0.7">
      <c r="A5" s="114"/>
      <c r="B5" s="104"/>
      <c r="C5" s="104"/>
      <c r="D5" s="208" t="s">
        <v>113</v>
      </c>
      <c r="E5" s="208"/>
      <c r="F5" s="208"/>
      <c r="G5" s="2"/>
      <c r="H5" s="208" t="s">
        <v>113</v>
      </c>
      <c r="I5" s="208"/>
      <c r="J5" s="208"/>
    </row>
    <row r="6" spans="1:10" ht="22" x14ac:dyDescent="0.7">
      <c r="A6" s="114"/>
      <c r="B6" s="104"/>
      <c r="C6" s="104"/>
      <c r="D6" s="208" t="s">
        <v>72</v>
      </c>
      <c r="E6" s="208"/>
      <c r="F6" s="208"/>
      <c r="G6" s="2"/>
      <c r="H6" s="208" t="s">
        <v>72</v>
      </c>
      <c r="I6" s="208"/>
      <c r="J6" s="208"/>
    </row>
    <row r="7" spans="1:10" x14ac:dyDescent="0.65">
      <c r="A7" s="114"/>
      <c r="B7" s="104" t="s">
        <v>7</v>
      </c>
      <c r="C7" s="104"/>
      <c r="D7" s="75" t="s">
        <v>8</v>
      </c>
      <c r="E7" s="76"/>
      <c r="F7" s="75" t="s">
        <v>9</v>
      </c>
      <c r="G7" s="76"/>
      <c r="H7" s="75" t="s">
        <v>8</v>
      </c>
      <c r="I7" s="76"/>
      <c r="J7" s="75" t="s">
        <v>9</v>
      </c>
    </row>
    <row r="8" spans="1:10" x14ac:dyDescent="0.65">
      <c r="A8" s="114"/>
      <c r="B8" s="104"/>
      <c r="C8" s="104"/>
      <c r="D8" s="21"/>
      <c r="E8" s="14"/>
      <c r="F8" s="37" t="s">
        <v>11</v>
      </c>
      <c r="G8" s="14"/>
      <c r="H8" s="21"/>
      <c r="I8" s="14"/>
      <c r="J8" s="37"/>
    </row>
    <row r="9" spans="1:10" ht="22" x14ac:dyDescent="0.7">
      <c r="A9" s="3"/>
      <c r="B9" s="104"/>
      <c r="C9" s="104"/>
      <c r="D9" s="207" t="s">
        <v>12</v>
      </c>
      <c r="E9" s="215"/>
      <c r="F9" s="215"/>
      <c r="G9" s="215"/>
      <c r="H9" s="215"/>
      <c r="I9" s="215"/>
      <c r="J9" s="215"/>
    </row>
    <row r="10" spans="1:10" ht="22" x14ac:dyDescent="0.7">
      <c r="A10" s="115" t="s">
        <v>73</v>
      </c>
      <c r="B10" s="100" t="s">
        <v>74</v>
      </c>
      <c r="C10" s="100"/>
      <c r="D10" s="119"/>
      <c r="E10" s="119"/>
      <c r="F10" s="119"/>
      <c r="G10" s="119"/>
      <c r="H10" s="5"/>
      <c r="I10" s="119"/>
      <c r="J10" s="5"/>
    </row>
    <row r="11" spans="1:10" x14ac:dyDescent="0.65">
      <c r="A11" s="99" t="s">
        <v>75</v>
      </c>
      <c r="B11" s="100"/>
      <c r="C11" s="100"/>
      <c r="D11" s="23"/>
      <c r="E11" s="20"/>
      <c r="F11" s="20"/>
      <c r="G11" s="20"/>
      <c r="H11" s="18"/>
      <c r="I11" s="20"/>
      <c r="J11" s="20"/>
    </row>
    <row r="12" spans="1:10" x14ac:dyDescent="0.65">
      <c r="A12" s="109" t="s">
        <v>76</v>
      </c>
      <c r="B12" s="100"/>
      <c r="C12" s="100"/>
      <c r="D12" s="23">
        <v>4984451</v>
      </c>
      <c r="E12" s="23"/>
      <c r="F12" s="23">
        <v>2198819</v>
      </c>
      <c r="G12" s="23"/>
      <c r="H12" s="23">
        <v>0</v>
      </c>
      <c r="I12" s="23"/>
      <c r="J12" s="23">
        <v>0</v>
      </c>
    </row>
    <row r="13" spans="1:10" ht="22.5" customHeight="1" x14ac:dyDescent="0.65">
      <c r="A13" s="113" t="s">
        <v>77</v>
      </c>
      <c r="B13" s="100"/>
      <c r="C13" s="100"/>
      <c r="D13" s="23">
        <v>1752987</v>
      </c>
      <c r="E13" s="23"/>
      <c r="F13" s="23">
        <v>1521406</v>
      </c>
      <c r="G13" s="23"/>
      <c r="H13" s="23">
        <v>0</v>
      </c>
      <c r="I13" s="23"/>
      <c r="J13" s="23">
        <v>0</v>
      </c>
    </row>
    <row r="14" spans="1:10" x14ac:dyDescent="0.65">
      <c r="A14" s="134" t="s">
        <v>78</v>
      </c>
      <c r="B14" s="100"/>
      <c r="C14" s="100"/>
      <c r="D14" s="23">
        <v>34815</v>
      </c>
      <c r="E14" s="23"/>
      <c r="F14" s="23">
        <v>4861</v>
      </c>
      <c r="G14" s="23"/>
      <c r="H14" s="23">
        <v>739154</v>
      </c>
      <c r="I14" s="23"/>
      <c r="J14" s="23">
        <v>419614</v>
      </c>
    </row>
    <row r="15" spans="1:10" ht="22.5" customHeight="1" x14ac:dyDescent="0.65">
      <c r="A15" s="135" t="s">
        <v>232</v>
      </c>
      <c r="B15" s="100"/>
      <c r="C15" s="100"/>
      <c r="D15" s="23">
        <v>1391</v>
      </c>
      <c r="E15" s="23"/>
      <c r="F15" s="23">
        <v>334</v>
      </c>
      <c r="G15" s="23"/>
      <c r="H15" s="23">
        <v>1572364</v>
      </c>
      <c r="I15" s="23"/>
      <c r="J15" s="23">
        <v>1228746</v>
      </c>
    </row>
    <row r="16" spans="1:10" x14ac:dyDescent="0.65">
      <c r="A16" s="109" t="s">
        <v>79</v>
      </c>
      <c r="B16" s="100"/>
      <c r="C16" s="100"/>
      <c r="D16" s="23">
        <v>21608</v>
      </c>
      <c r="E16" s="23"/>
      <c r="F16" s="23">
        <v>26094</v>
      </c>
      <c r="G16" s="23"/>
      <c r="H16" s="23">
        <v>1777</v>
      </c>
      <c r="I16" s="23"/>
      <c r="J16" s="23">
        <v>2150</v>
      </c>
    </row>
    <row r="17" spans="1:10" x14ac:dyDescent="0.65">
      <c r="A17" s="98" t="s">
        <v>80</v>
      </c>
      <c r="B17" s="100"/>
      <c r="C17" s="100"/>
      <c r="D17" s="23"/>
      <c r="E17" s="23"/>
      <c r="F17" s="23"/>
      <c r="G17" s="23"/>
      <c r="H17" s="23"/>
      <c r="I17" s="23"/>
      <c r="J17" s="23"/>
    </row>
    <row r="18" spans="1:10" x14ac:dyDescent="0.65">
      <c r="A18" s="109" t="s">
        <v>81</v>
      </c>
      <c r="B18" s="4" t="s">
        <v>114</v>
      </c>
      <c r="C18" s="100"/>
      <c r="D18" s="23">
        <v>2616386</v>
      </c>
      <c r="E18" s="23"/>
      <c r="F18" s="23">
        <v>2536510</v>
      </c>
      <c r="G18" s="23"/>
      <c r="H18" s="23">
        <v>0</v>
      </c>
      <c r="I18" s="23"/>
      <c r="J18" s="23">
        <v>0</v>
      </c>
    </row>
    <row r="19" spans="1:10" s="6" customFormat="1" ht="23.9" customHeight="1" x14ac:dyDescent="0.7">
      <c r="A19" s="3" t="s">
        <v>82</v>
      </c>
      <c r="B19" s="117"/>
      <c r="C19" s="117"/>
      <c r="D19" s="143">
        <f>ROUND(SUM(D11:D18),0)</f>
        <v>9411638</v>
      </c>
      <c r="E19" s="10"/>
      <c r="F19" s="143">
        <f>ROUND(SUM(F11:F18),0)</f>
        <v>6288024</v>
      </c>
      <c r="G19" s="10"/>
      <c r="H19" s="143">
        <f>ROUND(SUM(H11:H18),0)</f>
        <v>2313295</v>
      </c>
      <c r="I19" s="10"/>
      <c r="J19" s="143">
        <f>ROUND(SUM(J11:J18),0)</f>
        <v>1650510</v>
      </c>
    </row>
    <row r="20" spans="1:10" ht="12.75" customHeight="1" x14ac:dyDescent="0.7">
      <c r="A20" s="106"/>
      <c r="B20" s="100"/>
      <c r="C20" s="100"/>
      <c r="D20" s="20"/>
      <c r="E20" s="20"/>
      <c r="F20" s="20"/>
      <c r="G20" s="20"/>
      <c r="H20" s="20"/>
      <c r="I20" s="20"/>
      <c r="J20" s="20"/>
    </row>
    <row r="21" spans="1:10" ht="22" x14ac:dyDescent="0.7">
      <c r="A21" s="115" t="s">
        <v>83</v>
      </c>
      <c r="B21" s="100" t="s">
        <v>115</v>
      </c>
      <c r="C21" s="100"/>
      <c r="D21" s="20"/>
      <c r="E21" s="20"/>
      <c r="F21" s="20"/>
      <c r="G21" s="20"/>
      <c r="H21" s="20"/>
      <c r="I21" s="20"/>
      <c r="J21" s="20"/>
    </row>
    <row r="22" spans="1:10" x14ac:dyDescent="0.65">
      <c r="A22" s="99" t="s">
        <v>84</v>
      </c>
      <c r="B22" s="100"/>
      <c r="C22" s="100"/>
      <c r="D22" s="20"/>
      <c r="E22" s="20"/>
      <c r="F22" s="20"/>
      <c r="G22" s="20"/>
      <c r="H22" s="20"/>
      <c r="I22" s="20"/>
      <c r="J22" s="20"/>
    </row>
    <row r="23" spans="1:10" x14ac:dyDescent="0.65">
      <c r="A23" s="99" t="s">
        <v>76</v>
      </c>
      <c r="B23" s="100"/>
      <c r="C23" s="100"/>
      <c r="D23" s="23">
        <v>2443626</v>
      </c>
      <c r="E23" s="23"/>
      <c r="F23" s="23">
        <v>1789109</v>
      </c>
      <c r="G23" s="23"/>
      <c r="H23" s="23">
        <v>0</v>
      </c>
      <c r="I23" s="23"/>
      <c r="J23" s="23">
        <v>0</v>
      </c>
    </row>
    <row r="24" spans="1:10" ht="20.149999999999999" customHeight="1" x14ac:dyDescent="0.65">
      <c r="A24" s="99" t="s">
        <v>85</v>
      </c>
      <c r="B24" s="100"/>
      <c r="C24" s="100"/>
      <c r="D24" s="23">
        <v>742052</v>
      </c>
      <c r="E24" s="23"/>
      <c r="F24" s="23">
        <v>513588</v>
      </c>
      <c r="G24" s="23"/>
      <c r="H24" s="23">
        <v>0</v>
      </c>
      <c r="I24" s="23"/>
      <c r="J24" s="23">
        <v>0</v>
      </c>
    </row>
    <row r="25" spans="1:10" x14ac:dyDescent="0.65">
      <c r="A25" s="99" t="s">
        <v>86</v>
      </c>
      <c r="B25" s="100"/>
      <c r="C25" s="100"/>
      <c r="D25" s="23">
        <v>26072</v>
      </c>
      <c r="E25" s="33"/>
      <c r="F25" s="23">
        <v>2998</v>
      </c>
      <c r="G25" s="33"/>
      <c r="H25" s="23">
        <v>573807</v>
      </c>
      <c r="I25" s="33"/>
      <c r="J25" s="23">
        <v>373138</v>
      </c>
    </row>
    <row r="26" spans="1:10" x14ac:dyDescent="0.65">
      <c r="A26" s="99" t="s">
        <v>87</v>
      </c>
      <c r="B26" s="100"/>
      <c r="C26" s="100"/>
      <c r="D26" s="23">
        <v>335148</v>
      </c>
      <c r="E26" s="23"/>
      <c r="F26" s="23">
        <v>191237</v>
      </c>
      <c r="G26" s="23"/>
      <c r="H26" s="23">
        <v>0</v>
      </c>
      <c r="I26" s="23"/>
      <c r="J26" s="23">
        <v>0</v>
      </c>
    </row>
    <row r="27" spans="1:10" x14ac:dyDescent="0.65">
      <c r="A27" s="99" t="s">
        <v>88</v>
      </c>
      <c r="B27" s="100"/>
      <c r="C27" s="100"/>
      <c r="D27" s="23">
        <v>1811489</v>
      </c>
      <c r="E27" s="23"/>
      <c r="F27" s="23">
        <v>1227895</v>
      </c>
      <c r="G27" s="23"/>
      <c r="H27" s="23">
        <v>271935</v>
      </c>
      <c r="I27" s="23"/>
      <c r="J27" s="23">
        <v>237526</v>
      </c>
    </row>
    <row r="28" spans="1:10" s="6" customFormat="1" ht="23.9" customHeight="1" x14ac:dyDescent="0.7">
      <c r="A28" s="3" t="s">
        <v>90</v>
      </c>
      <c r="B28" s="117"/>
      <c r="C28" s="117"/>
      <c r="D28" s="143">
        <f>ROUND(SUM(D22:D27),0)</f>
        <v>5358387</v>
      </c>
      <c r="E28" s="10"/>
      <c r="F28" s="143">
        <f>ROUND(SUM(F22:F27),0)</f>
        <v>3724827</v>
      </c>
      <c r="G28" s="10"/>
      <c r="H28" s="143">
        <f>ROUND(SUM(H22:H27),0)</f>
        <v>845742</v>
      </c>
      <c r="I28" s="10"/>
      <c r="J28" s="143">
        <f>ROUND(SUM(J22:J27),0)</f>
        <v>610664</v>
      </c>
    </row>
    <row r="29" spans="1:10" ht="12.75" customHeight="1" x14ac:dyDescent="0.7">
      <c r="A29" s="109"/>
      <c r="B29" s="100"/>
      <c r="C29" s="100"/>
      <c r="D29" s="136"/>
      <c r="E29" s="136"/>
      <c r="F29" s="136"/>
      <c r="G29" s="136"/>
      <c r="H29" s="136"/>
      <c r="I29" s="136"/>
      <c r="J29" s="136"/>
    </row>
    <row r="30" spans="1:10" ht="22" x14ac:dyDescent="0.7">
      <c r="A30" s="106" t="s">
        <v>91</v>
      </c>
      <c r="B30" s="100"/>
      <c r="C30" s="100"/>
      <c r="D30" s="39">
        <f>D19-D28</f>
        <v>4053251</v>
      </c>
      <c r="E30" s="40"/>
      <c r="F30" s="39">
        <f>F19-F28</f>
        <v>2563197</v>
      </c>
      <c r="G30" s="40"/>
      <c r="H30" s="39">
        <f>H19-H28</f>
        <v>1467553</v>
      </c>
      <c r="I30" s="40"/>
      <c r="J30" s="39">
        <f>J19-J28</f>
        <v>1039846</v>
      </c>
    </row>
    <row r="31" spans="1:10" x14ac:dyDescent="0.65">
      <c r="A31" s="98" t="s">
        <v>89</v>
      </c>
      <c r="B31" s="4"/>
      <c r="C31" s="100"/>
      <c r="D31" s="23">
        <v>0</v>
      </c>
      <c r="E31" s="41"/>
      <c r="F31" s="23">
        <v>-48921</v>
      </c>
      <c r="G31" s="41"/>
      <c r="H31" s="23">
        <v>0</v>
      </c>
      <c r="I31" s="41"/>
      <c r="J31" s="23">
        <v>-48921</v>
      </c>
    </row>
    <row r="32" spans="1:10" x14ac:dyDescent="0.65">
      <c r="A32" s="99" t="s">
        <v>92</v>
      </c>
      <c r="B32" s="100"/>
      <c r="C32" s="100"/>
      <c r="D32" s="27">
        <v>-785944</v>
      </c>
      <c r="E32" s="41"/>
      <c r="F32" s="27">
        <v>-549431</v>
      </c>
      <c r="G32" s="23"/>
      <c r="H32" s="27">
        <v>-995023</v>
      </c>
      <c r="I32" s="23"/>
      <c r="J32" s="27">
        <v>-574955</v>
      </c>
    </row>
    <row r="33" spans="1:10" ht="12.65" customHeight="1" x14ac:dyDescent="0.7">
      <c r="A33" s="109"/>
      <c r="B33" s="100"/>
      <c r="C33" s="100"/>
      <c r="D33" s="136"/>
      <c r="E33" s="136"/>
      <c r="F33" s="136"/>
      <c r="G33" s="136"/>
      <c r="H33" s="136"/>
      <c r="I33" s="136"/>
      <c r="J33" s="136"/>
    </row>
    <row r="34" spans="1:10" s="6" customFormat="1" ht="22" x14ac:dyDescent="0.7">
      <c r="A34" s="106" t="s">
        <v>93</v>
      </c>
      <c r="B34" s="118"/>
      <c r="C34" s="118"/>
      <c r="D34" s="10">
        <f>D30+D31+D32</f>
        <v>3267307</v>
      </c>
      <c r="E34" s="10"/>
      <c r="F34" s="10">
        <f>F30+F31+F32</f>
        <v>1964845</v>
      </c>
      <c r="G34" s="10"/>
      <c r="H34" s="10">
        <f>H30++H31+H32</f>
        <v>472530</v>
      </c>
      <c r="I34" s="10"/>
      <c r="J34" s="10">
        <f>J30++J31+J32</f>
        <v>415970</v>
      </c>
    </row>
    <row r="35" spans="1:10" x14ac:dyDescent="0.65">
      <c r="A35" s="99" t="s">
        <v>94</v>
      </c>
      <c r="B35" s="100" t="s">
        <v>95</v>
      </c>
      <c r="C35" s="100"/>
      <c r="D35" s="23">
        <v>-656848</v>
      </c>
      <c r="E35" s="41"/>
      <c r="F35" s="23">
        <v>-391609</v>
      </c>
      <c r="G35" s="41"/>
      <c r="H35" s="23">
        <v>-51126</v>
      </c>
      <c r="I35" s="41"/>
      <c r="J35" s="23">
        <v>-84395</v>
      </c>
    </row>
    <row r="36" spans="1:10" s="6" customFormat="1" ht="23.15" customHeight="1" thickBot="1" x14ac:dyDescent="0.75">
      <c r="A36" s="106" t="s">
        <v>96</v>
      </c>
      <c r="B36" s="118"/>
      <c r="C36" s="118"/>
      <c r="D36" s="101">
        <f>D34+D35</f>
        <v>2610459</v>
      </c>
      <c r="E36" s="10"/>
      <c r="F36" s="101">
        <f>F34+F35</f>
        <v>1573236</v>
      </c>
      <c r="G36" s="10"/>
      <c r="H36" s="101">
        <f>H34+H35</f>
        <v>421404</v>
      </c>
      <c r="I36" s="10"/>
      <c r="J36" s="101">
        <f>J34+J35</f>
        <v>331575</v>
      </c>
    </row>
    <row r="37" spans="1:10" s="6" customFormat="1" ht="12.65" customHeight="1" thickTop="1" x14ac:dyDescent="0.7">
      <c r="A37" s="106"/>
      <c r="B37" s="118"/>
      <c r="C37" s="118"/>
      <c r="D37" s="10"/>
      <c r="E37" s="10"/>
      <c r="F37" s="10"/>
      <c r="G37" s="10"/>
      <c r="H37" s="10"/>
      <c r="I37" s="10"/>
      <c r="J37" s="10"/>
    </row>
    <row r="38" spans="1:10" s="6" customFormat="1" ht="22" x14ac:dyDescent="0.7">
      <c r="A38" s="106"/>
      <c r="B38" s="118"/>
      <c r="C38" s="118"/>
      <c r="D38" s="10"/>
      <c r="E38" s="10"/>
      <c r="F38" s="10"/>
      <c r="G38" s="10"/>
      <c r="H38" s="10"/>
      <c r="I38" s="10"/>
      <c r="J38" s="10"/>
    </row>
    <row r="39" spans="1:10" s="6" customFormat="1" ht="12.75" customHeight="1" x14ac:dyDescent="0.7">
      <c r="A39" s="106"/>
      <c r="B39" s="118"/>
      <c r="C39" s="118"/>
      <c r="D39" s="10"/>
      <c r="E39" s="10"/>
      <c r="F39" s="10"/>
      <c r="G39" s="10"/>
      <c r="H39" s="10"/>
      <c r="I39" s="10"/>
      <c r="J39" s="10"/>
    </row>
    <row r="40" spans="1:10" ht="23" x14ac:dyDescent="0.7">
      <c r="A40" s="15" t="s">
        <v>0</v>
      </c>
      <c r="B40" s="15"/>
      <c r="C40" s="15"/>
      <c r="D40" s="15"/>
      <c r="F40" s="20"/>
    </row>
    <row r="41" spans="1:10" ht="23" x14ac:dyDescent="0.7">
      <c r="A41" s="112" t="s">
        <v>97</v>
      </c>
      <c r="B41" s="132"/>
      <c r="C41" s="132"/>
    </row>
    <row r="42" spans="1:10" ht="23" x14ac:dyDescent="0.7">
      <c r="B42" s="1"/>
      <c r="C42" s="1"/>
      <c r="D42" s="1"/>
      <c r="E42" s="1"/>
      <c r="F42" s="1"/>
    </row>
    <row r="43" spans="1:10" ht="22" x14ac:dyDescent="0.7">
      <c r="A43" s="114"/>
      <c r="B43" s="104"/>
      <c r="C43" s="104"/>
      <c r="D43" s="210" t="s">
        <v>2</v>
      </c>
      <c r="E43" s="210"/>
      <c r="F43" s="210"/>
      <c r="G43" s="2"/>
      <c r="H43" s="210" t="s">
        <v>3</v>
      </c>
      <c r="I43" s="210"/>
      <c r="J43" s="210"/>
    </row>
    <row r="44" spans="1:10" ht="22" x14ac:dyDescent="0.7">
      <c r="A44" s="114"/>
      <c r="B44" s="104"/>
      <c r="C44" s="104"/>
      <c r="D44" s="208" t="s">
        <v>113</v>
      </c>
      <c r="E44" s="208"/>
      <c r="F44" s="208"/>
      <c r="G44" s="2"/>
      <c r="H44" s="208" t="s">
        <v>113</v>
      </c>
      <c r="I44" s="208"/>
      <c r="J44" s="208"/>
    </row>
    <row r="45" spans="1:10" ht="22" x14ac:dyDescent="0.7">
      <c r="A45" s="114"/>
      <c r="B45" s="104"/>
      <c r="C45" s="104"/>
      <c r="D45" s="208" t="s">
        <v>72</v>
      </c>
      <c r="E45" s="208"/>
      <c r="F45" s="208"/>
      <c r="G45" s="2"/>
      <c r="H45" s="208" t="s">
        <v>72</v>
      </c>
      <c r="I45" s="208"/>
      <c r="J45" s="208"/>
    </row>
    <row r="46" spans="1:10" x14ac:dyDescent="0.65">
      <c r="A46" s="114"/>
      <c r="B46" s="104" t="s">
        <v>7</v>
      </c>
      <c r="C46" s="104"/>
      <c r="D46" s="75" t="s">
        <v>8</v>
      </c>
      <c r="E46" s="76"/>
      <c r="F46" s="75" t="s">
        <v>9</v>
      </c>
      <c r="G46" s="76"/>
      <c r="H46" s="75" t="s">
        <v>8</v>
      </c>
      <c r="I46" s="76"/>
      <c r="J46" s="75" t="s">
        <v>9</v>
      </c>
    </row>
    <row r="47" spans="1:10" x14ac:dyDescent="0.65">
      <c r="A47" s="114"/>
      <c r="B47" s="104"/>
      <c r="C47" s="104"/>
      <c r="D47" s="21"/>
      <c r="E47" s="14"/>
      <c r="F47" s="37" t="s">
        <v>11</v>
      </c>
      <c r="G47" s="14"/>
      <c r="H47" s="21"/>
      <c r="I47" s="14"/>
      <c r="J47" s="37"/>
    </row>
    <row r="48" spans="1:10" ht="22" x14ac:dyDescent="0.7">
      <c r="A48" s="3"/>
      <c r="B48" s="104"/>
      <c r="C48" s="104"/>
      <c r="D48" s="207" t="s">
        <v>12</v>
      </c>
      <c r="E48" s="215"/>
      <c r="F48" s="215"/>
      <c r="G48" s="215"/>
      <c r="H48" s="215"/>
      <c r="I48" s="215"/>
      <c r="J48" s="215"/>
    </row>
    <row r="49" spans="1:10" ht="22" x14ac:dyDescent="0.7">
      <c r="A49" s="7" t="s">
        <v>98</v>
      </c>
      <c r="B49" s="104"/>
      <c r="C49" s="104"/>
      <c r="D49" s="4"/>
      <c r="E49" s="22"/>
      <c r="F49" s="22"/>
      <c r="G49" s="22"/>
      <c r="H49" s="22"/>
      <c r="I49" s="22"/>
      <c r="J49" s="22"/>
    </row>
    <row r="50" spans="1:10" ht="22" x14ac:dyDescent="0.7">
      <c r="A50" s="137" t="s">
        <v>99</v>
      </c>
      <c r="B50" s="104"/>
      <c r="C50" s="104"/>
      <c r="D50" s="4"/>
      <c r="E50" s="22"/>
      <c r="F50" s="22"/>
      <c r="G50" s="22"/>
      <c r="H50" s="23"/>
      <c r="I50" s="22"/>
      <c r="J50" s="22"/>
    </row>
    <row r="51" spans="1:10" x14ac:dyDescent="0.65">
      <c r="A51" s="8" t="s">
        <v>100</v>
      </c>
      <c r="B51" s="104"/>
      <c r="C51" s="104"/>
      <c r="D51" s="23">
        <v>46490</v>
      </c>
      <c r="E51" s="23"/>
      <c r="F51" s="23">
        <v>87373</v>
      </c>
      <c r="G51" s="23"/>
      <c r="H51" s="23">
        <v>46490</v>
      </c>
      <c r="I51" s="22"/>
      <c r="J51" s="23">
        <v>87373</v>
      </c>
    </row>
    <row r="52" spans="1:10" x14ac:dyDescent="0.65">
      <c r="A52" s="8" t="s">
        <v>101</v>
      </c>
      <c r="B52" s="104"/>
      <c r="C52" s="104"/>
      <c r="D52" s="4"/>
      <c r="E52" s="22"/>
      <c r="F52" s="4"/>
      <c r="G52" s="22"/>
      <c r="H52" s="23"/>
      <c r="I52" s="22"/>
      <c r="J52" s="23"/>
    </row>
    <row r="53" spans="1:10" x14ac:dyDescent="0.65">
      <c r="A53" s="8" t="s">
        <v>102</v>
      </c>
      <c r="B53" s="104"/>
      <c r="C53" s="104"/>
      <c r="D53" s="27">
        <v>-9298</v>
      </c>
      <c r="E53" s="23"/>
      <c r="F53" s="27">
        <v>-17475</v>
      </c>
      <c r="G53" s="23"/>
      <c r="H53" s="27">
        <v>-9298</v>
      </c>
      <c r="I53" s="22"/>
      <c r="J53" s="27">
        <v>-17475</v>
      </c>
    </row>
    <row r="54" spans="1:10" ht="22" x14ac:dyDescent="0.7">
      <c r="A54" s="7" t="s">
        <v>103</v>
      </c>
      <c r="B54" s="104"/>
      <c r="C54" s="104"/>
      <c r="D54" s="4"/>
      <c r="E54" s="22"/>
      <c r="F54" s="4"/>
      <c r="G54" s="22"/>
      <c r="H54" s="22"/>
      <c r="I54" s="22"/>
      <c r="J54" s="22"/>
    </row>
    <row r="55" spans="1:10" ht="22" x14ac:dyDescent="0.7">
      <c r="A55" s="7" t="s">
        <v>102</v>
      </c>
      <c r="B55" s="104"/>
      <c r="C55" s="104"/>
      <c r="D55" s="48">
        <f>D53+D51</f>
        <v>37192</v>
      </c>
      <c r="E55" s="45"/>
      <c r="F55" s="48">
        <f>F53+F51</f>
        <v>69898</v>
      </c>
      <c r="G55" s="45"/>
      <c r="H55" s="48">
        <f>H53+H51</f>
        <v>37192</v>
      </c>
      <c r="I55" s="45"/>
      <c r="J55" s="48">
        <f>J53+J51</f>
        <v>69898</v>
      </c>
    </row>
    <row r="56" spans="1:10" ht="22" x14ac:dyDescent="0.7">
      <c r="A56" s="3"/>
      <c r="B56" s="104"/>
      <c r="C56" s="104"/>
      <c r="D56" s="171"/>
      <c r="E56" s="2"/>
      <c r="F56" s="171"/>
      <c r="G56" s="2"/>
      <c r="H56" s="171"/>
      <c r="I56" s="2"/>
      <c r="J56" s="171"/>
    </row>
    <row r="57" spans="1:10" ht="22" x14ac:dyDescent="0.7">
      <c r="A57" s="121" t="s">
        <v>104</v>
      </c>
      <c r="B57" s="104"/>
      <c r="C57" s="104"/>
      <c r="D57" s="171"/>
      <c r="E57" s="2"/>
      <c r="F57" s="171"/>
      <c r="G57" s="2"/>
      <c r="H57" s="171"/>
      <c r="I57" s="2"/>
      <c r="J57" s="171"/>
    </row>
    <row r="58" spans="1:10" ht="22.5" customHeight="1" x14ac:dyDescent="0.65">
      <c r="A58" s="105" t="s">
        <v>236</v>
      </c>
      <c r="B58" s="104"/>
      <c r="C58" s="104"/>
    </row>
    <row r="59" spans="1:10" x14ac:dyDescent="0.65">
      <c r="A59" s="8" t="s">
        <v>105</v>
      </c>
      <c r="B59" s="104"/>
      <c r="C59" s="104"/>
      <c r="D59" s="23">
        <v>64158.616837499998</v>
      </c>
      <c r="E59" s="23"/>
      <c r="F59" s="23">
        <v>0</v>
      </c>
      <c r="G59" s="23"/>
      <c r="H59" s="23">
        <v>40473.75</v>
      </c>
      <c r="I59" s="22"/>
      <c r="J59" s="23">
        <v>0</v>
      </c>
    </row>
    <row r="60" spans="1:10" x14ac:dyDescent="0.65">
      <c r="A60" s="8" t="s">
        <v>106</v>
      </c>
      <c r="B60" s="104"/>
      <c r="C60" s="104"/>
    </row>
    <row r="61" spans="1:10" x14ac:dyDescent="0.65">
      <c r="A61" s="8" t="s">
        <v>102</v>
      </c>
      <c r="B61" s="104"/>
      <c r="C61" s="104"/>
      <c r="D61" s="27">
        <v>-12831.723367500001</v>
      </c>
      <c r="E61" s="23"/>
      <c r="F61" s="27">
        <v>0</v>
      </c>
      <c r="G61" s="23"/>
      <c r="H61" s="27">
        <v>-8094.75</v>
      </c>
      <c r="I61" s="22"/>
      <c r="J61" s="27">
        <v>0</v>
      </c>
    </row>
    <row r="62" spans="1:10" ht="22" x14ac:dyDescent="0.7">
      <c r="A62" s="3" t="s">
        <v>107</v>
      </c>
      <c r="B62" s="104"/>
      <c r="C62" s="104"/>
    </row>
    <row r="63" spans="1:10" ht="22" x14ac:dyDescent="0.7">
      <c r="A63" s="3" t="s">
        <v>102</v>
      </c>
      <c r="B63" s="104"/>
      <c r="C63" s="104"/>
      <c r="D63" s="195">
        <f>SUM(D58:D61)</f>
        <v>51326.893469999995</v>
      </c>
      <c r="E63" s="2"/>
      <c r="F63" s="195">
        <f>SUM(F58:F61)</f>
        <v>0</v>
      </c>
      <c r="G63" s="2"/>
      <c r="H63" s="195">
        <f>SUM(H58:H61)</f>
        <v>32379</v>
      </c>
      <c r="I63" s="2"/>
      <c r="J63" s="195">
        <f>SUM(J58:J61)</f>
        <v>0</v>
      </c>
    </row>
    <row r="64" spans="1:10" ht="22" x14ac:dyDescent="0.7">
      <c r="A64" s="3" t="s">
        <v>237</v>
      </c>
      <c r="B64" s="104"/>
      <c r="C64" s="104"/>
      <c r="D64" s="171">
        <f>D63+D55</f>
        <v>88518.893469999995</v>
      </c>
      <c r="E64" s="2"/>
      <c r="F64" s="171">
        <f>F63+F55</f>
        <v>69898</v>
      </c>
      <c r="G64" s="2"/>
      <c r="H64" s="171">
        <f>H63+H55</f>
        <v>69571</v>
      </c>
      <c r="I64" s="2"/>
      <c r="J64" s="171">
        <f>J63+J55</f>
        <v>69898</v>
      </c>
    </row>
    <row r="65" spans="1:10" ht="22.5" thickBot="1" x14ac:dyDescent="0.75">
      <c r="A65" s="3" t="s">
        <v>108</v>
      </c>
      <c r="B65" s="104"/>
      <c r="C65" s="104"/>
      <c r="D65" s="102">
        <f>D64+D36</f>
        <v>2698977.89347</v>
      </c>
      <c r="E65" s="2"/>
      <c r="F65" s="102">
        <f>F64+F36</f>
        <v>1643134</v>
      </c>
      <c r="G65" s="2"/>
      <c r="H65" s="102">
        <f>H64+H36</f>
        <v>490975</v>
      </c>
      <c r="I65" s="2"/>
      <c r="J65" s="102">
        <f>J64+J36</f>
        <v>401473</v>
      </c>
    </row>
    <row r="66" spans="1:10" ht="22.5" thickTop="1" x14ac:dyDescent="0.7">
      <c r="A66" s="138"/>
      <c r="B66" s="139"/>
      <c r="C66" s="139"/>
      <c r="D66" s="120"/>
      <c r="E66" s="103"/>
      <c r="F66" s="120"/>
      <c r="G66" s="103"/>
      <c r="H66" s="103"/>
      <c r="I66" s="103"/>
      <c r="J66" s="103"/>
    </row>
    <row r="67" spans="1:10" ht="22" x14ac:dyDescent="0.7">
      <c r="A67" s="3" t="s">
        <v>109</v>
      </c>
      <c r="B67" s="139"/>
      <c r="C67" s="139"/>
      <c r="D67" s="120"/>
      <c r="E67" s="103"/>
      <c r="F67" s="120"/>
      <c r="G67" s="103"/>
      <c r="H67" s="103"/>
      <c r="I67" s="103"/>
      <c r="J67" s="103"/>
    </row>
    <row r="68" spans="1:10" x14ac:dyDescent="0.65">
      <c r="A68" s="98" t="s">
        <v>110</v>
      </c>
      <c r="B68" s="139"/>
      <c r="C68" s="139"/>
      <c r="D68" s="133">
        <v>2543771</v>
      </c>
      <c r="E68" s="151"/>
      <c r="F68" s="151">
        <v>1421574</v>
      </c>
      <c r="G68" s="151"/>
      <c r="H68" s="151">
        <v>421404</v>
      </c>
      <c r="I68" s="151"/>
      <c r="J68" s="151">
        <v>331575</v>
      </c>
    </row>
    <row r="69" spans="1:10" x14ac:dyDescent="0.65">
      <c r="A69" s="98" t="s">
        <v>111</v>
      </c>
      <c r="B69" s="139"/>
      <c r="C69" s="139"/>
      <c r="D69" s="133">
        <v>66688</v>
      </c>
      <c r="E69" s="151"/>
      <c r="F69" s="151">
        <v>151662</v>
      </c>
      <c r="G69" s="151"/>
      <c r="H69" s="151">
        <v>0</v>
      </c>
      <c r="I69" s="151"/>
      <c r="J69" s="151">
        <v>0</v>
      </c>
    </row>
    <row r="70" spans="1:10" ht="22.5" thickBot="1" x14ac:dyDescent="0.75">
      <c r="A70" s="3" t="s">
        <v>96</v>
      </c>
      <c r="B70" s="139"/>
      <c r="C70" s="139"/>
      <c r="D70" s="140">
        <f>D36</f>
        <v>2610459</v>
      </c>
      <c r="E70" s="103"/>
      <c r="F70" s="150">
        <f>F36</f>
        <v>1573236</v>
      </c>
      <c r="G70" s="103"/>
      <c r="H70" s="150">
        <f>H36</f>
        <v>421404</v>
      </c>
      <c r="I70" s="103"/>
      <c r="J70" s="150">
        <f>J36</f>
        <v>331575</v>
      </c>
    </row>
    <row r="71" spans="1:10" ht="22.5" thickTop="1" x14ac:dyDescent="0.7">
      <c r="A71" s="3"/>
      <c r="B71" s="139"/>
      <c r="C71" s="139"/>
      <c r="D71" s="120"/>
      <c r="E71" s="103"/>
      <c r="F71" s="152"/>
      <c r="G71" s="103"/>
      <c r="H71" s="103"/>
      <c r="I71" s="103"/>
      <c r="J71" s="103"/>
    </row>
    <row r="72" spans="1:10" ht="22" x14ac:dyDescent="0.7">
      <c r="A72" s="106" t="s">
        <v>116</v>
      </c>
      <c r="B72" s="139"/>
      <c r="C72" s="139"/>
      <c r="D72" s="120"/>
      <c r="E72" s="103"/>
      <c r="F72" s="120"/>
      <c r="G72" s="103"/>
      <c r="H72" s="103"/>
      <c r="I72" s="103"/>
      <c r="J72" s="103"/>
    </row>
    <row r="73" spans="1:10" x14ac:dyDescent="0.65">
      <c r="A73" s="99" t="s">
        <v>110</v>
      </c>
      <c r="B73" s="139"/>
      <c r="C73" s="139"/>
      <c r="D73" s="154">
        <v>2632289.89347</v>
      </c>
      <c r="E73" s="103"/>
      <c r="F73" s="41">
        <v>1491472</v>
      </c>
      <c r="G73" s="103"/>
      <c r="H73" s="154">
        <v>490975</v>
      </c>
      <c r="I73" s="103"/>
      <c r="J73" s="154">
        <v>401473</v>
      </c>
    </row>
    <row r="74" spans="1:10" x14ac:dyDescent="0.65">
      <c r="A74" s="98" t="s">
        <v>111</v>
      </c>
      <c r="B74" s="139"/>
      <c r="C74" s="139"/>
      <c r="D74" s="154">
        <v>66688</v>
      </c>
      <c r="E74" s="103"/>
      <c r="F74" s="41">
        <v>151662</v>
      </c>
      <c r="G74" s="103"/>
      <c r="H74" s="144">
        <v>0</v>
      </c>
      <c r="I74" s="144"/>
      <c r="J74" s="144">
        <v>0</v>
      </c>
    </row>
    <row r="75" spans="1:10" ht="22.5" thickBot="1" x14ac:dyDescent="0.75">
      <c r="A75" s="106" t="s">
        <v>108</v>
      </c>
      <c r="B75" s="139"/>
      <c r="C75" s="139"/>
      <c r="D75" s="153">
        <f>D65</f>
        <v>2698977.89347</v>
      </c>
      <c r="E75" s="103"/>
      <c r="F75" s="153">
        <f>F65</f>
        <v>1643134</v>
      </c>
      <c r="G75" s="103"/>
      <c r="H75" s="153">
        <f>H65</f>
        <v>490975</v>
      </c>
      <c r="I75" s="103"/>
      <c r="J75" s="153">
        <f>J65</f>
        <v>401473</v>
      </c>
    </row>
    <row r="76" spans="1:10" ht="22.5" thickTop="1" x14ac:dyDescent="0.7">
      <c r="A76" s="138"/>
      <c r="B76" s="139"/>
      <c r="C76" s="139"/>
      <c r="D76" s="120"/>
      <c r="E76" s="103"/>
      <c r="F76" s="120"/>
      <c r="G76" s="103"/>
      <c r="H76" s="103"/>
      <c r="I76" s="103"/>
      <c r="J76" s="103"/>
    </row>
    <row r="77" spans="1:10" ht="22" x14ac:dyDescent="0.7">
      <c r="A77" s="106" t="s">
        <v>239</v>
      </c>
      <c r="B77" s="118"/>
      <c r="C77" s="139"/>
      <c r="D77" s="120"/>
      <c r="E77" s="103"/>
      <c r="F77" s="120"/>
      <c r="G77" s="103"/>
      <c r="H77" s="103"/>
      <c r="I77" s="103"/>
      <c r="J77" s="103"/>
    </row>
    <row r="78" spans="1:10" ht="25" customHeight="1" thickBot="1" x14ac:dyDescent="0.75">
      <c r="A78" s="99" t="s">
        <v>238</v>
      </c>
      <c r="B78" s="100" t="s">
        <v>112</v>
      </c>
      <c r="C78" s="100"/>
      <c r="D78" s="96">
        <v>7.9487023809475449E-2</v>
      </c>
      <c r="E78" s="141"/>
      <c r="F78" s="96">
        <v>4.4420935054661465E-2</v>
      </c>
      <c r="G78" s="141"/>
      <c r="H78" s="96">
        <v>1.3167910862026571E-2</v>
      </c>
      <c r="I78" s="141"/>
      <c r="J78" s="96">
        <v>1.0360960133450229E-2</v>
      </c>
    </row>
    <row r="79" spans="1:10" ht="25" customHeight="1" thickTop="1" thickBot="1" x14ac:dyDescent="0.75">
      <c r="A79" s="99" t="s">
        <v>240</v>
      </c>
      <c r="B79" s="100" t="s">
        <v>112</v>
      </c>
      <c r="C79" s="100"/>
      <c r="D79" s="96">
        <v>7.9468407214781461E-2</v>
      </c>
      <c r="E79" s="141"/>
      <c r="F79" s="96">
        <v>4.4412955186052476E-2</v>
      </c>
      <c r="G79" s="141"/>
      <c r="H79" s="96">
        <v>1.3164826815754156E-2</v>
      </c>
      <c r="I79" s="141"/>
      <c r="J79" s="96">
        <v>1.0359098869151623E-2</v>
      </c>
    </row>
    <row r="80" spans="1:10" ht="22.5" thickTop="1" x14ac:dyDescent="0.7">
      <c r="A80" s="106"/>
      <c r="B80" s="100"/>
      <c r="C80" s="100"/>
      <c r="D80" s="20"/>
      <c r="E80" s="20"/>
      <c r="F80" s="20"/>
      <c r="G80" s="20"/>
      <c r="H80" s="20"/>
      <c r="I80" s="20"/>
      <c r="J80" s="20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9:J9"/>
    <mergeCell ref="D43:F43"/>
    <mergeCell ref="H43:J43"/>
    <mergeCell ref="D44:F44"/>
    <mergeCell ref="H44:J44"/>
    <mergeCell ref="D45:F45"/>
    <mergeCell ref="H45:J45"/>
  </mergeCells>
  <pageMargins left="0.8" right="0.53" top="0.48" bottom="0.5" header="0.4" footer="0.5"/>
  <pageSetup paperSize="9" scale="83" firstPageNumber="8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pageSetUpPr fitToPage="1"/>
  </sheetPr>
  <dimension ref="A1:X46"/>
  <sheetViews>
    <sheetView view="pageBreakPreview" zoomScale="55" zoomScaleNormal="50" zoomScaleSheetLayoutView="55" workbookViewId="0">
      <selection activeCell="A18" sqref="A18"/>
    </sheetView>
  </sheetViews>
  <sheetFormatPr defaultColWidth="27.3984375" defaultRowHeight="23" x14ac:dyDescent="0.7"/>
  <cols>
    <col min="1" max="1" width="59" style="11" customWidth="1"/>
    <col min="2" max="2" width="8.19921875" style="128" customWidth="1"/>
    <col min="3" max="3" width="2.3984375" style="128" customWidth="1"/>
    <col min="4" max="4" width="14.8984375" style="11" customWidth="1"/>
    <col min="5" max="5" width="1.8984375" style="11" customWidth="1"/>
    <col min="6" max="6" width="14.8984375" style="11" customWidth="1"/>
    <col min="7" max="7" width="2" style="11" customWidth="1"/>
    <col min="8" max="8" width="14.8984375" style="11" customWidth="1"/>
    <col min="9" max="9" width="2" style="11" customWidth="1"/>
    <col min="10" max="10" width="14.8984375" style="49" customWidth="1"/>
    <col min="11" max="11" width="2" style="11" customWidth="1"/>
    <col min="12" max="12" width="14.8984375" style="50" customWidth="1"/>
    <col min="13" max="13" width="2" style="67" customWidth="1"/>
    <col min="14" max="14" width="15.3984375" style="67" customWidth="1"/>
    <col min="15" max="15" width="2" style="67" customWidth="1"/>
    <col min="16" max="16" width="17.19921875" style="67" customWidth="1"/>
    <col min="17" max="17" width="2" style="67" customWidth="1"/>
    <col min="18" max="18" width="15.69921875" style="11" customWidth="1"/>
    <col min="19" max="19" width="2.69921875" style="11" customWidth="1"/>
    <col min="20" max="20" width="15.19921875" style="11" customWidth="1"/>
    <col min="21" max="21" width="2" style="11" customWidth="1"/>
    <col min="22" max="22" width="15.3984375" style="11" customWidth="1"/>
    <col min="23" max="23" width="2" style="11" customWidth="1"/>
    <col min="24" max="24" width="16.796875" style="11" customWidth="1"/>
    <col min="25" max="16384" width="27.3984375" style="11"/>
  </cols>
  <sheetData>
    <row r="1" spans="1:24" x14ac:dyDescent="0.7">
      <c r="A1" s="15" t="s">
        <v>0</v>
      </c>
      <c r="B1" s="1"/>
      <c r="C1" s="1"/>
      <c r="D1" s="1"/>
    </row>
    <row r="2" spans="1:24" x14ac:dyDescent="0.7">
      <c r="A2" s="15" t="s">
        <v>117</v>
      </c>
      <c r="B2" s="12"/>
      <c r="C2" s="12"/>
      <c r="D2" s="1"/>
    </row>
    <row r="3" spans="1:24" ht="22.5" customHeight="1" x14ac:dyDescent="0.7">
      <c r="B3" s="11"/>
      <c r="C3" s="11"/>
    </row>
    <row r="4" spans="1:24" x14ac:dyDescent="0.7">
      <c r="A4" s="15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x14ac:dyDescent="0.7">
      <c r="A5" s="15"/>
      <c r="D5" s="126"/>
      <c r="E5" s="126"/>
      <c r="F5" s="126"/>
      <c r="G5" s="126"/>
      <c r="H5" s="126"/>
      <c r="I5" s="126"/>
      <c r="J5" s="11"/>
      <c r="K5" s="129"/>
      <c r="L5" s="218" t="s">
        <v>118</v>
      </c>
      <c r="M5" s="218"/>
      <c r="N5" s="218"/>
      <c r="O5" s="218"/>
      <c r="P5" s="218"/>
      <c r="Q5" s="218"/>
      <c r="R5" s="218"/>
      <c r="S5" s="127"/>
      <c r="T5" s="127"/>
      <c r="U5" s="127"/>
      <c r="V5" s="127"/>
      <c r="W5" s="127"/>
      <c r="X5" s="129"/>
    </row>
    <row r="6" spans="1:24" x14ac:dyDescent="0.7">
      <c r="A6" s="15"/>
      <c r="D6" s="126"/>
      <c r="E6" s="126"/>
      <c r="F6" s="126"/>
      <c r="G6" s="126"/>
      <c r="H6" s="220" t="s">
        <v>60</v>
      </c>
      <c r="I6" s="220"/>
      <c r="J6" s="220"/>
      <c r="K6" s="129"/>
      <c r="L6" s="219" t="s">
        <v>55</v>
      </c>
      <c r="M6" s="219"/>
      <c r="N6" s="219"/>
      <c r="O6" s="219"/>
      <c r="P6" s="219"/>
      <c r="Q6" s="219"/>
      <c r="R6" s="219"/>
      <c r="S6" s="87"/>
      <c r="T6" s="87"/>
      <c r="U6" s="87"/>
      <c r="V6" s="87"/>
      <c r="W6" s="87"/>
      <c r="X6" s="129"/>
    </row>
    <row r="7" spans="1:24" x14ac:dyDescent="0.7">
      <c r="A7" s="15"/>
      <c r="D7" s="126"/>
      <c r="E7" s="126"/>
      <c r="F7" s="126"/>
      <c r="G7" s="126"/>
      <c r="H7" s="129"/>
      <c r="I7" s="129"/>
      <c r="J7" s="129"/>
      <c r="K7" s="129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129"/>
    </row>
    <row r="8" spans="1:24" ht="22.5" customHeight="1" x14ac:dyDescent="0.7">
      <c r="A8" s="15"/>
      <c r="D8" s="126"/>
      <c r="E8" s="126"/>
      <c r="F8" s="126"/>
      <c r="G8" s="126"/>
      <c r="H8" s="126"/>
      <c r="I8" s="126"/>
      <c r="J8" s="129"/>
      <c r="K8" s="129"/>
      <c r="L8" s="58"/>
      <c r="M8" s="88"/>
      <c r="N8" s="88"/>
      <c r="O8" s="88"/>
      <c r="P8" s="88"/>
      <c r="Q8" s="88"/>
      <c r="R8" s="126"/>
      <c r="S8" s="126"/>
      <c r="T8" s="126"/>
      <c r="U8" s="126"/>
      <c r="V8" s="60" t="s">
        <v>55</v>
      </c>
      <c r="W8" s="126"/>
      <c r="X8" s="129"/>
    </row>
    <row r="9" spans="1:24" x14ac:dyDescent="0.7">
      <c r="A9" s="15"/>
      <c r="D9" s="129" t="s">
        <v>120</v>
      </c>
      <c r="E9" s="129"/>
      <c r="F9" s="129"/>
      <c r="H9" s="129" t="s">
        <v>120</v>
      </c>
      <c r="J9" s="59"/>
      <c r="K9" s="129"/>
      <c r="L9" s="51"/>
      <c r="M9" s="89"/>
      <c r="N9" s="89"/>
      <c r="O9" s="89"/>
      <c r="P9" s="89"/>
      <c r="Q9" s="89"/>
      <c r="R9" s="129" t="s">
        <v>122</v>
      </c>
      <c r="S9" s="129"/>
      <c r="T9" s="60" t="s">
        <v>123</v>
      </c>
      <c r="U9" s="60"/>
      <c r="V9" s="129" t="s">
        <v>124</v>
      </c>
      <c r="W9" s="129"/>
      <c r="X9" s="129"/>
    </row>
    <row r="10" spans="1:24" x14ac:dyDescent="0.7">
      <c r="A10" s="15"/>
      <c r="D10" s="129" t="s">
        <v>119</v>
      </c>
      <c r="E10" s="129"/>
      <c r="F10" s="129" t="s">
        <v>125</v>
      </c>
      <c r="H10" s="129" t="s">
        <v>126</v>
      </c>
      <c r="J10" s="59"/>
      <c r="K10" s="129"/>
      <c r="L10" s="51" t="s">
        <v>127</v>
      </c>
      <c r="M10" s="89"/>
      <c r="N10" s="89" t="s">
        <v>128</v>
      </c>
      <c r="O10" s="89"/>
      <c r="P10" s="89" t="s">
        <v>129</v>
      </c>
      <c r="Q10" s="89"/>
      <c r="R10" s="129" t="s">
        <v>130</v>
      </c>
      <c r="S10" s="129"/>
      <c r="T10" s="60" t="s">
        <v>55</v>
      </c>
      <c r="U10" s="60"/>
      <c r="V10" s="60" t="s">
        <v>131</v>
      </c>
      <c r="W10" s="129"/>
      <c r="X10" s="129" t="s">
        <v>123</v>
      </c>
    </row>
    <row r="11" spans="1:24" x14ac:dyDescent="0.7">
      <c r="A11" s="15"/>
      <c r="B11" s="128" t="s">
        <v>7</v>
      </c>
      <c r="D11" s="129" t="s">
        <v>121</v>
      </c>
      <c r="E11" s="129"/>
      <c r="F11" s="129" t="s">
        <v>132</v>
      </c>
      <c r="G11" s="129"/>
      <c r="H11" s="129" t="s">
        <v>133</v>
      </c>
      <c r="I11" s="129"/>
      <c r="J11" s="90" t="s">
        <v>134</v>
      </c>
      <c r="K11" s="129"/>
      <c r="L11" s="91" t="s">
        <v>135</v>
      </c>
      <c r="M11" s="89"/>
      <c r="N11" s="129" t="s">
        <v>136</v>
      </c>
      <c r="O11" s="89"/>
      <c r="P11" s="129" t="s">
        <v>137</v>
      </c>
      <c r="Q11" s="89"/>
      <c r="R11" s="129" t="s">
        <v>138</v>
      </c>
      <c r="S11" s="129"/>
      <c r="T11" s="60" t="s">
        <v>139</v>
      </c>
      <c r="U11" s="60"/>
      <c r="V11" s="60" t="s">
        <v>140</v>
      </c>
      <c r="W11" s="129"/>
      <c r="X11" s="129" t="s">
        <v>55</v>
      </c>
    </row>
    <row r="12" spans="1:24" x14ac:dyDescent="0.7">
      <c r="A12" s="15"/>
      <c r="D12" s="216" t="s">
        <v>12</v>
      </c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</row>
    <row r="13" spans="1:24" x14ac:dyDescent="0.7">
      <c r="A13" s="15" t="s">
        <v>141</v>
      </c>
      <c r="D13" s="129"/>
      <c r="E13" s="129"/>
      <c r="F13" s="129"/>
      <c r="G13" s="129"/>
      <c r="H13" s="129"/>
      <c r="I13" s="129"/>
      <c r="J13" s="60"/>
      <c r="K13" s="129"/>
      <c r="L13" s="52"/>
      <c r="M13" s="92"/>
      <c r="N13" s="92"/>
      <c r="O13" s="92"/>
      <c r="P13" s="92"/>
      <c r="Q13" s="92"/>
      <c r="R13" s="129"/>
      <c r="S13" s="129"/>
      <c r="T13" s="129"/>
      <c r="U13" s="129"/>
      <c r="V13" s="129"/>
      <c r="W13" s="129"/>
      <c r="X13" s="129"/>
    </row>
    <row r="14" spans="1:24" x14ac:dyDescent="0.7">
      <c r="A14" s="15" t="s">
        <v>142</v>
      </c>
      <c r="B14" s="162"/>
      <c r="C14" s="162"/>
      <c r="D14" s="64">
        <v>32000000</v>
      </c>
      <c r="E14" s="64"/>
      <c r="F14" s="64">
        <v>39326508</v>
      </c>
      <c r="G14" s="64"/>
      <c r="H14" s="64">
        <v>84799</v>
      </c>
      <c r="I14" s="204"/>
      <c r="J14" s="64">
        <v>6763027</v>
      </c>
      <c r="K14" s="64"/>
      <c r="L14" s="64">
        <v>7358959</v>
      </c>
      <c r="M14" s="64"/>
      <c r="N14" s="64">
        <v>-69898</v>
      </c>
      <c r="O14" s="64"/>
      <c r="P14" s="64">
        <v>9082</v>
      </c>
      <c r="Q14" s="64"/>
      <c r="R14" s="64">
        <v>-6265856</v>
      </c>
      <c r="S14" s="64"/>
      <c r="T14" s="64">
        <f>SUM(D14:R14)</f>
        <v>79206621</v>
      </c>
      <c r="U14" s="64"/>
      <c r="V14" s="64">
        <v>3787723</v>
      </c>
      <c r="W14" s="64"/>
      <c r="X14" s="64">
        <f>SUM(T14:V14)</f>
        <v>82994344</v>
      </c>
    </row>
    <row r="15" spans="1:24" x14ac:dyDescent="0.7">
      <c r="A15" s="15"/>
      <c r="B15" s="162"/>
      <c r="C15" s="162"/>
      <c r="D15" s="163"/>
      <c r="E15" s="164"/>
      <c r="F15" s="164"/>
      <c r="G15" s="163"/>
      <c r="H15" s="164"/>
      <c r="I15" s="129"/>
      <c r="J15" s="56"/>
      <c r="K15" s="163"/>
      <c r="L15" s="56"/>
      <c r="M15" s="64"/>
      <c r="N15" s="56"/>
      <c r="O15" s="64"/>
      <c r="P15" s="164"/>
      <c r="Q15" s="64"/>
      <c r="R15" s="164"/>
      <c r="S15" s="164"/>
      <c r="T15" s="164"/>
      <c r="U15" s="164"/>
      <c r="V15" s="164"/>
      <c r="W15" s="164"/>
      <c r="X15" s="163"/>
    </row>
    <row r="16" spans="1:24" x14ac:dyDescent="0.7">
      <c r="A16" s="15" t="s">
        <v>143</v>
      </c>
      <c r="B16" s="162"/>
      <c r="C16" s="162"/>
      <c r="D16" s="163"/>
      <c r="E16" s="164"/>
      <c r="F16" s="164"/>
      <c r="G16" s="163"/>
      <c r="H16" s="164"/>
      <c r="I16" s="163"/>
      <c r="J16" s="56"/>
      <c r="K16" s="163"/>
      <c r="L16" s="56"/>
      <c r="M16" s="64"/>
      <c r="N16" s="56"/>
      <c r="O16" s="64"/>
      <c r="P16" s="164"/>
      <c r="Q16" s="64"/>
      <c r="R16" s="164"/>
      <c r="S16" s="164"/>
      <c r="T16" s="164"/>
      <c r="U16" s="164"/>
      <c r="V16" s="164"/>
      <c r="W16" s="164"/>
      <c r="X16" s="163"/>
    </row>
    <row r="17" spans="1:24" x14ac:dyDescent="0.7">
      <c r="A17" s="165" t="s">
        <v>144</v>
      </c>
      <c r="B17" s="162"/>
      <c r="C17" s="162"/>
      <c r="D17" s="63"/>
      <c r="E17" s="56"/>
      <c r="F17" s="56"/>
      <c r="G17" s="65"/>
      <c r="H17" s="56"/>
      <c r="I17" s="65"/>
      <c r="J17" s="56"/>
      <c r="K17" s="56"/>
      <c r="L17" s="56"/>
      <c r="M17" s="64"/>
      <c r="N17" s="56"/>
      <c r="O17" s="64"/>
      <c r="P17" s="56"/>
      <c r="Q17" s="64"/>
      <c r="R17" s="56"/>
      <c r="S17" s="56"/>
      <c r="T17" s="50"/>
      <c r="U17" s="50"/>
      <c r="V17" s="50"/>
      <c r="W17" s="50"/>
      <c r="X17" s="50"/>
    </row>
    <row r="18" spans="1:24" x14ac:dyDescent="0.7">
      <c r="A18" s="166" t="s">
        <v>145</v>
      </c>
      <c r="B18" s="162"/>
      <c r="C18" s="162"/>
      <c r="D18" s="146">
        <v>0</v>
      </c>
      <c r="E18" s="146"/>
      <c r="F18" s="146">
        <v>0</v>
      </c>
      <c r="G18" s="146"/>
      <c r="H18" s="146">
        <v>0</v>
      </c>
      <c r="I18" s="146"/>
      <c r="J18" s="146">
        <v>0</v>
      </c>
      <c r="K18" s="146"/>
      <c r="L18" s="146">
        <v>0</v>
      </c>
      <c r="M18" s="146"/>
      <c r="N18" s="146">
        <v>0</v>
      </c>
      <c r="O18" s="146"/>
      <c r="P18" s="146">
        <v>0</v>
      </c>
      <c r="Q18" s="146"/>
      <c r="R18" s="146">
        <v>0</v>
      </c>
      <c r="S18" s="56"/>
      <c r="T18" s="50">
        <f>SUM(D18:R18)</f>
        <v>0</v>
      </c>
      <c r="U18" s="50"/>
      <c r="V18" s="50">
        <v>49900</v>
      </c>
      <c r="W18" s="50"/>
      <c r="X18" s="50">
        <f>SUM(T18:V18)</f>
        <v>49900</v>
      </c>
    </row>
    <row r="19" spans="1:24" s="130" customFormat="1" x14ac:dyDescent="0.7">
      <c r="A19" s="11" t="s">
        <v>146</v>
      </c>
      <c r="B19" s="196">
        <v>8</v>
      </c>
      <c r="C19" s="162"/>
      <c r="D19" s="145">
        <v>0</v>
      </c>
      <c r="E19" s="145"/>
      <c r="F19" s="145">
        <v>0</v>
      </c>
      <c r="G19" s="145"/>
      <c r="H19" s="145">
        <v>0</v>
      </c>
      <c r="I19" s="145"/>
      <c r="J19" s="147">
        <v>0</v>
      </c>
      <c r="K19" s="145"/>
      <c r="L19" s="145">
        <v>0</v>
      </c>
      <c r="M19" s="145"/>
      <c r="N19" s="145">
        <v>0</v>
      </c>
      <c r="O19" s="145"/>
      <c r="P19" s="145">
        <v>7015</v>
      </c>
      <c r="Q19" s="145"/>
      <c r="R19" s="145">
        <v>0</v>
      </c>
      <c r="S19" s="66"/>
      <c r="T19" s="50">
        <f>SUM(D19:R19)</f>
        <v>7015</v>
      </c>
      <c r="U19" s="66"/>
      <c r="V19" s="66">
        <v>0</v>
      </c>
      <c r="W19" s="67"/>
      <c r="X19" s="50">
        <f t="shared" ref="X19:X22" si="0">SUM(T19:V19)</f>
        <v>7015</v>
      </c>
    </row>
    <row r="20" spans="1:24" s="130" customFormat="1" x14ac:dyDescent="0.7">
      <c r="A20" s="11" t="s">
        <v>147</v>
      </c>
      <c r="B20" s="128">
        <v>9</v>
      </c>
      <c r="C20" s="162"/>
      <c r="D20" s="145">
        <v>771</v>
      </c>
      <c r="E20" s="145"/>
      <c r="F20" s="145">
        <v>2774</v>
      </c>
      <c r="G20" s="145"/>
      <c r="H20" s="145">
        <v>0</v>
      </c>
      <c r="I20" s="145"/>
      <c r="J20" s="145">
        <v>0</v>
      </c>
      <c r="K20" s="145"/>
      <c r="L20" s="145">
        <v>0</v>
      </c>
      <c r="M20" s="145"/>
      <c r="N20" s="145">
        <v>0</v>
      </c>
      <c r="O20" s="145"/>
      <c r="P20" s="145">
        <v>-3545</v>
      </c>
      <c r="Q20" s="145"/>
      <c r="R20" s="145">
        <v>0</v>
      </c>
      <c r="S20" s="67"/>
      <c r="T20" s="50">
        <f>SUM(D20:R20)</f>
        <v>0</v>
      </c>
      <c r="U20" s="67"/>
      <c r="V20" s="67">
        <v>0</v>
      </c>
      <c r="W20" s="67"/>
      <c r="X20" s="50">
        <f t="shared" si="0"/>
        <v>0</v>
      </c>
    </row>
    <row r="21" spans="1:24" s="130" customFormat="1" x14ac:dyDescent="0.7">
      <c r="A21" s="11" t="s">
        <v>148</v>
      </c>
      <c r="B21" s="128"/>
      <c r="C21" s="162"/>
      <c r="D21" s="145">
        <v>0</v>
      </c>
      <c r="E21" s="145"/>
      <c r="F21" s="145">
        <v>-3</v>
      </c>
      <c r="G21" s="145"/>
      <c r="H21" s="145">
        <v>0</v>
      </c>
      <c r="I21" s="145"/>
      <c r="J21" s="145">
        <v>0</v>
      </c>
      <c r="K21" s="145"/>
      <c r="L21" s="145">
        <v>0</v>
      </c>
      <c r="M21" s="145"/>
      <c r="N21" s="145">
        <v>0</v>
      </c>
      <c r="O21" s="145"/>
      <c r="P21" s="145">
        <v>0</v>
      </c>
      <c r="Q21" s="145"/>
      <c r="R21" s="145">
        <v>0</v>
      </c>
      <c r="S21" s="67"/>
      <c r="T21" s="50">
        <f>SUM(D21:R21)</f>
        <v>-3</v>
      </c>
      <c r="U21" s="67"/>
      <c r="V21" s="67">
        <v>0</v>
      </c>
      <c r="W21" s="67"/>
      <c r="X21" s="50">
        <f t="shared" si="0"/>
        <v>-3</v>
      </c>
    </row>
    <row r="22" spans="1:24" s="130" customFormat="1" x14ac:dyDescent="0.7">
      <c r="A22" s="11" t="s">
        <v>149</v>
      </c>
      <c r="B22" s="128"/>
      <c r="C22" s="162"/>
      <c r="D22" s="148">
        <v>0</v>
      </c>
      <c r="E22" s="146"/>
      <c r="F22" s="148">
        <v>0</v>
      </c>
      <c r="G22" s="146"/>
      <c r="H22" s="148">
        <v>0</v>
      </c>
      <c r="I22" s="146"/>
      <c r="J22" s="148">
        <v>-344317</v>
      </c>
      <c r="K22" s="146"/>
      <c r="L22" s="148">
        <v>0</v>
      </c>
      <c r="M22" s="146"/>
      <c r="N22" s="148">
        <v>0</v>
      </c>
      <c r="O22" s="149"/>
      <c r="P22" s="148">
        <v>0</v>
      </c>
      <c r="Q22" s="146"/>
      <c r="R22" s="148">
        <v>0</v>
      </c>
      <c r="S22" s="67"/>
      <c r="T22" s="61">
        <f>SUM(D22:R22)</f>
        <v>-344317</v>
      </c>
      <c r="U22" s="67"/>
      <c r="V22" s="61">
        <v>0</v>
      </c>
      <c r="W22" s="67"/>
      <c r="X22" s="61">
        <f t="shared" si="0"/>
        <v>-344317</v>
      </c>
    </row>
    <row r="23" spans="1:24" x14ac:dyDescent="0.7">
      <c r="A23" s="15" t="s">
        <v>150</v>
      </c>
      <c r="B23" s="162"/>
      <c r="C23" s="162"/>
      <c r="D23" s="62">
        <f>SUM(D18:D22)</f>
        <v>771</v>
      </c>
      <c r="E23" s="64"/>
      <c r="F23" s="62">
        <f>SUM(F18:F22)</f>
        <v>2771</v>
      </c>
      <c r="G23" s="64"/>
      <c r="H23" s="62">
        <f>SUM(H18:H22)</f>
        <v>0</v>
      </c>
      <c r="I23" s="64"/>
      <c r="J23" s="62">
        <f>SUM(J18:J22)</f>
        <v>-344317</v>
      </c>
      <c r="K23" s="56"/>
      <c r="L23" s="62">
        <f>SUM(L18:L22)</f>
        <v>0</v>
      </c>
      <c r="M23" s="64"/>
      <c r="N23" s="62">
        <f>SUM(N18:N22)</f>
        <v>0</v>
      </c>
      <c r="O23" s="64"/>
      <c r="P23" s="62">
        <f>SUM(P18:P22)</f>
        <v>3470</v>
      </c>
      <c r="Q23" s="64"/>
      <c r="R23" s="62">
        <f>SUM(R18:R22)</f>
        <v>0</v>
      </c>
      <c r="S23" s="64"/>
      <c r="T23" s="62">
        <f>SUM(T18:T22)</f>
        <v>-337305</v>
      </c>
      <c r="U23" s="64"/>
      <c r="V23" s="62">
        <f>SUM(V18:V22)</f>
        <v>49900</v>
      </c>
      <c r="W23" s="64"/>
      <c r="X23" s="62">
        <f>SUM(X18:X22)</f>
        <v>-287405</v>
      </c>
    </row>
    <row r="24" spans="1:24" x14ac:dyDescent="0.7">
      <c r="A24" s="15"/>
      <c r="B24" s="162"/>
      <c r="C24" s="162"/>
      <c r="D24" s="63"/>
      <c r="E24" s="56"/>
      <c r="F24" s="56"/>
      <c r="G24" s="65"/>
      <c r="H24" s="56"/>
      <c r="I24" s="65"/>
      <c r="J24" s="56"/>
      <c r="K24" s="56"/>
      <c r="L24" s="56"/>
      <c r="M24" s="64"/>
      <c r="N24" s="56"/>
      <c r="O24" s="64"/>
      <c r="P24" s="56"/>
      <c r="Q24" s="64"/>
      <c r="R24" s="56"/>
      <c r="S24" s="56"/>
      <c r="T24" s="56"/>
      <c r="U24" s="56"/>
      <c r="V24" s="56"/>
      <c r="W24" s="56"/>
      <c r="X24" s="56"/>
    </row>
    <row r="25" spans="1:24" x14ac:dyDescent="0.7">
      <c r="A25" s="1" t="s">
        <v>151</v>
      </c>
      <c r="D25" s="49"/>
      <c r="E25" s="50"/>
      <c r="F25" s="50"/>
      <c r="G25" s="66"/>
      <c r="H25" s="50"/>
      <c r="I25" s="66"/>
      <c r="J25" s="50"/>
      <c r="K25" s="50"/>
      <c r="N25" s="50"/>
      <c r="P25" s="50"/>
      <c r="R25" s="50"/>
      <c r="S25" s="50"/>
      <c r="T25" s="50"/>
      <c r="U25" s="50"/>
      <c r="V25" s="50"/>
      <c r="W25" s="50"/>
      <c r="X25" s="50"/>
    </row>
    <row r="26" spans="1:24" x14ac:dyDescent="0.7">
      <c r="A26" s="11" t="s">
        <v>152</v>
      </c>
      <c r="D26" s="66">
        <v>0</v>
      </c>
      <c r="E26" s="66"/>
      <c r="F26" s="66">
        <v>0</v>
      </c>
      <c r="G26" s="66"/>
      <c r="H26" s="66">
        <v>0</v>
      </c>
      <c r="I26" s="66"/>
      <c r="J26" s="67">
        <v>1421574</v>
      </c>
      <c r="K26" s="67"/>
      <c r="L26" s="67">
        <v>0</v>
      </c>
      <c r="M26" s="66"/>
      <c r="N26" s="66">
        <v>0</v>
      </c>
      <c r="O26" s="66"/>
      <c r="P26" s="66">
        <v>0</v>
      </c>
      <c r="Q26" s="66"/>
      <c r="R26" s="66">
        <v>0</v>
      </c>
      <c r="S26" s="66"/>
      <c r="T26" s="67">
        <f>SUM(D26:R26)</f>
        <v>1421574</v>
      </c>
      <c r="U26" s="67"/>
      <c r="V26" s="67">
        <v>151662</v>
      </c>
      <c r="W26" s="67"/>
      <c r="X26" s="67">
        <f>SUM(T26:V26)</f>
        <v>1573236</v>
      </c>
    </row>
    <row r="27" spans="1:24" x14ac:dyDescent="0.7">
      <c r="A27" s="11" t="s">
        <v>153</v>
      </c>
      <c r="D27" s="66">
        <v>0</v>
      </c>
      <c r="E27" s="66"/>
      <c r="F27" s="66">
        <v>0</v>
      </c>
      <c r="G27" s="66"/>
      <c r="H27" s="66">
        <v>0</v>
      </c>
      <c r="I27" s="66"/>
      <c r="J27" s="67">
        <v>0</v>
      </c>
      <c r="K27" s="50"/>
      <c r="L27" s="67">
        <v>0</v>
      </c>
      <c r="M27" s="66"/>
      <c r="N27" s="145">
        <v>69898</v>
      </c>
      <c r="O27" s="66"/>
      <c r="P27" s="66">
        <v>0</v>
      </c>
      <c r="Q27" s="66"/>
      <c r="R27" s="66">
        <v>0</v>
      </c>
      <c r="S27" s="66"/>
      <c r="T27" s="67">
        <f>SUM(D27:R27)</f>
        <v>69898</v>
      </c>
      <c r="U27" s="67"/>
      <c r="V27" s="67">
        <v>0</v>
      </c>
      <c r="W27" s="50"/>
      <c r="X27" s="67">
        <f>SUM(T27:V27)</f>
        <v>69898</v>
      </c>
    </row>
    <row r="28" spans="1:24" x14ac:dyDescent="0.7">
      <c r="A28" s="1" t="s">
        <v>154</v>
      </c>
      <c r="B28" s="162"/>
      <c r="C28" s="162"/>
      <c r="D28" s="94">
        <f>ROUND(SUM(D26:D27),0)</f>
        <v>0</v>
      </c>
      <c r="E28" s="64"/>
      <c r="F28" s="94">
        <f>ROUND(SUM(F26:F27),0)</f>
        <v>0</v>
      </c>
      <c r="G28" s="66"/>
      <c r="H28" s="94">
        <f>ROUND(SUM(H26:H27),0)</f>
        <v>0</v>
      </c>
      <c r="I28" s="66"/>
      <c r="J28" s="68">
        <f>ROUND(SUM(J26:J27),0)</f>
        <v>1421574</v>
      </c>
      <c r="K28" s="56"/>
      <c r="L28" s="94">
        <f>ROUND(SUM(L26:L27),0)</f>
        <v>0</v>
      </c>
      <c r="M28" s="64"/>
      <c r="N28" s="68">
        <f>ROUND(SUM(N27:N27),0)</f>
        <v>69898</v>
      </c>
      <c r="O28" s="64"/>
      <c r="P28" s="94">
        <f>ROUND(SUM(P26:P27),0)</f>
        <v>0</v>
      </c>
      <c r="Q28" s="64"/>
      <c r="R28" s="94">
        <f>ROUND(SUM(R26:R27),0)</f>
        <v>0</v>
      </c>
      <c r="S28" s="65"/>
      <c r="T28" s="68">
        <f>ROUND(SUM(T26:T27),0)</f>
        <v>1491472</v>
      </c>
      <c r="U28" s="64"/>
      <c r="V28" s="68">
        <f>ROUND(SUM(V26:V27),0)</f>
        <v>151662</v>
      </c>
      <c r="W28" s="64"/>
      <c r="X28" s="68">
        <f>ROUND(SUM(X26:X27),0)</f>
        <v>1643134</v>
      </c>
    </row>
    <row r="29" spans="1:24" x14ac:dyDescent="0.7">
      <c r="A29" s="15"/>
      <c r="D29" s="167"/>
      <c r="E29" s="69"/>
      <c r="F29" s="69"/>
      <c r="G29" s="167"/>
      <c r="H29" s="69"/>
      <c r="I29" s="167"/>
      <c r="J29" s="69"/>
      <c r="K29" s="69"/>
      <c r="N29" s="50"/>
      <c r="P29" s="69"/>
      <c r="R29" s="69"/>
      <c r="S29" s="69"/>
      <c r="T29" s="69"/>
      <c r="U29" s="69"/>
      <c r="V29" s="69"/>
      <c r="W29" s="69"/>
      <c r="X29" s="69"/>
    </row>
    <row r="30" spans="1:24" ht="27.65" customHeight="1" thickBot="1" x14ac:dyDescent="0.75">
      <c r="A30" s="168" t="s">
        <v>155</v>
      </c>
      <c r="B30" s="162"/>
      <c r="C30" s="162"/>
      <c r="D30" s="95">
        <f>ROUND(SUM(D14,D23,D28),0)</f>
        <v>32000771</v>
      </c>
      <c r="E30" s="64"/>
      <c r="F30" s="95">
        <f>ROUND(SUM(F14,F23,F28),0)</f>
        <v>39329279</v>
      </c>
      <c r="G30" s="64"/>
      <c r="H30" s="95">
        <f>ROUND(SUM(H14,H23,H28),0)</f>
        <v>84799</v>
      </c>
      <c r="I30" s="64"/>
      <c r="J30" s="95">
        <f>ROUND(SUM(J14,J23,J28),0)</f>
        <v>7840284</v>
      </c>
      <c r="K30" s="56"/>
      <c r="L30" s="95">
        <f>ROUND(SUM(L14,L23,L28),0)</f>
        <v>7358959</v>
      </c>
      <c r="M30" s="64"/>
      <c r="N30" s="95">
        <f>ROUND(SUM(N14,N23,N28),0)</f>
        <v>0</v>
      </c>
      <c r="O30" s="64"/>
      <c r="P30" s="95">
        <f>ROUND(SUM(P14,P23,P28),0)</f>
        <v>12552</v>
      </c>
      <c r="Q30" s="64"/>
      <c r="R30" s="95">
        <f>ROUND(SUM(R14,R23,R28),0)</f>
        <v>-6265856</v>
      </c>
      <c r="S30" s="64"/>
      <c r="T30" s="95">
        <f>ROUND(SUM(T14,T23,T28),0)</f>
        <v>80360788</v>
      </c>
      <c r="U30" s="64"/>
      <c r="V30" s="95">
        <f>ROUND(SUM(V14,V23,V28),0)</f>
        <v>3989285</v>
      </c>
      <c r="W30" s="64"/>
      <c r="X30" s="95">
        <f>ROUND(SUM(X14,X23,X28),0)</f>
        <v>84350073</v>
      </c>
    </row>
    <row r="31" spans="1:24" ht="23.5" thickTop="1" x14ac:dyDescent="0.7">
      <c r="A31" s="168"/>
      <c r="B31" s="162"/>
      <c r="C31" s="162"/>
      <c r="D31" s="64"/>
      <c r="E31" s="64"/>
      <c r="F31" s="64"/>
      <c r="G31" s="64"/>
      <c r="H31" s="64"/>
      <c r="I31" s="64"/>
      <c r="J31" s="64"/>
      <c r="K31" s="56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</row>
    <row r="32" spans="1:24" x14ac:dyDescent="0.7"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</row>
    <row r="33" spans="4:24" x14ac:dyDescent="0.7"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</row>
    <row r="35" spans="4:24" x14ac:dyDescent="0.7">
      <c r="D35" s="97"/>
      <c r="F35" s="97"/>
      <c r="H35" s="97"/>
      <c r="R35" s="97"/>
      <c r="S35" s="97"/>
      <c r="T35" s="97"/>
      <c r="U35" s="97"/>
      <c r="V35" s="97"/>
      <c r="X35" s="97"/>
    </row>
    <row r="36" spans="4:24" x14ac:dyDescent="0.7">
      <c r="H36" s="130"/>
      <c r="X36" s="97"/>
    </row>
    <row r="37" spans="4:24" x14ac:dyDescent="0.7">
      <c r="X37" s="97"/>
    </row>
    <row r="40" spans="4:24" x14ac:dyDescent="0.7">
      <c r="D40" s="97"/>
      <c r="F40" s="97"/>
      <c r="H40" s="97"/>
      <c r="R40" s="97"/>
      <c r="S40" s="97"/>
      <c r="T40" s="97"/>
      <c r="U40" s="97"/>
      <c r="V40" s="97"/>
      <c r="X40" s="97"/>
    </row>
    <row r="42" spans="4:24" ht="22.5" customHeight="1" x14ac:dyDescent="0.7">
      <c r="K42" s="126"/>
      <c r="L42" s="70"/>
      <c r="M42" s="93"/>
      <c r="N42" s="93"/>
      <c r="O42" s="93"/>
      <c r="P42" s="93"/>
      <c r="Q42" s="93"/>
    </row>
    <row r="46" spans="4:24" ht="22.5" customHeight="1" x14ac:dyDescent="0.7"/>
  </sheetData>
  <mergeCells count="5">
    <mergeCell ref="D12:X12"/>
    <mergeCell ref="D4:X4"/>
    <mergeCell ref="L5:R5"/>
    <mergeCell ref="L6:R6"/>
    <mergeCell ref="H6:J6"/>
  </mergeCells>
  <pageMargins left="0.8" right="0.53" top="0.48" bottom="0.5" header="0.4" footer="0.5"/>
  <pageSetup paperSize="9" scale="58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pageSetUpPr fitToPage="1"/>
  </sheetPr>
  <dimension ref="A1:X50"/>
  <sheetViews>
    <sheetView view="pageBreakPreview" zoomScale="60" zoomScaleNormal="50" workbookViewId="0">
      <selection activeCell="A18" sqref="A18"/>
    </sheetView>
  </sheetViews>
  <sheetFormatPr defaultColWidth="27.3984375" defaultRowHeight="23" x14ac:dyDescent="0.7"/>
  <cols>
    <col min="1" max="1" width="60" style="11" customWidth="1"/>
    <col min="2" max="2" width="9.296875" style="128" customWidth="1"/>
    <col min="3" max="3" width="2.3984375" style="128" customWidth="1"/>
    <col min="4" max="4" width="16" style="11" customWidth="1"/>
    <col min="5" max="5" width="1.8984375" style="11" customWidth="1"/>
    <col min="6" max="6" width="16" style="11" customWidth="1"/>
    <col min="7" max="7" width="2" style="11" customWidth="1"/>
    <col min="8" max="8" width="16" style="11" customWidth="1"/>
    <col min="9" max="9" width="2" style="11" customWidth="1"/>
    <col min="10" max="10" width="16" style="49" customWidth="1"/>
    <col min="11" max="11" width="2" style="11" customWidth="1"/>
    <col min="12" max="12" width="16" style="50" customWidth="1"/>
    <col min="13" max="13" width="2" style="67" customWidth="1"/>
    <col min="14" max="14" width="16" style="67" customWidth="1"/>
    <col min="15" max="15" width="2" style="67" customWidth="1"/>
    <col min="16" max="16" width="15.8984375" style="67" customWidth="1"/>
    <col min="17" max="17" width="2" style="67" customWidth="1"/>
    <col min="18" max="18" width="15.8984375" style="11" customWidth="1"/>
    <col min="19" max="19" width="2" style="11" customWidth="1"/>
    <col min="20" max="20" width="16.8984375" style="11" bestFit="1" customWidth="1"/>
    <col min="21" max="21" width="2" style="11" customWidth="1"/>
    <col min="22" max="22" width="18.5" style="11" bestFit="1" customWidth="1"/>
    <col min="23" max="23" width="2" style="11" customWidth="1"/>
    <col min="24" max="24" width="15.8984375" style="11" customWidth="1"/>
    <col min="25" max="16384" width="27.3984375" style="11"/>
  </cols>
  <sheetData>
    <row r="1" spans="1:24" x14ac:dyDescent="0.7">
      <c r="A1" s="15" t="s">
        <v>0</v>
      </c>
      <c r="B1" s="1"/>
      <c r="C1" s="1"/>
      <c r="D1" s="1"/>
    </row>
    <row r="2" spans="1:24" x14ac:dyDescent="0.7">
      <c r="A2" s="15" t="s">
        <v>117</v>
      </c>
      <c r="B2" s="12"/>
      <c r="C2" s="12"/>
      <c r="D2" s="1"/>
    </row>
    <row r="3" spans="1:24" ht="22.5" customHeight="1" x14ac:dyDescent="0.7">
      <c r="B3" s="11"/>
      <c r="C3" s="11"/>
    </row>
    <row r="4" spans="1:24" x14ac:dyDescent="0.7">
      <c r="A4" s="15"/>
      <c r="D4" s="217" t="s">
        <v>2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x14ac:dyDescent="0.7">
      <c r="A5" s="15"/>
      <c r="D5" s="126"/>
      <c r="E5" s="126"/>
      <c r="F5" s="126"/>
      <c r="G5" s="126"/>
      <c r="H5" s="126"/>
      <c r="I5" s="126"/>
      <c r="J5" s="11"/>
      <c r="K5" s="129"/>
      <c r="L5" s="218" t="s">
        <v>118</v>
      </c>
      <c r="M5" s="218"/>
      <c r="N5" s="218"/>
      <c r="O5" s="218"/>
      <c r="P5" s="218"/>
      <c r="Q5" s="218"/>
      <c r="R5" s="218"/>
      <c r="S5" s="127"/>
      <c r="T5" s="201"/>
      <c r="U5" s="201"/>
      <c r="V5" s="201"/>
      <c r="W5" s="201"/>
      <c r="X5" s="129"/>
    </row>
    <row r="6" spans="1:24" x14ac:dyDescent="0.7">
      <c r="A6" s="15"/>
      <c r="D6" s="126"/>
      <c r="E6" s="126"/>
      <c r="F6" s="126"/>
      <c r="G6" s="126"/>
      <c r="H6" s="220" t="s">
        <v>60</v>
      </c>
      <c r="I6" s="220"/>
      <c r="J6" s="220"/>
      <c r="K6" s="129"/>
      <c r="L6" s="219" t="s">
        <v>55</v>
      </c>
      <c r="M6" s="219"/>
      <c r="N6" s="219"/>
      <c r="O6" s="219"/>
      <c r="P6" s="219"/>
      <c r="Q6" s="219"/>
      <c r="R6" s="219"/>
      <c r="S6" s="87"/>
      <c r="T6" s="87"/>
      <c r="U6" s="87"/>
      <c r="V6" s="87"/>
      <c r="W6" s="87"/>
      <c r="X6" s="129"/>
    </row>
    <row r="7" spans="1:24" x14ac:dyDescent="0.7">
      <c r="A7" s="15"/>
      <c r="D7" s="126"/>
      <c r="E7" s="126"/>
      <c r="F7" s="126"/>
      <c r="G7" s="126"/>
      <c r="H7" s="129"/>
      <c r="I7" s="129"/>
      <c r="J7" s="129"/>
      <c r="K7" s="129"/>
      <c r="L7" s="87"/>
      <c r="M7" s="87"/>
      <c r="N7" s="87"/>
      <c r="O7" s="87"/>
      <c r="P7" s="87"/>
      <c r="Q7" s="87"/>
      <c r="R7" s="87"/>
      <c r="S7" s="87"/>
      <c r="T7" s="87"/>
      <c r="U7" s="87"/>
      <c r="W7" s="87"/>
      <c r="X7" s="129"/>
    </row>
    <row r="8" spans="1:24" ht="22.5" customHeight="1" x14ac:dyDescent="0.7">
      <c r="A8" s="15"/>
      <c r="D8" s="126"/>
      <c r="E8" s="126"/>
      <c r="F8" s="126"/>
      <c r="G8" s="126"/>
      <c r="H8" s="126"/>
      <c r="I8" s="126"/>
      <c r="J8" s="129"/>
      <c r="K8" s="129"/>
      <c r="L8" s="58"/>
      <c r="M8" s="88"/>
      <c r="N8" s="88"/>
      <c r="O8" s="88"/>
      <c r="P8" s="88"/>
      <c r="Q8" s="88"/>
      <c r="R8" s="126"/>
      <c r="S8" s="126"/>
      <c r="T8" s="200"/>
      <c r="U8" s="200"/>
      <c r="V8" s="60" t="s">
        <v>55</v>
      </c>
      <c r="W8" s="200"/>
      <c r="X8" s="129"/>
    </row>
    <row r="9" spans="1:24" x14ac:dyDescent="0.7">
      <c r="A9" s="15"/>
      <c r="D9" s="129" t="s">
        <v>120</v>
      </c>
      <c r="E9" s="129"/>
      <c r="F9" s="129"/>
      <c r="H9" s="129" t="s">
        <v>120</v>
      </c>
      <c r="J9" s="59"/>
      <c r="K9" s="129"/>
      <c r="L9" s="51"/>
      <c r="M9" s="89"/>
      <c r="N9" s="89"/>
      <c r="O9" s="89"/>
      <c r="P9" s="89"/>
      <c r="Q9" s="89"/>
      <c r="R9" s="129" t="s">
        <v>122</v>
      </c>
      <c r="S9" s="129"/>
      <c r="T9" s="60" t="s">
        <v>123</v>
      </c>
      <c r="U9" s="129"/>
      <c r="V9" s="129" t="s">
        <v>124</v>
      </c>
      <c r="W9" s="129"/>
      <c r="X9" s="129"/>
    </row>
    <row r="10" spans="1:24" x14ac:dyDescent="0.7">
      <c r="A10" s="15"/>
      <c r="D10" s="129" t="s">
        <v>119</v>
      </c>
      <c r="E10" s="129"/>
      <c r="F10" s="129" t="s">
        <v>125</v>
      </c>
      <c r="H10" s="129" t="s">
        <v>126</v>
      </c>
      <c r="J10" s="59"/>
      <c r="K10" s="129"/>
      <c r="L10" s="51" t="s">
        <v>127</v>
      </c>
      <c r="M10" s="89"/>
      <c r="N10" s="89" t="s">
        <v>128</v>
      </c>
      <c r="O10" s="89"/>
      <c r="P10" s="89" t="s">
        <v>129</v>
      </c>
      <c r="Q10" s="89"/>
      <c r="R10" s="129" t="s">
        <v>130</v>
      </c>
      <c r="S10" s="129"/>
      <c r="T10" s="60" t="s">
        <v>55</v>
      </c>
      <c r="U10" s="129"/>
      <c r="V10" s="60" t="s">
        <v>131</v>
      </c>
      <c r="W10" s="129"/>
      <c r="X10" s="129" t="s">
        <v>123</v>
      </c>
    </row>
    <row r="11" spans="1:24" x14ac:dyDescent="0.7">
      <c r="A11" s="15"/>
      <c r="B11" s="128" t="s">
        <v>7</v>
      </c>
      <c r="D11" s="129" t="s">
        <v>121</v>
      </c>
      <c r="E11" s="129"/>
      <c r="F11" s="129" t="s">
        <v>132</v>
      </c>
      <c r="G11" s="129"/>
      <c r="H11" s="129" t="s">
        <v>133</v>
      </c>
      <c r="I11" s="129"/>
      <c r="J11" s="90" t="s">
        <v>134</v>
      </c>
      <c r="K11" s="129"/>
      <c r="L11" s="91" t="s">
        <v>135</v>
      </c>
      <c r="M11" s="89"/>
      <c r="N11" s="129" t="s">
        <v>136</v>
      </c>
      <c r="O11" s="89"/>
      <c r="P11" s="129" t="s">
        <v>137</v>
      </c>
      <c r="Q11" s="89"/>
      <c r="R11" s="129" t="s">
        <v>138</v>
      </c>
      <c r="S11" s="129"/>
      <c r="T11" s="60" t="s">
        <v>139</v>
      </c>
      <c r="U11" s="129"/>
      <c r="V11" s="60" t="s">
        <v>140</v>
      </c>
      <c r="W11" s="129"/>
      <c r="X11" s="129" t="s">
        <v>55</v>
      </c>
    </row>
    <row r="12" spans="1:24" x14ac:dyDescent="0.7">
      <c r="A12" s="15"/>
      <c r="D12" s="216" t="s">
        <v>12</v>
      </c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</row>
    <row r="13" spans="1:24" x14ac:dyDescent="0.7">
      <c r="A13" s="15" t="s">
        <v>168</v>
      </c>
      <c r="D13" s="129"/>
      <c r="E13" s="129"/>
      <c r="F13" s="129"/>
      <c r="G13" s="129"/>
      <c r="H13" s="129"/>
      <c r="I13" s="129"/>
      <c r="J13" s="60"/>
      <c r="K13" s="129"/>
      <c r="L13" s="52"/>
      <c r="M13" s="92"/>
      <c r="N13" s="92"/>
      <c r="O13" s="92"/>
      <c r="P13" s="92"/>
      <c r="Q13" s="92"/>
      <c r="R13" s="129"/>
      <c r="S13" s="129"/>
      <c r="T13" s="129"/>
      <c r="U13" s="129"/>
      <c r="V13" s="129"/>
      <c r="W13" s="129"/>
      <c r="X13" s="129"/>
    </row>
    <row r="14" spans="1:24" x14ac:dyDescent="0.7">
      <c r="A14" s="15" t="s">
        <v>231</v>
      </c>
      <c r="B14" s="162"/>
      <c r="C14" s="162"/>
      <c r="D14" s="64">
        <v>32000771</v>
      </c>
      <c r="E14" s="64"/>
      <c r="F14" s="64">
        <v>39329280</v>
      </c>
      <c r="G14" s="64"/>
      <c r="H14" s="64">
        <v>95397</v>
      </c>
      <c r="I14" s="204"/>
      <c r="J14" s="64">
        <v>10261973</v>
      </c>
      <c r="K14" s="64"/>
      <c r="L14" s="64">
        <v>7305839</v>
      </c>
      <c r="M14" s="64"/>
      <c r="N14" s="64">
        <v>2002</v>
      </c>
      <c r="O14" s="64"/>
      <c r="P14" s="64">
        <v>16818</v>
      </c>
      <c r="Q14" s="64"/>
      <c r="R14" s="64">
        <v>-6152571</v>
      </c>
      <c r="S14" s="64"/>
      <c r="T14" s="64">
        <f>SUM(D14:R14)</f>
        <v>82859509</v>
      </c>
      <c r="U14" s="64"/>
      <c r="V14" s="64">
        <v>760147</v>
      </c>
      <c r="W14" s="64"/>
      <c r="X14" s="64">
        <f>T14+V14</f>
        <v>83619656</v>
      </c>
    </row>
    <row r="15" spans="1:24" x14ac:dyDescent="0.7">
      <c r="A15" s="15"/>
      <c r="B15" s="162"/>
      <c r="C15" s="162"/>
      <c r="D15" s="163"/>
      <c r="E15" s="164"/>
      <c r="F15" s="164"/>
      <c r="G15" s="163"/>
      <c r="H15" s="164"/>
      <c r="I15" s="129"/>
      <c r="J15" s="56"/>
      <c r="K15" s="163"/>
      <c r="L15" s="56"/>
      <c r="M15" s="64"/>
      <c r="N15" s="56"/>
      <c r="O15" s="64"/>
      <c r="P15" s="164"/>
      <c r="Q15" s="64"/>
      <c r="R15" s="164"/>
      <c r="S15" s="164"/>
      <c r="T15" s="164"/>
      <c r="U15" s="164"/>
      <c r="V15" s="164"/>
      <c r="W15" s="164"/>
      <c r="X15" s="163"/>
    </row>
    <row r="16" spans="1:24" x14ac:dyDescent="0.7">
      <c r="A16" s="15" t="s">
        <v>143</v>
      </c>
      <c r="B16" s="162"/>
      <c r="C16" s="162"/>
      <c r="D16" s="163"/>
      <c r="E16" s="164"/>
      <c r="F16" s="164"/>
      <c r="G16" s="163"/>
      <c r="H16" s="164"/>
      <c r="I16" s="163"/>
      <c r="J16" s="56"/>
      <c r="K16" s="163"/>
      <c r="L16" s="56"/>
      <c r="M16" s="64"/>
      <c r="N16" s="56"/>
      <c r="O16" s="64"/>
      <c r="P16" s="164"/>
      <c r="Q16" s="64"/>
      <c r="R16" s="164"/>
      <c r="S16" s="164"/>
      <c r="T16" s="164"/>
      <c r="U16" s="164"/>
      <c r="V16" s="164"/>
      <c r="W16" s="164"/>
      <c r="X16" s="163"/>
    </row>
    <row r="17" spans="1:24" x14ac:dyDescent="0.7">
      <c r="A17" s="165" t="s">
        <v>144</v>
      </c>
      <c r="B17" s="162"/>
      <c r="C17" s="162"/>
      <c r="D17" s="63"/>
      <c r="E17" s="56"/>
      <c r="F17" s="56"/>
      <c r="G17" s="65"/>
      <c r="H17" s="56"/>
      <c r="I17" s="65"/>
      <c r="J17" s="56"/>
      <c r="K17" s="56"/>
      <c r="L17" s="56"/>
      <c r="M17" s="64"/>
      <c r="N17" s="56"/>
      <c r="O17" s="64"/>
      <c r="P17" s="56"/>
      <c r="Q17" s="64"/>
      <c r="R17" s="56"/>
      <c r="S17" s="56"/>
      <c r="T17" s="56"/>
      <c r="U17" s="56"/>
      <c r="V17" s="56"/>
      <c r="W17" s="56"/>
      <c r="X17" s="56"/>
    </row>
    <row r="18" spans="1:24" s="130" customFormat="1" x14ac:dyDescent="0.7">
      <c r="A18" s="11" t="s">
        <v>146</v>
      </c>
      <c r="B18" s="128">
        <v>8</v>
      </c>
      <c r="C18" s="162"/>
      <c r="D18" s="66">
        <v>0</v>
      </c>
      <c r="E18" s="67"/>
      <c r="F18" s="66">
        <v>0</v>
      </c>
      <c r="G18" s="66"/>
      <c r="H18" s="66">
        <v>0</v>
      </c>
      <c r="I18" s="66"/>
      <c r="J18" s="66">
        <v>0</v>
      </c>
      <c r="K18" s="67"/>
      <c r="L18" s="66">
        <v>0</v>
      </c>
      <c r="M18" s="67"/>
      <c r="N18" s="67">
        <v>0</v>
      </c>
      <c r="O18" s="67"/>
      <c r="P18" s="67">
        <v>9706</v>
      </c>
      <c r="Q18" s="67"/>
      <c r="R18" s="66">
        <v>0</v>
      </c>
      <c r="S18" s="67"/>
      <c r="T18" s="67">
        <f t="shared" ref="T18:T21" si="0">SUM(D18:R18)</f>
        <v>9706</v>
      </c>
      <c r="U18" s="67"/>
      <c r="V18" s="66">
        <v>0</v>
      </c>
      <c r="W18" s="67"/>
      <c r="X18" s="67">
        <f t="shared" ref="X18:X21" si="1">T18+V18</f>
        <v>9706</v>
      </c>
    </row>
    <row r="19" spans="1:24" s="130" customFormat="1" x14ac:dyDescent="0.7">
      <c r="A19" s="11" t="s">
        <v>147</v>
      </c>
      <c r="B19" s="202">
        <v>9</v>
      </c>
      <c r="C19" s="162"/>
      <c r="D19" s="67">
        <v>1572</v>
      </c>
      <c r="E19" s="67"/>
      <c r="F19" s="67">
        <v>5661</v>
      </c>
      <c r="G19" s="67"/>
      <c r="H19" s="67">
        <v>0</v>
      </c>
      <c r="I19" s="67"/>
      <c r="J19" s="67">
        <v>0</v>
      </c>
      <c r="K19" s="67"/>
      <c r="L19" s="67">
        <v>0</v>
      </c>
      <c r="M19" s="67"/>
      <c r="N19" s="67">
        <v>0</v>
      </c>
      <c r="O19" s="67"/>
      <c r="P19" s="67">
        <v>-7233</v>
      </c>
      <c r="Q19" s="67"/>
      <c r="R19" s="67">
        <v>0</v>
      </c>
      <c r="S19" s="67"/>
      <c r="T19" s="67">
        <f t="shared" si="0"/>
        <v>0</v>
      </c>
      <c r="U19" s="67"/>
      <c r="V19" s="67">
        <v>0</v>
      </c>
      <c r="W19" s="67"/>
      <c r="X19" s="67">
        <f t="shared" si="1"/>
        <v>0</v>
      </c>
    </row>
    <row r="20" spans="1:24" s="130" customFormat="1" x14ac:dyDescent="0.7">
      <c r="A20" s="11" t="s">
        <v>148</v>
      </c>
      <c r="B20" s="128"/>
      <c r="C20" s="162"/>
      <c r="D20" s="67">
        <v>0</v>
      </c>
      <c r="E20" s="67"/>
      <c r="F20" s="67">
        <v>-2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>
        <v>0</v>
      </c>
      <c r="O20" s="67"/>
      <c r="P20" s="67">
        <v>0</v>
      </c>
      <c r="Q20" s="67"/>
      <c r="R20" s="67">
        <v>0</v>
      </c>
      <c r="S20" s="67"/>
      <c r="T20" s="67">
        <f t="shared" si="0"/>
        <v>-2</v>
      </c>
      <c r="U20" s="67"/>
      <c r="V20" s="67">
        <v>0</v>
      </c>
      <c r="W20" s="67"/>
      <c r="X20" s="67">
        <f t="shared" si="1"/>
        <v>-2</v>
      </c>
    </row>
    <row r="21" spans="1:24" s="130" customFormat="1" x14ac:dyDescent="0.7">
      <c r="A21" s="11" t="s">
        <v>149</v>
      </c>
      <c r="B21" s="128">
        <v>13</v>
      </c>
      <c r="C21" s="162"/>
      <c r="D21" s="61">
        <v>0</v>
      </c>
      <c r="E21" s="67"/>
      <c r="F21" s="61">
        <v>0</v>
      </c>
      <c r="G21" s="67"/>
      <c r="H21" s="61">
        <v>0</v>
      </c>
      <c r="I21" s="67"/>
      <c r="J21" s="61">
        <v>-1024033</v>
      </c>
      <c r="K21" s="50"/>
      <c r="L21" s="61">
        <v>0</v>
      </c>
      <c r="M21" s="67"/>
      <c r="N21" s="61">
        <v>0</v>
      </c>
      <c r="O21" s="67"/>
      <c r="P21" s="61">
        <v>0</v>
      </c>
      <c r="Q21" s="67"/>
      <c r="R21" s="61">
        <v>0</v>
      </c>
      <c r="S21" s="67"/>
      <c r="T21" s="61">
        <f t="shared" si="0"/>
        <v>-1024033</v>
      </c>
      <c r="U21" s="67"/>
      <c r="V21" s="61">
        <v>0</v>
      </c>
      <c r="W21" s="67"/>
      <c r="X21" s="61">
        <f t="shared" si="1"/>
        <v>-1024033</v>
      </c>
    </row>
    <row r="22" spans="1:24" x14ac:dyDescent="0.7">
      <c r="A22" s="15" t="s">
        <v>241</v>
      </c>
      <c r="B22" s="162"/>
      <c r="C22" s="162"/>
      <c r="D22" s="62">
        <f>SUM(D18:D21)</f>
        <v>1572</v>
      </c>
      <c r="E22" s="64"/>
      <c r="F22" s="62">
        <f>SUM(F18:F21)</f>
        <v>5659</v>
      </c>
      <c r="G22" s="64"/>
      <c r="H22" s="62">
        <f>SUM(H18:H21)</f>
        <v>0</v>
      </c>
      <c r="I22" s="64"/>
      <c r="J22" s="62">
        <f>SUM(J18:J21)</f>
        <v>-1024033</v>
      </c>
      <c r="K22" s="56"/>
      <c r="L22" s="62">
        <f>SUM(L18:L21)</f>
        <v>0</v>
      </c>
      <c r="M22" s="64"/>
      <c r="N22" s="62">
        <f>SUM(N18:N21)</f>
        <v>0</v>
      </c>
      <c r="O22" s="64"/>
      <c r="P22" s="62">
        <f>SUM(P18:P21)</f>
        <v>2473</v>
      </c>
      <c r="Q22" s="64"/>
      <c r="R22" s="62">
        <f>SUM(R18:R21)</f>
        <v>0</v>
      </c>
      <c r="S22" s="64"/>
      <c r="T22" s="62">
        <f>SUM(T18:T21)</f>
        <v>-1014329</v>
      </c>
      <c r="U22" s="64"/>
      <c r="V22" s="62">
        <f>SUM(V18:V21)</f>
        <v>0</v>
      </c>
      <c r="W22" s="64"/>
      <c r="X22" s="62">
        <f>SUM(X18:X21)</f>
        <v>-1014329</v>
      </c>
    </row>
    <row r="23" spans="1:24" x14ac:dyDescent="0.7">
      <c r="A23" s="15"/>
      <c r="B23" s="162"/>
      <c r="C23" s="162"/>
      <c r="D23" s="64"/>
      <c r="E23" s="64"/>
      <c r="F23" s="64"/>
      <c r="G23" s="64"/>
      <c r="H23" s="64"/>
      <c r="I23" s="64"/>
      <c r="J23" s="64"/>
      <c r="K23" s="56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</row>
    <row r="24" spans="1:24" x14ac:dyDescent="0.7">
      <c r="A24" s="169" t="s">
        <v>157</v>
      </c>
      <c r="B24" s="162"/>
      <c r="C24" s="162"/>
      <c r="D24" s="64"/>
      <c r="E24" s="64"/>
      <c r="F24" s="64"/>
      <c r="G24" s="64"/>
      <c r="H24" s="64"/>
      <c r="I24" s="64"/>
      <c r="J24" s="64"/>
      <c r="K24" s="56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</row>
    <row r="25" spans="1:24" x14ac:dyDescent="0.7">
      <c r="A25" s="166" t="s">
        <v>158</v>
      </c>
      <c r="B25" s="197">
        <v>2</v>
      </c>
      <c r="C25" s="197"/>
      <c r="D25" s="61">
        <v>0</v>
      </c>
      <c r="E25" s="67"/>
      <c r="F25" s="61">
        <v>0</v>
      </c>
      <c r="G25" s="67"/>
      <c r="H25" s="61">
        <v>0</v>
      </c>
      <c r="I25" s="67"/>
      <c r="J25" s="61">
        <v>0</v>
      </c>
      <c r="K25" s="50"/>
      <c r="L25" s="61">
        <v>0</v>
      </c>
      <c r="N25" s="61">
        <v>0</v>
      </c>
      <c r="P25" s="61">
        <v>0</v>
      </c>
      <c r="R25" s="61">
        <v>190748</v>
      </c>
      <c r="S25" s="67"/>
      <c r="T25" s="61">
        <f>SUM(D25:R25)</f>
        <v>190748</v>
      </c>
      <c r="U25" s="67"/>
      <c r="V25" s="61">
        <v>-826835</v>
      </c>
      <c r="W25" s="67"/>
      <c r="X25" s="61">
        <f>T25+V25</f>
        <v>-636087</v>
      </c>
    </row>
    <row r="26" spans="1:24" x14ac:dyDescent="0.7">
      <c r="A26" s="166"/>
      <c r="B26" s="162"/>
      <c r="C26" s="162"/>
      <c r="D26" s="64"/>
      <c r="E26" s="64"/>
      <c r="F26" s="64"/>
      <c r="G26" s="64"/>
      <c r="H26" s="64"/>
      <c r="I26" s="64"/>
      <c r="J26" s="64"/>
      <c r="K26" s="56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</row>
    <row r="27" spans="1:24" x14ac:dyDescent="0.7">
      <c r="A27" s="170" t="s">
        <v>159</v>
      </c>
      <c r="B27" s="162"/>
      <c r="C27" s="162"/>
      <c r="D27" s="62">
        <f>SUM(D22,D25)</f>
        <v>1572</v>
      </c>
      <c r="E27" s="64"/>
      <c r="F27" s="62">
        <f>SUM(F22,F25)</f>
        <v>5659</v>
      </c>
      <c r="G27" s="64"/>
      <c r="H27" s="62">
        <f>SUM(H22,H25)</f>
        <v>0</v>
      </c>
      <c r="I27" s="64"/>
      <c r="J27" s="62">
        <f>SUM(J22,J25)</f>
        <v>-1024033</v>
      </c>
      <c r="K27" s="56"/>
      <c r="L27" s="62">
        <f>SUM(L22,L25)</f>
        <v>0</v>
      </c>
      <c r="M27" s="64"/>
      <c r="N27" s="62">
        <f>SUM(N22,N25)</f>
        <v>0</v>
      </c>
      <c r="O27" s="64"/>
      <c r="P27" s="62">
        <f>SUM(P22,P25)</f>
        <v>2473</v>
      </c>
      <c r="Q27" s="64"/>
      <c r="R27" s="62">
        <f>SUM(R22,R25)</f>
        <v>190748</v>
      </c>
      <c r="S27" s="64"/>
      <c r="T27" s="62">
        <f>SUM(T22,T25)</f>
        <v>-823581</v>
      </c>
      <c r="U27" s="64"/>
      <c r="V27" s="62">
        <f>SUM(V22,V25)</f>
        <v>-826835</v>
      </c>
      <c r="W27" s="64"/>
      <c r="X27" s="62">
        <f>SUM(X22,X25)</f>
        <v>-1650416</v>
      </c>
    </row>
    <row r="28" spans="1:24" x14ac:dyDescent="0.7">
      <c r="A28" s="15"/>
      <c r="B28" s="162"/>
      <c r="C28" s="162"/>
      <c r="D28" s="63"/>
      <c r="E28" s="56"/>
      <c r="F28" s="56"/>
      <c r="G28" s="65"/>
      <c r="H28" s="56"/>
      <c r="I28" s="65"/>
      <c r="J28" s="56"/>
      <c r="K28" s="56"/>
      <c r="L28" s="56"/>
      <c r="M28" s="64"/>
      <c r="N28" s="56"/>
      <c r="O28" s="64"/>
      <c r="P28" s="56"/>
      <c r="Q28" s="64"/>
      <c r="R28" s="56"/>
      <c r="S28" s="56"/>
      <c r="T28" s="56"/>
      <c r="U28" s="56"/>
      <c r="V28" s="56"/>
      <c r="W28" s="56"/>
      <c r="X28" s="56"/>
    </row>
    <row r="29" spans="1:24" x14ac:dyDescent="0.7">
      <c r="A29" s="1" t="s">
        <v>151</v>
      </c>
      <c r="D29" s="49"/>
      <c r="E29" s="50"/>
      <c r="F29" s="50"/>
      <c r="G29" s="66"/>
      <c r="H29" s="50"/>
      <c r="I29" s="66"/>
      <c r="J29" s="50"/>
      <c r="K29" s="50"/>
      <c r="N29" s="50"/>
      <c r="P29" s="50"/>
      <c r="R29" s="50"/>
      <c r="S29" s="50"/>
      <c r="T29" s="50"/>
      <c r="U29" s="50"/>
      <c r="V29" s="50"/>
      <c r="W29" s="50"/>
      <c r="X29" s="50"/>
    </row>
    <row r="30" spans="1:24" x14ac:dyDescent="0.7">
      <c r="A30" s="11" t="s">
        <v>152</v>
      </c>
      <c r="D30" s="66">
        <v>0</v>
      </c>
      <c r="E30" s="66"/>
      <c r="F30" s="66">
        <v>0</v>
      </c>
      <c r="G30" s="66"/>
      <c r="H30" s="66">
        <v>0</v>
      </c>
      <c r="I30" s="66"/>
      <c r="J30" s="67">
        <v>2543771</v>
      </c>
      <c r="K30" s="67"/>
      <c r="L30" s="67">
        <v>0</v>
      </c>
      <c r="M30" s="66"/>
      <c r="N30" s="66">
        <v>0</v>
      </c>
      <c r="O30" s="66"/>
      <c r="P30" s="66">
        <v>0</v>
      </c>
      <c r="Q30" s="66"/>
      <c r="R30" s="66">
        <v>0</v>
      </c>
      <c r="S30" s="67"/>
      <c r="T30" s="67">
        <f>SUM(D30:R30)</f>
        <v>2543771</v>
      </c>
      <c r="U30" s="67"/>
      <c r="V30" s="67">
        <v>66688</v>
      </c>
      <c r="W30" s="67"/>
      <c r="X30" s="67">
        <f>T30+V30</f>
        <v>2610459</v>
      </c>
    </row>
    <row r="31" spans="1:24" x14ac:dyDescent="0.7">
      <c r="A31" s="11" t="s">
        <v>153</v>
      </c>
      <c r="D31" s="66">
        <v>0</v>
      </c>
      <c r="E31" s="66"/>
      <c r="F31" s="66">
        <v>0</v>
      </c>
      <c r="G31" s="66"/>
      <c r="H31" s="66">
        <v>0</v>
      </c>
      <c r="I31" s="66"/>
      <c r="J31" s="67">
        <v>51326.893470000003</v>
      </c>
      <c r="K31" s="50"/>
      <c r="L31" s="67">
        <v>0</v>
      </c>
      <c r="M31" s="66"/>
      <c r="N31" s="67">
        <v>37192</v>
      </c>
      <c r="O31" s="66"/>
      <c r="P31" s="66">
        <v>0</v>
      </c>
      <c r="Q31" s="66"/>
      <c r="R31" s="66">
        <v>0</v>
      </c>
      <c r="S31" s="50"/>
      <c r="T31" s="67">
        <f>SUM(D31:R31)</f>
        <v>88518.89347000001</v>
      </c>
      <c r="U31" s="50"/>
      <c r="V31" s="67">
        <v>0</v>
      </c>
      <c r="W31" s="50"/>
      <c r="X31" s="67">
        <f>T31+V31</f>
        <v>88518.89347000001</v>
      </c>
    </row>
    <row r="32" spans="1:24" x14ac:dyDescent="0.7">
      <c r="A32" s="1" t="s">
        <v>154</v>
      </c>
      <c r="B32" s="162"/>
      <c r="C32" s="162"/>
      <c r="D32" s="94">
        <f>ROUND(SUM(D30:D31),0)</f>
        <v>0</v>
      </c>
      <c r="E32" s="64"/>
      <c r="F32" s="94">
        <f>ROUND(SUM(F30:F31),0)</f>
        <v>0</v>
      </c>
      <c r="G32" s="66"/>
      <c r="H32" s="94">
        <f>ROUND(SUM(H30:H31),0)</f>
        <v>0</v>
      </c>
      <c r="I32" s="66"/>
      <c r="J32" s="68">
        <f>ROUND(SUM(J30:J31),0)</f>
        <v>2595098</v>
      </c>
      <c r="K32" s="56"/>
      <c r="L32" s="94">
        <f>ROUND(SUM(L30:L31),0)</f>
        <v>0</v>
      </c>
      <c r="M32" s="64"/>
      <c r="N32" s="68">
        <f>ROUND(SUM(N31:N31),0)</f>
        <v>37192</v>
      </c>
      <c r="O32" s="64"/>
      <c r="P32" s="94">
        <f>ROUND(SUM(P30:P31),0)</f>
        <v>0</v>
      </c>
      <c r="Q32" s="64"/>
      <c r="R32" s="94">
        <f>ROUND(SUM(R30:R31),0)</f>
        <v>0</v>
      </c>
      <c r="S32" s="64"/>
      <c r="T32" s="68">
        <f>ROUND(SUM(T30:T31),0)</f>
        <v>2632290</v>
      </c>
      <c r="U32" s="64"/>
      <c r="V32" s="68">
        <f>ROUND(SUM(V30:V31),0)</f>
        <v>66688</v>
      </c>
      <c r="W32" s="64"/>
      <c r="X32" s="68">
        <f>ROUND(SUM(X30:X31),0)</f>
        <v>2698978</v>
      </c>
    </row>
    <row r="33" spans="1:24" x14ac:dyDescent="0.7">
      <c r="A33" s="15"/>
      <c r="D33" s="167"/>
      <c r="E33" s="69"/>
      <c r="F33" s="69"/>
      <c r="G33" s="167"/>
      <c r="H33" s="69"/>
      <c r="I33" s="167"/>
      <c r="J33" s="69"/>
      <c r="K33" s="69"/>
      <c r="N33" s="50"/>
      <c r="P33" s="69"/>
      <c r="R33" s="69"/>
      <c r="S33" s="69"/>
      <c r="T33" s="69"/>
      <c r="U33" s="69"/>
      <c r="V33" s="69"/>
      <c r="W33" s="69"/>
      <c r="X33" s="69"/>
    </row>
    <row r="34" spans="1:24" ht="23.5" thickBot="1" x14ac:dyDescent="0.75">
      <c r="A34" s="168" t="s">
        <v>169</v>
      </c>
      <c r="B34" s="162"/>
      <c r="C34" s="162"/>
      <c r="D34" s="95">
        <f>ROUND(SUM(D14,D27,D32),0)</f>
        <v>32002343</v>
      </c>
      <c r="E34" s="64"/>
      <c r="F34" s="95">
        <f>ROUND(SUM(F14,F27,F32),0)</f>
        <v>39334939</v>
      </c>
      <c r="G34" s="64"/>
      <c r="H34" s="95">
        <f>ROUND(SUM(H14,H27,H32),0)</f>
        <v>95397</v>
      </c>
      <c r="I34" s="64"/>
      <c r="J34" s="95">
        <f>ROUND(SUM(J14,J27,J32),0)</f>
        <v>11833038</v>
      </c>
      <c r="K34" s="56"/>
      <c r="L34" s="95">
        <f>ROUND(SUM(L14,L27,L32),0)</f>
        <v>7305839</v>
      </c>
      <c r="M34" s="64"/>
      <c r="N34" s="95">
        <f>ROUND(SUM(N14,N27,N32),0)</f>
        <v>39194</v>
      </c>
      <c r="O34" s="64"/>
      <c r="P34" s="95">
        <f>ROUND(SUM(P14,P27,P32),0)</f>
        <v>19291</v>
      </c>
      <c r="Q34" s="64"/>
      <c r="R34" s="95">
        <f>ROUND(SUM(R14,R27,R32),0)</f>
        <v>-5961823</v>
      </c>
      <c r="S34" s="64"/>
      <c r="T34" s="95">
        <f>ROUND(SUM(T14,T27,T32),0)</f>
        <v>84668218</v>
      </c>
      <c r="U34" s="64"/>
      <c r="V34" s="95">
        <f>ROUND(SUM(V14,V27,V32),0)</f>
        <v>0</v>
      </c>
      <c r="W34" s="64"/>
      <c r="X34" s="95">
        <f>ROUND(SUM(X14,X27,X32),0)</f>
        <v>84668218</v>
      </c>
    </row>
    <row r="35" spans="1:24" ht="23.5" thickTop="1" x14ac:dyDescent="0.7">
      <c r="A35" s="168"/>
      <c r="B35" s="162"/>
      <c r="C35" s="162"/>
      <c r="D35" s="64"/>
      <c r="E35" s="64"/>
      <c r="F35" s="64"/>
      <c r="G35" s="64"/>
      <c r="H35" s="64"/>
      <c r="I35" s="64"/>
      <c r="J35" s="64"/>
      <c r="K35" s="56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</row>
    <row r="36" spans="1:24" x14ac:dyDescent="0.7">
      <c r="D36" s="69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</row>
    <row r="37" spans="1:24" x14ac:dyDescent="0.7"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</row>
    <row r="39" spans="1:24" x14ac:dyDescent="0.7">
      <c r="D39" s="97"/>
      <c r="F39" s="97"/>
      <c r="H39" s="97"/>
      <c r="R39" s="97"/>
      <c r="X39" s="97"/>
    </row>
    <row r="40" spans="1:24" x14ac:dyDescent="0.7">
      <c r="D40" s="97"/>
      <c r="X40" s="97"/>
    </row>
    <row r="41" spans="1:24" x14ac:dyDescent="0.7">
      <c r="D41" s="97"/>
      <c r="X41" s="97"/>
    </row>
    <row r="44" spans="1:24" x14ac:dyDescent="0.7">
      <c r="D44" s="97"/>
      <c r="F44" s="97"/>
      <c r="H44" s="97"/>
      <c r="R44" s="97"/>
      <c r="X44" s="97"/>
    </row>
    <row r="46" spans="1:24" ht="22.5" customHeight="1" x14ac:dyDescent="0.7">
      <c r="K46" s="126"/>
      <c r="L46" s="70"/>
      <c r="M46" s="93"/>
      <c r="N46" s="93"/>
      <c r="O46" s="93"/>
      <c r="P46" s="93"/>
      <c r="Q46" s="93"/>
    </row>
    <row r="50" ht="22.5" customHeight="1" x14ac:dyDescent="0.7"/>
  </sheetData>
  <mergeCells count="5">
    <mergeCell ref="L5:R5"/>
    <mergeCell ref="L6:R6"/>
    <mergeCell ref="D12:X12"/>
    <mergeCell ref="D4:X4"/>
    <mergeCell ref="H6:J6"/>
  </mergeCells>
  <pageMargins left="0.8" right="0.53" top="0.48" bottom="0.5" header="0.4" footer="0.5"/>
  <pageSetup paperSize="9" scale="55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pageSetUpPr fitToPage="1"/>
  </sheetPr>
  <dimension ref="A1:S50"/>
  <sheetViews>
    <sheetView view="pageBreakPreview" zoomScale="70" zoomScaleNormal="60" zoomScaleSheetLayoutView="70" workbookViewId="0">
      <selection activeCell="G16" sqref="G16"/>
    </sheetView>
  </sheetViews>
  <sheetFormatPr defaultColWidth="27.59765625" defaultRowHeight="21.5" x14ac:dyDescent="0.65"/>
  <cols>
    <col min="1" max="1" width="56" customWidth="1"/>
    <col min="2" max="2" width="9" style="4" customWidth="1"/>
    <col min="3" max="3" width="16.8984375" style="5" customWidth="1"/>
    <col min="4" max="4" width="3" style="5" customWidth="1"/>
    <col min="5" max="5" width="16.8984375" style="5" customWidth="1"/>
    <col min="6" max="6" width="3" style="5" customWidth="1"/>
    <col min="7" max="7" width="16.8984375" style="5" customWidth="1"/>
    <col min="8" max="8" width="3" style="5" customWidth="1"/>
    <col min="9" max="9" width="16.8984375" style="5" customWidth="1"/>
    <col min="10" max="10" width="3" style="5" customWidth="1"/>
    <col min="11" max="11" width="16.8984375" style="5" customWidth="1"/>
    <col min="12" max="12" width="3" style="5" customWidth="1"/>
    <col min="13" max="13" width="16.8984375" style="5" customWidth="1"/>
    <col min="14" max="14" width="3" style="5" customWidth="1"/>
    <col min="15" max="15" width="16.8984375" style="5" customWidth="1"/>
    <col min="16" max="16" width="3" style="5" customWidth="1"/>
    <col min="17" max="17" width="16.8984375" style="5" customWidth="1"/>
    <col min="18" max="16384" width="27.59765625" style="5"/>
  </cols>
  <sheetData>
    <row r="1" spans="1:18" ht="22.5" customHeight="1" x14ac:dyDescent="0.7">
      <c r="A1" s="6" t="s">
        <v>0</v>
      </c>
      <c r="B1" s="1"/>
      <c r="C1" s="1"/>
      <c r="D1" s="1"/>
      <c r="E1" s="1"/>
      <c r="F1" s="11"/>
      <c r="G1" s="1"/>
      <c r="H1" s="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7">
      <c r="A2" s="3" t="s">
        <v>117</v>
      </c>
      <c r="B2" s="12"/>
      <c r="C2" s="1"/>
      <c r="D2" s="1"/>
      <c r="E2" s="1"/>
      <c r="F2" s="1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7">
      <c r="B3" s="12"/>
      <c r="C3" s="1"/>
      <c r="D3" s="1"/>
      <c r="E3" s="1"/>
      <c r="F3" s="11"/>
      <c r="G3" s="1"/>
      <c r="H3" s="1"/>
      <c r="I3" s="11"/>
      <c r="J3" s="11"/>
      <c r="K3" s="11"/>
      <c r="L3" s="11"/>
      <c r="M3" s="11"/>
      <c r="N3" s="11"/>
      <c r="O3" s="11"/>
      <c r="P3" s="11"/>
      <c r="Q3" s="11"/>
    </row>
    <row r="4" spans="1:18" ht="20.25" customHeight="1" x14ac:dyDescent="0.7">
      <c r="A4" s="7"/>
      <c r="B4" s="12"/>
      <c r="C4" s="210" t="s">
        <v>3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8" ht="20.25" customHeight="1" x14ac:dyDescent="0.7">
      <c r="A5" s="7"/>
      <c r="B5" s="12"/>
      <c r="C5" s="2"/>
      <c r="D5" s="2"/>
      <c r="E5" s="2"/>
      <c r="F5" s="2"/>
      <c r="G5" s="208"/>
      <c r="H5" s="208"/>
      <c r="I5" s="208"/>
      <c r="J5" s="2"/>
      <c r="K5" s="221" t="s">
        <v>118</v>
      </c>
      <c r="L5" s="221"/>
      <c r="M5" s="221"/>
      <c r="N5" s="221"/>
      <c r="O5" s="221"/>
      <c r="P5" s="2"/>
      <c r="Q5" s="2"/>
    </row>
    <row r="6" spans="1:18" ht="20.25" customHeight="1" x14ac:dyDescent="0.7">
      <c r="A6" s="7"/>
      <c r="B6" s="12"/>
      <c r="C6" s="2"/>
      <c r="D6" s="2"/>
      <c r="E6" s="2"/>
      <c r="F6" s="2"/>
      <c r="G6" s="222" t="s">
        <v>60</v>
      </c>
      <c r="H6" s="222"/>
      <c r="I6" s="222"/>
      <c r="J6" s="2"/>
      <c r="K6" s="223" t="s">
        <v>55</v>
      </c>
      <c r="L6" s="223"/>
      <c r="M6" s="223"/>
      <c r="N6" s="223"/>
      <c r="O6" s="223"/>
      <c r="P6" s="2"/>
      <c r="Q6" s="2"/>
    </row>
    <row r="7" spans="1:18" ht="20.25" hidden="1" customHeight="1" x14ac:dyDescent="0.7">
      <c r="A7" s="7"/>
      <c r="B7" s="12"/>
      <c r="C7" s="2"/>
      <c r="D7" s="2"/>
      <c r="E7" s="2"/>
      <c r="F7" s="2"/>
      <c r="G7" s="14"/>
      <c r="H7" s="14"/>
      <c r="I7" s="14"/>
      <c r="J7" s="2"/>
      <c r="K7" s="14"/>
      <c r="L7" s="14"/>
      <c r="M7" s="14"/>
      <c r="N7" s="14"/>
      <c r="O7"/>
      <c r="P7" s="2"/>
      <c r="Q7" s="2"/>
    </row>
    <row r="8" spans="1:18" customFormat="1" ht="22.5" customHeight="1" x14ac:dyDescent="0.7">
      <c r="A8" s="6"/>
      <c r="B8" s="4"/>
      <c r="C8" s="14" t="s">
        <v>120</v>
      </c>
      <c r="D8" s="14"/>
      <c r="E8" s="14"/>
      <c r="G8" s="14"/>
      <c r="H8" s="14"/>
      <c r="I8" s="14"/>
      <c r="J8" s="14"/>
      <c r="K8" s="14"/>
      <c r="L8" s="14"/>
      <c r="M8" s="14"/>
      <c r="N8" s="14"/>
      <c r="O8" s="129" t="s">
        <v>122</v>
      </c>
      <c r="P8" s="14"/>
      <c r="Q8" s="14"/>
    </row>
    <row r="9" spans="1:18" s="6" customFormat="1" ht="22.5" customHeight="1" x14ac:dyDescent="0.7">
      <c r="B9" s="4"/>
      <c r="C9" s="14" t="s">
        <v>119</v>
      </c>
      <c r="D9" s="14"/>
      <c r="E9" s="14"/>
      <c r="F9" s="14"/>
      <c r="G9" s="14" t="s">
        <v>160</v>
      </c>
      <c r="H9" s="14"/>
      <c r="I9" s="14" t="s">
        <v>161</v>
      </c>
      <c r="J9" s="14"/>
      <c r="K9" s="14" t="s">
        <v>128</v>
      </c>
      <c r="L9" s="14"/>
      <c r="M9" s="129" t="s">
        <v>129</v>
      </c>
      <c r="N9" s="14"/>
      <c r="O9" s="129" t="s">
        <v>130</v>
      </c>
      <c r="P9" s="14"/>
      <c r="Q9" s="22" t="s">
        <v>123</v>
      </c>
      <c r="R9" s="129"/>
    </row>
    <row r="10" spans="1:18" customFormat="1" ht="22.5" customHeight="1" x14ac:dyDescent="0.7">
      <c r="A10" s="6"/>
      <c r="B10" s="4" t="s">
        <v>7</v>
      </c>
      <c r="C10" s="14" t="s">
        <v>121</v>
      </c>
      <c r="D10" s="14"/>
      <c r="E10" s="14" t="s">
        <v>59</v>
      </c>
      <c r="F10" s="14"/>
      <c r="G10" s="14" t="s">
        <v>133</v>
      </c>
      <c r="H10" s="14"/>
      <c r="I10" s="14" t="s">
        <v>162</v>
      </c>
      <c r="J10" s="14"/>
      <c r="K10" s="14" t="s">
        <v>136</v>
      </c>
      <c r="L10" s="14"/>
      <c r="M10" s="129" t="s">
        <v>137</v>
      </c>
      <c r="N10" s="14"/>
      <c r="O10" s="129" t="s">
        <v>138</v>
      </c>
      <c r="P10" s="14"/>
      <c r="Q10" s="22" t="s">
        <v>55</v>
      </c>
      <c r="R10" s="129"/>
    </row>
    <row r="11" spans="1:18" customFormat="1" ht="20.25" customHeight="1" x14ac:dyDescent="0.7">
      <c r="A11" s="6"/>
      <c r="B11" s="4"/>
      <c r="C11" s="207" t="s">
        <v>12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8" ht="22.5" customHeight="1" x14ac:dyDescent="0.7">
      <c r="A12" s="6" t="s">
        <v>163</v>
      </c>
      <c r="B12" s="9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8" ht="22.5" customHeight="1" x14ac:dyDescent="0.7">
      <c r="A13" s="6" t="s">
        <v>164</v>
      </c>
      <c r="B13" s="9"/>
      <c r="C13" s="39">
        <v>32000000</v>
      </c>
      <c r="D13" s="39"/>
      <c r="E13" s="39">
        <v>39326508</v>
      </c>
      <c r="F13" s="39"/>
      <c r="G13" s="39">
        <v>84799</v>
      </c>
      <c r="H13" s="19"/>
      <c r="I13" s="39">
        <v>1257900</v>
      </c>
      <c r="J13" s="19"/>
      <c r="K13" s="39">
        <v>-69898</v>
      </c>
      <c r="L13" s="19"/>
      <c r="M13" s="39">
        <v>9082</v>
      </c>
      <c r="N13" s="19"/>
      <c r="O13" s="39">
        <v>-1440</v>
      </c>
      <c r="P13" s="19"/>
      <c r="Q13" s="39">
        <f>SUM(C13:O13)</f>
        <v>72606951</v>
      </c>
      <c r="R13" s="123"/>
    </row>
    <row r="14" spans="1:18" ht="19.5" customHeight="1" x14ac:dyDescent="0.7">
      <c r="A14" s="6"/>
      <c r="B14" s="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8" ht="22.5" customHeight="1" x14ac:dyDescent="0.7">
      <c r="A15" s="6" t="s">
        <v>143</v>
      </c>
      <c r="B15" s="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8" ht="22.5" customHeight="1" x14ac:dyDescent="0.7">
      <c r="A16" s="16" t="s">
        <v>144</v>
      </c>
      <c r="B16" s="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9" s="131" customFormat="1" ht="22.5" customHeight="1" x14ac:dyDescent="0.65">
      <c r="A17" t="s">
        <v>146</v>
      </c>
      <c r="B17" s="4">
        <v>8</v>
      </c>
      <c r="C17" s="24">
        <v>0</v>
      </c>
      <c r="D17" s="33"/>
      <c r="E17" s="24">
        <v>0</v>
      </c>
      <c r="F17" s="33"/>
      <c r="G17" s="24">
        <v>0</v>
      </c>
      <c r="H17" s="33"/>
      <c r="I17" s="24">
        <v>0</v>
      </c>
      <c r="J17" s="33"/>
      <c r="K17" s="24">
        <v>0</v>
      </c>
      <c r="L17" s="33"/>
      <c r="M17" s="33">
        <v>7015</v>
      </c>
      <c r="N17" s="33"/>
      <c r="O17" s="24">
        <v>0</v>
      </c>
      <c r="P17" s="33"/>
      <c r="Q17" s="33">
        <f>SUM(C17:O17)</f>
        <v>7015</v>
      </c>
    </row>
    <row r="18" spans="1:19" ht="22.5" customHeight="1" x14ac:dyDescent="0.7">
      <c r="A18" t="s">
        <v>147</v>
      </c>
      <c r="B18" s="4">
        <v>9</v>
      </c>
      <c r="C18" s="33">
        <v>771</v>
      </c>
      <c r="D18" s="33"/>
      <c r="E18" s="33">
        <v>2774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-3545</v>
      </c>
      <c r="N18" s="33"/>
      <c r="O18" s="33">
        <v>0</v>
      </c>
      <c r="P18" s="39"/>
      <c r="Q18" s="33">
        <f t="shared" ref="Q18:Q19" si="0">SUM(C18:O18)</f>
        <v>0</v>
      </c>
    </row>
    <row r="19" spans="1:19" ht="22.5" customHeight="1" x14ac:dyDescent="0.65">
      <c r="A19" t="s">
        <v>148</v>
      </c>
      <c r="C19" s="24">
        <v>0</v>
      </c>
      <c r="D19" s="33"/>
      <c r="E19" s="33">
        <v>-3</v>
      </c>
      <c r="F19" s="33"/>
      <c r="G19" s="24">
        <v>0</v>
      </c>
      <c r="H19" s="33"/>
      <c r="I19" s="24">
        <v>0</v>
      </c>
      <c r="J19" s="33"/>
      <c r="K19" s="24">
        <v>0</v>
      </c>
      <c r="L19" s="33"/>
      <c r="M19" s="33">
        <v>0</v>
      </c>
      <c r="N19" s="33"/>
      <c r="O19" s="24">
        <v>0</v>
      </c>
      <c r="P19" s="33"/>
      <c r="Q19" s="33">
        <f t="shared" si="0"/>
        <v>-3</v>
      </c>
    </row>
    <row r="20" spans="1:19" ht="22.5" customHeight="1" x14ac:dyDescent="0.7">
      <c r="A20" t="s">
        <v>149</v>
      </c>
      <c r="B20" s="9"/>
      <c r="C20" s="34">
        <v>0</v>
      </c>
      <c r="D20" s="33"/>
      <c r="E20" s="34">
        <v>0</v>
      </c>
      <c r="F20" s="33"/>
      <c r="G20" s="34">
        <v>0</v>
      </c>
      <c r="H20" s="33"/>
      <c r="I20" s="34">
        <v>-344317</v>
      </c>
      <c r="J20" s="33"/>
      <c r="K20" s="34">
        <v>0</v>
      </c>
      <c r="L20" s="33"/>
      <c r="M20" s="34">
        <v>0</v>
      </c>
      <c r="N20" s="33"/>
      <c r="O20" s="34">
        <v>0</v>
      </c>
      <c r="P20" s="39"/>
      <c r="Q20" s="34">
        <f>SUM(C20:O20)</f>
        <v>-344317</v>
      </c>
    </row>
    <row r="21" spans="1:19" ht="22.5" customHeight="1" x14ac:dyDescent="0.7">
      <c r="A21" s="6" t="s">
        <v>150</v>
      </c>
      <c r="B21" s="9"/>
      <c r="C21" s="26">
        <f>SUM(C17:C19)</f>
        <v>771</v>
      </c>
      <c r="D21" s="19"/>
      <c r="E21" s="26">
        <f>SUM(E17:E19)</f>
        <v>2771</v>
      </c>
      <c r="F21" s="19"/>
      <c r="G21" s="26">
        <f>SUM(G17:G19)</f>
        <v>0</v>
      </c>
      <c r="H21" s="19"/>
      <c r="I21" s="26">
        <f>SUM(I17:I20)</f>
        <v>-344317</v>
      </c>
      <c r="J21" s="19"/>
      <c r="K21" s="26">
        <f>SUM(K17:K19)</f>
        <v>0</v>
      </c>
      <c r="L21" s="19"/>
      <c r="M21" s="26">
        <f>SUM(M17:M19)</f>
        <v>3470</v>
      </c>
      <c r="N21" s="19"/>
      <c r="O21" s="26">
        <f>SUM(O17:O19)</f>
        <v>0</v>
      </c>
      <c r="P21" s="39"/>
      <c r="Q21" s="26">
        <f>SUM(Q17:Q20)</f>
        <v>-337305</v>
      </c>
    </row>
    <row r="22" spans="1:19" ht="19.5" customHeight="1" x14ac:dyDescent="0.7">
      <c r="A22" s="15"/>
      <c r="B22" s="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9" ht="22.5" customHeight="1" x14ac:dyDescent="0.7">
      <c r="A23" s="7" t="s">
        <v>151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9" ht="22.5" customHeight="1" x14ac:dyDescent="0.65">
      <c r="A24" s="8" t="s">
        <v>165</v>
      </c>
      <c r="C24" s="18">
        <v>0</v>
      </c>
      <c r="D24" s="18"/>
      <c r="E24" s="18">
        <v>0</v>
      </c>
      <c r="F24" s="18"/>
      <c r="G24" s="18">
        <v>0</v>
      </c>
      <c r="H24" s="18"/>
      <c r="I24" s="23">
        <v>331575</v>
      </c>
      <c r="J24" s="18"/>
      <c r="K24" s="36">
        <v>0</v>
      </c>
      <c r="L24" s="18"/>
      <c r="M24" s="23">
        <v>0</v>
      </c>
      <c r="N24" s="18"/>
      <c r="O24" s="18">
        <v>0</v>
      </c>
      <c r="P24" s="23"/>
      <c r="Q24" s="23">
        <f>SUM(C24:O24)</f>
        <v>331575</v>
      </c>
    </row>
    <row r="25" spans="1:19" ht="22.5" customHeight="1" x14ac:dyDescent="0.65">
      <c r="A25" s="8" t="s">
        <v>166</v>
      </c>
      <c r="C25" s="18">
        <v>0</v>
      </c>
      <c r="D25" s="18"/>
      <c r="E25" s="18">
        <v>0</v>
      </c>
      <c r="F25" s="18"/>
      <c r="G25" s="18">
        <v>0</v>
      </c>
      <c r="H25" s="18"/>
      <c r="I25" s="18">
        <v>0</v>
      </c>
      <c r="J25" s="18"/>
      <c r="K25" s="23">
        <v>69898</v>
      </c>
      <c r="L25" s="18"/>
      <c r="M25" s="18">
        <v>0</v>
      </c>
      <c r="N25" s="18"/>
      <c r="O25" s="18">
        <v>0</v>
      </c>
      <c r="P25" s="23"/>
      <c r="Q25" s="23">
        <f>SUM(C25:O25)</f>
        <v>69898</v>
      </c>
    </row>
    <row r="26" spans="1:19" ht="22.5" customHeight="1" x14ac:dyDescent="0.7">
      <c r="A26" s="7" t="s">
        <v>154</v>
      </c>
      <c r="B26" s="9"/>
      <c r="C26" s="17">
        <f>ROUND(SUM(C24,C25),0)</f>
        <v>0</v>
      </c>
      <c r="D26" s="19"/>
      <c r="E26" s="17">
        <f>ROUND(SUM(E24,E25),0)</f>
        <v>0</v>
      </c>
      <c r="F26" s="18"/>
      <c r="G26" s="17">
        <f>ROUND(SUM(G24,G25),0)</f>
        <v>0</v>
      </c>
      <c r="H26" s="18"/>
      <c r="I26" s="32">
        <f>ROUND(SUM(I24,I25),0)</f>
        <v>331575</v>
      </c>
      <c r="J26" s="19"/>
      <c r="K26" s="32">
        <f>ROUND(SUM(K24,K25),0)</f>
        <v>69898</v>
      </c>
      <c r="L26" s="19"/>
      <c r="M26" s="32">
        <f>ROUND(SUM(M24,M25),0)</f>
        <v>0</v>
      </c>
      <c r="N26" s="19"/>
      <c r="O26" s="17">
        <f>ROUND(SUM(O24,O25),0)</f>
        <v>0</v>
      </c>
      <c r="P26" s="39"/>
      <c r="Q26" s="32">
        <f>ROUND(SUM(Q24,Q25),0)</f>
        <v>401473</v>
      </c>
    </row>
    <row r="27" spans="1:19" ht="19.5" customHeight="1" x14ac:dyDescent="0.7">
      <c r="A27" s="6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9" ht="22.5" customHeight="1" thickBot="1" x14ac:dyDescent="0.75">
      <c r="A28" s="142" t="s">
        <v>167</v>
      </c>
      <c r="C28" s="42">
        <f>C13+C26+C21</f>
        <v>32000771</v>
      </c>
      <c r="D28" s="39"/>
      <c r="E28" s="42">
        <f>E13+E26+E21</f>
        <v>39329279</v>
      </c>
      <c r="F28" s="23"/>
      <c r="G28" s="42">
        <f>G13+G26+G21</f>
        <v>84799</v>
      </c>
      <c r="H28" s="23"/>
      <c r="I28" s="42">
        <f>I13+I26+I21</f>
        <v>1245158</v>
      </c>
      <c r="J28" s="39"/>
      <c r="K28" s="42">
        <f>K13+K26+K21</f>
        <v>0</v>
      </c>
      <c r="L28" s="39"/>
      <c r="M28" s="42">
        <f>M13+M26+M21</f>
        <v>12552</v>
      </c>
      <c r="N28" s="39"/>
      <c r="O28" s="42">
        <f>O13+O26+O21</f>
        <v>-1440</v>
      </c>
      <c r="P28" s="39"/>
      <c r="Q28" s="42">
        <f>Q13+Q26+Q21</f>
        <v>72671119</v>
      </c>
    </row>
    <row r="29" spans="1:19" ht="19.5" customHeight="1" thickTop="1" x14ac:dyDescent="0.65"/>
    <row r="30" spans="1:19" ht="19.5" customHeight="1" x14ac:dyDescent="0.65"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</row>
    <row r="31" spans="1:19" ht="22.5" customHeight="1" x14ac:dyDescent="0.7"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3" spans="3:17" ht="22.5" customHeight="1" x14ac:dyDescent="0.65">
      <c r="C33" s="124"/>
      <c r="E33" s="124"/>
      <c r="G33" s="73"/>
      <c r="I33" s="124"/>
      <c r="K33" s="124"/>
      <c r="M33" s="124"/>
      <c r="O33" s="124"/>
      <c r="Q33" s="124"/>
    </row>
    <row r="35" spans="3:17" ht="22.5" customHeight="1" x14ac:dyDescent="0.65"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40" spans="3:17" ht="22.5" customHeight="1" x14ac:dyDescent="0.65"/>
    <row r="44" spans="3:17" ht="22.5" customHeight="1" x14ac:dyDescent="0.65"/>
    <row r="50" spans="9:16" ht="22.5" customHeight="1" x14ac:dyDescent="0.7">
      <c r="I50" s="2"/>
      <c r="J50" s="2"/>
      <c r="K50" s="2"/>
      <c r="L50" s="2"/>
      <c r="M50" s="2"/>
      <c r="N50" s="2"/>
      <c r="O50" s="2"/>
      <c r="P50" s="2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8" firstPageNumber="12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pageSetUpPr fitToPage="1"/>
  </sheetPr>
  <dimension ref="A1:Q46"/>
  <sheetViews>
    <sheetView view="pageBreakPreview" topLeftCell="A15" zoomScale="70" zoomScaleNormal="60" zoomScaleSheetLayoutView="70" workbookViewId="0">
      <selection activeCell="B26" sqref="B26"/>
    </sheetView>
  </sheetViews>
  <sheetFormatPr defaultColWidth="27.59765625" defaultRowHeight="21.5" x14ac:dyDescent="0.65"/>
  <cols>
    <col min="1" max="1" width="56" customWidth="1"/>
    <col min="2" max="2" width="10.69921875" style="4" customWidth="1"/>
    <col min="3" max="3" width="16" style="5" customWidth="1"/>
    <col min="4" max="4" width="3" style="5" customWidth="1"/>
    <col min="5" max="5" width="16" style="5" customWidth="1"/>
    <col min="6" max="6" width="3" style="5" customWidth="1"/>
    <col min="7" max="7" width="16" style="5" customWidth="1"/>
    <col min="8" max="8" width="3" style="5" customWidth="1"/>
    <col min="9" max="9" width="16" style="5" customWidth="1"/>
    <col min="10" max="10" width="3" style="5" customWidth="1"/>
    <col min="11" max="11" width="16" style="5" customWidth="1"/>
    <col min="12" max="12" width="3" style="5" customWidth="1"/>
    <col min="13" max="13" width="16" style="5" customWidth="1"/>
    <col min="14" max="14" width="3" style="5" customWidth="1"/>
    <col min="15" max="15" width="16" style="5" customWidth="1"/>
    <col min="16" max="16" width="3" style="5" customWidth="1"/>
    <col min="17" max="17" width="16" style="5" customWidth="1"/>
    <col min="18" max="16384" width="27.59765625" style="5"/>
  </cols>
  <sheetData>
    <row r="1" spans="1:17" ht="19.5" customHeight="1" x14ac:dyDescent="0.7">
      <c r="A1" s="6" t="s">
        <v>0</v>
      </c>
      <c r="B1" s="1"/>
      <c r="C1" s="1"/>
      <c r="D1" s="1"/>
      <c r="E1" s="1"/>
      <c r="F1" s="11"/>
      <c r="G1" s="1"/>
      <c r="H1" s="1"/>
      <c r="I1" s="11"/>
      <c r="J1" s="11"/>
      <c r="K1" s="11"/>
      <c r="L1" s="11"/>
      <c r="M1" s="11"/>
      <c r="N1" s="11"/>
      <c r="O1" s="11"/>
      <c r="P1" s="11"/>
      <c r="Q1" s="11"/>
    </row>
    <row r="2" spans="1:17" ht="19.5" customHeight="1" x14ac:dyDescent="0.7">
      <c r="A2" s="3" t="s">
        <v>117</v>
      </c>
      <c r="B2" s="12"/>
      <c r="C2" s="1"/>
      <c r="D2" s="1"/>
      <c r="E2" s="1"/>
      <c r="F2" s="1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</row>
    <row r="3" spans="1:17" ht="19.5" customHeight="1" x14ac:dyDescent="0.7">
      <c r="B3" s="12"/>
      <c r="C3" s="1"/>
      <c r="D3" s="1"/>
      <c r="E3" s="1"/>
      <c r="F3" s="11"/>
      <c r="G3" s="1"/>
      <c r="H3" s="1"/>
      <c r="I3" s="11"/>
      <c r="J3" s="11"/>
      <c r="K3" s="11"/>
      <c r="L3" s="11"/>
      <c r="M3" s="11"/>
      <c r="N3" s="11"/>
      <c r="O3" s="11"/>
      <c r="P3" s="11"/>
      <c r="Q3" s="11"/>
    </row>
    <row r="4" spans="1:17" ht="19.5" customHeight="1" x14ac:dyDescent="0.7">
      <c r="A4" s="7"/>
      <c r="B4" s="12"/>
      <c r="C4" s="210" t="s">
        <v>3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19.5" customHeight="1" x14ac:dyDescent="0.7">
      <c r="A5" s="7"/>
      <c r="B5" s="12"/>
      <c r="C5" s="2"/>
      <c r="D5" s="2"/>
      <c r="E5" s="2"/>
      <c r="F5" s="2"/>
      <c r="G5" s="208"/>
      <c r="H5" s="208"/>
      <c r="I5" s="208"/>
      <c r="J5" s="2"/>
      <c r="K5" s="221" t="s">
        <v>118</v>
      </c>
      <c r="L5" s="221"/>
      <c r="M5" s="221"/>
      <c r="N5" s="221"/>
      <c r="O5" s="221"/>
      <c r="P5" s="2"/>
      <c r="Q5" s="2"/>
    </row>
    <row r="6" spans="1:17" ht="19.5" customHeight="1" x14ac:dyDescent="0.7">
      <c r="A6" s="7"/>
      <c r="B6" s="12"/>
      <c r="C6" s="2"/>
      <c r="D6" s="2"/>
      <c r="E6" s="2"/>
      <c r="F6" s="2"/>
      <c r="G6" s="222" t="s">
        <v>60</v>
      </c>
      <c r="H6" s="222"/>
      <c r="I6" s="222"/>
      <c r="J6" s="2"/>
      <c r="K6" s="223" t="s">
        <v>55</v>
      </c>
      <c r="L6" s="223"/>
      <c r="M6" s="223"/>
      <c r="N6" s="223"/>
      <c r="O6" s="223"/>
      <c r="P6" s="2"/>
      <c r="Q6" s="2"/>
    </row>
    <row r="7" spans="1:17" ht="19.5" hidden="1" customHeight="1" x14ac:dyDescent="0.7">
      <c r="A7" s="7"/>
      <c r="B7" s="12"/>
      <c r="C7" s="2"/>
      <c r="D7" s="2"/>
      <c r="E7" s="2"/>
      <c r="F7" s="2"/>
      <c r="G7" s="14"/>
      <c r="H7" s="14"/>
      <c r="I7" s="14"/>
      <c r="J7" s="2"/>
      <c r="K7" s="14"/>
      <c r="L7" s="14"/>
      <c r="M7" s="14"/>
      <c r="N7" s="14"/>
      <c r="O7"/>
      <c r="P7" s="2"/>
      <c r="Q7" s="2"/>
    </row>
    <row r="8" spans="1:17" ht="22.5" customHeight="1" x14ac:dyDescent="0.7">
      <c r="A8" s="6"/>
      <c r="C8" s="14" t="s">
        <v>120</v>
      </c>
      <c r="D8" s="14"/>
      <c r="E8" s="14"/>
      <c r="F8"/>
      <c r="G8" s="14"/>
      <c r="H8" s="14"/>
      <c r="I8" s="14"/>
      <c r="J8" s="14"/>
      <c r="K8" s="14"/>
      <c r="L8" s="14"/>
      <c r="M8" s="14"/>
      <c r="N8" s="14"/>
      <c r="O8" s="129" t="s">
        <v>122</v>
      </c>
      <c r="P8" s="14"/>
      <c r="Q8" s="14"/>
    </row>
    <row r="9" spans="1:17" ht="22.5" customHeight="1" x14ac:dyDescent="0.7">
      <c r="A9" s="6"/>
      <c r="C9" s="14" t="s">
        <v>119</v>
      </c>
      <c r="D9" s="14"/>
      <c r="E9" s="14"/>
      <c r="F9" s="14"/>
      <c r="G9" s="14" t="s">
        <v>160</v>
      </c>
      <c r="H9" s="14"/>
      <c r="I9" s="14" t="s">
        <v>161</v>
      </c>
      <c r="J9" s="14"/>
      <c r="K9" s="14" t="s">
        <v>128</v>
      </c>
      <c r="L9" s="14"/>
      <c r="M9" s="129" t="s">
        <v>129</v>
      </c>
      <c r="N9" s="14"/>
      <c r="O9" s="129" t="s">
        <v>130</v>
      </c>
      <c r="P9" s="14"/>
      <c r="Q9" s="22" t="s">
        <v>123</v>
      </c>
    </row>
    <row r="10" spans="1:17" ht="22.5" customHeight="1" x14ac:dyDescent="0.7">
      <c r="A10" s="6"/>
      <c r="B10" s="4" t="s">
        <v>7</v>
      </c>
      <c r="C10" s="14" t="s">
        <v>121</v>
      </c>
      <c r="D10" s="14"/>
      <c r="E10" s="14" t="s">
        <v>59</v>
      </c>
      <c r="F10" s="14"/>
      <c r="G10" s="14" t="s">
        <v>133</v>
      </c>
      <c r="H10" s="14"/>
      <c r="I10" s="14" t="s">
        <v>162</v>
      </c>
      <c r="J10" s="14"/>
      <c r="K10" s="14" t="s">
        <v>136</v>
      </c>
      <c r="L10" s="14"/>
      <c r="M10" s="129" t="s">
        <v>137</v>
      </c>
      <c r="N10" s="14"/>
      <c r="O10" s="129" t="s">
        <v>138</v>
      </c>
      <c r="P10" s="14"/>
      <c r="Q10" s="22" t="s">
        <v>55</v>
      </c>
    </row>
    <row r="11" spans="1:17" ht="19.5" customHeight="1" x14ac:dyDescent="0.7">
      <c r="A11" s="6"/>
      <c r="C11" s="207" t="s">
        <v>12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</row>
    <row r="12" spans="1:17" ht="23.15" customHeight="1" x14ac:dyDescent="0.7">
      <c r="A12" s="6" t="s">
        <v>168</v>
      </c>
      <c r="B12" s="9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23.15" customHeight="1" x14ac:dyDescent="0.7">
      <c r="A13" s="6" t="s">
        <v>156</v>
      </c>
      <c r="B13" s="9"/>
      <c r="C13" s="39">
        <v>32000771</v>
      </c>
      <c r="D13" s="39"/>
      <c r="E13" s="39">
        <v>39329280</v>
      </c>
      <c r="F13" s="39"/>
      <c r="G13" s="39">
        <v>95397</v>
      </c>
      <c r="H13" s="19"/>
      <c r="I13" s="39">
        <v>1114953</v>
      </c>
      <c r="J13" s="19"/>
      <c r="K13" s="39">
        <v>2002</v>
      </c>
      <c r="L13" s="19"/>
      <c r="M13" s="39">
        <v>16818</v>
      </c>
      <c r="N13" s="19"/>
      <c r="O13" s="39">
        <v>-1440</v>
      </c>
      <c r="P13" s="19"/>
      <c r="Q13" s="39">
        <f>SUM(C13:O13)</f>
        <v>72557781</v>
      </c>
    </row>
    <row r="14" spans="1:17" ht="19.5" customHeight="1" x14ac:dyDescent="0.7">
      <c r="A14" s="6"/>
      <c r="B14" s="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23.15" customHeight="1" x14ac:dyDescent="0.7">
      <c r="A15" s="6" t="s">
        <v>143</v>
      </c>
      <c r="B15" s="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7" ht="23.15" customHeight="1" x14ac:dyDescent="0.7">
      <c r="A16" s="16" t="s">
        <v>144</v>
      </c>
      <c r="B16" s="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ht="23.15" customHeight="1" x14ac:dyDescent="0.7">
      <c r="A17" t="s">
        <v>146</v>
      </c>
      <c r="B17" s="4">
        <v>8</v>
      </c>
      <c r="C17" s="18">
        <v>0</v>
      </c>
      <c r="D17" s="39"/>
      <c r="E17" s="18">
        <v>0</v>
      </c>
      <c r="F17" s="39"/>
      <c r="G17" s="18">
        <v>0</v>
      </c>
      <c r="H17" s="39"/>
      <c r="I17" s="18">
        <v>0</v>
      </c>
      <c r="J17" s="39"/>
      <c r="K17" s="18">
        <v>0</v>
      </c>
      <c r="L17" s="39"/>
      <c r="M17" s="23">
        <v>9706</v>
      </c>
      <c r="N17" s="39"/>
      <c r="O17" s="18">
        <v>0</v>
      </c>
      <c r="P17" s="33"/>
      <c r="Q17" s="33">
        <f>SUM(C17:O17)</f>
        <v>9706</v>
      </c>
    </row>
    <row r="18" spans="1:17" ht="23.15" customHeight="1" x14ac:dyDescent="0.7">
      <c r="A18" t="s">
        <v>147</v>
      </c>
      <c r="B18" s="4">
        <v>9</v>
      </c>
      <c r="C18" s="33">
        <v>1572</v>
      </c>
      <c r="D18" s="33"/>
      <c r="E18" s="33">
        <v>5661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-7233</v>
      </c>
      <c r="N18" s="33"/>
      <c r="O18" s="33">
        <v>0</v>
      </c>
      <c r="P18" s="39"/>
      <c r="Q18" s="33">
        <f t="shared" ref="Q18:Q20" si="0">SUM(C18:O18)</f>
        <v>0</v>
      </c>
    </row>
    <row r="19" spans="1:17" ht="23.15" customHeight="1" x14ac:dyDescent="0.7">
      <c r="A19" t="s">
        <v>148</v>
      </c>
      <c r="C19" s="18">
        <v>0</v>
      </c>
      <c r="D19" s="39"/>
      <c r="E19" s="23">
        <v>-2</v>
      </c>
      <c r="F19" s="39"/>
      <c r="G19" s="18">
        <v>0</v>
      </c>
      <c r="H19" s="39"/>
      <c r="I19" s="18">
        <v>0</v>
      </c>
      <c r="J19" s="39"/>
      <c r="K19" s="18">
        <v>0</v>
      </c>
      <c r="L19" s="39"/>
      <c r="M19" s="18">
        <v>0</v>
      </c>
      <c r="N19" s="39"/>
      <c r="O19" s="18">
        <v>0</v>
      </c>
      <c r="P19" s="33"/>
      <c r="Q19" s="33">
        <f t="shared" si="0"/>
        <v>-2</v>
      </c>
    </row>
    <row r="20" spans="1:17" ht="23.15" customHeight="1" x14ac:dyDescent="0.7">
      <c r="A20" t="s">
        <v>149</v>
      </c>
      <c r="B20" s="4">
        <v>13</v>
      </c>
      <c r="C20" s="25">
        <v>0</v>
      </c>
      <c r="D20" s="39"/>
      <c r="E20" s="27">
        <v>0</v>
      </c>
      <c r="F20" s="39"/>
      <c r="G20" s="25">
        <v>0</v>
      </c>
      <c r="H20" s="39"/>
      <c r="I20" s="27">
        <v>-1024033</v>
      </c>
      <c r="J20" s="39"/>
      <c r="K20" s="25">
        <v>0</v>
      </c>
      <c r="L20" s="39"/>
      <c r="M20" s="25">
        <v>0</v>
      </c>
      <c r="N20" s="39"/>
      <c r="O20" s="25">
        <v>0</v>
      </c>
      <c r="P20" s="33"/>
      <c r="Q20" s="34">
        <f t="shared" si="0"/>
        <v>-1024033</v>
      </c>
    </row>
    <row r="21" spans="1:17" ht="23.15" customHeight="1" x14ac:dyDescent="0.7">
      <c r="A21" s="6" t="s">
        <v>150</v>
      </c>
      <c r="B21" s="9"/>
      <c r="C21" s="26">
        <f>SUM(C17:C20)</f>
        <v>1572</v>
      </c>
      <c r="D21" s="19"/>
      <c r="E21" s="26">
        <f>SUM(E17:E20)</f>
        <v>5659</v>
      </c>
      <c r="F21" s="19"/>
      <c r="G21" s="26">
        <f>SUM(G17:G20)</f>
        <v>0</v>
      </c>
      <c r="H21" s="19"/>
      <c r="I21" s="26">
        <f>SUM(I17:I20)</f>
        <v>-1024033</v>
      </c>
      <c r="J21" s="19"/>
      <c r="K21" s="26">
        <f>SUM(K17:K20)</f>
        <v>0</v>
      </c>
      <c r="L21" s="19"/>
      <c r="M21" s="26">
        <f>SUM(M17:M20)</f>
        <v>2473</v>
      </c>
      <c r="N21" s="19"/>
      <c r="O21" s="26">
        <f>SUM(O17:O20)</f>
        <v>0</v>
      </c>
      <c r="P21" s="39"/>
      <c r="Q21" s="26">
        <f>SUM(Q17:Q20)</f>
        <v>-1014329</v>
      </c>
    </row>
    <row r="22" spans="1:17" ht="19.5" customHeight="1" x14ac:dyDescent="0.7">
      <c r="A22" s="15"/>
      <c r="B22" s="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7" ht="23.15" customHeight="1" x14ac:dyDescent="0.7">
      <c r="A23" s="7" t="s">
        <v>151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23.15" customHeight="1" x14ac:dyDescent="0.65">
      <c r="A24" s="8" t="s">
        <v>165</v>
      </c>
      <c r="C24" s="18">
        <v>0</v>
      </c>
      <c r="D24" s="18"/>
      <c r="E24" s="18">
        <v>0</v>
      </c>
      <c r="F24" s="18"/>
      <c r="G24" s="18">
        <v>0</v>
      </c>
      <c r="H24" s="18"/>
      <c r="I24" s="23">
        <v>421404</v>
      </c>
      <c r="J24" s="18"/>
      <c r="K24" s="18">
        <v>0</v>
      </c>
      <c r="L24" s="18"/>
      <c r="M24" s="18">
        <v>0</v>
      </c>
      <c r="N24" s="18"/>
      <c r="O24" s="18">
        <v>0</v>
      </c>
      <c r="P24" s="23"/>
      <c r="Q24" s="23">
        <f>SUM(C24:O24)</f>
        <v>421404</v>
      </c>
    </row>
    <row r="25" spans="1:17" ht="23.15" customHeight="1" x14ac:dyDescent="0.65">
      <c r="A25" s="8" t="s">
        <v>166</v>
      </c>
      <c r="C25" s="18">
        <v>0</v>
      </c>
      <c r="D25" s="18"/>
      <c r="E25" s="18">
        <v>0</v>
      </c>
      <c r="F25" s="18"/>
      <c r="G25" s="18">
        <v>0</v>
      </c>
      <c r="H25" s="18"/>
      <c r="I25" s="23">
        <v>32379</v>
      </c>
      <c r="J25" s="18"/>
      <c r="K25" s="23">
        <v>37192</v>
      </c>
      <c r="L25" s="18"/>
      <c r="M25" s="18">
        <v>0</v>
      </c>
      <c r="N25" s="18"/>
      <c r="O25" s="18">
        <v>0</v>
      </c>
      <c r="P25" s="23"/>
      <c r="Q25" s="23">
        <f>SUM(C25:O25)</f>
        <v>69571</v>
      </c>
    </row>
    <row r="26" spans="1:17" ht="23.15" customHeight="1" x14ac:dyDescent="0.7">
      <c r="A26" s="7" t="s">
        <v>154</v>
      </c>
      <c r="B26" s="9"/>
      <c r="C26" s="17">
        <f>ROUND(SUM(C24,C25),0)</f>
        <v>0</v>
      </c>
      <c r="D26" s="19"/>
      <c r="E26" s="17">
        <f>ROUND(SUM(E24,E25),0)</f>
        <v>0</v>
      </c>
      <c r="F26" s="18"/>
      <c r="G26" s="17">
        <f>ROUND(SUM(G24,G25),0)</f>
        <v>0</v>
      </c>
      <c r="H26" s="18"/>
      <c r="I26" s="32">
        <f>ROUND(SUM(I24,I25),0)</f>
        <v>453783</v>
      </c>
      <c r="J26" s="19"/>
      <c r="K26" s="32">
        <f>ROUND(SUM(K24,K25),0)</f>
        <v>37192</v>
      </c>
      <c r="L26" s="19"/>
      <c r="M26" s="32">
        <f>ROUND(SUM(M24,M25),0)</f>
        <v>0</v>
      </c>
      <c r="N26" s="19"/>
      <c r="O26" s="17">
        <f>ROUND(SUM(O24,O25),0)</f>
        <v>0</v>
      </c>
      <c r="P26" s="39"/>
      <c r="Q26" s="32">
        <f>ROUND(SUM(Q24,Q25),0)</f>
        <v>490975</v>
      </c>
    </row>
    <row r="27" spans="1:17" ht="19.5" customHeight="1" x14ac:dyDescent="0.7">
      <c r="A27" s="6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23.15" customHeight="1" thickBot="1" x14ac:dyDescent="0.75">
      <c r="A28" s="13" t="s">
        <v>169</v>
      </c>
      <c r="C28" s="42">
        <f>C13+C26+C21</f>
        <v>32002343</v>
      </c>
      <c r="D28" s="39"/>
      <c r="E28" s="42">
        <f>E13+E26+E21</f>
        <v>39334939</v>
      </c>
      <c r="F28" s="23"/>
      <c r="G28" s="42">
        <f>G13+G26+G21</f>
        <v>95397</v>
      </c>
      <c r="H28" s="23"/>
      <c r="I28" s="42">
        <f>I13+I26+I21</f>
        <v>544703</v>
      </c>
      <c r="J28" s="39"/>
      <c r="K28" s="42">
        <f>K13+K26+K21</f>
        <v>39194</v>
      </c>
      <c r="L28" s="39"/>
      <c r="M28" s="42">
        <f>M13+M26+M21</f>
        <v>19291</v>
      </c>
      <c r="N28" s="39"/>
      <c r="O28" s="42">
        <f>O13+O26+O21</f>
        <v>-1440</v>
      </c>
      <c r="P28" s="39"/>
      <c r="Q28" s="42">
        <f>Q13+Q26+Q21</f>
        <v>72034427</v>
      </c>
    </row>
    <row r="29" spans="1:17" ht="19.5" customHeight="1" thickTop="1" x14ac:dyDescent="0.65"/>
    <row r="30" spans="1:17" ht="19.5" customHeight="1" x14ac:dyDescent="0.65"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73"/>
      <c r="N30" s="124"/>
      <c r="O30" s="124"/>
      <c r="P30" s="124"/>
      <c r="Q30" s="124"/>
    </row>
    <row r="31" spans="1:17" ht="22.5" customHeight="1" x14ac:dyDescent="0.65"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6" spans="9:16" ht="22.5" customHeight="1" x14ac:dyDescent="0.65"/>
    <row r="40" spans="9:16" ht="22.5" customHeight="1" x14ac:dyDescent="0.65"/>
    <row r="46" spans="9:16" ht="22.5" customHeight="1" x14ac:dyDescent="0.7">
      <c r="I46" s="2"/>
      <c r="J46" s="2"/>
      <c r="K46" s="2"/>
      <c r="L46" s="2"/>
      <c r="M46" s="2"/>
      <c r="N46" s="2"/>
      <c r="O46" s="2"/>
      <c r="P46" s="2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70" firstPageNumber="13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9"/>
  <sheetViews>
    <sheetView view="pageBreakPreview" topLeftCell="A4" zoomScale="70" zoomScaleNormal="60" zoomScaleSheetLayoutView="70" workbookViewId="0">
      <selection activeCell="O15" sqref="O15"/>
    </sheetView>
  </sheetViews>
  <sheetFormatPr defaultColWidth="9" defaultRowHeight="23.9" customHeight="1" x14ac:dyDescent="0.65"/>
  <cols>
    <col min="1" max="1" width="61.5" style="113" customWidth="1"/>
    <col min="2" max="2" width="10.69921875" style="113" customWidth="1"/>
    <col min="3" max="3" width="1.8984375" style="5" customWidth="1"/>
    <col min="4" max="4" width="15" style="5" customWidth="1"/>
    <col min="5" max="5" width="1.8984375" style="5" customWidth="1"/>
    <col min="6" max="6" width="15" style="5" customWidth="1"/>
    <col min="7" max="7" width="1.8984375" style="5" customWidth="1"/>
    <col min="8" max="8" width="15" style="5" customWidth="1"/>
    <col min="9" max="9" width="1.8984375" style="5" customWidth="1"/>
    <col min="10" max="10" width="15" style="5" customWidth="1"/>
  </cols>
  <sheetData>
    <row r="1" spans="1:10" ht="23.9" customHeight="1" x14ac:dyDescent="0.7">
      <c r="A1" s="15" t="s">
        <v>0</v>
      </c>
      <c r="B1" s="15"/>
      <c r="C1" s="15"/>
      <c r="D1" s="15"/>
      <c r="E1" s="15"/>
      <c r="F1" s="15"/>
    </row>
    <row r="2" spans="1:10" ht="23.9" customHeight="1" x14ac:dyDescent="0.7">
      <c r="A2" s="112" t="s">
        <v>170</v>
      </c>
      <c r="B2" s="112"/>
      <c r="C2" s="11"/>
      <c r="D2" s="11"/>
      <c r="E2" s="11"/>
      <c r="F2" s="11"/>
    </row>
    <row r="3" spans="1:10" ht="13" customHeight="1" x14ac:dyDescent="0.7">
      <c r="B3" s="112"/>
      <c r="C3" s="11"/>
      <c r="D3" s="11"/>
      <c r="E3" s="11"/>
      <c r="F3" s="11"/>
    </row>
    <row r="4" spans="1:10" ht="21.75" customHeight="1" x14ac:dyDescent="0.7">
      <c r="A4" s="114"/>
      <c r="B4" s="114"/>
      <c r="C4" s="114"/>
      <c r="D4" s="210" t="s">
        <v>2</v>
      </c>
      <c r="E4" s="210"/>
      <c r="F4" s="210"/>
      <c r="G4" s="2"/>
      <c r="H4" s="210" t="s">
        <v>3</v>
      </c>
      <c r="I4" s="210"/>
      <c r="J4" s="210"/>
    </row>
    <row r="5" spans="1:10" ht="21.75" customHeight="1" x14ac:dyDescent="0.7">
      <c r="A5" s="114"/>
      <c r="B5" s="114"/>
      <c r="C5" s="114"/>
      <c r="D5" s="208" t="s">
        <v>171</v>
      </c>
      <c r="E5" s="208"/>
      <c r="F5" s="208"/>
      <c r="G5" s="2"/>
      <c r="H5" s="208" t="s">
        <v>171</v>
      </c>
      <c r="I5" s="208"/>
      <c r="J5" s="208"/>
    </row>
    <row r="6" spans="1:10" ht="21.75" customHeight="1" x14ac:dyDescent="0.7">
      <c r="A6" s="114"/>
      <c r="B6" s="114"/>
      <c r="C6" s="114"/>
      <c r="D6" s="208" t="s">
        <v>4</v>
      </c>
      <c r="E6" s="208"/>
      <c r="F6" s="208"/>
      <c r="G6" s="2"/>
      <c r="H6" s="208" t="s">
        <v>4</v>
      </c>
      <c r="I6" s="208"/>
      <c r="J6" s="208"/>
    </row>
    <row r="7" spans="1:10" ht="21.75" customHeight="1" x14ac:dyDescent="0.65">
      <c r="A7" s="114"/>
      <c r="B7" s="104" t="s">
        <v>7</v>
      </c>
      <c r="C7" s="14"/>
      <c r="D7" s="21">
        <v>2566</v>
      </c>
      <c r="E7" s="14"/>
      <c r="F7" s="21">
        <v>2565</v>
      </c>
      <c r="G7" s="14"/>
      <c r="H7" s="21">
        <v>2566</v>
      </c>
      <c r="I7" s="14"/>
      <c r="J7" s="21">
        <v>2565</v>
      </c>
    </row>
    <row r="8" spans="1:10" ht="21.75" customHeight="1" x14ac:dyDescent="0.65">
      <c r="A8" s="114"/>
      <c r="B8" s="104"/>
      <c r="C8" s="14"/>
      <c r="D8" s="21"/>
      <c r="E8" s="14"/>
      <c r="F8" s="37" t="s">
        <v>11</v>
      </c>
      <c r="G8" s="14"/>
      <c r="H8" s="21"/>
      <c r="I8" s="14"/>
      <c r="J8" s="21"/>
    </row>
    <row r="9" spans="1:10" ht="21.75" customHeight="1" x14ac:dyDescent="0.7">
      <c r="A9" s="3"/>
      <c r="B9" s="3"/>
      <c r="C9" s="3"/>
      <c r="D9" s="207" t="s">
        <v>12</v>
      </c>
      <c r="E9" s="215"/>
      <c r="F9" s="215"/>
      <c r="G9" s="215"/>
      <c r="H9" s="215"/>
      <c r="I9" s="215"/>
      <c r="J9" s="215"/>
    </row>
    <row r="10" spans="1:10" s="5" customFormat="1" ht="21.75" customHeight="1" x14ac:dyDescent="0.7">
      <c r="A10" s="115" t="s">
        <v>172</v>
      </c>
      <c r="B10" s="115"/>
    </row>
    <row r="11" spans="1:10" s="5" customFormat="1" ht="21.75" customHeight="1" x14ac:dyDescent="0.65">
      <c r="A11" s="99" t="s">
        <v>96</v>
      </c>
      <c r="B11" s="99"/>
      <c r="C11" s="20"/>
      <c r="D11" s="33">
        <v>2610459</v>
      </c>
      <c r="E11" s="20"/>
      <c r="F11" s="33">
        <v>1573236</v>
      </c>
      <c r="G11" s="33"/>
      <c r="H11" s="33">
        <v>421404</v>
      </c>
      <c r="I11" s="23"/>
      <c r="J11" s="33">
        <v>331575</v>
      </c>
    </row>
    <row r="12" spans="1:10" s="5" customFormat="1" ht="21.75" customHeight="1" x14ac:dyDescent="0.65">
      <c r="A12" s="122" t="s">
        <v>173</v>
      </c>
      <c r="B12" s="122"/>
      <c r="C12" s="20"/>
      <c r="D12" s="33"/>
      <c r="E12" s="20"/>
      <c r="F12" s="33"/>
      <c r="G12" s="33"/>
      <c r="H12" s="33"/>
      <c r="I12" s="23"/>
      <c r="J12" s="33"/>
    </row>
    <row r="13" spans="1:10" s="5" customFormat="1" ht="21.75" customHeight="1" x14ac:dyDescent="0.65">
      <c r="A13" s="99" t="s">
        <v>94</v>
      </c>
      <c r="B13" s="99"/>
      <c r="C13" s="20"/>
      <c r="D13" s="33">
        <v>656848</v>
      </c>
      <c r="E13" s="20"/>
      <c r="F13" s="33">
        <v>391609</v>
      </c>
      <c r="G13" s="33"/>
      <c r="H13" s="33">
        <v>51126</v>
      </c>
      <c r="I13" s="23"/>
      <c r="J13" s="33">
        <v>84395</v>
      </c>
    </row>
    <row r="14" spans="1:10" s="5" customFormat="1" ht="21.65" customHeight="1" x14ac:dyDescent="0.65">
      <c r="A14" s="99" t="s">
        <v>92</v>
      </c>
      <c r="B14" s="99"/>
      <c r="C14" s="20"/>
      <c r="D14" s="33">
        <v>785944</v>
      </c>
      <c r="E14" s="20"/>
      <c r="F14" s="33">
        <v>549431</v>
      </c>
      <c r="G14" s="33"/>
      <c r="H14" s="33">
        <v>995023</v>
      </c>
      <c r="I14" s="23"/>
      <c r="J14" s="33">
        <v>574955</v>
      </c>
    </row>
    <row r="15" spans="1:10" s="5" customFormat="1" ht="21.75" customHeight="1" x14ac:dyDescent="0.65">
      <c r="A15" s="99" t="s">
        <v>243</v>
      </c>
      <c r="B15" s="99"/>
      <c r="C15" s="20"/>
      <c r="D15" s="33">
        <v>819490</v>
      </c>
      <c r="E15" s="20"/>
      <c r="F15" s="33">
        <v>801397</v>
      </c>
      <c r="G15" s="33"/>
      <c r="H15" s="33">
        <v>4688</v>
      </c>
      <c r="I15" s="23"/>
      <c r="J15" s="33">
        <v>22067</v>
      </c>
    </row>
    <row r="16" spans="1:10" s="5" customFormat="1" ht="21.5" x14ac:dyDescent="0.65">
      <c r="A16" s="99" t="s">
        <v>174</v>
      </c>
      <c r="B16" s="99"/>
      <c r="C16" s="20"/>
      <c r="D16" s="33">
        <v>23748</v>
      </c>
      <c r="E16" s="20"/>
      <c r="F16" s="33">
        <v>17722</v>
      </c>
      <c r="G16" s="33"/>
      <c r="H16" s="33">
        <v>8934</v>
      </c>
      <c r="I16" s="23"/>
      <c r="J16" s="33">
        <v>4824</v>
      </c>
    </row>
    <row r="17" spans="1:10" s="5" customFormat="1" ht="21.75" customHeight="1" x14ac:dyDescent="0.65">
      <c r="A17" s="98" t="s">
        <v>175</v>
      </c>
      <c r="B17" s="100"/>
      <c r="C17" s="20"/>
      <c r="D17" s="33">
        <v>-7793</v>
      </c>
      <c r="E17" s="20"/>
      <c r="F17" s="33">
        <v>67</v>
      </c>
      <c r="G17" s="33"/>
      <c r="H17" s="33">
        <v>0</v>
      </c>
      <c r="I17" s="23"/>
      <c r="J17" s="33">
        <v>0</v>
      </c>
    </row>
    <row r="18" spans="1:10" s="5" customFormat="1" ht="21.75" customHeight="1" x14ac:dyDescent="0.65">
      <c r="A18" s="99" t="s">
        <v>176</v>
      </c>
      <c r="B18" s="105"/>
      <c r="C18" s="20"/>
      <c r="D18" s="33">
        <v>35527</v>
      </c>
      <c r="E18" s="20"/>
      <c r="F18" s="33">
        <v>35519</v>
      </c>
      <c r="G18" s="33"/>
      <c r="H18" s="33">
        <v>14394</v>
      </c>
      <c r="I18" s="23"/>
      <c r="J18" s="33">
        <v>15147</v>
      </c>
    </row>
    <row r="19" spans="1:10" s="5" customFormat="1" ht="21.5" x14ac:dyDescent="0.65">
      <c r="A19" s="99" t="s">
        <v>177</v>
      </c>
      <c r="B19" s="105"/>
      <c r="C19" s="20"/>
      <c r="D19" s="33">
        <v>0</v>
      </c>
      <c r="E19" s="20"/>
      <c r="F19" s="33">
        <v>0</v>
      </c>
      <c r="G19" s="33"/>
      <c r="H19" s="33">
        <v>-15</v>
      </c>
      <c r="I19" s="23"/>
      <c r="J19" s="33">
        <v>0</v>
      </c>
    </row>
    <row r="20" spans="1:10" s="5" customFormat="1" ht="21.75" customHeight="1" x14ac:dyDescent="0.65">
      <c r="A20" s="105" t="s">
        <v>178</v>
      </c>
      <c r="B20" s="105"/>
      <c r="C20" s="20"/>
      <c r="D20" s="33">
        <v>-1266</v>
      </c>
      <c r="E20" s="20"/>
      <c r="F20" s="33">
        <v>-89</v>
      </c>
      <c r="G20" s="20"/>
      <c r="H20" s="33">
        <v>0</v>
      </c>
      <c r="I20" s="20"/>
      <c r="J20" s="33">
        <v>0</v>
      </c>
    </row>
    <row r="21" spans="1:10" s="5" customFormat="1" ht="21.65" customHeight="1" x14ac:dyDescent="0.65">
      <c r="A21" s="99" t="s">
        <v>179</v>
      </c>
      <c r="B21" s="99"/>
      <c r="C21" s="20"/>
      <c r="D21" s="33">
        <v>87</v>
      </c>
      <c r="E21" s="20"/>
      <c r="F21" s="33">
        <v>300</v>
      </c>
      <c r="G21" s="33"/>
      <c r="H21" s="33">
        <v>0</v>
      </c>
      <c r="I21" s="23"/>
      <c r="J21" s="33">
        <v>0</v>
      </c>
    </row>
    <row r="22" spans="1:10" s="5" customFormat="1" ht="21.5" customHeight="1" x14ac:dyDescent="0.65">
      <c r="A22" s="99" t="s">
        <v>180</v>
      </c>
      <c r="B22" s="99"/>
      <c r="C22" s="20"/>
      <c r="D22" s="33">
        <v>747</v>
      </c>
      <c r="E22" s="20"/>
      <c r="F22" s="33">
        <v>2279</v>
      </c>
      <c r="G22" s="33"/>
      <c r="H22" s="33">
        <v>0</v>
      </c>
      <c r="I22" s="23"/>
      <c r="J22" s="33">
        <v>0</v>
      </c>
    </row>
    <row r="23" spans="1:10" s="5" customFormat="1" ht="21.65" customHeight="1" x14ac:dyDescent="0.65">
      <c r="A23" s="99" t="s">
        <v>181</v>
      </c>
      <c r="B23" s="100" t="s">
        <v>182</v>
      </c>
      <c r="C23" s="20"/>
      <c r="D23" s="33">
        <v>9706</v>
      </c>
      <c r="E23" s="20"/>
      <c r="F23" s="33">
        <v>7015</v>
      </c>
      <c r="G23" s="33"/>
      <c r="H23" s="33">
        <v>9688</v>
      </c>
      <c r="I23" s="23"/>
      <c r="J23" s="33">
        <v>6704</v>
      </c>
    </row>
    <row r="24" spans="1:10" s="5" customFormat="1" ht="21.65" customHeight="1" x14ac:dyDescent="0.65">
      <c r="A24" s="99" t="s">
        <v>183</v>
      </c>
      <c r="B24" s="100" t="s">
        <v>114</v>
      </c>
      <c r="C24" s="20"/>
      <c r="D24" s="33">
        <v>-2616386</v>
      </c>
      <c r="E24" s="20"/>
      <c r="F24" s="33">
        <v>-2536510</v>
      </c>
      <c r="G24" s="33"/>
      <c r="H24" s="33">
        <v>0</v>
      </c>
      <c r="I24" s="23"/>
      <c r="J24" s="33">
        <v>0</v>
      </c>
    </row>
    <row r="25" spans="1:10" s="5" customFormat="1" ht="21.65" customHeight="1" x14ac:dyDescent="0.65">
      <c r="A25" s="99" t="s">
        <v>89</v>
      </c>
      <c r="B25" s="100"/>
      <c r="C25" s="20"/>
      <c r="D25" s="33">
        <v>0</v>
      </c>
      <c r="E25" s="20"/>
      <c r="F25" s="33">
        <v>48921</v>
      </c>
      <c r="G25" s="33"/>
      <c r="H25" s="33">
        <v>0</v>
      </c>
      <c r="I25" s="23"/>
      <c r="J25" s="33">
        <v>48921</v>
      </c>
    </row>
    <row r="26" spans="1:10" s="5" customFormat="1" ht="23.5" customHeight="1" x14ac:dyDescent="0.65">
      <c r="A26" s="99" t="s">
        <v>184</v>
      </c>
      <c r="B26" s="99"/>
      <c r="C26" s="20"/>
      <c r="D26" s="34">
        <v>-1391</v>
      </c>
      <c r="E26" s="20"/>
      <c r="F26" s="34">
        <v>-334</v>
      </c>
      <c r="G26" s="33"/>
      <c r="H26" s="34">
        <v>-1572364</v>
      </c>
      <c r="I26" s="23"/>
      <c r="J26" s="34">
        <v>-1228746</v>
      </c>
    </row>
    <row r="27" spans="1:10" s="5" customFormat="1" ht="21.75" customHeight="1" x14ac:dyDescent="0.7">
      <c r="A27" s="106"/>
      <c r="B27" s="106"/>
      <c r="C27" s="33"/>
      <c r="D27" s="33">
        <f>SUM(D11:D26)</f>
        <v>2315720</v>
      </c>
      <c r="E27" s="33"/>
      <c r="F27" s="33">
        <f>SUM(F11:F26)</f>
        <v>890563</v>
      </c>
      <c r="G27" s="33"/>
      <c r="H27" s="33">
        <f>SUM(H11:H26)</f>
        <v>-67122</v>
      </c>
      <c r="I27" s="23"/>
      <c r="J27" s="33">
        <f>SUM(J11:J26)</f>
        <v>-140158</v>
      </c>
    </row>
    <row r="28" spans="1:10" s="5" customFormat="1" ht="21.75" customHeight="1" x14ac:dyDescent="0.65">
      <c r="A28" s="107" t="s">
        <v>185</v>
      </c>
      <c r="B28" s="107"/>
      <c r="C28" s="108"/>
      <c r="D28" s="108"/>
      <c r="E28" s="108"/>
      <c r="F28" s="108"/>
      <c r="G28" s="108"/>
      <c r="H28" s="108"/>
      <c r="I28" s="108"/>
      <c r="J28" s="108"/>
    </row>
    <row r="29" spans="1:10" s="5" customFormat="1" ht="21.75" customHeight="1" x14ac:dyDescent="0.65">
      <c r="A29" s="99" t="s">
        <v>15</v>
      </c>
      <c r="B29" s="99"/>
      <c r="C29" s="33"/>
      <c r="D29" s="33">
        <v>58999</v>
      </c>
      <c r="E29" s="33"/>
      <c r="F29" s="33">
        <v>27605</v>
      </c>
      <c r="G29" s="33"/>
      <c r="H29" s="33">
        <v>-134923</v>
      </c>
      <c r="I29" s="23"/>
      <c r="J29" s="33">
        <v>284177</v>
      </c>
    </row>
    <row r="30" spans="1:10" s="5" customFormat="1" ht="21.75" customHeight="1" x14ac:dyDescent="0.65">
      <c r="A30" s="109" t="s">
        <v>16</v>
      </c>
      <c r="B30" s="109"/>
      <c r="C30" s="33"/>
      <c r="D30" s="33">
        <v>11278</v>
      </c>
      <c r="E30" s="33"/>
      <c r="F30" s="33">
        <v>3285</v>
      </c>
      <c r="G30" s="33"/>
      <c r="H30" s="33">
        <v>0</v>
      </c>
      <c r="I30" s="23"/>
      <c r="J30" s="33">
        <v>0</v>
      </c>
    </row>
    <row r="31" spans="1:10" s="5" customFormat="1" ht="21.5" x14ac:dyDescent="0.65">
      <c r="A31" s="109" t="s">
        <v>17</v>
      </c>
      <c r="B31" s="109"/>
      <c r="C31" s="33"/>
      <c r="D31" s="33">
        <v>-107329</v>
      </c>
      <c r="E31" s="33"/>
      <c r="F31" s="33">
        <v>-41120</v>
      </c>
      <c r="G31" s="33"/>
      <c r="H31" s="33">
        <v>-1779</v>
      </c>
      <c r="I31" s="23"/>
      <c r="J31" s="33">
        <v>554</v>
      </c>
    </row>
    <row r="32" spans="1:10" s="5" customFormat="1" ht="21.75" customHeight="1" x14ac:dyDescent="0.65">
      <c r="A32" s="99" t="s">
        <v>29</v>
      </c>
      <c r="B32" s="99"/>
      <c r="C32" s="33"/>
      <c r="D32" s="33">
        <v>-4604</v>
      </c>
      <c r="E32" s="33"/>
      <c r="F32" s="33">
        <v>-47600</v>
      </c>
      <c r="G32" s="33"/>
      <c r="H32" s="33">
        <v>-2955</v>
      </c>
      <c r="I32" s="23"/>
      <c r="J32" s="33">
        <v>11124</v>
      </c>
    </row>
    <row r="33" spans="1:10" s="5" customFormat="1" ht="21.75" customHeight="1" x14ac:dyDescent="0.65">
      <c r="A33" s="99" t="s">
        <v>34</v>
      </c>
      <c r="B33" s="99"/>
      <c r="C33" s="33"/>
      <c r="D33" s="33">
        <v>-13929</v>
      </c>
      <c r="E33" s="33"/>
      <c r="F33" s="33">
        <v>89799</v>
      </c>
      <c r="G33" s="33"/>
      <c r="H33" s="33">
        <v>84282</v>
      </c>
      <c r="I33" s="23"/>
      <c r="J33" s="33">
        <v>-37997</v>
      </c>
    </row>
    <row r="34" spans="1:10" s="5" customFormat="1" ht="21.75" customHeight="1" x14ac:dyDescent="0.65">
      <c r="A34" s="109" t="s">
        <v>41</v>
      </c>
      <c r="B34" s="109"/>
      <c r="C34" s="33"/>
      <c r="D34" s="33">
        <v>-105415</v>
      </c>
      <c r="E34" s="33"/>
      <c r="F34" s="33">
        <v>-29168</v>
      </c>
      <c r="G34" s="33"/>
      <c r="H34" s="33">
        <v>-974</v>
      </c>
      <c r="I34" s="23"/>
      <c r="J34" s="33">
        <v>-21260</v>
      </c>
    </row>
    <row r="35" spans="1:10" s="5" customFormat="1" ht="21.75" customHeight="1" x14ac:dyDescent="0.65">
      <c r="A35" s="99" t="s">
        <v>186</v>
      </c>
      <c r="B35" s="99"/>
      <c r="C35" s="33"/>
      <c r="D35" s="33">
        <v>12945</v>
      </c>
      <c r="E35" s="33"/>
      <c r="F35" s="33">
        <v>-15704</v>
      </c>
      <c r="G35" s="33"/>
      <c r="H35" s="33">
        <v>0</v>
      </c>
      <c r="I35" s="23"/>
      <c r="J35" s="33">
        <v>0</v>
      </c>
    </row>
    <row r="36" spans="1:10" s="5" customFormat="1" ht="21.75" customHeight="1" x14ac:dyDescent="0.65">
      <c r="A36" s="109" t="s">
        <v>52</v>
      </c>
      <c r="B36" s="109"/>
      <c r="C36" s="33"/>
      <c r="D36" s="33">
        <v>132818</v>
      </c>
      <c r="E36" s="33"/>
      <c r="F36" s="33">
        <v>35153</v>
      </c>
      <c r="G36" s="33"/>
      <c r="H36" s="33">
        <v>845</v>
      </c>
      <c r="I36" s="23"/>
      <c r="J36" s="33">
        <v>-8</v>
      </c>
    </row>
    <row r="37" spans="1:10" s="5" customFormat="1" ht="21.75" customHeight="1" x14ac:dyDescent="0.65">
      <c r="A37" s="99" t="s">
        <v>187</v>
      </c>
      <c r="B37" s="99"/>
      <c r="C37" s="33"/>
      <c r="D37" s="34">
        <v>-2272</v>
      </c>
      <c r="E37" s="33"/>
      <c r="F37" s="34">
        <v>-5520</v>
      </c>
      <c r="G37" s="33"/>
      <c r="H37" s="34">
        <v>-544</v>
      </c>
      <c r="I37" s="23"/>
      <c r="J37" s="34">
        <v>-824</v>
      </c>
    </row>
    <row r="38" spans="1:10" ht="21.75" customHeight="1" x14ac:dyDescent="0.65">
      <c r="A38" s="99" t="s">
        <v>188</v>
      </c>
      <c r="B38" s="99"/>
      <c r="C38" s="35"/>
      <c r="D38" s="23">
        <f>SUM(D27:D37)</f>
        <v>2298211</v>
      </c>
      <c r="E38" s="35"/>
      <c r="F38" s="23">
        <f>SUM(F27:F37)</f>
        <v>907293</v>
      </c>
      <c r="G38" s="35"/>
      <c r="H38" s="23">
        <f>SUM(H27:H37)</f>
        <v>-123170</v>
      </c>
      <c r="I38" s="28"/>
      <c r="J38" s="23">
        <f>SUM(J27:J37)</f>
        <v>95608</v>
      </c>
    </row>
    <row r="39" spans="1:10" s="5" customFormat="1" ht="21.75" customHeight="1" x14ac:dyDescent="0.65">
      <c r="A39" s="99" t="s">
        <v>189</v>
      </c>
      <c r="B39" s="99"/>
      <c r="C39" s="35"/>
      <c r="D39" s="33">
        <v>-76433</v>
      </c>
      <c r="E39" s="35"/>
      <c r="F39" s="33">
        <v>-98412</v>
      </c>
      <c r="G39" s="35"/>
      <c r="H39" s="33">
        <v>-42504</v>
      </c>
      <c r="I39" s="18"/>
      <c r="J39" s="34">
        <v>-34166</v>
      </c>
    </row>
    <row r="40" spans="1:10" s="6" customFormat="1" ht="21.75" customHeight="1" x14ac:dyDescent="0.7">
      <c r="A40" s="110" t="s">
        <v>190</v>
      </c>
      <c r="B40" s="110"/>
      <c r="C40" s="29"/>
      <c r="D40" s="32">
        <f>SUM(D38:D39)</f>
        <v>2221778</v>
      </c>
      <c r="E40" s="29"/>
      <c r="F40" s="32">
        <f>SUM(F38:F39)</f>
        <v>808881</v>
      </c>
      <c r="G40" s="29"/>
      <c r="H40" s="32">
        <f>SUM(H38:H39)</f>
        <v>-165674</v>
      </c>
      <c r="I40" s="19"/>
      <c r="J40" s="32">
        <f>SUM(J38:J39)</f>
        <v>61442</v>
      </c>
    </row>
    <row r="41" spans="1:10" s="5" customFormat="1" ht="9.75" customHeight="1" x14ac:dyDescent="0.7">
      <c r="A41" s="110"/>
      <c r="B41" s="110"/>
      <c r="C41" s="111"/>
      <c r="D41" s="30"/>
      <c r="E41" s="111"/>
      <c r="F41" s="30"/>
      <c r="G41" s="111"/>
      <c r="H41" s="30"/>
      <c r="I41" s="111"/>
      <c r="J41" s="30"/>
    </row>
    <row r="42" spans="1:10" s="5" customFormat="1" ht="23.9" customHeight="1" x14ac:dyDescent="0.7">
      <c r="A42" s="15" t="s">
        <v>0</v>
      </c>
      <c r="B42" s="15"/>
      <c r="C42" s="15"/>
      <c r="D42" s="15"/>
      <c r="E42" s="15"/>
      <c r="F42" s="15"/>
    </row>
    <row r="43" spans="1:10" s="5" customFormat="1" ht="23.9" customHeight="1" x14ac:dyDescent="0.7">
      <c r="A43" s="112" t="s">
        <v>170</v>
      </c>
      <c r="B43" s="112"/>
      <c r="C43" s="11"/>
      <c r="D43" s="11"/>
      <c r="E43" s="11"/>
      <c r="F43" s="11"/>
    </row>
    <row r="44" spans="1:10" s="5" customFormat="1" ht="10" customHeight="1" x14ac:dyDescent="0.7">
      <c r="A44" s="113"/>
      <c r="B44" s="112"/>
      <c r="C44" s="11"/>
      <c r="D44" s="11"/>
      <c r="E44" s="11"/>
      <c r="F44" s="11"/>
    </row>
    <row r="45" spans="1:10" ht="21.65" customHeight="1" x14ac:dyDescent="0.7">
      <c r="A45" s="114"/>
      <c r="B45" s="114"/>
      <c r="C45" s="114"/>
      <c r="D45" s="210" t="s">
        <v>2</v>
      </c>
      <c r="E45" s="210"/>
      <c r="F45" s="210"/>
      <c r="G45" s="2"/>
      <c r="H45" s="210" t="s">
        <v>3</v>
      </c>
      <c r="I45" s="210"/>
      <c r="J45" s="210"/>
    </row>
    <row r="46" spans="1:10" ht="21.65" customHeight="1" x14ac:dyDescent="0.7">
      <c r="A46" s="114"/>
      <c r="B46" s="114"/>
      <c r="C46" s="114"/>
      <c r="D46" s="208" t="s">
        <v>171</v>
      </c>
      <c r="E46" s="208"/>
      <c r="F46" s="208"/>
      <c r="G46" s="2"/>
      <c r="H46" s="208" t="s">
        <v>171</v>
      </c>
      <c r="I46" s="208"/>
      <c r="J46" s="208"/>
    </row>
    <row r="47" spans="1:10" ht="21.65" customHeight="1" x14ac:dyDescent="0.7">
      <c r="A47" s="114"/>
      <c r="B47" s="114"/>
      <c r="C47" s="114"/>
      <c r="D47" s="208" t="s">
        <v>4</v>
      </c>
      <c r="E47" s="208"/>
      <c r="F47" s="208"/>
      <c r="G47" s="2"/>
      <c r="H47" s="208" t="s">
        <v>4</v>
      </c>
      <c r="I47" s="208"/>
      <c r="J47" s="208"/>
    </row>
    <row r="48" spans="1:10" ht="21.65" customHeight="1" x14ac:dyDescent="0.65">
      <c r="A48" s="114"/>
      <c r="B48" s="104" t="s">
        <v>7</v>
      </c>
      <c r="C48" s="14"/>
      <c r="D48" s="21">
        <v>2566</v>
      </c>
      <c r="E48" s="14"/>
      <c r="F48" s="21">
        <v>2565</v>
      </c>
      <c r="G48" s="14"/>
      <c r="H48" s="21">
        <v>2566</v>
      </c>
      <c r="I48" s="14"/>
      <c r="J48" s="21">
        <v>2565</v>
      </c>
    </row>
    <row r="49" spans="1:10" ht="21.65" customHeight="1" x14ac:dyDescent="0.65">
      <c r="A49" s="114"/>
      <c r="B49" s="104"/>
      <c r="C49" s="14"/>
      <c r="D49" s="21"/>
      <c r="E49" s="14"/>
      <c r="F49" s="37" t="s">
        <v>11</v>
      </c>
      <c r="G49" s="14"/>
      <c r="H49" s="21"/>
      <c r="I49" s="14"/>
      <c r="J49" s="21"/>
    </row>
    <row r="50" spans="1:10" ht="21.65" customHeight="1" x14ac:dyDescent="0.7">
      <c r="A50" s="3"/>
      <c r="B50" s="3"/>
      <c r="C50" s="3"/>
      <c r="D50" s="207" t="s">
        <v>12</v>
      </c>
      <c r="E50" s="215"/>
      <c r="F50" s="215"/>
      <c r="G50" s="215"/>
      <c r="H50" s="215"/>
      <c r="I50" s="215"/>
      <c r="J50" s="215"/>
    </row>
    <row r="51" spans="1:10" s="5" customFormat="1" ht="21.65" customHeight="1" x14ac:dyDescent="0.7">
      <c r="A51" s="115" t="s">
        <v>191</v>
      </c>
      <c r="B51" s="115"/>
      <c r="C51" s="116"/>
      <c r="D51" s="33"/>
      <c r="E51" s="116"/>
      <c r="F51" s="116"/>
      <c r="G51" s="116"/>
      <c r="H51" s="116"/>
      <c r="I51" s="116"/>
      <c r="J51" s="116"/>
    </row>
    <row r="52" spans="1:10" s="5" customFormat="1" ht="21.65" customHeight="1" x14ac:dyDescent="0.65">
      <c r="A52" s="98" t="s">
        <v>192</v>
      </c>
      <c r="B52" s="192" t="s">
        <v>233</v>
      </c>
      <c r="C52" s="20"/>
      <c r="D52" s="33">
        <v>-766374</v>
      </c>
      <c r="E52" s="20"/>
      <c r="F52" s="33">
        <v>0</v>
      </c>
      <c r="G52" s="20"/>
      <c r="H52" s="33">
        <v>-191693</v>
      </c>
      <c r="J52" s="33">
        <v>0</v>
      </c>
    </row>
    <row r="53" spans="1:10" s="5" customFormat="1" ht="21.65" customHeight="1" x14ac:dyDescent="0.65">
      <c r="A53" s="98" t="s">
        <v>193</v>
      </c>
      <c r="B53" s="192"/>
      <c r="C53" s="20"/>
      <c r="D53" s="33">
        <v>0</v>
      </c>
      <c r="E53" s="20"/>
      <c r="F53" s="33">
        <v>0</v>
      </c>
      <c r="G53" s="20"/>
      <c r="H53" s="33">
        <v>0</v>
      </c>
      <c r="J53" s="33">
        <v>-9000000</v>
      </c>
    </row>
    <row r="54" spans="1:10" s="5" customFormat="1" ht="21.65" customHeight="1" x14ac:dyDescent="0.65">
      <c r="A54" s="98" t="s">
        <v>194</v>
      </c>
      <c r="B54" s="192">
        <v>4</v>
      </c>
      <c r="C54" s="20"/>
      <c r="D54" s="33">
        <v>0</v>
      </c>
      <c r="E54" s="20"/>
      <c r="F54" s="33">
        <v>0</v>
      </c>
      <c r="G54" s="20"/>
      <c r="H54" s="33">
        <v>823047</v>
      </c>
      <c r="J54" s="33">
        <v>0</v>
      </c>
    </row>
    <row r="55" spans="1:10" s="5" customFormat="1" ht="21.65" customHeight="1" x14ac:dyDescent="0.65">
      <c r="A55" s="98" t="s">
        <v>195</v>
      </c>
      <c r="B55" s="98"/>
      <c r="C55" s="20"/>
      <c r="D55" s="33">
        <v>3344</v>
      </c>
      <c r="E55" s="20"/>
      <c r="F55" s="33">
        <v>155</v>
      </c>
      <c r="G55" s="20"/>
      <c r="H55" s="33">
        <v>0</v>
      </c>
      <c r="J55" s="33">
        <v>0</v>
      </c>
    </row>
    <row r="56" spans="1:10" s="5" customFormat="1" ht="21.65" customHeight="1" x14ac:dyDescent="0.65">
      <c r="A56" s="99" t="s">
        <v>196</v>
      </c>
      <c r="B56" s="99"/>
      <c r="C56" s="33"/>
      <c r="D56" s="33">
        <v>-974623</v>
      </c>
      <c r="E56" s="33"/>
      <c r="F56" s="33">
        <v>-972593</v>
      </c>
      <c r="G56" s="33"/>
      <c r="H56" s="33">
        <v>-22186</v>
      </c>
      <c r="I56" s="23"/>
      <c r="J56" s="33">
        <v>-11472</v>
      </c>
    </row>
    <row r="57" spans="1:10" s="5" customFormat="1" ht="21.65" customHeight="1" x14ac:dyDescent="0.65">
      <c r="A57" s="99" t="s">
        <v>197</v>
      </c>
      <c r="B57" s="99"/>
      <c r="C57" s="33"/>
      <c r="D57" s="33">
        <v>-552345</v>
      </c>
      <c r="E57" s="33"/>
      <c r="F57" s="33">
        <v>-171921</v>
      </c>
      <c r="G57" s="33"/>
      <c r="H57" s="33">
        <v>0</v>
      </c>
      <c r="I57" s="23"/>
      <c r="J57" s="33">
        <v>0</v>
      </c>
    </row>
    <row r="58" spans="1:10" s="5" customFormat="1" ht="21.65" customHeight="1" x14ac:dyDescent="0.65">
      <c r="A58" s="99" t="s">
        <v>198</v>
      </c>
      <c r="B58" s="98"/>
      <c r="C58" s="33"/>
      <c r="D58" s="33">
        <v>-55203</v>
      </c>
      <c r="E58" s="33"/>
      <c r="F58" s="33">
        <v>-34472</v>
      </c>
      <c r="G58" s="33"/>
      <c r="H58" s="33">
        <v>-24649</v>
      </c>
      <c r="I58" s="23"/>
      <c r="J58" s="33">
        <v>-21585</v>
      </c>
    </row>
    <row r="59" spans="1:10" s="5" customFormat="1" ht="21.65" customHeight="1" x14ac:dyDescent="0.65">
      <c r="A59" s="98" t="s">
        <v>23</v>
      </c>
      <c r="B59" s="104" t="s">
        <v>115</v>
      </c>
      <c r="C59" s="33"/>
      <c r="D59" s="33">
        <v>-20206</v>
      </c>
      <c r="E59" s="33"/>
      <c r="F59" s="33">
        <v>0</v>
      </c>
      <c r="G59" s="33"/>
      <c r="H59" s="33">
        <v>-15189191</v>
      </c>
      <c r="I59" s="23"/>
      <c r="J59" s="33">
        <v>-5942903</v>
      </c>
    </row>
    <row r="60" spans="1:10" s="5" customFormat="1" ht="21.65" customHeight="1" x14ac:dyDescent="0.65">
      <c r="A60" s="98" t="s">
        <v>199</v>
      </c>
      <c r="B60" s="104" t="s">
        <v>115</v>
      </c>
      <c r="C60" s="33"/>
      <c r="D60" s="33">
        <v>0</v>
      </c>
      <c r="E60" s="33"/>
      <c r="F60" s="33">
        <v>0</v>
      </c>
      <c r="G60" s="33"/>
      <c r="H60" s="33">
        <v>10085617</v>
      </c>
      <c r="I60" s="23"/>
      <c r="J60" s="33">
        <v>12928764</v>
      </c>
    </row>
    <row r="61" spans="1:10" s="5" customFormat="1" ht="21.65" customHeight="1" x14ac:dyDescent="0.65">
      <c r="A61" s="99" t="s">
        <v>184</v>
      </c>
      <c r="B61" s="99"/>
      <c r="C61" s="33"/>
      <c r="D61" s="33">
        <v>1262</v>
      </c>
      <c r="E61" s="33"/>
      <c r="F61" s="33">
        <v>334</v>
      </c>
      <c r="G61" s="33"/>
      <c r="H61" s="33">
        <v>1919182</v>
      </c>
      <c r="I61" s="23"/>
      <c r="J61" s="33">
        <v>1679906</v>
      </c>
    </row>
    <row r="62" spans="1:10" s="5" customFormat="1" ht="21.65" customHeight="1" x14ac:dyDescent="0.7">
      <c r="A62" s="106" t="s">
        <v>226</v>
      </c>
      <c r="B62" s="193"/>
      <c r="C62" s="33"/>
      <c r="D62" s="32">
        <f>SUM(D52:D61)</f>
        <v>-2364145</v>
      </c>
      <c r="E62" s="33"/>
      <c r="F62" s="32">
        <f>SUM(F52:F61)</f>
        <v>-1178497</v>
      </c>
      <c r="G62" s="33"/>
      <c r="H62" s="32">
        <f>SUM(H52:H61)</f>
        <v>-2599873</v>
      </c>
      <c r="I62" s="23"/>
      <c r="J62" s="32">
        <f>SUM(J52:J61)</f>
        <v>-367290</v>
      </c>
    </row>
    <row r="63" spans="1:10" s="5" customFormat="1" ht="7.5" customHeight="1" x14ac:dyDescent="0.7">
      <c r="A63" s="106"/>
      <c r="B63" s="193"/>
      <c r="C63" s="111"/>
      <c r="D63" s="30"/>
      <c r="E63" s="111"/>
      <c r="F63" s="30"/>
      <c r="G63" s="111"/>
      <c r="H63" s="30"/>
      <c r="I63" s="111"/>
      <c r="J63" s="30"/>
    </row>
    <row r="64" spans="1:10" s="5" customFormat="1" ht="21.65" customHeight="1" x14ac:dyDescent="0.7">
      <c r="A64" s="115" t="s">
        <v>200</v>
      </c>
      <c r="B64" s="118"/>
      <c r="C64" s="116"/>
      <c r="D64" s="33"/>
      <c r="E64" s="116"/>
      <c r="F64" s="116"/>
      <c r="G64" s="116"/>
      <c r="H64" s="116"/>
      <c r="I64" s="116"/>
      <c r="J64" s="116"/>
    </row>
    <row r="65" spans="1:10" s="5" customFormat="1" ht="21.65" customHeight="1" x14ac:dyDescent="0.65">
      <c r="A65" s="98" t="s">
        <v>242</v>
      </c>
      <c r="B65" s="192"/>
      <c r="C65" s="20"/>
      <c r="D65" s="33">
        <v>0</v>
      </c>
      <c r="E65" s="20"/>
      <c r="F65" s="33">
        <v>49900</v>
      </c>
      <c r="G65" s="20"/>
      <c r="H65" s="33">
        <v>0</v>
      </c>
      <c r="J65" s="33">
        <v>0</v>
      </c>
    </row>
    <row r="66" spans="1:10" s="5" customFormat="1" ht="21.65" customHeight="1" x14ac:dyDescent="0.65">
      <c r="A66" s="98" t="s">
        <v>201</v>
      </c>
      <c r="B66" s="192">
        <v>7</v>
      </c>
      <c r="C66" s="20"/>
      <c r="D66" s="33">
        <v>30707829</v>
      </c>
      <c r="E66" s="20"/>
      <c r="F66" s="33">
        <v>8685000</v>
      </c>
      <c r="G66" s="20"/>
      <c r="H66" s="33">
        <v>30707829</v>
      </c>
      <c r="J66" s="33">
        <v>8685000</v>
      </c>
    </row>
    <row r="67" spans="1:10" s="5" customFormat="1" ht="21.65" customHeight="1" x14ac:dyDescent="0.65">
      <c r="A67" s="98" t="s">
        <v>202</v>
      </c>
      <c r="B67" s="104" t="s">
        <v>203</v>
      </c>
      <c r="C67" s="20"/>
      <c r="D67" s="33">
        <v>-36097829</v>
      </c>
      <c r="E67" s="20"/>
      <c r="F67" s="33">
        <v>-7500000</v>
      </c>
      <c r="G67" s="20"/>
      <c r="H67" s="33">
        <v>-36097829</v>
      </c>
      <c r="J67" s="33">
        <v>-7500000</v>
      </c>
    </row>
    <row r="68" spans="1:10" s="5" customFormat="1" ht="21.65" hidden="1" customHeight="1" x14ac:dyDescent="0.65">
      <c r="A68" s="98" t="s">
        <v>204</v>
      </c>
      <c r="B68" s="100" t="s">
        <v>205</v>
      </c>
      <c r="C68" s="33"/>
      <c r="D68" s="33">
        <v>0</v>
      </c>
      <c r="F68" s="33">
        <v>0</v>
      </c>
      <c r="G68" s="33"/>
      <c r="H68" s="33">
        <v>0</v>
      </c>
      <c r="I68" s="23"/>
      <c r="J68" s="33">
        <v>0</v>
      </c>
    </row>
    <row r="69" spans="1:10" s="5" customFormat="1" ht="21.65" hidden="1" customHeight="1" x14ac:dyDescent="0.65">
      <c r="A69" s="99" t="s">
        <v>206</v>
      </c>
      <c r="B69" s="100" t="s">
        <v>205</v>
      </c>
      <c r="C69" s="33"/>
      <c r="D69" s="33">
        <v>0</v>
      </c>
      <c r="E69" s="33"/>
      <c r="F69" s="33">
        <v>0</v>
      </c>
      <c r="G69" s="33"/>
      <c r="H69" s="33">
        <v>0</v>
      </c>
      <c r="I69" s="23"/>
      <c r="J69" s="33">
        <v>0</v>
      </c>
    </row>
    <row r="70" spans="1:10" s="5" customFormat="1" ht="21.65" customHeight="1" x14ac:dyDescent="0.65">
      <c r="A70" s="99" t="s">
        <v>207</v>
      </c>
      <c r="B70" s="100" t="s">
        <v>203</v>
      </c>
      <c r="C70" s="33"/>
      <c r="D70" s="33">
        <v>14000000</v>
      </c>
      <c r="E70" s="33"/>
      <c r="F70" s="33">
        <v>20500000</v>
      </c>
      <c r="G70" s="33"/>
      <c r="H70" s="33">
        <v>14000000</v>
      </c>
      <c r="I70" s="23"/>
      <c r="J70" s="33">
        <v>20500000</v>
      </c>
    </row>
    <row r="71" spans="1:10" s="5" customFormat="1" ht="21.65" customHeight="1" x14ac:dyDescent="0.65">
      <c r="A71" s="98" t="s">
        <v>208</v>
      </c>
      <c r="B71" s="104" t="s">
        <v>203</v>
      </c>
      <c r="C71" s="20"/>
      <c r="D71" s="33">
        <v>-3600000</v>
      </c>
      <c r="E71" s="20"/>
      <c r="F71" s="33">
        <v>-20000000</v>
      </c>
      <c r="G71" s="20"/>
      <c r="H71" s="33">
        <v>-3600000</v>
      </c>
      <c r="J71" s="33">
        <v>-20000000</v>
      </c>
    </row>
    <row r="72" spans="1:10" s="5" customFormat="1" ht="21.65" customHeight="1" x14ac:dyDescent="0.65">
      <c r="A72" s="98" t="s">
        <v>209</v>
      </c>
      <c r="B72" s="104" t="s">
        <v>45</v>
      </c>
      <c r="C72" s="20"/>
      <c r="D72" s="33">
        <v>16926</v>
      </c>
      <c r="E72" s="20"/>
      <c r="F72" s="33">
        <v>502049</v>
      </c>
      <c r="G72" s="20"/>
      <c r="H72" s="33">
        <v>159234</v>
      </c>
      <c r="J72" s="33">
        <v>447093</v>
      </c>
    </row>
    <row r="73" spans="1:10" s="5" customFormat="1" ht="21.65" customHeight="1" x14ac:dyDescent="0.65">
      <c r="A73" s="98" t="s">
        <v>210</v>
      </c>
      <c r="B73" s="104" t="s">
        <v>45</v>
      </c>
      <c r="C73" s="20"/>
      <c r="D73" s="33">
        <v>-2859037</v>
      </c>
      <c r="E73" s="20"/>
      <c r="F73" s="33">
        <v>-526303</v>
      </c>
      <c r="G73" s="20"/>
      <c r="H73" s="33">
        <v>-502680</v>
      </c>
      <c r="J73" s="33">
        <v>-606626</v>
      </c>
    </row>
    <row r="74" spans="1:10" s="5" customFormat="1" ht="21.65" customHeight="1" x14ac:dyDescent="0.65">
      <c r="A74" s="98" t="s">
        <v>211</v>
      </c>
      <c r="B74" s="104"/>
      <c r="C74" s="20"/>
      <c r="D74" s="33">
        <v>-108735</v>
      </c>
      <c r="E74" s="20"/>
      <c r="F74" s="33">
        <v>-107585</v>
      </c>
      <c r="G74" s="20"/>
      <c r="H74" s="33">
        <v>-12043</v>
      </c>
      <c r="J74" s="33">
        <v>-20214</v>
      </c>
    </row>
    <row r="75" spans="1:10" s="5" customFormat="1" ht="21.65" customHeight="1" x14ac:dyDescent="0.65">
      <c r="A75" s="98" t="s">
        <v>212</v>
      </c>
      <c r="B75" s="104"/>
      <c r="C75" s="20"/>
      <c r="D75" s="33">
        <v>0</v>
      </c>
      <c r="E75" s="20"/>
      <c r="F75" s="33">
        <v>-200000</v>
      </c>
      <c r="G75" s="20"/>
      <c r="H75" s="33">
        <v>0</v>
      </c>
      <c r="J75" s="33">
        <v>-200000</v>
      </c>
    </row>
    <row r="76" spans="1:10" s="5" customFormat="1" ht="21.65" customHeight="1" x14ac:dyDescent="0.65">
      <c r="A76" s="98" t="s">
        <v>213</v>
      </c>
      <c r="B76" s="104"/>
      <c r="C76" s="20"/>
      <c r="D76" s="33">
        <v>0</v>
      </c>
      <c r="E76" s="20"/>
      <c r="F76" s="33">
        <v>-12639</v>
      </c>
      <c r="G76" s="20"/>
      <c r="H76" s="33">
        <v>0</v>
      </c>
      <c r="J76" s="33">
        <v>-12639</v>
      </c>
    </row>
    <row r="77" spans="1:10" s="5" customFormat="1" ht="21.65" customHeight="1" x14ac:dyDescent="0.65">
      <c r="A77" s="98" t="s">
        <v>214</v>
      </c>
      <c r="B77" s="104" t="s">
        <v>228</v>
      </c>
      <c r="C77" s="20"/>
      <c r="D77" s="33">
        <v>-1024033</v>
      </c>
      <c r="E77" s="20"/>
      <c r="F77" s="33">
        <v>-344317</v>
      </c>
      <c r="G77" s="20"/>
      <c r="H77" s="33">
        <v>-1024033</v>
      </c>
      <c r="J77" s="33">
        <v>-344317</v>
      </c>
    </row>
    <row r="78" spans="1:10" s="5" customFormat="1" ht="21.65" customHeight="1" x14ac:dyDescent="0.65">
      <c r="A78" s="98" t="s">
        <v>215</v>
      </c>
      <c r="B78" s="104"/>
      <c r="C78" s="20"/>
      <c r="D78" s="33">
        <v>-2</v>
      </c>
      <c r="E78" s="20"/>
      <c r="F78" s="33">
        <v>-3</v>
      </c>
      <c r="G78" s="20"/>
      <c r="H78" s="33">
        <v>-2</v>
      </c>
      <c r="I78"/>
      <c r="J78" s="33">
        <v>-3</v>
      </c>
    </row>
    <row r="79" spans="1:10" s="5" customFormat="1" ht="21.65" hidden="1" customHeight="1" x14ac:dyDescent="0.65">
      <c r="A79" s="105" t="s">
        <v>216</v>
      </c>
      <c r="B79" s="104"/>
      <c r="C79" s="23"/>
      <c r="D79" s="33">
        <v>0</v>
      </c>
      <c r="E79" s="23"/>
      <c r="F79" s="33">
        <v>0</v>
      </c>
      <c r="G79" s="23"/>
      <c r="H79" s="33">
        <v>0</v>
      </c>
      <c r="I79" s="23"/>
      <c r="J79" s="33"/>
    </row>
    <row r="80" spans="1:10" s="5" customFormat="1" ht="21.65" customHeight="1" x14ac:dyDescent="0.65">
      <c r="A80" s="99" t="s">
        <v>217</v>
      </c>
      <c r="B80" s="100"/>
      <c r="C80" s="33"/>
      <c r="D80" s="33">
        <v>-906918</v>
      </c>
      <c r="E80" s="33"/>
      <c r="F80" s="33">
        <v>-663427</v>
      </c>
      <c r="G80" s="33"/>
      <c r="H80" s="33">
        <v>-847064</v>
      </c>
      <c r="I80" s="23"/>
      <c r="J80" s="33">
        <v>-657949</v>
      </c>
    </row>
    <row r="81" spans="1:10" s="5" customFormat="1" ht="21.65" customHeight="1" x14ac:dyDescent="0.7">
      <c r="A81" s="110" t="s">
        <v>227</v>
      </c>
      <c r="B81" s="193"/>
      <c r="C81" s="35"/>
      <c r="D81" s="32">
        <f>SUM(D65:D80)</f>
        <v>128201</v>
      </c>
      <c r="E81" s="35"/>
      <c r="F81" s="32">
        <f>SUM(F65:F80)</f>
        <v>382675</v>
      </c>
      <c r="G81" s="35"/>
      <c r="H81" s="32">
        <f>SUM(H66:H80)</f>
        <v>2783412</v>
      </c>
      <c r="I81" s="28"/>
      <c r="J81" s="32">
        <f>SUM(J66:J80)</f>
        <v>290345</v>
      </c>
    </row>
    <row r="82" spans="1:10" s="5" customFormat="1" ht="7.5" customHeight="1" x14ac:dyDescent="0.7">
      <c r="A82" s="110"/>
      <c r="B82" s="193"/>
      <c r="C82" s="31"/>
      <c r="D82" s="44"/>
      <c r="E82" s="31"/>
      <c r="F82" s="44"/>
      <c r="G82" s="31"/>
      <c r="H82" s="44"/>
      <c r="I82" s="31"/>
      <c r="J82" s="44"/>
    </row>
    <row r="83" spans="1:10" s="5" customFormat="1" ht="22" customHeight="1" x14ac:dyDescent="0.7">
      <c r="A83" s="110" t="s">
        <v>218</v>
      </c>
      <c r="B83" s="110"/>
      <c r="C83" s="35"/>
      <c r="D83" s="39">
        <f>SUM(D40,D62,D81)</f>
        <v>-14166</v>
      </c>
      <c r="E83" s="35"/>
      <c r="F83" s="39">
        <f>SUM(F40,F62,F81)</f>
        <v>13059</v>
      </c>
      <c r="G83" s="35"/>
      <c r="H83" s="39">
        <f>SUM(H40,H62,H81)</f>
        <v>17865</v>
      </c>
      <c r="I83" s="28"/>
      <c r="J83" s="39">
        <f>SUM(J40,J62,J81)</f>
        <v>-15503</v>
      </c>
    </row>
    <row r="84" spans="1:10" s="5" customFormat="1" ht="21.65" customHeight="1" x14ac:dyDescent="0.65">
      <c r="A84" s="98" t="s">
        <v>219</v>
      </c>
      <c r="B84" s="104"/>
      <c r="C84" s="20"/>
      <c r="D84" s="33">
        <v>283590</v>
      </c>
      <c r="E84" s="20"/>
      <c r="F84" s="33">
        <v>136426</v>
      </c>
      <c r="G84" s="20"/>
      <c r="H84" s="33">
        <v>54605</v>
      </c>
      <c r="J84" s="33">
        <v>43774</v>
      </c>
    </row>
    <row r="85" spans="1:10" s="5" customFormat="1" ht="21.65" customHeight="1" thickBot="1" x14ac:dyDescent="0.75">
      <c r="A85" s="106" t="s">
        <v>220</v>
      </c>
      <c r="B85" s="106"/>
      <c r="C85" s="29"/>
      <c r="D85" s="43">
        <f>SUM(D83:D84)</f>
        <v>269424</v>
      </c>
      <c r="E85" s="29"/>
      <c r="F85" s="43">
        <f>SUM(F83:F84)</f>
        <v>149485</v>
      </c>
      <c r="G85" s="29"/>
      <c r="H85" s="43">
        <f>SUM(H83:H84)</f>
        <v>72470</v>
      </c>
      <c r="I85" s="29"/>
      <c r="J85" s="43">
        <f>SUM(J83:J84)</f>
        <v>28271</v>
      </c>
    </row>
    <row r="86" spans="1:10" ht="5.5" customHeight="1" thickTop="1" x14ac:dyDescent="0.65">
      <c r="C86" s="20"/>
      <c r="D86" s="20"/>
      <c r="E86" s="20"/>
      <c r="F86" s="20"/>
      <c r="G86" s="20"/>
      <c r="H86" s="20"/>
      <c r="I86" s="20"/>
      <c r="J86" s="20"/>
    </row>
    <row r="87" spans="1:10" ht="21.65" customHeight="1" x14ac:dyDescent="0.7">
      <c r="A87" s="121" t="s">
        <v>221</v>
      </c>
      <c r="B87" s="121"/>
      <c r="C87" s="20"/>
      <c r="D87" s="21"/>
      <c r="E87" s="14"/>
      <c r="F87" s="21"/>
      <c r="G87" s="14"/>
      <c r="H87" s="21"/>
      <c r="I87" s="14"/>
      <c r="J87" s="21"/>
    </row>
    <row r="88" spans="1:10" ht="21.65" customHeight="1" x14ac:dyDescent="0.7">
      <c r="A88" s="98" t="s">
        <v>222</v>
      </c>
      <c r="B88" s="121"/>
      <c r="C88" s="20"/>
      <c r="D88" s="33">
        <v>11869</v>
      </c>
      <c r="E88" s="20"/>
      <c r="F88" s="33">
        <v>28605</v>
      </c>
      <c r="G88" s="20"/>
      <c r="H88" s="33">
        <v>0</v>
      </c>
      <c r="I88" s="20"/>
      <c r="J88" s="33">
        <v>0</v>
      </c>
    </row>
    <row r="89" spans="1:10" ht="21.65" customHeight="1" x14ac:dyDescent="0.65">
      <c r="A89" s="98" t="s">
        <v>223</v>
      </c>
      <c r="B89" s="98"/>
      <c r="C89" s="20"/>
      <c r="D89" s="33">
        <v>177024</v>
      </c>
      <c r="E89" s="20"/>
      <c r="F89" s="33">
        <v>251725</v>
      </c>
      <c r="G89" s="20"/>
      <c r="H89" s="33">
        <v>7656</v>
      </c>
      <c r="I89" s="20"/>
      <c r="J89" s="33">
        <v>48</v>
      </c>
    </row>
    <row r="90" spans="1:10" ht="21.65" customHeight="1" x14ac:dyDescent="0.65">
      <c r="A90" s="98" t="s">
        <v>224</v>
      </c>
      <c r="B90" s="98"/>
      <c r="C90" s="20"/>
      <c r="D90" s="33">
        <v>20078</v>
      </c>
      <c r="E90" s="20"/>
      <c r="F90" s="33">
        <v>2250</v>
      </c>
      <c r="G90" s="20"/>
      <c r="H90" s="33">
        <v>9522</v>
      </c>
      <c r="I90" s="20"/>
      <c r="J90" s="33">
        <v>591</v>
      </c>
    </row>
    <row r="91" spans="1:10" ht="21.5" x14ac:dyDescent="0.65">
      <c r="A91" s="98" t="s">
        <v>225</v>
      </c>
      <c r="D91" s="33">
        <v>42319</v>
      </c>
      <c r="E91" s="36"/>
      <c r="F91" s="33">
        <v>8500</v>
      </c>
      <c r="G91" s="36"/>
      <c r="H91" s="33">
        <v>25692</v>
      </c>
      <c r="I91" s="36"/>
      <c r="J91" s="33">
        <v>15947</v>
      </c>
    </row>
    <row r="92" spans="1:10" ht="23.9" customHeight="1" x14ac:dyDescent="0.65">
      <c r="D92" s="123">
        <f>D85-'BS 3-5'!D10</f>
        <v>0</v>
      </c>
      <c r="F92" s="123"/>
      <c r="H92" s="123">
        <f>H85-'BS 3-5'!H10</f>
        <v>0</v>
      </c>
      <c r="J92" s="123"/>
    </row>
    <row r="93" spans="1:10" ht="23.9" customHeight="1" x14ac:dyDescent="0.65">
      <c r="F93" s="123"/>
      <c r="H93" s="123"/>
    </row>
    <row r="94" spans="1:10" ht="23.9" customHeight="1" x14ac:dyDescent="0.65">
      <c r="H94" s="124"/>
      <c r="J94" s="124"/>
    </row>
    <row r="96" spans="1:10" ht="23.9" customHeight="1" x14ac:dyDescent="0.65">
      <c r="H96" s="125"/>
    </row>
    <row r="97" spans="8:8" ht="23.9" customHeight="1" x14ac:dyDescent="0.65">
      <c r="H97" s="125"/>
    </row>
    <row r="98" spans="8:8" ht="23.9" customHeight="1" x14ac:dyDescent="0.65">
      <c r="H98" s="125"/>
    </row>
    <row r="99" spans="8:8" ht="23.9" customHeight="1" x14ac:dyDescent="0.65">
      <c r="H99" s="125"/>
    </row>
  </sheetData>
  <mergeCells count="14">
    <mergeCell ref="D50:J50"/>
    <mergeCell ref="D47:F47"/>
    <mergeCell ref="H47:J47"/>
    <mergeCell ref="D4:F4"/>
    <mergeCell ref="H4:J4"/>
    <mergeCell ref="D6:F6"/>
    <mergeCell ref="H6:J6"/>
    <mergeCell ref="D9:J9"/>
    <mergeCell ref="D5:F5"/>
    <mergeCell ref="H5:J5"/>
    <mergeCell ref="D45:F45"/>
    <mergeCell ref="H45:J45"/>
    <mergeCell ref="D46:F46"/>
    <mergeCell ref="H46:J46"/>
  </mergeCells>
  <phoneticPr fontId="15" type="noConversion"/>
  <pageMargins left="0.8" right="0.53" top="0.48" bottom="0.5" header="0.4" footer="0.5"/>
  <pageSetup paperSize="9" scale="70" firstPageNumber="14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ignoredErrors>
    <ignoredError sqref="D38" formula="1"/>
    <ignoredError sqref="B67:B7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MDYJPH7RTKF3-899612618-2245981</_dlc_DocId>
    <_dlc_DocIdUrl xmlns="4280bfd0-8d39-4c8f-a2d7-e53cc45df9c8">
      <Url>https://assetworldcorpth.sharepoint.com/sites/File_Sharing/_layouts/15/DocIdRedir.aspx?ID=MDYJPH7RTKF3-899612618-2245981</Url>
      <Description>MDYJPH7RTKF3-899612618-2245981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3" ma:contentTypeDescription="Create a new document." ma:contentTypeScope="" ma:versionID="7eddd34537b802a051ad2223b45bed9c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867d76dc7426c3139a2cb4e182a02833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DD22FF-F588-427F-97D8-96055CDA6D2F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3774439a-3eb9-4523-ab15-1a7c88708d50"/>
    <ds:schemaRef ds:uri="http://schemas.microsoft.com/office/infopath/2007/PartnerControls"/>
    <ds:schemaRef ds:uri="4280bfd0-8d39-4c8f-a2d7-e53cc45df9c8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150D8CF-4472-4D5A-A45E-843E6FDF0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Penpidcha, Hattinat</cp:lastModifiedBy>
  <cp:revision/>
  <cp:lastPrinted>2023-08-08T07:16:24Z</cp:lastPrinted>
  <dcterms:created xsi:type="dcterms:W3CDTF">2004-12-15T01:41:44Z</dcterms:created>
  <dcterms:modified xsi:type="dcterms:W3CDTF">2023-08-08T09:24:30Z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59e2bc7a-7088-4971-84f9-73c006106faa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