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"/>
    </mc:Choice>
  </mc:AlternateContent>
  <xr:revisionPtr revIDLastSave="21" documentId="13_ncr:1_{422882A5-B1F9-43B5-836E-0206AF0241A2}" xr6:coauthVersionLast="47" xr6:coauthVersionMax="47" xr10:uidLastSave="{3A6FC5F4-56DE-4E34-8E4D-98022FDAD6BD}"/>
  <bookViews>
    <workbookView xWindow="28680" yWindow="-120" windowWidth="29040" windowHeight="15840" tabRatio="745" xr2:uid="{00000000-000D-0000-FFFF-FFFF00000000}"/>
  </bookViews>
  <sheets>
    <sheet name="BS " sheetId="1" r:id="rId1"/>
    <sheet name="PL" sheetId="9" r:id="rId2"/>
    <sheet name="Shareholders' Equity" sheetId="7" r:id="rId3"/>
    <sheet name="Cash Flows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3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3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3">[40]ดอกเบี้ยรับ!#REF!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3">[41]ดอกเบี้ยรับ!#REF!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3">[43]Insurance!#REF!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Flows'!$A$1:$L$116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hidden="1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0" l="1"/>
  <c r="K86" i="10" l="1"/>
  <c r="I86" i="10"/>
  <c r="R24" i="7"/>
  <c r="P24" i="7"/>
  <c r="O30" i="9"/>
  <c r="O31" i="9" s="1"/>
  <c r="M30" i="9"/>
  <c r="M31" i="9" s="1"/>
  <c r="K30" i="9"/>
  <c r="K31" i="9" s="1"/>
  <c r="I30" i="9"/>
  <c r="I31" i="9" s="1"/>
  <c r="I67" i="10" l="1"/>
  <c r="N26" i="7"/>
  <c r="J26" i="7"/>
  <c r="H26" i="7"/>
  <c r="J82" i="1" s="1"/>
  <c r="T21" i="7"/>
  <c r="K11" i="10" l="1"/>
  <c r="T22" i="7" l="1"/>
  <c r="T13" i="7"/>
  <c r="K12" i="9"/>
  <c r="K18" i="9" s="1"/>
  <c r="K21" i="9" s="1"/>
  <c r="K23" i="9" s="1"/>
  <c r="I12" i="9"/>
  <c r="I18" i="9" s="1"/>
  <c r="I21" i="9" s="1"/>
  <c r="I23" i="9" s="1"/>
  <c r="I32" i="9" s="1"/>
  <c r="I35" i="9" l="1"/>
  <c r="K32" i="9"/>
  <c r="K35" i="9"/>
  <c r="L90" i="1" l="1"/>
  <c r="L15" i="1" l="1"/>
  <c r="L51" i="1" l="1"/>
  <c r="I99" i="10" l="1"/>
  <c r="K99" i="10"/>
  <c r="J73" i="1" l="1"/>
  <c r="T19" i="7" l="1"/>
  <c r="N17" i="7" l="1"/>
  <c r="L17" i="7"/>
  <c r="J17" i="7"/>
  <c r="H17" i="7"/>
  <c r="T12" i="7" l="1"/>
  <c r="T11" i="7"/>
  <c r="J51" i="1" l="1"/>
  <c r="I90" i="10" l="1"/>
  <c r="I11" i="10"/>
  <c r="K67" i="10"/>
  <c r="A40" i="10"/>
  <c r="A78" i="10" s="1"/>
  <c r="A38" i="10"/>
  <c r="A76" i="10" s="1"/>
  <c r="R26" i="7"/>
  <c r="R15" i="7"/>
  <c r="O12" i="9"/>
  <c r="O18" i="9" s="1"/>
  <c r="M12" i="9"/>
  <c r="M18" i="9" l="1"/>
  <c r="M21" i="9" s="1"/>
  <c r="T24" i="7"/>
  <c r="J89" i="1"/>
  <c r="T15" i="7"/>
  <c r="R17" i="7"/>
  <c r="O21" i="9"/>
  <c r="O23" i="9" s="1"/>
  <c r="O35" i="9" s="1"/>
  <c r="M23" i="9" l="1"/>
  <c r="P14" i="7"/>
  <c r="P17" i="7" s="1"/>
  <c r="K9" i="10"/>
  <c r="O32" i="9"/>
  <c r="M32" i="9" l="1"/>
  <c r="P23" i="7"/>
  <c r="P26" i="7" s="1"/>
  <c r="I9" i="10"/>
  <c r="I30" i="10" s="1"/>
  <c r="I52" i="10" s="1"/>
  <c r="M35" i="9"/>
  <c r="K30" i="10"/>
  <c r="K52" i="10" s="1"/>
  <c r="K57" i="10" s="1"/>
  <c r="K87" i="10" s="1"/>
  <c r="T14" i="7"/>
  <c r="T17" i="7" s="1"/>
  <c r="I57" i="10" l="1"/>
  <c r="T23" i="7"/>
  <c r="J88" i="1"/>
  <c r="J55" i="1"/>
  <c r="J23" i="1"/>
  <c r="J15" i="1"/>
  <c r="I87" i="10" l="1"/>
  <c r="I89" i="10" s="1"/>
  <c r="I91" i="10" s="1"/>
  <c r="K89" i="10"/>
  <c r="J87" i="1"/>
  <c r="J84" i="1"/>
  <c r="J24" i="1"/>
  <c r="J56" i="1"/>
  <c r="K91" i="10" l="1"/>
  <c r="L40" i="1" l="1"/>
  <c r="L73" i="1"/>
  <c r="L55" i="1" l="1"/>
  <c r="L56" i="1" s="1"/>
  <c r="L91" i="1" s="1"/>
  <c r="L23" i="1"/>
  <c r="L24" i="1" l="1"/>
  <c r="A70" i="1" l="1"/>
  <c r="A68" i="1"/>
  <c r="J40" i="1"/>
  <c r="A37" i="1"/>
  <c r="A35" i="1"/>
  <c r="L92" i="1" l="1"/>
  <c r="T20" i="7"/>
  <c r="T26" i="7" s="1"/>
  <c r="L26" i="7"/>
  <c r="J85" i="1" s="1"/>
  <c r="J90" i="1" s="1"/>
  <c r="J91" i="1" s="1"/>
</calcChain>
</file>

<file path=xl/sharedStrings.xml><?xml version="1.0" encoding="utf-8"?>
<sst xmlns="http://schemas.openxmlformats.org/spreadsheetml/2006/main" count="277" uniqueCount="198">
  <si>
    <t>บริษัท  ซิลิคอน คราฟท์ เทคโนโลยี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</si>
  <si>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</si>
  <si>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</si>
  <si>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</si>
  <si>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</si>
  <si>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</si>
  <si>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</si>
  <si>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</si>
  <si>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</si>
  <si>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</si>
  <si>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</si>
  <si>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</si>
  <si>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</si>
  <si>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</si>
  <si>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</si>
  <si>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</si>
  <si>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</si>
  <si>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</si>
  <si>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</si>
  <si>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</si>
  <si>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</si>
  <si>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</si>
  <si>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</si>
  <si>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</si>
  <si>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</si>
  <si>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</si>
  <si>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</si>
  <si>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</si>
  <si>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</si>
  <si>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</si>
  <si>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</si>
  <si>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</si>
  <si>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</si>
  <si>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</si>
  <si>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</si>
  <si>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</si>
  <si>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</si>
  <si>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</si>
  <si>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</si>
  <si>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</si>
  <si>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</si>
  <si>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</si>
  <si>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</si>
  <si>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</si>
  <si>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</si>
  <si>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</si>
  <si>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</si>
  <si>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</si>
  <si>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</si>
  <si>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</si>
  <si>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</si>
  <si>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</si>
  <si>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</si>
  <si>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</si>
  <si>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</si>
  <si>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</si>
  <si>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</si>
  <si>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</si>
  <si>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</si>
  <si>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</si>
  <si>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</si>
  <si>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</si>
  <si>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</si>
  <si>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</si>
  <si>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</si>
  <si>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</si>
  <si>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</si>
  <si>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</si>
  <si>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</si>
  <si>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</si>
  <si>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</si>
  <si>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ขาดทุนจากการด้อยค่าโครงการพัฒนาออกแบบสินค้า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</si>
  <si>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</si>
  <si>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</si>
  <si>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</si>
  <si>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</si>
  <si>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</si>
  <si>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</si>
  <si>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</si>
  <si>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</si>
  <si>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</si>
  <si>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</si>
  <si>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</si>
  <si>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</si>
  <si>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</si>
  <si>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</si>
  <si>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</si>
  <si>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</si>
  <si>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</si>
  <si>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</si>
  <si>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</si>
  <si>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ค่าใช้จ่ายอื่น</t>
  </si>
  <si>
    <t>12</t>
  </si>
  <si>
    <t>รายได้จากการขายและการให้บริการ</t>
  </si>
  <si>
    <t>ต้นทุนขายและการให้บริการ</t>
  </si>
  <si>
    <t>10</t>
  </si>
  <si>
    <t>8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</si>
  <si>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</si>
  <si>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</si>
  <si>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</si>
  <si>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</si>
  <si>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11</t>
  </si>
  <si>
    <t>ยอดคงเหลือ ณ วันที่  31 ธันวาคม 2564</t>
  </si>
  <si>
    <t>7.1</t>
  </si>
  <si>
    <t>6</t>
  </si>
  <si>
    <t>4</t>
  </si>
  <si>
    <t>13</t>
  </si>
  <si>
    <t>31 ธันวาคม 2565</t>
  </si>
  <si>
    <t>เงินกู้ยืมระยะสั้นจากสถาบันการเงิน</t>
  </si>
  <si>
    <t>ยอดคงเหลือ ณ วันที่  31 ธันวาคม 2565</t>
  </si>
  <si>
    <t>ค่าใช้จ่ายโครงการร่วมลงทุนระหว่างนายจ้างและลูกจ้าง (EJIP)</t>
  </si>
  <si>
    <t>โอนสินทรัพย์ไม่หมุนเวียนอื่นเป็นสินทรัพย์ไม่มีตัวตนอื่น</t>
  </si>
  <si>
    <t>โอนสินทรัพย์ไม่หมุนเวียนอื่นเป็นอุปกรณ์</t>
  </si>
  <si>
    <t>3</t>
  </si>
  <si>
    <t>5.1</t>
  </si>
  <si>
    <t>5.2</t>
  </si>
  <si>
    <t>7.2</t>
  </si>
  <si>
    <t>9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</si>
  <si>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</si>
  <si>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</si>
  <si>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</si>
  <si>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</si>
  <si>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</si>
  <si>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กำไรเบ็ดเสร็จอื่นสำหรับงวด</t>
  </si>
  <si>
    <t>กำไรต่อหุ้นขั้นพื้นฐาน</t>
  </si>
  <si>
    <t>กำไรจากการจำหน่ายเงินลงทุน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</si>
  <si>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</si>
  <si>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</si>
  <si>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</si>
  <si>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</si>
  <si>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</si>
  <si>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</si>
  <si>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หน่วย : บาท</t>
  </si>
  <si>
    <t>บริษัท ซิลิคอน คราฟท์ เทคโนโลยี จำกัด (มหาชน)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</si>
  <si>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</si>
  <si>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</si>
  <si>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</si>
  <si>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</si>
  <si>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รวม</t>
  </si>
  <si>
    <t xml:space="preserve">         จัดสรรแล้ว - ทุนสำรองตามกฎหมาย</t>
  </si>
  <si>
    <t>กำไรต่อหุ้น</t>
  </si>
  <si>
    <t>ค่าใช้จ่ายภาษีเงินได้</t>
  </si>
  <si>
    <t>ปรับรายการที่กระทบกำไร (ขาดทุน) เป็นเงินสดรับ (จ่าย)</t>
  </si>
  <si>
    <t xml:space="preserve">ขาดทุนจากปรับลดมูลค่าสินค้าคงเหลือ  </t>
  </si>
  <si>
    <t>ประมาณการหนี้สินผลประโยชน์พนักงาน</t>
  </si>
  <si>
    <t>ประมาณการหนี้สินไม่หมุนเวียนสำหรับผลประโยชน์พนักงานโครงการ</t>
  </si>
  <si>
    <t>ส่วนที่ใช้ในโครงการพัฒนาออกแบบสินค้า</t>
  </si>
  <si>
    <t>เงินกู้ยืมระยะสั้นจากสถาบันการเงินเพิ่มขึ้น</t>
  </si>
  <si>
    <t>ณ วันที่ 30 มิถุนายน 2566</t>
  </si>
  <si>
    <t>30 มิถุนายน 2566</t>
  </si>
  <si>
    <t>หุ้นสามัญ 720,000,000 หุ้น มูลค่าหุ้นละ 0.50 บาท</t>
  </si>
  <si>
    <t>สำหรับงวดสามเดือน</t>
  </si>
  <si>
    <t>สำหรับงวดหกเดือน</t>
  </si>
  <si>
    <t>30 มิถุนายน 2565</t>
  </si>
  <si>
    <t>ยอดคงเหลือ ณ วันที่ 30 มิถุนายน 2565</t>
  </si>
  <si>
    <t>เงินปันผลจ่าย</t>
  </si>
  <si>
    <t>จ่ายหุ้นปันผล</t>
  </si>
  <si>
    <t>หุ้นสามัญ 479,999,884 หุ้น มูลค่าหุ้นละ 0.50 บาท</t>
  </si>
  <si>
    <t>ยอดคงเหลือ ณ วันที่ 30 มิถุนายน 2566</t>
  </si>
  <si>
    <t>สำหรับงวดหกเดือน สิ้นสุดวันที่ 30 มิถุนายน 2566</t>
  </si>
  <si>
    <t>กำไรจากการตัดจำหน่ายอุปกรณ์</t>
  </si>
  <si>
    <t>เงินสดรับจากการขายอุปกรณ์</t>
  </si>
  <si>
    <t>เงินสดและรายการเทียบเท่าเงินสด ณ วันที่ 30 มิถุนายน 2566 และ 2565 มีรายละเอียดดังนี้</t>
  </si>
  <si>
    <t>เงินสดจ่ายผลประโยชน์พนักงาน</t>
  </si>
  <si>
    <t>14</t>
  </si>
  <si>
    <t>15</t>
  </si>
  <si>
    <t>สำหรับงวดสามเดือนและหกเดือน สิ้นสุดวันที่ 30 มิถุนายน 2566</t>
  </si>
  <si>
    <t>ภาษีเงินได้ค้างจ่าย</t>
  </si>
  <si>
    <t>กำไรสะสม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</si>
  <si>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</si>
  <si>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ผลกำไรจากการวัดมูลค่าใหม่ของผลประโยชน์พนักงานที่กำหนดไว้ </t>
  </si>
  <si>
    <t>ภาษีเงินได้เกี่ยวกับองค์ประกอบของกำไรขาดทุนเบ็ดเสร็จอื่น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</si>
  <si>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</si>
  <si>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</si>
  <si>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</si>
  <si>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เงินสดจ่ายหนี้สินตามสัญญาเช่า</t>
  </si>
  <si>
    <t>เงินสดจ่ายเงินปันผล</t>
  </si>
  <si>
    <t>เงินสดรับ(จ่าย)ภาษีเงินได้นิติบุคคล</t>
  </si>
  <si>
    <t>สินทรัพย์สิทธิการใช้ภายใต้หนี้สินตามสัญญาเช่า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</si>
  <si>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</si>
  <si>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</si>
  <si>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>หรือขาดทุน - สัญญาเงินตราต่างประเทศล่วงหน้า</t>
  </si>
  <si>
    <t>ขาดทุนจากการด้อยค่าอุปกรณ์</t>
  </si>
  <si>
    <t>เงินฝากสถาบันการเงินที่ไม่มีภาระผูกพัน(เพิ่มขึ้น)ลดลง</t>
  </si>
  <si>
    <t>เงินฝากสถาบันการเงินที่มีภาระผูกพัน(เพิ่มขึ้น)ลดลง</t>
  </si>
  <si>
    <t>(โอนกลับ)ผลขาดทุนทางด้านเครดิตของเงินฝากธนาคาร</t>
  </si>
  <si>
    <t>(กำไร)ขาดทุนจากอัตราแลกเปลี่ยนที่ยังไม่เกิดขึ้น</t>
  </si>
  <si>
    <t>(กำไร)ขาดทุนจากหนี้สินทางการเงินที่วัดมูลค่ายุติธรรมผ่านกำไร</t>
  </si>
  <si>
    <t>(กำไร)ขาดทุนจากสินทรัพย์ทางการเงินที่วัดมูลค่ายุติธรรมผ่านกำไร</t>
  </si>
  <si>
    <t>2.1</t>
  </si>
  <si>
    <t>12, 14</t>
  </si>
  <si>
    <t>โอนอุปกรณ์เป็นสินทรัพย์ไม่มีตัวตนอื่น</t>
  </si>
  <si>
    <t xml:space="preserve">จ่ายเงินปันผลเป็นหุ้นสามัญของบริษัทฯ </t>
  </si>
  <si>
    <t>กลับรายการประมาณการหนี้สินไม่หมุนเวียนสำหรับผลประโยชน์พนักงาน</t>
  </si>
  <si>
    <t>เงินปันผลค้างจ่าย</t>
  </si>
  <si>
    <t>จากการวัดมูลค่าใหม่ของผลประโยชน์พนักงาน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</si>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</sst>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.0000_ ;\(#,##0.0000\)"/>
  </numFmts>
  <fonts count="22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7">
    <xf numFmtId="0" fontId="0" fillId="0" borderId="0" xfId="0"/>
    <xf numFmtId="165" fontId="4" fillId="0" borderId="0" xfId="2" applyNumberFormat="1" applyFont="1"/>
    <xf numFmtId="167" fontId="4" fillId="0" borderId="0" xfId="1" applyNumberFormat="1" applyFont="1" applyFill="1"/>
    <xf numFmtId="166" fontId="4" fillId="0" borderId="0" xfId="3" applyNumberFormat="1" applyFont="1" applyFill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5" fontId="2" fillId="0" borderId="0" xfId="2" applyNumberFormat="1" applyFont="1"/>
    <xf numFmtId="40" fontId="4" fillId="0" borderId="0" xfId="2" applyNumberFormat="1" applyFont="1"/>
    <xf numFmtId="165" fontId="2" fillId="0" borderId="0" xfId="2" applyNumberFormat="1" applyFont="1" applyAlignment="1">
      <alignment horizontal="center"/>
    </xf>
    <xf numFmtId="43" fontId="11" fillId="0" borderId="0" xfId="3" applyFont="1" applyFill="1"/>
    <xf numFmtId="164" fontId="13" fillId="0" borderId="0" xfId="3" applyNumberFormat="1" applyFont="1" applyFill="1"/>
    <xf numFmtId="165" fontId="2" fillId="0" borderId="0" xfId="0" applyNumberFormat="1" applyFont="1"/>
    <xf numFmtId="40" fontId="11" fillId="0" borderId="0" xfId="2" applyNumberFormat="1" applyFont="1"/>
    <xf numFmtId="165" fontId="11" fillId="0" borderId="1" xfId="2" applyNumberFormat="1" applyFont="1" applyBorder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quotePrefix="1" applyNumberFormat="1" applyFont="1" applyAlignment="1">
      <alignment horizontal="center"/>
    </xf>
    <xf numFmtId="165" fontId="4" fillId="0" borderId="0" xfId="4" applyNumberFormat="1" applyFont="1"/>
    <xf numFmtId="165" fontId="4" fillId="0" borderId="0" xfId="0" quotePrefix="1" applyNumberFormat="1" applyFont="1" applyAlignment="1">
      <alignment horizontal="center" wrapText="1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4" fillId="0" borderId="2" xfId="2" applyNumberFormat="1" applyFont="1" applyBorder="1"/>
    <xf numFmtId="165" fontId="2" fillId="0" borderId="2" xfId="2" applyNumberFormat="1" applyFont="1" applyBorder="1"/>
    <xf numFmtId="165" fontId="11" fillId="0" borderId="0" xfId="0" applyNumberFormat="1" applyFont="1"/>
    <xf numFmtId="165" fontId="2" fillId="0" borderId="0" xfId="3" applyNumberFormat="1" applyFont="1" applyFill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2" fillId="0" borderId="3" xfId="2" applyNumberFormat="1" applyFont="1" applyBorder="1"/>
    <xf numFmtId="165" fontId="11" fillId="0" borderId="0" xfId="2" applyNumberFormat="1" applyFont="1"/>
    <xf numFmtId="10" fontId="11" fillId="0" borderId="0" xfId="23" applyNumberFormat="1" applyFont="1" applyFill="1"/>
    <xf numFmtId="165" fontId="6" fillId="0" borderId="0" xfId="0" applyNumberFormat="1" applyFont="1"/>
    <xf numFmtId="165" fontId="4" fillId="0" borderId="1" xfId="2" quotePrefix="1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"/>
    </xf>
    <xf numFmtId="168" fontId="2" fillId="0" borderId="0" xfId="2" quotePrefix="1" applyNumberFormat="1" applyFont="1" applyAlignment="1">
      <alignment horizontal="center"/>
    </xf>
    <xf numFmtId="165" fontId="4" fillId="0" borderId="0" xfId="0" applyNumberFormat="1" applyFont="1"/>
    <xf numFmtId="165" fontId="4" fillId="0" borderId="4" xfId="2" applyNumberFormat="1" applyFont="1" applyBorder="1"/>
    <xf numFmtId="165" fontId="2" fillId="0" borderId="4" xfId="2" applyNumberFormat="1" applyFont="1" applyBorder="1"/>
    <xf numFmtId="165" fontId="13" fillId="0" borderId="0" xfId="2" applyNumberFormat="1" applyFont="1"/>
    <xf numFmtId="164" fontId="4" fillId="0" borderId="0" xfId="1" applyFont="1" applyFill="1"/>
    <xf numFmtId="165" fontId="5" fillId="0" borderId="0" xfId="2" applyNumberFormat="1" applyFont="1"/>
    <xf numFmtId="43" fontId="5" fillId="0" borderId="0" xfId="3" applyFont="1" applyFill="1"/>
    <xf numFmtId="165" fontId="15" fillId="0" borderId="0" xfId="2" quotePrefix="1" applyNumberFormat="1" applyFont="1" applyAlignment="1">
      <alignment horizontal="center"/>
    </xf>
    <xf numFmtId="165" fontId="7" fillId="0" borderId="0" xfId="2" applyNumberFormat="1" applyFont="1"/>
    <xf numFmtId="165" fontId="7" fillId="0" borderId="0" xfId="2" applyNumberFormat="1" applyFont="1" applyAlignment="1">
      <alignment horizontal="left"/>
    </xf>
    <xf numFmtId="165" fontId="7" fillId="0" borderId="0" xfId="0" applyNumberFormat="1" applyFont="1"/>
    <xf numFmtId="40" fontId="16" fillId="0" borderId="0" xfId="2" applyNumberFormat="1" applyFont="1" applyAlignment="1">
      <alignment horizontal="center"/>
    </xf>
    <xf numFmtId="40" fontId="16" fillId="0" borderId="0" xfId="24" applyNumberFormat="1" applyFont="1"/>
    <xf numFmtId="40" fontId="16" fillId="0" borderId="0" xfId="2" applyNumberFormat="1" applyFont="1"/>
    <xf numFmtId="40" fontId="16" fillId="0" borderId="1" xfId="2" applyNumberFormat="1" applyFont="1" applyBorder="1"/>
    <xf numFmtId="40" fontId="16" fillId="0" borderId="1" xfId="2" applyNumberFormat="1" applyFont="1" applyBorder="1" applyAlignment="1">
      <alignment horizontal="right"/>
    </xf>
    <xf numFmtId="165" fontId="16" fillId="0" borderId="1" xfId="2" applyNumberFormat="1" applyFont="1" applyBorder="1" applyAlignment="1">
      <alignment horizontal="right"/>
    </xf>
    <xf numFmtId="165" fontId="16" fillId="0" borderId="0" xfId="2" applyNumberFormat="1" applyFont="1" applyAlignment="1">
      <alignment horizontal="center"/>
    </xf>
    <xf numFmtId="40" fontId="16" fillId="0" borderId="1" xfId="24" quotePrefix="1" applyNumberFormat="1" applyFont="1" applyBorder="1" applyAlignment="1">
      <alignment horizontal="center"/>
    </xf>
    <xf numFmtId="38" fontId="16" fillId="0" borderId="0" xfId="24" applyNumberFormat="1" applyFont="1"/>
    <xf numFmtId="40" fontId="16" fillId="0" borderId="0" xfId="24" quotePrefix="1" applyNumberFormat="1" applyFont="1" applyAlignment="1">
      <alignment horizontal="center"/>
    </xf>
    <xf numFmtId="169" fontId="16" fillId="0" borderId="0" xfId="2" applyNumberFormat="1" applyFont="1" applyAlignment="1">
      <alignment horizontal="left"/>
    </xf>
    <xf numFmtId="165" fontId="16" fillId="0" borderId="0" xfId="2" applyNumberFormat="1" applyFont="1"/>
    <xf numFmtId="170" fontId="16" fillId="0" borderId="0" xfId="2" applyNumberFormat="1" applyFont="1" applyAlignment="1">
      <alignment horizontal="right"/>
    </xf>
    <xf numFmtId="40" fontId="16" fillId="0" borderId="0" xfId="2" applyNumberFormat="1" applyFont="1" applyAlignment="1">
      <alignment horizontal="left"/>
    </xf>
    <xf numFmtId="170" fontId="16" fillId="0" borderId="0" xfId="24" applyNumberFormat="1" applyFont="1"/>
    <xf numFmtId="40" fontId="17" fillId="0" borderId="0" xfId="2" applyNumberFormat="1" applyFont="1"/>
    <xf numFmtId="170" fontId="16" fillId="0" borderId="5" xfId="24" applyNumberFormat="1" applyFont="1" applyBorder="1"/>
    <xf numFmtId="40" fontId="16" fillId="0" borderId="0" xfId="24" applyNumberFormat="1" applyFont="1" applyAlignment="1">
      <alignment horizontal="center"/>
    </xf>
    <xf numFmtId="0" fontId="16" fillId="0" borderId="0" xfId="24" applyFont="1"/>
    <xf numFmtId="167" fontId="16" fillId="0" borderId="0" xfId="1" applyNumberFormat="1" applyFont="1" applyFill="1"/>
    <xf numFmtId="169" fontId="16" fillId="0" borderId="0" xfId="24" applyNumberFormat="1" applyFont="1"/>
    <xf numFmtId="169" fontId="16" fillId="0" borderId="0" xfId="2" applyNumberFormat="1" applyFont="1"/>
    <xf numFmtId="170" fontId="16" fillId="0" borderId="0" xfId="2" applyNumberFormat="1" applyFont="1"/>
    <xf numFmtId="167" fontId="16" fillId="0" borderId="0" xfId="1" applyNumberFormat="1" applyFont="1"/>
    <xf numFmtId="170" fontId="16" fillId="0" borderId="1" xfId="2" applyNumberFormat="1" applyFont="1" applyBorder="1"/>
    <xf numFmtId="167" fontId="16" fillId="0" borderId="1" xfId="2" applyNumberFormat="1" applyFont="1" applyBorder="1"/>
    <xf numFmtId="169" fontId="17" fillId="0" borderId="0" xfId="2" applyNumberFormat="1" applyFont="1" applyAlignment="1">
      <alignment horizontal="left"/>
    </xf>
    <xf numFmtId="40" fontId="17" fillId="0" borderId="0" xfId="24" applyNumberFormat="1" applyFont="1"/>
    <xf numFmtId="165" fontId="16" fillId="0" borderId="0" xfId="0" applyNumberFormat="1" applyFont="1"/>
    <xf numFmtId="49" fontId="16" fillId="0" borderId="0" xfId="2" applyNumberFormat="1" applyFont="1" applyAlignment="1">
      <alignment horizontal="center"/>
    </xf>
    <xf numFmtId="170" fontId="16" fillId="0" borderId="1" xfId="2" applyNumberFormat="1" applyFont="1" applyBorder="1" applyAlignment="1">
      <alignment horizontal="right"/>
    </xf>
    <xf numFmtId="170" fontId="16" fillId="0" borderId="2" xfId="2" applyNumberFormat="1" applyFont="1" applyBorder="1" applyAlignment="1">
      <alignment horizontal="right"/>
    </xf>
    <xf numFmtId="43" fontId="16" fillId="0" borderId="0" xfId="19" applyFont="1" applyFill="1" applyBorder="1" applyAlignment="1" applyProtection="1">
      <alignment horizontal="right"/>
    </xf>
    <xf numFmtId="40" fontId="16" fillId="0" borderId="0" xfId="2" quotePrefix="1" applyNumberFormat="1" applyFont="1" applyAlignment="1">
      <alignment horizontal="center"/>
    </xf>
    <xf numFmtId="167" fontId="16" fillId="0" borderId="1" xfId="1" applyNumberFormat="1" applyFont="1" applyBorder="1"/>
    <xf numFmtId="170" fontId="16" fillId="0" borderId="2" xfId="2" applyNumberFormat="1" applyFont="1" applyBorder="1"/>
    <xf numFmtId="40" fontId="17" fillId="0" borderId="0" xfId="6" applyNumberFormat="1" applyFont="1" applyAlignment="1">
      <alignment horizontal="left"/>
    </xf>
    <xf numFmtId="170" fontId="16" fillId="0" borderId="3" xfId="6" applyNumberFormat="1" applyFont="1" applyBorder="1" applyAlignment="1">
      <alignment horizontal="right"/>
    </xf>
    <xf numFmtId="170" fontId="16" fillId="0" borderId="0" xfId="6" applyNumberFormat="1" applyFont="1" applyAlignment="1">
      <alignment horizontal="right"/>
    </xf>
    <xf numFmtId="40" fontId="16" fillId="0" borderId="0" xfId="6" applyNumberFormat="1" applyFont="1" applyAlignment="1">
      <alignment horizontal="left"/>
    </xf>
    <xf numFmtId="171" fontId="16" fillId="0" borderId="0" xfId="24" applyNumberFormat="1" applyFont="1"/>
    <xf numFmtId="40" fontId="16" fillId="0" borderId="0" xfId="24" applyNumberFormat="1" applyFont="1" applyAlignment="1">
      <alignment horizontal="left"/>
    </xf>
    <xf numFmtId="49" fontId="16" fillId="0" borderId="0" xfId="2" quotePrefix="1" applyNumberFormat="1" applyFont="1" applyAlignment="1">
      <alignment horizontal="center"/>
    </xf>
    <xf numFmtId="172" fontId="16" fillId="0" borderId="0" xfId="24" applyNumberFormat="1" applyFont="1"/>
    <xf numFmtId="39" fontId="16" fillId="0" borderId="0" xfId="7" applyFont="1" applyAlignment="1">
      <alignment horizontal="center"/>
    </xf>
    <xf numFmtId="39" fontId="16" fillId="0" borderId="0" xfId="7" applyFont="1"/>
    <xf numFmtId="0" fontId="16" fillId="0" borderId="0" xfId="8" applyFont="1"/>
    <xf numFmtId="39" fontId="16" fillId="0" borderId="1" xfId="7" applyFont="1" applyBorder="1" applyAlignment="1">
      <alignment horizontal="center"/>
    </xf>
    <xf numFmtId="39" fontId="16" fillId="0" borderId="0" xfId="8" applyNumberFormat="1" applyFont="1"/>
    <xf numFmtId="39" fontId="16" fillId="0" borderId="0" xfId="9" applyNumberFormat="1" applyFont="1" applyAlignment="1">
      <alignment horizontal="center"/>
    </xf>
    <xf numFmtId="39" fontId="16" fillId="0" borderId="5" xfId="8" applyNumberFormat="1" applyFont="1" applyBorder="1" applyAlignment="1">
      <alignment vertical="center" wrapText="1"/>
    </xf>
    <xf numFmtId="39" fontId="16" fillId="0" borderId="5" xfId="8" applyNumberFormat="1" applyFont="1" applyBorder="1" applyAlignment="1">
      <alignment horizontal="center" vertical="top"/>
    </xf>
    <xf numFmtId="39" fontId="16" fillId="0" borderId="5" xfId="8" applyNumberFormat="1" applyFont="1" applyBorder="1" applyAlignment="1">
      <alignment vertical="center"/>
    </xf>
    <xf numFmtId="39" fontId="16" fillId="0" borderId="0" xfId="8" applyNumberFormat="1" applyFont="1" applyAlignment="1">
      <alignment vertical="top" wrapText="1"/>
    </xf>
    <xf numFmtId="39" fontId="16" fillId="0" borderId="1" xfId="8" applyNumberFormat="1" applyFont="1" applyBorder="1" applyAlignment="1">
      <alignment horizontal="center" vertical="top" wrapText="1"/>
    </xf>
    <xf numFmtId="39" fontId="16" fillId="0" borderId="1" xfId="8" applyNumberFormat="1" applyFont="1" applyBorder="1" applyAlignment="1">
      <alignment horizontal="center" vertical="top"/>
    </xf>
    <xf numFmtId="39" fontId="16" fillId="0" borderId="2" xfId="8" applyNumberFormat="1" applyFont="1" applyBorder="1" applyAlignment="1">
      <alignment horizontal="center" vertical="top" wrapText="1"/>
    </xf>
    <xf numFmtId="39" fontId="16" fillId="0" borderId="0" xfId="8" applyNumberFormat="1" applyFont="1" applyAlignment="1">
      <alignment horizontal="center"/>
    </xf>
    <xf numFmtId="39" fontId="16" fillId="0" borderId="0" xfId="8" applyNumberFormat="1" applyFont="1" applyAlignment="1">
      <alignment horizontal="center" vertical="center"/>
    </xf>
    <xf numFmtId="0" fontId="17" fillId="0" borderId="0" xfId="8" applyFont="1"/>
    <xf numFmtId="166" fontId="16" fillId="0" borderId="0" xfId="3" applyNumberFormat="1" applyFont="1" applyBorder="1"/>
    <xf numFmtId="165" fontId="16" fillId="0" borderId="0" xfId="8" applyNumberFormat="1" applyFont="1"/>
    <xf numFmtId="166" fontId="16" fillId="0" borderId="0" xfId="4" applyNumberFormat="1" applyFont="1"/>
    <xf numFmtId="166" fontId="16" fillId="0" borderId="0" xfId="8" applyNumberFormat="1" applyFont="1"/>
    <xf numFmtId="166" fontId="16" fillId="0" borderId="0" xfId="1" applyNumberFormat="1" applyFont="1"/>
    <xf numFmtId="170" fontId="16" fillId="0" borderId="0" xfId="8" applyNumberFormat="1" applyFont="1"/>
    <xf numFmtId="166" fontId="16" fillId="0" borderId="0" xfId="3" applyNumberFormat="1" applyFont="1" applyFill="1" applyBorder="1"/>
    <xf numFmtId="165" fontId="16" fillId="0" borderId="0" xfId="4" applyNumberFormat="1" applyFont="1"/>
    <xf numFmtId="39" fontId="16" fillId="0" borderId="0" xfId="8" quotePrefix="1" applyNumberFormat="1" applyFont="1" applyAlignment="1">
      <alignment horizontal="center"/>
    </xf>
    <xf numFmtId="0" fontId="16" fillId="0" borderId="0" xfId="8" quotePrefix="1" applyFont="1" applyAlignment="1">
      <alignment horizontal="center"/>
    </xf>
    <xf numFmtId="167" fontId="16" fillId="0" borderId="0" xfId="1" applyNumberFormat="1" applyFont="1" applyBorder="1"/>
    <xf numFmtId="167" fontId="16" fillId="0" borderId="0" xfId="1" applyNumberFormat="1" applyFont="1" applyFill="1" applyBorder="1"/>
    <xf numFmtId="167" fontId="16" fillId="0" borderId="1" xfId="1" applyNumberFormat="1" applyFont="1" applyFill="1" applyBorder="1"/>
    <xf numFmtId="167" fontId="16" fillId="0" borderId="5" xfId="1" applyNumberFormat="1" applyFont="1" applyBorder="1" applyAlignment="1">
      <alignment horizontal="right"/>
    </xf>
    <xf numFmtId="167" fontId="16" fillId="0" borderId="0" xfId="1" applyNumberFormat="1" applyFont="1" applyAlignment="1">
      <alignment horizontal="right"/>
    </xf>
    <xf numFmtId="167" fontId="16" fillId="0" borderId="0" xfId="1" applyNumberFormat="1" applyFont="1" applyBorder="1" applyAlignment="1">
      <alignment horizontal="right"/>
    </xf>
    <xf numFmtId="165" fontId="16" fillId="0" borderId="4" xfId="8" applyNumberFormat="1" applyFont="1" applyBorder="1"/>
    <xf numFmtId="166" fontId="16" fillId="0" borderId="4" xfId="3" applyNumberFormat="1" applyFont="1" applyBorder="1"/>
    <xf numFmtId="166" fontId="16" fillId="0" borderId="0" xfId="1" applyNumberFormat="1" applyFont="1" applyFill="1" applyBorder="1"/>
    <xf numFmtId="43" fontId="16" fillId="0" borderId="0" xfId="3" applyFont="1" applyAlignment="1">
      <alignment horizontal="right"/>
    </xf>
    <xf numFmtId="43" fontId="16" fillId="0" borderId="5" xfId="3" applyFont="1" applyBorder="1" applyAlignment="1">
      <alignment horizontal="right"/>
    </xf>
    <xf numFmtId="43" fontId="16" fillId="0" borderId="5" xfId="3" applyFont="1" applyFill="1" applyBorder="1" applyAlignment="1">
      <alignment horizontal="right"/>
    </xf>
    <xf numFmtId="165" fontId="16" fillId="0" borderId="0" xfId="8" applyNumberFormat="1" applyFont="1" applyAlignment="1">
      <alignment horizontal="right"/>
    </xf>
    <xf numFmtId="165" fontId="16" fillId="0" borderId="5" xfId="8" applyNumberFormat="1" applyFont="1" applyBorder="1" applyAlignment="1">
      <alignment horizontal="right"/>
    </xf>
    <xf numFmtId="43" fontId="16" fillId="0" borderId="0" xfId="3" applyFont="1" applyFill="1" applyBorder="1" applyAlignment="1">
      <alignment horizontal="right"/>
    </xf>
    <xf numFmtId="173" fontId="16" fillId="0" borderId="4" xfId="8" applyNumberFormat="1" applyFont="1" applyBorder="1"/>
    <xf numFmtId="3" fontId="16" fillId="0" borderId="0" xfId="8" applyNumberFormat="1" applyFont="1"/>
    <xf numFmtId="49" fontId="16" fillId="0" borderId="0" xfId="7" applyNumberFormat="1" applyFont="1"/>
    <xf numFmtId="0" fontId="16" fillId="0" borderId="0" xfId="10" applyFont="1"/>
    <xf numFmtId="39" fontId="16" fillId="0" borderId="0" xfId="11" applyFont="1"/>
    <xf numFmtId="0" fontId="18" fillId="0" borderId="0" xfId="13" applyFont="1"/>
    <xf numFmtId="43" fontId="18" fillId="0" borderId="0" xfId="12" applyNumberFormat="1" applyFont="1" applyAlignment="1">
      <alignment horizontal="center"/>
    </xf>
    <xf numFmtId="164" fontId="18" fillId="0" borderId="0" xfId="14" applyFont="1" applyFill="1" applyAlignment="1">
      <alignment horizontal="center"/>
    </xf>
    <xf numFmtId="164" fontId="18" fillId="0" borderId="1" xfId="14" applyFont="1" applyFill="1" applyBorder="1"/>
    <xf numFmtId="40" fontId="18" fillId="0" borderId="1" xfId="2" applyNumberFormat="1" applyFont="1" applyBorder="1"/>
    <xf numFmtId="165" fontId="18" fillId="0" borderId="1" xfId="2" applyNumberFormat="1" applyFont="1" applyBorder="1" applyAlignment="1">
      <alignment horizontal="right"/>
    </xf>
    <xf numFmtId="0" fontId="18" fillId="0" borderId="0" xfId="15" applyFont="1"/>
    <xf numFmtId="165" fontId="18" fillId="0" borderId="0" xfId="2" applyNumberFormat="1" applyFont="1" applyAlignment="1">
      <alignment horizontal="center"/>
    </xf>
    <xf numFmtId="40" fontId="18" fillId="0" borderId="0" xfId="2" applyNumberFormat="1" applyFont="1" applyAlignment="1">
      <alignment horizontal="center"/>
    </xf>
    <xf numFmtId="40" fontId="18" fillId="0" borderId="1" xfId="0" quotePrefix="1" applyNumberFormat="1" applyFont="1" applyBorder="1" applyAlignment="1">
      <alignment horizontal="center"/>
    </xf>
    <xf numFmtId="0" fontId="19" fillId="0" borderId="0" xfId="15" applyFont="1"/>
    <xf numFmtId="164" fontId="18" fillId="0" borderId="0" xfId="14" quotePrefix="1" applyFont="1" applyFill="1" applyAlignment="1">
      <alignment horizontal="center"/>
    </xf>
    <xf numFmtId="40" fontId="18" fillId="0" borderId="0" xfId="13" applyNumberFormat="1" applyFont="1" applyAlignment="1">
      <alignment horizontal="center"/>
    </xf>
    <xf numFmtId="43" fontId="18" fillId="0" borderId="0" xfId="16" applyFont="1" applyFill="1"/>
    <xf numFmtId="170" fontId="18" fillId="0" borderId="0" xfId="16" applyNumberFormat="1" applyFont="1" applyFill="1"/>
    <xf numFmtId="165" fontId="18" fillId="0" borderId="0" xfId="16" applyNumberFormat="1" applyFont="1" applyFill="1"/>
    <xf numFmtId="167" fontId="18" fillId="0" borderId="0" xfId="1" applyNumberFormat="1" applyFont="1"/>
    <xf numFmtId="164" fontId="18" fillId="0" borderId="0" xfId="14" applyFont="1" applyFill="1"/>
    <xf numFmtId="165" fontId="18" fillId="0" borderId="0" xfId="17" applyNumberFormat="1" applyFont="1" applyFill="1"/>
    <xf numFmtId="3" fontId="18" fillId="0" borderId="0" xfId="13" applyNumberFormat="1" applyFont="1"/>
    <xf numFmtId="43" fontId="18" fillId="0" borderId="0" xfId="16" quotePrefix="1" applyFont="1" applyFill="1" applyAlignment="1">
      <alignment horizontal="center"/>
    </xf>
    <xf numFmtId="167" fontId="18" fillId="0" borderId="0" xfId="14" applyNumberFormat="1" applyFont="1" applyFill="1"/>
    <xf numFmtId="167" fontId="18" fillId="0" borderId="0" xfId="1" applyNumberFormat="1" applyFont="1" applyFill="1"/>
    <xf numFmtId="43" fontId="18" fillId="0" borderId="0" xfId="16" applyFont="1" applyFill="1" applyAlignment="1">
      <alignment horizontal="center"/>
    </xf>
    <xf numFmtId="165" fontId="18" fillId="0" borderId="0" xfId="18" applyNumberFormat="1" applyFont="1" applyFill="1"/>
    <xf numFmtId="167" fontId="18" fillId="0" borderId="0" xfId="14" applyNumberFormat="1" applyFont="1" applyFill="1" applyBorder="1" applyAlignment="1"/>
    <xf numFmtId="0" fontId="18" fillId="0" borderId="0" xfId="13" applyFont="1" applyAlignment="1">
      <alignment horizontal="left"/>
    </xf>
    <xf numFmtId="0" fontId="18" fillId="0" borderId="0" xfId="13" applyFont="1" applyAlignment="1">
      <alignment horizontal="left" indent="1"/>
    </xf>
    <xf numFmtId="167" fontId="18" fillId="0" borderId="0" xfId="13" applyNumberFormat="1" applyFont="1"/>
    <xf numFmtId="167" fontId="18" fillId="0" borderId="1" xfId="14" applyNumberFormat="1" applyFont="1" applyFill="1" applyBorder="1"/>
    <xf numFmtId="165" fontId="18" fillId="0" borderId="1" xfId="18" applyNumberFormat="1" applyFont="1" applyFill="1" applyBorder="1"/>
    <xf numFmtId="0" fontId="20" fillId="0" borderId="0" xfId="20" applyNumberFormat="1" applyFont="1"/>
    <xf numFmtId="39" fontId="21" fillId="0" borderId="0" xfId="20" applyFont="1"/>
    <xf numFmtId="0" fontId="21" fillId="0" borderId="0" xfId="20" applyNumberFormat="1" applyFont="1"/>
    <xf numFmtId="0" fontId="21" fillId="0" borderId="0" xfId="15" applyFont="1"/>
    <xf numFmtId="173" fontId="18" fillId="0" borderId="0" xfId="15" applyNumberFormat="1" applyFont="1"/>
    <xf numFmtId="40" fontId="18" fillId="0" borderId="0" xfId="2" applyNumberFormat="1" applyFont="1"/>
    <xf numFmtId="0" fontId="18" fillId="0" borderId="0" xfId="15" applyFont="1" applyAlignment="1">
      <alignment horizontal="center"/>
    </xf>
    <xf numFmtId="40" fontId="18" fillId="0" borderId="0" xfId="15" applyNumberFormat="1" applyFont="1"/>
    <xf numFmtId="40" fontId="18" fillId="0" borderId="0" xfId="13" applyNumberFormat="1" applyFont="1"/>
    <xf numFmtId="43" fontId="18" fillId="0" borderId="0" xfId="12" applyNumberFormat="1" applyFont="1"/>
    <xf numFmtId="40" fontId="18" fillId="0" borderId="1" xfId="2" applyNumberFormat="1" applyFont="1" applyBorder="1" applyAlignment="1">
      <alignment horizontal="right"/>
    </xf>
    <xf numFmtId="0" fontId="18" fillId="0" borderId="0" xfId="15" applyFont="1" applyAlignment="1">
      <alignment horizontal="left"/>
    </xf>
    <xf numFmtId="165" fontId="18" fillId="0" borderId="0" xfId="18" applyNumberFormat="1" applyFont="1" applyFill="1" applyAlignment="1">
      <alignment horizontal="right" vertical="center"/>
    </xf>
    <xf numFmtId="165" fontId="18" fillId="0" borderId="1" xfId="18" applyNumberFormat="1" applyFont="1" applyFill="1" applyBorder="1" applyAlignment="1">
      <alignment horizontal="right" vertical="center" wrapText="1"/>
    </xf>
    <xf numFmtId="165" fontId="18" fillId="0" borderId="5" xfId="18" applyNumberFormat="1" applyFont="1" applyFill="1" applyBorder="1"/>
    <xf numFmtId="165" fontId="18" fillId="0" borderId="0" xfId="16" applyNumberFormat="1" applyFont="1" applyFill="1" applyAlignment="1">
      <alignment horizontal="right"/>
    </xf>
    <xf numFmtId="43" fontId="18" fillId="0" borderId="0" xfId="19" applyFont="1" applyFill="1"/>
    <xf numFmtId="165" fontId="18" fillId="0" borderId="0" xfId="15" applyNumberFormat="1" applyFont="1"/>
    <xf numFmtId="170" fontId="18" fillId="0" borderId="0" xfId="15" applyNumberFormat="1" applyFont="1"/>
    <xf numFmtId="165" fontId="18" fillId="0" borderId="2" xfId="17" applyNumberFormat="1" applyFont="1" applyFill="1" applyBorder="1"/>
    <xf numFmtId="166" fontId="18" fillId="0" borderId="0" xfId="19" applyNumberFormat="1" applyFont="1" applyFill="1"/>
    <xf numFmtId="165" fontId="18" fillId="0" borderId="0" xfId="13" applyNumberFormat="1" applyFont="1"/>
    <xf numFmtId="165" fontId="18" fillId="0" borderId="0" xfId="18" applyNumberFormat="1" applyFont="1" applyFill="1" applyAlignment="1">
      <alignment horizontal="right"/>
    </xf>
    <xf numFmtId="165" fontId="18" fillId="0" borderId="2" xfId="18" applyNumberFormat="1" applyFont="1" applyFill="1" applyBorder="1" applyAlignment="1">
      <alignment horizontal="right"/>
    </xf>
    <xf numFmtId="165" fontId="18" fillId="0" borderId="0" xfId="18" applyNumberFormat="1" applyFont="1" applyFill="1" applyBorder="1" applyAlignment="1">
      <alignment horizontal="right"/>
    </xf>
    <xf numFmtId="164" fontId="18" fillId="0" borderId="0" xfId="14" applyFont="1" applyFill="1" applyAlignment="1">
      <alignment horizontal="right"/>
    </xf>
    <xf numFmtId="165" fontId="18" fillId="0" borderId="0" xfId="17" applyNumberFormat="1" applyFont="1" applyFill="1" applyAlignment="1">
      <alignment horizontal="right"/>
    </xf>
    <xf numFmtId="165" fontId="18" fillId="0" borderId="2" xfId="17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>
      <alignment horizontal="right"/>
    </xf>
    <xf numFmtId="165" fontId="18" fillId="0" borderId="0" xfId="15" applyNumberFormat="1" applyFont="1" applyAlignment="1">
      <alignment horizontal="right"/>
    </xf>
    <xf numFmtId="165" fontId="18" fillId="0" borderId="3" xfId="17" applyNumberFormat="1" applyFont="1" applyFill="1" applyBorder="1" applyAlignment="1">
      <alignment horizontal="right"/>
    </xf>
    <xf numFmtId="175" fontId="18" fillId="0" borderId="0" xfId="13" applyNumberFormat="1" applyFont="1"/>
    <xf numFmtId="174" fontId="18" fillId="0" borderId="0" xfId="16" applyNumberFormat="1" applyFont="1" applyFill="1"/>
    <xf numFmtId="0" fontId="19" fillId="0" borderId="0" xfId="13" applyFont="1"/>
    <xf numFmtId="167" fontId="18" fillId="0" borderId="3" xfId="14" applyNumberFormat="1" applyFont="1" applyFill="1" applyBorder="1" applyAlignment="1"/>
    <xf numFmtId="174" fontId="18" fillId="0" borderId="0" xfId="17" applyNumberFormat="1" applyFont="1" applyFill="1" applyAlignment="1">
      <alignment horizontal="right"/>
    </xf>
    <xf numFmtId="164" fontId="18" fillId="0" borderId="0" xfId="1" applyFont="1" applyFill="1" applyAlignment="1">
      <alignment horizontal="right"/>
    </xf>
    <xf numFmtId="3" fontId="18" fillId="0" borderId="0" xfId="15" applyNumberFormat="1" applyFont="1"/>
    <xf numFmtId="166" fontId="18" fillId="0" borderId="0" xfId="16" applyNumberFormat="1" applyFont="1" applyFill="1"/>
    <xf numFmtId="167" fontId="18" fillId="0" borderId="0" xfId="14" applyNumberFormat="1" applyFont="1" applyFill="1" applyAlignment="1">
      <alignment horizontal="left" indent="2"/>
    </xf>
    <xf numFmtId="167" fontId="18" fillId="0" borderId="0" xfId="1" applyNumberFormat="1" applyFont="1" applyFill="1" applyAlignment="1">
      <alignment horizontal="right"/>
    </xf>
    <xf numFmtId="0" fontId="18" fillId="2" borderId="0" xfId="15" applyFont="1" applyFill="1"/>
    <xf numFmtId="164" fontId="18" fillId="0" borderId="0" xfId="17" applyNumberFormat="1" applyFont="1" applyFill="1" applyAlignment="1">
      <alignment horizontal="right"/>
    </xf>
    <xf numFmtId="165" fontId="7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0" fontId="16" fillId="0" borderId="0" xfId="2" applyNumberFormat="1" applyFont="1" applyAlignment="1">
      <alignment horizontal="center"/>
    </xf>
    <xf numFmtId="40" fontId="17" fillId="0" borderId="0" xfId="2" applyNumberFormat="1" applyFont="1" applyAlignment="1">
      <alignment horizontal="center"/>
    </xf>
    <xf numFmtId="40" fontId="16" fillId="0" borderId="2" xfId="24" quotePrefix="1" applyNumberFormat="1" applyFont="1" applyBorder="1" applyAlignment="1">
      <alignment horizontal="center"/>
    </xf>
    <xf numFmtId="39" fontId="16" fillId="0" borderId="0" xfId="7" applyFont="1" applyAlignment="1">
      <alignment horizontal="center"/>
    </xf>
    <xf numFmtId="39" fontId="16" fillId="0" borderId="5" xfId="8" applyNumberFormat="1" applyFont="1" applyBorder="1" applyAlignment="1">
      <alignment horizontal="center" vertical="top" wrapText="1"/>
    </xf>
    <xf numFmtId="39" fontId="16" fillId="0" borderId="0" xfId="8" applyNumberFormat="1" applyFont="1" applyAlignment="1">
      <alignment horizontal="center" vertical="top" wrapText="1"/>
    </xf>
    <xf numFmtId="39" fontId="16" fillId="0" borderId="1" xfId="8" applyNumberFormat="1" applyFont="1" applyBorder="1" applyAlignment="1">
      <alignment horizontal="center" vertical="top" wrapText="1"/>
    </xf>
    <xf numFmtId="39" fontId="16" fillId="0" borderId="5" xfId="9" applyNumberFormat="1" applyFont="1" applyBorder="1" applyAlignment="1">
      <alignment horizontal="center" vertical="top" wrapText="1"/>
    </xf>
    <xf numFmtId="39" fontId="16" fillId="0" borderId="0" xfId="9" applyNumberFormat="1" applyFont="1" applyAlignment="1">
      <alignment horizontal="center" vertical="top" wrapText="1"/>
    </xf>
    <xf numFmtId="39" fontId="16" fillId="0" borderId="1" xfId="9" applyNumberFormat="1" applyFont="1" applyBorder="1" applyAlignment="1">
      <alignment horizontal="center" vertical="top" wrapText="1"/>
    </xf>
    <xf numFmtId="39" fontId="16" fillId="0" borderId="2" xfId="8" applyNumberFormat="1" applyFont="1" applyBorder="1" applyAlignment="1">
      <alignment horizontal="center" vertical="center"/>
    </xf>
    <xf numFmtId="39" fontId="16" fillId="0" borderId="5" xfId="8" applyNumberFormat="1" applyFont="1" applyBorder="1" applyAlignment="1">
      <alignment horizontal="center" vertical="center" wrapText="1"/>
    </xf>
    <xf numFmtId="39" fontId="16" fillId="0" borderId="1" xfId="8" applyNumberFormat="1" applyFont="1" applyBorder="1" applyAlignment="1">
      <alignment horizontal="center" vertical="center" wrapText="1"/>
    </xf>
    <xf numFmtId="40" fontId="18" fillId="0" borderId="0" xfId="12" applyNumberFormat="1" applyFont="1" applyAlignment="1">
      <alignment horizontal="center"/>
    </xf>
    <xf numFmtId="0" fontId="18" fillId="0" borderId="0" xfId="12" applyFont="1" applyAlignment="1">
      <alignment horizontal="center"/>
    </xf>
    <xf numFmtId="0" fontId="19" fillId="0" borderId="0" xfId="12" applyFont="1" applyAlignment="1">
      <alignment horizontal="center"/>
    </xf>
    <xf numFmtId="43" fontId="18" fillId="0" borderId="0" xfId="12" applyNumberFormat="1" applyFont="1" applyAlignment="1">
      <alignment horizontal="center"/>
    </xf>
    <xf numFmtId="40" fontId="18" fillId="0" borderId="0" xfId="2" applyNumberFormat="1" applyFont="1" applyAlignment="1">
      <alignment horizontal="center"/>
    </xf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view="pageBreakPreview" topLeftCell="A85" zoomScaleNormal="100" zoomScaleSheetLayoutView="100" workbookViewId="0">
      <selection activeCell="H9" sqref="H9"/>
    </sheetView>
  </sheetViews>
  <sheetFormatPr defaultColWidth="9.15234375" defaultRowHeight="25.5" customHeight="1"/>
  <cols>
    <col min="1" max="1" width="2.84375" style="12" customWidth="1"/>
    <col min="2" max="2" width="9.15234375" style="12" customWidth="1"/>
    <col min="3" max="3" width="9.15234375" style="12"/>
    <col min="4" max="6" width="9.15234375" style="12" customWidth="1"/>
    <col min="7" max="7" width="3.69140625" style="12" customWidth="1"/>
    <col min="8" max="8" width="9.15234375" style="12" customWidth="1"/>
    <col min="9" max="9" width="1.69140625" style="12" customWidth="1"/>
    <col min="10" max="10" width="15.53515625" style="31" customWidth="1"/>
    <col min="11" max="11" width="1.69140625" style="12" customWidth="1"/>
    <col min="12" max="12" width="15.53515625" style="42" customWidth="1"/>
    <col min="13" max="13" width="1" style="12" customWidth="1"/>
    <col min="14" max="14" width="11.3828125" style="12" bestFit="1" customWidth="1"/>
    <col min="15" max="16384" width="9.15234375" style="12"/>
  </cols>
  <sheetData>
    <row r="1" spans="1:13" ht="25.5" customHeight="1">
      <c r="A1" s="218" t="s">
        <v>133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9"/>
    </row>
    <row r="2" spans="1:13" ht="25.5" customHeight="1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9"/>
    </row>
    <row r="3" spans="1:13" ht="25.5" customHeight="1">
      <c r="A3" s="218" t="s">
        <v>148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9"/>
    </row>
    <row r="4" spans="1:13" ht="25.5" customHeight="1">
      <c r="A4" s="8"/>
      <c r="B4" s="8"/>
      <c r="C4" s="8"/>
      <c r="D4" s="8"/>
      <c r="E4" s="8"/>
      <c r="F4" s="8"/>
      <c r="G4" s="8"/>
      <c r="H4" s="8"/>
      <c r="I4" s="8"/>
      <c r="J4" s="13"/>
      <c r="K4" s="8"/>
      <c r="L4" s="8"/>
      <c r="M4" s="7"/>
    </row>
    <row r="5" spans="1:13" ht="25.5" customHeight="1">
      <c r="A5" s="7"/>
      <c r="B5" s="7"/>
      <c r="C5" s="7"/>
      <c r="D5" s="7"/>
      <c r="E5" s="7"/>
      <c r="F5" s="7"/>
      <c r="G5" s="7"/>
      <c r="H5" s="7"/>
      <c r="I5" s="7"/>
      <c r="J5" s="14"/>
      <c r="K5" s="15"/>
      <c r="L5" s="16" t="s">
        <v>132</v>
      </c>
      <c r="M5" s="17"/>
    </row>
    <row r="6" spans="1:13" ht="25.5" customHeight="1">
      <c r="A6" s="7"/>
      <c r="B6" s="7"/>
      <c r="C6" s="50" t="s">
        <v>2</v>
      </c>
      <c r="D6" s="7"/>
      <c r="E6" s="7"/>
      <c r="F6" s="7"/>
      <c r="G6" s="7"/>
      <c r="H6" s="9" t="s">
        <v>3</v>
      </c>
      <c r="I6" s="9"/>
      <c r="J6" s="18" t="s">
        <v>149</v>
      </c>
      <c r="K6" s="9"/>
      <c r="L6" s="18" t="s">
        <v>107</v>
      </c>
      <c r="M6" s="19"/>
    </row>
    <row r="7" spans="1:13" ht="25.5" customHeight="1">
      <c r="A7" s="7"/>
      <c r="B7" s="7"/>
      <c r="C7" s="7"/>
      <c r="D7" s="7"/>
      <c r="E7" s="7"/>
      <c r="F7" s="7"/>
      <c r="G7" s="7"/>
      <c r="H7" s="9"/>
      <c r="I7" s="9"/>
      <c r="J7" s="20" t="s">
        <v>97</v>
      </c>
      <c r="K7" s="21"/>
      <c r="L7" s="20" t="s">
        <v>98</v>
      </c>
      <c r="M7" s="19"/>
    </row>
    <row r="8" spans="1:13" ht="25.5" customHeight="1">
      <c r="A8" s="7"/>
      <c r="B8" s="7"/>
      <c r="C8" s="7"/>
      <c r="D8" s="7"/>
      <c r="E8" s="7"/>
      <c r="F8" s="7"/>
      <c r="G8" s="7"/>
      <c r="H8" s="9"/>
      <c r="I8" s="9"/>
      <c r="J8" s="22" t="s">
        <v>99</v>
      </c>
      <c r="K8" s="21"/>
      <c r="L8" s="20"/>
      <c r="M8" s="19"/>
    </row>
    <row r="9" spans="1:13" ht="25.5" customHeight="1">
      <c r="A9" s="51" t="s">
        <v>4</v>
      </c>
      <c r="B9" s="7"/>
      <c r="C9" s="7"/>
      <c r="D9" s="7"/>
      <c r="E9" s="7"/>
      <c r="F9" s="7"/>
      <c r="G9" s="7"/>
      <c r="H9" s="7"/>
      <c r="I9" s="7"/>
      <c r="J9" s="23"/>
      <c r="L9" s="24"/>
    </row>
    <row r="10" spans="1:13" ht="25.5" customHeight="1">
      <c r="B10" s="19" t="s">
        <v>5</v>
      </c>
      <c r="C10" s="7"/>
      <c r="D10" s="7"/>
      <c r="E10" s="7"/>
      <c r="F10" s="7"/>
      <c r="G10" s="7"/>
      <c r="H10" s="25"/>
      <c r="I10" s="25"/>
      <c r="J10" s="1">
        <v>45649700</v>
      </c>
      <c r="L10" s="1">
        <v>114959084</v>
      </c>
      <c r="M10" s="7"/>
    </row>
    <row r="11" spans="1:13" ht="25.5" customHeight="1">
      <c r="B11" s="19" t="s">
        <v>6</v>
      </c>
      <c r="C11" s="7"/>
      <c r="D11" s="7"/>
      <c r="E11" s="7"/>
      <c r="F11" s="7"/>
      <c r="G11" s="7"/>
      <c r="H11" s="25" t="s">
        <v>113</v>
      </c>
      <c r="I11" s="25"/>
      <c r="J11" s="1">
        <v>83599743</v>
      </c>
      <c r="L11" s="1">
        <v>85683091</v>
      </c>
      <c r="M11" s="7"/>
    </row>
    <row r="12" spans="1:13" ht="25.5" customHeight="1">
      <c r="B12" s="19" t="s">
        <v>7</v>
      </c>
      <c r="C12" s="7"/>
      <c r="D12" s="7"/>
      <c r="E12" s="7"/>
      <c r="F12" s="7"/>
      <c r="G12" s="7"/>
      <c r="H12" s="25" t="s">
        <v>105</v>
      </c>
      <c r="I12" s="25"/>
      <c r="J12" s="1">
        <v>467362313</v>
      </c>
      <c r="K12" s="7"/>
      <c r="L12" s="1">
        <v>229390734</v>
      </c>
      <c r="M12" s="7"/>
    </row>
    <row r="13" spans="1:13" ht="25.5" customHeight="1">
      <c r="B13" s="26" t="s">
        <v>8</v>
      </c>
      <c r="C13" s="7"/>
      <c r="D13" s="7"/>
      <c r="E13" s="7"/>
      <c r="F13" s="7"/>
      <c r="G13" s="7"/>
      <c r="H13" s="25" t="s">
        <v>114</v>
      </c>
      <c r="I13" s="25"/>
      <c r="J13" s="1">
        <v>33279886</v>
      </c>
      <c r="L13" s="1">
        <v>236225</v>
      </c>
      <c r="M13" s="7"/>
    </row>
    <row r="14" spans="1:13" ht="25.5" customHeight="1">
      <c r="B14" s="19" t="s">
        <v>9</v>
      </c>
      <c r="C14" s="7"/>
      <c r="D14" s="7"/>
      <c r="E14" s="7"/>
      <c r="F14" s="7"/>
      <c r="G14" s="7"/>
      <c r="H14" s="27"/>
      <c r="I14" s="25"/>
      <c r="J14" s="2">
        <v>10630335</v>
      </c>
      <c r="K14" s="7"/>
      <c r="L14" s="1">
        <v>9004483</v>
      </c>
      <c r="M14" s="7"/>
    </row>
    <row r="15" spans="1:13" ht="25.5" customHeight="1">
      <c r="A15" s="7"/>
      <c r="C15" s="51" t="s">
        <v>10</v>
      </c>
      <c r="D15" s="19"/>
      <c r="E15" s="19"/>
      <c r="F15" s="7"/>
      <c r="G15" s="7"/>
      <c r="H15" s="28"/>
      <c r="I15" s="7"/>
      <c r="J15" s="29">
        <f>SUM(J10:J14)</f>
        <v>640521977</v>
      </c>
      <c r="K15" s="7"/>
      <c r="L15" s="30">
        <f>SUM(L10:L14)</f>
        <v>439273617</v>
      </c>
      <c r="M15" s="7"/>
    </row>
    <row r="16" spans="1:13" ht="25.5" customHeight="1">
      <c r="A16" s="51" t="s">
        <v>11</v>
      </c>
      <c r="C16" s="19"/>
      <c r="D16" s="19"/>
      <c r="E16" s="19"/>
      <c r="F16" s="7"/>
      <c r="G16" s="7"/>
      <c r="H16" s="28"/>
      <c r="I16" s="7"/>
      <c r="L16" s="1"/>
      <c r="M16" s="7"/>
    </row>
    <row r="17" spans="1:13" ht="25.5" customHeight="1">
      <c r="B17" s="19" t="s">
        <v>12</v>
      </c>
      <c r="C17" s="7"/>
      <c r="D17" s="7"/>
      <c r="E17" s="7"/>
      <c r="F17" s="7"/>
      <c r="G17" s="7"/>
      <c r="H17" s="25" t="s">
        <v>115</v>
      </c>
      <c r="I17" s="25"/>
      <c r="J17" s="2">
        <v>48762708</v>
      </c>
      <c r="K17" s="7"/>
      <c r="L17" s="1">
        <v>72483368</v>
      </c>
      <c r="M17" s="7"/>
    </row>
    <row r="18" spans="1:13" ht="25.5" customHeight="1">
      <c r="B18" s="19" t="s">
        <v>13</v>
      </c>
      <c r="C18" s="7"/>
      <c r="D18" s="7"/>
      <c r="E18" s="7"/>
      <c r="F18" s="7"/>
      <c r="G18" s="7"/>
      <c r="H18" s="25" t="s">
        <v>104</v>
      </c>
      <c r="I18" s="25"/>
      <c r="J18" s="2">
        <v>28171623</v>
      </c>
      <c r="L18" s="1">
        <v>33572864</v>
      </c>
      <c r="M18" s="7"/>
    </row>
    <row r="19" spans="1:13" ht="25.5" customHeight="1">
      <c r="B19" s="19" t="s">
        <v>14</v>
      </c>
      <c r="C19" s="7"/>
      <c r="D19" s="7"/>
      <c r="E19" s="7"/>
      <c r="F19" s="7"/>
      <c r="G19" s="7"/>
      <c r="H19" s="25" t="s">
        <v>103</v>
      </c>
      <c r="I19" s="25"/>
      <c r="J19" s="2">
        <v>4964949</v>
      </c>
      <c r="L19" s="2">
        <v>6154096</v>
      </c>
      <c r="M19" s="7"/>
    </row>
    <row r="20" spans="1:13" ht="25.5" customHeight="1">
      <c r="B20" s="19" t="s">
        <v>15</v>
      </c>
      <c r="C20" s="7"/>
      <c r="D20" s="7"/>
      <c r="E20" s="7"/>
      <c r="F20" s="7"/>
      <c r="G20" s="7"/>
      <c r="H20" s="25" t="s">
        <v>96</v>
      </c>
      <c r="I20" s="25"/>
      <c r="J20" s="2">
        <v>117776001</v>
      </c>
      <c r="K20" s="7"/>
      <c r="L20" s="1">
        <v>87804328</v>
      </c>
      <c r="M20" s="7"/>
    </row>
    <row r="21" spans="1:13" ht="25.5" customHeight="1">
      <c r="B21" s="19" t="s">
        <v>16</v>
      </c>
      <c r="C21" s="7"/>
      <c r="D21" s="7"/>
      <c r="E21" s="7"/>
      <c r="F21" s="7"/>
      <c r="G21" s="7"/>
      <c r="H21" s="25"/>
      <c r="I21" s="25"/>
      <c r="J21" s="2">
        <v>5632400</v>
      </c>
      <c r="K21" s="7"/>
      <c r="L21" s="1">
        <v>5777575</v>
      </c>
      <c r="M21" s="7"/>
    </row>
    <row r="22" spans="1:13" ht="25.5" customHeight="1">
      <c r="B22" s="19" t="s">
        <v>17</v>
      </c>
      <c r="C22" s="7"/>
      <c r="D22" s="7"/>
      <c r="E22" s="7"/>
      <c r="F22" s="7"/>
      <c r="G22" s="7"/>
      <c r="H22" s="7"/>
      <c r="I22" s="7"/>
      <c r="J22" s="2">
        <v>4096862</v>
      </c>
      <c r="K22" s="32"/>
      <c r="L22" s="33">
        <v>6267270</v>
      </c>
      <c r="M22" s="32"/>
    </row>
    <row r="23" spans="1:13" ht="25.5" customHeight="1">
      <c r="A23" s="52"/>
      <c r="B23" s="51"/>
      <c r="C23" s="51" t="s">
        <v>18</v>
      </c>
      <c r="D23" s="19"/>
      <c r="E23" s="19"/>
      <c r="F23" s="7"/>
      <c r="G23" s="7"/>
      <c r="H23" s="7"/>
      <c r="I23" s="7"/>
      <c r="J23" s="29">
        <f>SUM(J17:J22)</f>
        <v>209404543</v>
      </c>
      <c r="K23" s="7"/>
      <c r="L23" s="30">
        <f>SUM(L17:L22)</f>
        <v>212059501</v>
      </c>
      <c r="M23" s="7"/>
    </row>
    <row r="24" spans="1:13" ht="25.5" customHeight="1" thickBot="1">
      <c r="A24" s="51" t="s">
        <v>19</v>
      </c>
      <c r="B24" s="50"/>
      <c r="C24" s="50"/>
      <c r="D24" s="7"/>
      <c r="E24" s="7"/>
      <c r="F24" s="7"/>
      <c r="G24" s="7"/>
      <c r="H24" s="7"/>
      <c r="I24" s="7"/>
      <c r="J24" s="34">
        <f>J15+J23</f>
        <v>849926520</v>
      </c>
      <c r="K24" s="7"/>
      <c r="L24" s="35">
        <f>L15+L23</f>
        <v>651333118</v>
      </c>
      <c r="M24" s="7"/>
    </row>
    <row r="25" spans="1:13" ht="25.5" customHeight="1" thickTop="1">
      <c r="A25" s="19"/>
      <c r="B25" s="7"/>
      <c r="C25" s="7"/>
      <c r="D25" s="7"/>
      <c r="E25" s="7"/>
      <c r="F25" s="7"/>
      <c r="G25" s="7"/>
      <c r="H25" s="7"/>
      <c r="I25" s="7"/>
      <c r="J25" s="36"/>
      <c r="K25" s="7"/>
      <c r="L25" s="1"/>
    </row>
    <row r="26" spans="1:13" ht="25.5" customHeight="1">
      <c r="A26" s="19"/>
      <c r="B26" s="7"/>
      <c r="C26" s="7"/>
      <c r="D26" s="7"/>
      <c r="E26" s="7"/>
      <c r="F26" s="7"/>
      <c r="G26" s="7"/>
      <c r="H26" s="7"/>
      <c r="I26" s="7"/>
      <c r="J26" s="36"/>
      <c r="K26" s="7"/>
      <c r="L26" s="1"/>
    </row>
    <row r="27" spans="1:13" ht="25.5" customHeight="1">
      <c r="A27" s="19" t="s">
        <v>20</v>
      </c>
      <c r="B27" s="7"/>
      <c r="C27" s="7"/>
      <c r="D27" s="7"/>
      <c r="E27" s="7"/>
      <c r="F27" s="7"/>
      <c r="G27" s="7"/>
      <c r="H27" s="7"/>
      <c r="I27" s="7"/>
      <c r="J27" s="37"/>
      <c r="K27" s="7"/>
      <c r="L27" s="1"/>
    </row>
    <row r="28" spans="1:13" ht="25.5" customHeight="1">
      <c r="B28" s="7"/>
      <c r="C28" s="19"/>
      <c r="D28" s="19"/>
      <c r="E28" s="19"/>
      <c r="F28" s="7"/>
      <c r="G28" s="7"/>
      <c r="H28" s="7"/>
      <c r="I28" s="7"/>
      <c r="J28" s="36"/>
      <c r="K28" s="7"/>
      <c r="L28" s="1"/>
      <c r="M28" s="7"/>
    </row>
    <row r="29" spans="1:13" ht="25.5" customHeight="1">
      <c r="B29" s="7"/>
      <c r="H29" s="7"/>
      <c r="I29" s="7"/>
      <c r="J29" s="36"/>
      <c r="K29" s="7"/>
      <c r="L29" s="1"/>
      <c r="M29" s="7"/>
    </row>
    <row r="30" spans="1:13" ht="25.5" customHeight="1">
      <c r="D30" s="7" t="s">
        <v>196</v>
      </c>
      <c r="E30" s="7"/>
      <c r="F30" s="7"/>
      <c r="G30" s="7"/>
      <c r="H30" s="7"/>
      <c r="I30" s="7"/>
      <c r="J30" s="36"/>
      <c r="K30" s="7"/>
      <c r="L30" s="1"/>
      <c r="M30" s="7"/>
    </row>
    <row r="31" spans="1:13" ht="25.5" customHeight="1">
      <c r="B31" s="38"/>
      <c r="D31" s="7" t="s">
        <v>197</v>
      </c>
      <c r="E31" s="7"/>
      <c r="F31" s="7"/>
      <c r="G31" s="7"/>
      <c r="H31" s="7"/>
      <c r="I31" s="7"/>
      <c r="J31" s="36"/>
      <c r="K31" s="7"/>
      <c r="L31" s="1"/>
      <c r="M31" s="7"/>
    </row>
    <row r="32" spans="1:13" ht="25.5" customHeight="1">
      <c r="A32" s="7"/>
      <c r="B32" s="38"/>
      <c r="D32" s="7"/>
      <c r="E32" s="7"/>
      <c r="F32" s="7"/>
      <c r="G32" s="7"/>
      <c r="H32" s="7"/>
      <c r="I32" s="7"/>
      <c r="J32" s="36"/>
      <c r="K32" s="7"/>
      <c r="L32" s="1"/>
      <c r="M32" s="7"/>
    </row>
    <row r="33" spans="1:13" ht="25.5" customHeight="1">
      <c r="A33" s="7"/>
      <c r="D33" s="7"/>
      <c r="E33" s="7"/>
      <c r="F33" s="7"/>
      <c r="G33" s="7"/>
      <c r="H33" s="7"/>
      <c r="I33" s="7"/>
      <c r="J33" s="36"/>
      <c r="K33" s="7"/>
      <c r="L33" s="1"/>
      <c r="M33" s="7"/>
    </row>
    <row r="34" spans="1:13" ht="25.5" customHeight="1">
      <c r="A34" s="218" t="s">
        <v>21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9"/>
    </row>
    <row r="35" spans="1:13" ht="25.5" customHeight="1">
      <c r="A35" s="218" t="str">
        <f>A1</f>
        <v>บริษัท ซิลิคอน คราฟท์ เทคโนโลยี จำกัด (มหาชน)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9"/>
    </row>
    <row r="36" spans="1:13" ht="25.5" customHeight="1">
      <c r="A36" s="217" t="s">
        <v>22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9"/>
    </row>
    <row r="37" spans="1:13" ht="25.5" customHeight="1">
      <c r="A37" s="218" t="str">
        <f>A3</f>
        <v>ณ วันที่ 30 มิถุนายน 2566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9"/>
    </row>
    <row r="38" spans="1:13" ht="25.5" customHeight="1">
      <c r="A38" s="8"/>
      <c r="B38" s="8"/>
      <c r="C38" s="8"/>
      <c r="D38" s="8"/>
      <c r="E38" s="8"/>
      <c r="F38" s="8"/>
      <c r="G38" s="8"/>
      <c r="H38" s="8"/>
      <c r="I38" s="8"/>
      <c r="J38" s="13"/>
      <c r="K38" s="8"/>
      <c r="L38" s="8"/>
      <c r="M38" s="9"/>
    </row>
    <row r="39" spans="1:13" ht="25.5" customHeight="1">
      <c r="A39" s="9"/>
      <c r="B39" s="9"/>
      <c r="C39" s="9"/>
      <c r="D39" s="9"/>
      <c r="E39" s="9"/>
      <c r="F39" s="9"/>
      <c r="G39" s="9"/>
      <c r="H39" s="9"/>
      <c r="I39" s="9"/>
      <c r="J39" s="14"/>
      <c r="K39" s="15"/>
      <c r="L39" s="16" t="s">
        <v>132</v>
      </c>
      <c r="M39" s="17"/>
    </row>
    <row r="40" spans="1:13" ht="25.5" customHeight="1">
      <c r="B40" s="7"/>
      <c r="C40" s="50" t="s">
        <v>23</v>
      </c>
      <c r="D40" s="7"/>
      <c r="E40" s="7"/>
      <c r="F40" s="7"/>
      <c r="G40" s="7"/>
      <c r="H40" s="9" t="s">
        <v>3</v>
      </c>
      <c r="I40" s="9"/>
      <c r="J40" s="18" t="str">
        <f>+J6</f>
        <v>30 มิถุนายน 2566</v>
      </c>
      <c r="K40" s="9"/>
      <c r="L40" s="39" t="str">
        <f>L6</f>
        <v>31 ธันวาคม 2565</v>
      </c>
      <c r="M40" s="19"/>
    </row>
    <row r="41" spans="1:13" s="21" customFormat="1" ht="25.5" customHeight="1">
      <c r="A41" s="1"/>
      <c r="B41" s="1"/>
      <c r="C41" s="1"/>
      <c r="D41" s="1"/>
      <c r="E41" s="1"/>
      <c r="F41" s="1"/>
      <c r="G41" s="1"/>
      <c r="H41" s="1"/>
      <c r="I41" s="40"/>
      <c r="J41" s="20" t="s">
        <v>97</v>
      </c>
      <c r="L41" s="20" t="s">
        <v>98</v>
      </c>
    </row>
    <row r="42" spans="1:13" s="21" customFormat="1" ht="25.5" customHeight="1">
      <c r="A42" s="1"/>
      <c r="B42" s="1"/>
      <c r="C42" s="1"/>
      <c r="D42" s="1"/>
      <c r="E42" s="1"/>
      <c r="F42" s="1"/>
      <c r="G42" s="1"/>
      <c r="H42" s="1"/>
      <c r="I42" s="40"/>
      <c r="J42" s="20" t="s">
        <v>99</v>
      </c>
      <c r="L42" s="20"/>
    </row>
    <row r="43" spans="1:13" ht="25.5" customHeight="1">
      <c r="A43" s="51" t="s">
        <v>24</v>
      </c>
      <c r="C43" s="7"/>
      <c r="D43" s="7"/>
      <c r="E43" s="7"/>
      <c r="F43" s="7"/>
      <c r="G43" s="7"/>
      <c r="H43" s="7"/>
      <c r="I43" s="7"/>
      <c r="J43" s="23"/>
      <c r="L43" s="24"/>
    </row>
    <row r="44" spans="1:13" ht="25.5" customHeight="1">
      <c r="A44" s="19"/>
      <c r="B44" s="12" t="s">
        <v>108</v>
      </c>
      <c r="C44" s="7"/>
      <c r="D44" s="7"/>
      <c r="E44" s="7"/>
      <c r="F44" s="7"/>
      <c r="G44" s="7"/>
      <c r="H44" s="25" t="s">
        <v>117</v>
      </c>
      <c r="I44" s="7"/>
      <c r="J44" s="2">
        <v>59940279</v>
      </c>
      <c r="L44" s="1">
        <v>1543259</v>
      </c>
    </row>
    <row r="45" spans="1:13" ht="25.5" customHeight="1">
      <c r="B45" s="19" t="s">
        <v>25</v>
      </c>
      <c r="C45" s="7"/>
      <c r="D45" s="7"/>
      <c r="E45" s="7"/>
      <c r="F45" s="7"/>
      <c r="G45" s="7"/>
      <c r="H45" s="25" t="s">
        <v>95</v>
      </c>
      <c r="I45" s="25"/>
      <c r="J45" s="2">
        <v>147534161</v>
      </c>
      <c r="L45" s="1">
        <v>94298243</v>
      </c>
      <c r="M45" s="7"/>
    </row>
    <row r="46" spans="1:13" ht="25.5" customHeight="1">
      <c r="A46" s="19"/>
      <c r="B46" s="19" t="s">
        <v>26</v>
      </c>
      <c r="C46" s="7"/>
      <c r="D46" s="7"/>
      <c r="E46" s="7"/>
      <c r="F46" s="7"/>
      <c r="G46" s="7"/>
      <c r="H46" s="41" t="s">
        <v>116</v>
      </c>
      <c r="I46" s="25"/>
      <c r="J46" s="2">
        <v>2498959</v>
      </c>
      <c r="K46" s="7"/>
      <c r="L46" s="2">
        <v>2462975</v>
      </c>
      <c r="M46" s="7"/>
    </row>
    <row r="47" spans="1:13" ht="25.5" customHeight="1">
      <c r="B47" s="19" t="s">
        <v>167</v>
      </c>
      <c r="C47" s="7"/>
      <c r="D47" s="7"/>
      <c r="E47" s="7"/>
      <c r="F47" s="7"/>
      <c r="G47" s="7"/>
      <c r="H47" s="27"/>
      <c r="I47" s="25"/>
      <c r="J47" s="2">
        <v>2840875</v>
      </c>
      <c r="K47" s="7"/>
      <c r="L47" s="2">
        <v>0</v>
      </c>
      <c r="M47" s="32"/>
    </row>
    <row r="48" spans="1:13" ht="25.5" customHeight="1">
      <c r="B48" s="19" t="s">
        <v>27</v>
      </c>
      <c r="C48" s="7"/>
      <c r="D48" s="7"/>
      <c r="E48" s="7"/>
      <c r="F48" s="7"/>
      <c r="G48" s="7"/>
      <c r="H48" s="25"/>
      <c r="I48" s="25"/>
      <c r="J48" s="2">
        <v>1328381</v>
      </c>
      <c r="K48" s="7"/>
      <c r="L48" s="1">
        <v>1320406</v>
      </c>
      <c r="M48" s="32"/>
    </row>
    <row r="49" spans="1:13" ht="25.5" customHeight="1">
      <c r="B49" s="19" t="s">
        <v>28</v>
      </c>
      <c r="C49" s="7"/>
      <c r="D49" s="7"/>
      <c r="E49" s="7"/>
      <c r="F49" s="7"/>
      <c r="G49" s="7"/>
      <c r="H49" s="25" t="s">
        <v>114</v>
      </c>
      <c r="I49" s="25"/>
      <c r="J49" s="2">
        <v>4655</v>
      </c>
      <c r="K49" s="7"/>
      <c r="L49" s="3">
        <v>7794709</v>
      </c>
      <c r="M49" s="32"/>
    </row>
    <row r="50" spans="1:13" ht="25.5" customHeight="1">
      <c r="B50" s="19" t="s">
        <v>29</v>
      </c>
      <c r="C50" s="7"/>
      <c r="D50" s="7"/>
      <c r="E50" s="7"/>
      <c r="F50" s="7"/>
      <c r="G50" s="7"/>
      <c r="H50" s="27"/>
      <c r="I50" s="25"/>
      <c r="J50" s="2">
        <v>1015546</v>
      </c>
      <c r="K50" s="7"/>
      <c r="L50" s="4">
        <v>869859</v>
      </c>
      <c r="M50" s="32"/>
    </row>
    <row r="51" spans="1:13" ht="25.5" customHeight="1">
      <c r="A51" s="7"/>
      <c r="C51" s="51" t="s">
        <v>30</v>
      </c>
      <c r="D51" s="19"/>
      <c r="E51" s="19"/>
      <c r="F51" s="7"/>
      <c r="G51" s="7"/>
      <c r="H51" s="28"/>
      <c r="I51" s="7"/>
      <c r="J51" s="29">
        <f>SUM(J44:J50)</f>
        <v>215162856</v>
      </c>
      <c r="K51" s="7"/>
      <c r="L51" s="30">
        <f>SUM(L44:L50)</f>
        <v>108289451</v>
      </c>
      <c r="M51" s="7"/>
    </row>
    <row r="52" spans="1:13" ht="25.5" customHeight="1">
      <c r="A52" s="51" t="s">
        <v>31</v>
      </c>
      <c r="C52" s="19"/>
      <c r="D52" s="19"/>
      <c r="E52" s="19"/>
      <c r="F52" s="7"/>
      <c r="G52" s="7"/>
      <c r="H52" s="28"/>
      <c r="I52" s="7"/>
      <c r="L52" s="1"/>
      <c r="M52" s="7"/>
    </row>
    <row r="53" spans="1:13" ht="25.5" customHeight="1">
      <c r="B53" s="19" t="s">
        <v>32</v>
      </c>
      <c r="C53" s="7"/>
      <c r="D53" s="7"/>
      <c r="E53" s="7"/>
      <c r="F53" s="7"/>
      <c r="G53" s="7"/>
      <c r="H53" s="41" t="s">
        <v>116</v>
      </c>
      <c r="I53" s="25"/>
      <c r="J53" s="2">
        <v>2821389</v>
      </c>
      <c r="K53" s="7"/>
      <c r="L53" s="4">
        <v>4073835</v>
      </c>
      <c r="M53" s="7"/>
    </row>
    <row r="54" spans="1:13" ht="25.5" customHeight="1">
      <c r="B54" s="19" t="s">
        <v>33</v>
      </c>
      <c r="C54" s="7"/>
      <c r="D54" s="7"/>
      <c r="E54" s="7"/>
      <c r="F54" s="7"/>
      <c r="G54" s="7"/>
      <c r="H54" s="25" t="s">
        <v>101</v>
      </c>
      <c r="I54" s="25"/>
      <c r="J54" s="5">
        <v>23779475</v>
      </c>
      <c r="K54" s="7"/>
      <c r="L54" s="5">
        <v>24100339</v>
      </c>
      <c r="M54" s="7"/>
    </row>
    <row r="55" spans="1:13" ht="25.5" customHeight="1">
      <c r="A55" s="19"/>
      <c r="B55" s="7"/>
      <c r="C55" s="51" t="s">
        <v>34</v>
      </c>
      <c r="D55" s="19"/>
      <c r="E55" s="19"/>
      <c r="F55" s="7"/>
      <c r="G55" s="7"/>
      <c r="J55" s="1">
        <f>SUM(J53:J54)</f>
        <v>26600864</v>
      </c>
      <c r="K55" s="7"/>
      <c r="L55" s="1">
        <f>SUM(L53:L54)</f>
        <v>28174174</v>
      </c>
      <c r="M55" s="7"/>
    </row>
    <row r="56" spans="1:13" ht="25.5" customHeight="1">
      <c r="A56" s="7"/>
      <c r="C56" s="51" t="s">
        <v>35</v>
      </c>
      <c r="D56" s="19"/>
      <c r="E56" s="19"/>
      <c r="F56" s="7"/>
      <c r="G56" s="7"/>
      <c r="H56" s="7"/>
      <c r="I56" s="7"/>
      <c r="J56" s="29">
        <f>J51+J55</f>
        <v>241763720</v>
      </c>
      <c r="K56" s="7"/>
      <c r="L56" s="30">
        <f>L51+L55</f>
        <v>136463625</v>
      </c>
      <c r="M56" s="7"/>
    </row>
    <row r="57" spans="1:13" ht="25.5" customHeight="1">
      <c r="A57" s="7"/>
      <c r="C57" s="19"/>
      <c r="D57" s="19"/>
      <c r="E57" s="19"/>
      <c r="F57" s="7"/>
      <c r="G57" s="7"/>
      <c r="H57" s="7"/>
      <c r="I57" s="7"/>
      <c r="J57" s="36"/>
      <c r="K57" s="7"/>
      <c r="L57" s="1"/>
      <c r="M57" s="7"/>
    </row>
    <row r="58" spans="1:13" ht="25.5" customHeight="1">
      <c r="A58" s="7"/>
      <c r="C58" s="19"/>
      <c r="D58" s="19"/>
      <c r="E58" s="19"/>
      <c r="F58" s="7"/>
      <c r="G58" s="7"/>
      <c r="H58" s="7"/>
      <c r="I58" s="7"/>
      <c r="J58" s="36"/>
      <c r="K58" s="7"/>
      <c r="L58" s="1"/>
      <c r="M58" s="7"/>
    </row>
    <row r="59" spans="1:13" ht="25.5" customHeight="1">
      <c r="A59" s="19" t="s">
        <v>20</v>
      </c>
      <c r="B59" s="7"/>
      <c r="C59" s="7"/>
      <c r="D59" s="7"/>
      <c r="E59" s="7"/>
      <c r="F59" s="7"/>
      <c r="G59" s="7"/>
      <c r="H59" s="7"/>
      <c r="I59" s="7"/>
      <c r="J59" s="10"/>
      <c r="K59" s="28"/>
      <c r="L59" s="6"/>
    </row>
    <row r="60" spans="1:13" ht="25.5" customHeight="1">
      <c r="A60" s="19"/>
      <c r="B60" s="7"/>
      <c r="C60" s="7"/>
      <c r="D60" s="7"/>
      <c r="E60" s="7"/>
      <c r="F60" s="7"/>
      <c r="G60" s="7"/>
      <c r="H60" s="7"/>
      <c r="I60" s="7"/>
      <c r="J60" s="10"/>
      <c r="K60" s="28"/>
      <c r="L60" s="6"/>
    </row>
    <row r="61" spans="1:13" ht="25.5" customHeight="1">
      <c r="A61" s="19"/>
      <c r="B61" s="7"/>
      <c r="C61" s="7"/>
      <c r="D61" s="7"/>
      <c r="E61" s="7"/>
      <c r="F61" s="7"/>
      <c r="G61" s="7"/>
      <c r="H61" s="7"/>
      <c r="I61" s="7"/>
      <c r="J61" s="10"/>
      <c r="K61" s="28"/>
      <c r="L61" s="6"/>
    </row>
    <row r="62" spans="1:13" ht="25.5" customHeight="1">
      <c r="A62" s="19"/>
      <c r="B62" s="7"/>
      <c r="C62" s="7"/>
      <c r="D62" s="7"/>
      <c r="E62" s="7"/>
      <c r="F62" s="7"/>
      <c r="G62" s="7"/>
      <c r="H62" s="7"/>
      <c r="I62" s="7"/>
      <c r="J62" s="36"/>
      <c r="K62" s="7"/>
      <c r="L62" s="1"/>
    </row>
    <row r="63" spans="1:13" ht="25.5" customHeight="1">
      <c r="D63" s="7" t="s">
        <v>196</v>
      </c>
      <c r="E63" s="7"/>
      <c r="F63" s="7"/>
      <c r="G63" s="7"/>
      <c r="H63" s="7"/>
      <c r="I63" s="7"/>
      <c r="J63" s="36"/>
      <c r="K63" s="7"/>
      <c r="L63" s="1"/>
      <c r="M63" s="7"/>
    </row>
    <row r="64" spans="1:13" ht="25.5" customHeight="1">
      <c r="B64" s="38"/>
      <c r="D64" s="7" t="s">
        <v>197</v>
      </c>
      <c r="E64" s="7"/>
      <c r="F64" s="7"/>
      <c r="G64" s="7"/>
      <c r="H64" s="7"/>
      <c r="I64" s="7"/>
      <c r="J64" s="36"/>
      <c r="K64" s="7"/>
      <c r="L64" s="1"/>
      <c r="M64" s="7"/>
    </row>
    <row r="65" spans="1:13" ht="25.5" customHeight="1">
      <c r="A65" s="7"/>
      <c r="D65" s="7"/>
      <c r="E65" s="7"/>
      <c r="F65" s="7"/>
      <c r="G65" s="7"/>
      <c r="H65" s="7"/>
      <c r="I65" s="7"/>
      <c r="J65" s="36"/>
      <c r="K65" s="7"/>
      <c r="L65" s="1"/>
      <c r="M65" s="7"/>
    </row>
    <row r="66" spans="1:13" ht="25.5" customHeight="1">
      <c r="A66" s="7"/>
      <c r="D66" s="7"/>
      <c r="E66" s="7"/>
      <c r="F66" s="7"/>
      <c r="G66" s="7"/>
      <c r="H66" s="7"/>
      <c r="I66" s="7"/>
      <c r="J66" s="36"/>
      <c r="K66" s="7"/>
      <c r="L66" s="1"/>
      <c r="M66" s="7"/>
    </row>
    <row r="67" spans="1:13" ht="25.5" customHeight="1">
      <c r="A67" s="218" t="s">
        <v>36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9"/>
    </row>
    <row r="68" spans="1:13" ht="25.5" customHeight="1">
      <c r="A68" s="218" t="str">
        <f>A1</f>
        <v>บริษัท ซิลิคอน คราฟท์ เทคโนโลยี จำกัด (มหาชน)</v>
      </c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9"/>
    </row>
    <row r="69" spans="1:13" ht="25.5" customHeight="1">
      <c r="A69" s="217" t="s">
        <v>22</v>
      </c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9"/>
    </row>
    <row r="70" spans="1:13" ht="25.5" customHeight="1">
      <c r="A70" s="218" t="str">
        <f>A3</f>
        <v>ณ วันที่ 30 มิถุนายน 2566</v>
      </c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9"/>
    </row>
    <row r="71" spans="1:13" ht="25.5" customHeight="1">
      <c r="A71" s="8"/>
      <c r="B71" s="8"/>
      <c r="C71" s="8"/>
      <c r="D71" s="8"/>
      <c r="E71" s="8"/>
      <c r="F71" s="8"/>
      <c r="G71" s="8"/>
      <c r="H71" s="8"/>
      <c r="I71" s="8"/>
      <c r="J71" s="13"/>
      <c r="K71" s="8"/>
      <c r="L71" s="8"/>
      <c r="M71" s="9"/>
    </row>
    <row r="72" spans="1:13" ht="25.5" customHeight="1">
      <c r="A72" s="9"/>
      <c r="B72" s="9"/>
      <c r="C72" s="9"/>
      <c r="D72" s="9"/>
      <c r="E72" s="9"/>
      <c r="F72" s="9"/>
      <c r="G72" s="9"/>
      <c r="H72" s="9"/>
      <c r="I72" s="9"/>
      <c r="J72" s="14"/>
      <c r="K72" s="15"/>
      <c r="L72" s="16" t="s">
        <v>132</v>
      </c>
      <c r="M72" s="17"/>
    </row>
    <row r="73" spans="1:13" ht="25.5" customHeight="1">
      <c r="B73" s="7"/>
      <c r="C73" s="50" t="s">
        <v>37</v>
      </c>
      <c r="D73" s="7"/>
      <c r="E73" s="7"/>
      <c r="F73" s="7"/>
      <c r="G73" s="7"/>
      <c r="H73" s="9" t="s">
        <v>3</v>
      </c>
      <c r="I73" s="9"/>
      <c r="J73" s="18" t="str">
        <f>J6</f>
        <v>30 มิถุนายน 2566</v>
      </c>
      <c r="K73" s="9"/>
      <c r="L73" s="39" t="str">
        <f>L6</f>
        <v>31 ธันวาคม 2565</v>
      </c>
      <c r="M73" s="19"/>
    </row>
    <row r="74" spans="1:13" s="21" customFormat="1" ht="25.5" customHeight="1">
      <c r="A74" s="1"/>
      <c r="B74" s="1"/>
      <c r="C74" s="1"/>
      <c r="D74" s="1"/>
      <c r="E74" s="1"/>
      <c r="F74" s="1"/>
      <c r="G74" s="1"/>
      <c r="H74" s="1"/>
      <c r="I74" s="40"/>
      <c r="J74" s="20" t="s">
        <v>97</v>
      </c>
      <c r="L74" s="20" t="s">
        <v>98</v>
      </c>
    </row>
    <row r="75" spans="1:13" s="21" customFormat="1" ht="25.5" customHeight="1">
      <c r="A75" s="1"/>
      <c r="B75" s="1"/>
      <c r="C75" s="1"/>
      <c r="D75" s="1"/>
      <c r="E75" s="1"/>
      <c r="F75" s="1"/>
      <c r="G75" s="1"/>
      <c r="H75" s="1"/>
      <c r="I75" s="40"/>
      <c r="J75" s="20" t="s">
        <v>99</v>
      </c>
      <c r="L75" s="20"/>
    </row>
    <row r="76" spans="1:13" ht="25.5" customHeight="1">
      <c r="A76" s="51" t="s">
        <v>38</v>
      </c>
      <c r="B76" s="7"/>
      <c r="C76" s="7"/>
      <c r="D76" s="7"/>
      <c r="E76" s="7"/>
      <c r="F76" s="7"/>
      <c r="G76" s="7"/>
      <c r="H76" s="7"/>
      <c r="I76" s="7"/>
      <c r="M76" s="7"/>
    </row>
    <row r="77" spans="1:13" ht="25.5" customHeight="1">
      <c r="B77" s="19" t="s">
        <v>39</v>
      </c>
      <c r="C77" s="7"/>
      <c r="D77" s="7"/>
      <c r="E77" s="7"/>
      <c r="F77" s="7"/>
      <c r="G77" s="7"/>
      <c r="H77" s="7"/>
      <c r="I77" s="7"/>
      <c r="M77" s="7"/>
    </row>
    <row r="78" spans="1:13" ht="25.5" customHeight="1">
      <c r="B78" s="19" t="s">
        <v>40</v>
      </c>
      <c r="C78" s="7"/>
      <c r="D78" s="7"/>
      <c r="E78" s="7"/>
      <c r="F78" s="7"/>
      <c r="G78" s="7"/>
      <c r="H78" s="25"/>
      <c r="I78" s="25"/>
      <c r="M78" s="7"/>
    </row>
    <row r="79" spans="1:13" ht="25.5" customHeight="1" thickBot="1">
      <c r="B79" s="19"/>
      <c r="C79" s="26" t="s">
        <v>150</v>
      </c>
      <c r="D79" s="7"/>
      <c r="E79" s="7"/>
      <c r="F79" s="7"/>
      <c r="G79" s="7"/>
      <c r="H79" s="49" t="s">
        <v>92</v>
      </c>
      <c r="I79" s="25"/>
      <c r="J79" s="43">
        <v>360000000</v>
      </c>
      <c r="L79" s="12"/>
      <c r="M79" s="7"/>
    </row>
    <row r="80" spans="1:13" ht="25.5" customHeight="1" thickTop="1" thickBot="1">
      <c r="B80" s="19"/>
      <c r="C80" s="26" t="s">
        <v>41</v>
      </c>
      <c r="D80" s="7"/>
      <c r="E80" s="7"/>
      <c r="F80" s="7"/>
      <c r="G80" s="7"/>
      <c r="H80" s="25"/>
      <c r="I80" s="25"/>
      <c r="J80" s="1"/>
      <c r="L80" s="43">
        <v>200000000</v>
      </c>
      <c r="M80" s="7"/>
    </row>
    <row r="81" spans="1:13" ht="25.5" customHeight="1" thickTop="1">
      <c r="B81" s="19" t="s">
        <v>42</v>
      </c>
      <c r="C81" s="7"/>
      <c r="D81" s="7"/>
      <c r="E81" s="7"/>
      <c r="F81" s="7"/>
      <c r="G81" s="7"/>
      <c r="H81" s="7"/>
      <c r="I81" s="7"/>
      <c r="J81" s="36"/>
      <c r="K81" s="7"/>
      <c r="L81" s="1"/>
      <c r="M81" s="7"/>
    </row>
    <row r="82" spans="1:13" ht="25.5" customHeight="1">
      <c r="B82" s="19"/>
      <c r="C82" s="7" t="s">
        <v>157</v>
      </c>
      <c r="D82" s="7"/>
      <c r="E82" s="7"/>
      <c r="F82" s="7"/>
      <c r="G82" s="7"/>
      <c r="H82" s="49" t="s">
        <v>92</v>
      </c>
      <c r="I82" s="7"/>
      <c r="J82" s="1">
        <f>+'Shareholders'' Equity'!H26</f>
        <v>239999942</v>
      </c>
      <c r="K82" s="7"/>
      <c r="L82" s="12"/>
      <c r="M82" s="7"/>
    </row>
    <row r="83" spans="1:13" ht="25.5" customHeight="1">
      <c r="B83" s="19"/>
      <c r="C83" s="7" t="s">
        <v>41</v>
      </c>
      <c r="D83" s="7"/>
      <c r="E83" s="7"/>
      <c r="F83" s="7"/>
      <c r="G83" s="7"/>
      <c r="H83" s="27"/>
      <c r="I83" s="7"/>
      <c r="J83" s="1"/>
      <c r="K83" s="7"/>
      <c r="L83" s="1">
        <v>200000000</v>
      </c>
      <c r="M83" s="7"/>
    </row>
    <row r="84" spans="1:13" ht="25.5" customHeight="1">
      <c r="B84" s="19" t="s">
        <v>43</v>
      </c>
      <c r="C84" s="7"/>
      <c r="D84" s="7"/>
      <c r="E84" s="7"/>
      <c r="F84" s="7"/>
      <c r="G84" s="7"/>
      <c r="H84" s="27"/>
      <c r="I84" s="7"/>
      <c r="J84" s="42">
        <f>'Shareholders'' Equity'!J26</f>
        <v>84985489</v>
      </c>
      <c r="K84" s="7"/>
      <c r="L84" s="42">
        <v>84985489</v>
      </c>
      <c r="M84" s="7"/>
    </row>
    <row r="85" spans="1:13" ht="25.5" customHeight="1">
      <c r="B85" s="19" t="s">
        <v>44</v>
      </c>
      <c r="C85" s="7"/>
      <c r="D85" s="7"/>
      <c r="E85" s="7"/>
      <c r="F85" s="7"/>
      <c r="G85" s="7"/>
      <c r="H85" s="49" t="s">
        <v>106</v>
      </c>
      <c r="I85" s="7"/>
      <c r="J85" s="42">
        <f>'Shareholders'' Equity'!L26</f>
        <v>9190667</v>
      </c>
      <c r="K85" s="7"/>
      <c r="L85" s="42">
        <v>9963354</v>
      </c>
      <c r="M85" s="7"/>
    </row>
    <row r="86" spans="1:13" ht="25.5" customHeight="1">
      <c r="A86" s="19"/>
      <c r="B86" s="7" t="s">
        <v>168</v>
      </c>
      <c r="C86" s="7"/>
      <c r="D86" s="7"/>
      <c r="E86" s="7"/>
      <c r="F86" s="7"/>
      <c r="G86" s="7"/>
      <c r="H86" s="7"/>
      <c r="I86" s="7"/>
      <c r="J86" s="36"/>
      <c r="K86" s="7"/>
      <c r="M86" s="7"/>
    </row>
    <row r="87" spans="1:13" ht="25.5" customHeight="1">
      <c r="A87" s="19"/>
      <c r="B87" s="7" t="s">
        <v>139</v>
      </c>
      <c r="C87" s="7"/>
      <c r="D87" s="7"/>
      <c r="E87" s="7"/>
      <c r="F87" s="7"/>
      <c r="G87" s="7"/>
      <c r="H87" s="7"/>
      <c r="I87" s="7"/>
      <c r="J87" s="1">
        <f>'Shareholders'' Equity'!N26</f>
        <v>21214282</v>
      </c>
      <c r="K87" s="7"/>
      <c r="L87" s="42">
        <v>21214282</v>
      </c>
      <c r="M87" s="7"/>
    </row>
    <row r="88" spans="1:13" ht="25.5" customHeight="1">
      <c r="B88" s="19" t="s">
        <v>46</v>
      </c>
      <c r="C88" s="7"/>
      <c r="D88" s="7"/>
      <c r="E88" s="7"/>
      <c r="F88" s="7"/>
      <c r="G88" s="7"/>
      <c r="H88" s="49" t="s">
        <v>164</v>
      </c>
      <c r="I88" s="7"/>
      <c r="J88" s="42">
        <f>'Shareholders'' Equity'!P26</f>
        <v>252772420</v>
      </c>
      <c r="K88" s="7"/>
      <c r="L88" s="42">
        <v>199107828</v>
      </c>
      <c r="M88" s="7"/>
    </row>
    <row r="89" spans="1:13" ht="25.5" customHeight="1">
      <c r="B89" s="7" t="s">
        <v>47</v>
      </c>
      <c r="C89" s="7"/>
      <c r="D89" s="7"/>
      <c r="E89" s="7"/>
      <c r="F89" s="7"/>
      <c r="G89" s="7"/>
      <c r="H89" s="25"/>
      <c r="I89" s="7"/>
      <c r="J89" s="2">
        <f>'Shareholders'' Equity'!R26</f>
        <v>0</v>
      </c>
      <c r="K89" s="7"/>
      <c r="L89" s="42">
        <v>-401460</v>
      </c>
      <c r="M89" s="7"/>
    </row>
    <row r="90" spans="1:13" ht="25.5" customHeight="1">
      <c r="B90" s="7"/>
      <c r="C90" s="51" t="s">
        <v>48</v>
      </c>
      <c r="D90" s="19"/>
      <c r="E90" s="19"/>
      <c r="F90" s="7"/>
      <c r="G90" s="7"/>
      <c r="H90" s="7"/>
      <c r="I90" s="7"/>
      <c r="J90" s="29">
        <f>SUM(J82:J89)</f>
        <v>608162800</v>
      </c>
      <c r="K90" s="7"/>
      <c r="L90" s="30">
        <f>SUM(L83:L89)</f>
        <v>514869493</v>
      </c>
      <c r="M90" s="7"/>
    </row>
    <row r="91" spans="1:13" ht="25.5" customHeight="1" thickBot="1">
      <c r="A91" s="51" t="s">
        <v>49</v>
      </c>
      <c r="B91" s="7"/>
      <c r="C91" s="7"/>
      <c r="D91" s="7"/>
      <c r="E91" s="7"/>
      <c r="F91" s="7"/>
      <c r="G91" s="7"/>
      <c r="H91" s="7"/>
      <c r="I91" s="7"/>
      <c r="J91" s="43">
        <f>+J56+J90</f>
        <v>849926520</v>
      </c>
      <c r="K91" s="7"/>
      <c r="L91" s="44">
        <f>+L56+L90</f>
        <v>651333118</v>
      </c>
      <c r="M91" s="7"/>
    </row>
    <row r="92" spans="1:13" ht="25.5" customHeight="1" thickTop="1">
      <c r="A92" s="19"/>
      <c r="B92" s="7"/>
      <c r="C92" s="7"/>
      <c r="D92" s="7"/>
      <c r="E92" s="7"/>
      <c r="F92" s="7"/>
      <c r="G92" s="7"/>
      <c r="H92" s="7"/>
      <c r="I92" s="7"/>
      <c r="J92" s="11"/>
      <c r="K92" s="45"/>
      <c r="L92" s="11">
        <f>L91-L24</f>
        <v>0</v>
      </c>
      <c r="M92" s="7"/>
    </row>
    <row r="93" spans="1:13" ht="25.5" customHeight="1">
      <c r="A93" s="19"/>
      <c r="B93" s="7"/>
      <c r="C93" s="7"/>
      <c r="D93" s="7"/>
      <c r="E93" s="7"/>
      <c r="F93" s="7"/>
      <c r="G93" s="7"/>
      <c r="H93" s="7"/>
      <c r="I93" s="7"/>
      <c r="J93" s="46"/>
      <c r="K93" s="1"/>
      <c r="L93" s="46"/>
      <c r="M93" s="7"/>
    </row>
    <row r="94" spans="1:13" ht="25.5" customHeight="1">
      <c r="A94" s="19" t="s">
        <v>20</v>
      </c>
      <c r="B94" s="7"/>
      <c r="C94" s="7"/>
      <c r="D94" s="7"/>
      <c r="E94" s="7"/>
      <c r="F94" s="7"/>
      <c r="G94" s="7"/>
      <c r="H94" s="7"/>
      <c r="I94" s="7"/>
      <c r="J94" s="10"/>
      <c r="K94" s="47"/>
      <c r="L94" s="48"/>
    </row>
    <row r="95" spans="1:13" ht="25.5" customHeight="1">
      <c r="A95" s="19"/>
      <c r="B95" s="7"/>
      <c r="C95" s="7"/>
      <c r="D95" s="7"/>
      <c r="E95" s="7"/>
      <c r="F95" s="7"/>
      <c r="G95" s="7"/>
      <c r="H95" s="7"/>
      <c r="I95" s="7"/>
      <c r="J95" s="10"/>
      <c r="K95" s="28"/>
      <c r="L95" s="6"/>
    </row>
    <row r="96" spans="1:13" ht="25.5" customHeight="1">
      <c r="A96" s="19"/>
      <c r="B96" s="7"/>
      <c r="C96" s="7"/>
      <c r="D96" s="7"/>
      <c r="E96" s="7"/>
      <c r="F96" s="7"/>
      <c r="G96" s="7"/>
      <c r="H96" s="7"/>
      <c r="I96" s="7"/>
      <c r="J96" s="36"/>
      <c r="K96" s="7"/>
      <c r="L96" s="1"/>
    </row>
    <row r="97" spans="2:13" ht="25.5" customHeight="1">
      <c r="D97" s="7" t="s">
        <v>196</v>
      </c>
      <c r="E97" s="7"/>
      <c r="F97" s="7"/>
      <c r="G97" s="7"/>
      <c r="H97" s="7"/>
      <c r="I97" s="7"/>
      <c r="J97" s="36"/>
      <c r="K97" s="7"/>
      <c r="L97" s="1"/>
      <c r="M97" s="7"/>
    </row>
    <row r="98" spans="2:13" ht="25.5" customHeight="1">
      <c r="B98" s="38"/>
      <c r="D98" s="7" t="s">
        <v>197</v>
      </c>
      <c r="E98" s="7"/>
      <c r="F98" s="7"/>
      <c r="G98" s="7"/>
      <c r="H98" s="7"/>
      <c r="I98" s="7"/>
      <c r="J98" s="36"/>
      <c r="K98" s="7"/>
      <c r="L98" s="1"/>
      <c r="M98" s="7"/>
    </row>
  </sheetData>
  <mergeCells count="11">
    <mergeCell ref="A37:L37"/>
    <mergeCell ref="A67:L67"/>
    <mergeCell ref="A68:L68"/>
    <mergeCell ref="A69:L69"/>
    <mergeCell ref="A70:L70"/>
    <mergeCell ref="A36:L36"/>
    <mergeCell ref="A1:L1"/>
    <mergeCell ref="A2:L2"/>
    <mergeCell ref="A3:L3"/>
    <mergeCell ref="A34:L34"/>
    <mergeCell ref="A35:L35"/>
  </mergeCells>
  <pageMargins left="0.98425196850393704" right="0.31" top="0.59055118110236227" bottom="0.39370078740157483" header="0.31496062992125984" footer="0.35433070866141736"/>
  <pageSetup paperSize="9" scale="78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4"/>
  <sheetViews>
    <sheetView view="pageBreakPreview" zoomScaleNormal="100" zoomScaleSheetLayoutView="100" workbookViewId="0">
      <selection activeCell="M36" sqref="M36"/>
    </sheetView>
  </sheetViews>
  <sheetFormatPr defaultColWidth="9.15234375" defaultRowHeight="24" customHeight="1"/>
  <cols>
    <col min="1" max="1" width="2.15234375" style="54" customWidth="1"/>
    <col min="2" max="2" width="9.15234375" style="54" customWidth="1"/>
    <col min="3" max="5" width="9.15234375" style="54"/>
    <col min="6" max="7" width="9.15234375" style="54" customWidth="1"/>
    <col min="8" max="8" width="1.69140625" style="54" customWidth="1"/>
    <col min="9" max="9" width="15.69140625" style="54" customWidth="1"/>
    <col min="10" max="10" width="1.69140625" style="54" customWidth="1"/>
    <col min="11" max="11" width="15.69140625" style="54" customWidth="1"/>
    <col min="12" max="12" width="1.69140625" style="54" customWidth="1"/>
    <col min="13" max="13" width="15.69140625" style="54" customWidth="1"/>
    <col min="14" max="14" width="1.69140625" style="54" customWidth="1"/>
    <col min="15" max="15" width="15.69140625" style="54" customWidth="1"/>
    <col min="16" max="16" width="1.53515625" style="54" customWidth="1"/>
    <col min="17" max="17" width="13.84375" style="54" bestFit="1" customWidth="1"/>
    <col min="18" max="18" width="13.3828125" style="54" bestFit="1" customWidth="1"/>
    <col min="19" max="19" width="13.53515625" style="54" bestFit="1" customWidth="1"/>
    <col min="20" max="20" width="13.84375" style="54" bestFit="1" customWidth="1"/>
    <col min="21" max="21" width="13.53515625" style="54" bestFit="1" customWidth="1"/>
    <col min="22" max="16384" width="9.15234375" style="54"/>
  </cols>
  <sheetData>
    <row r="1" spans="1:21" ht="24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21" ht="24" customHeight="1">
      <c r="A2" s="220" t="s">
        <v>50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21" ht="24" customHeight="1">
      <c r="A3" s="219" t="s">
        <v>166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21" ht="24" customHeight="1">
      <c r="A4" s="219" t="s">
        <v>100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21" ht="24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M5" s="53"/>
      <c r="N5" s="53"/>
      <c r="O5" s="53"/>
    </row>
    <row r="6" spans="1:21" ht="24" customHeight="1">
      <c r="A6" s="55"/>
      <c r="B6" s="55"/>
      <c r="C6" s="55"/>
      <c r="D6" s="55"/>
      <c r="E6" s="55"/>
      <c r="F6" s="55"/>
      <c r="G6" s="55"/>
      <c r="H6" s="55"/>
      <c r="I6" s="56"/>
      <c r="J6" s="56"/>
      <c r="K6" s="57"/>
      <c r="M6" s="56"/>
      <c r="N6" s="56"/>
      <c r="O6" s="58" t="s">
        <v>132</v>
      </c>
    </row>
    <row r="7" spans="1:21" ht="24" customHeight="1">
      <c r="A7" s="55"/>
      <c r="B7" s="55"/>
      <c r="C7" s="55"/>
      <c r="D7" s="55"/>
      <c r="E7" s="55"/>
      <c r="F7" s="55"/>
      <c r="G7" s="55"/>
      <c r="H7" s="55"/>
      <c r="I7" s="221" t="s">
        <v>151</v>
      </c>
      <c r="J7" s="221"/>
      <c r="K7" s="221"/>
      <c r="M7" s="221" t="s">
        <v>152</v>
      </c>
      <c r="N7" s="221"/>
      <c r="O7" s="221"/>
    </row>
    <row r="8" spans="1:21" ht="24" customHeight="1">
      <c r="A8" s="55"/>
      <c r="B8" s="55"/>
      <c r="C8" s="55"/>
      <c r="D8" s="55"/>
      <c r="E8" s="55"/>
      <c r="F8" s="55"/>
      <c r="G8" s="59" t="s">
        <v>3</v>
      </c>
      <c r="H8" s="55"/>
      <c r="I8" s="60" t="s">
        <v>149</v>
      </c>
      <c r="J8" s="53"/>
      <c r="K8" s="60" t="s">
        <v>153</v>
      </c>
      <c r="M8" s="60" t="s">
        <v>149</v>
      </c>
      <c r="N8" s="53"/>
      <c r="O8" s="60" t="s">
        <v>153</v>
      </c>
      <c r="S8" s="61"/>
      <c r="U8" s="61"/>
    </row>
    <row r="9" spans="1:21" ht="11.25" customHeight="1">
      <c r="A9" s="55"/>
      <c r="B9" s="55"/>
      <c r="C9" s="55"/>
      <c r="D9" s="55"/>
      <c r="E9" s="55"/>
      <c r="F9" s="55"/>
      <c r="G9" s="59"/>
      <c r="H9" s="55"/>
      <c r="I9" s="62"/>
      <c r="J9" s="53"/>
      <c r="K9" s="62"/>
      <c r="M9" s="62"/>
      <c r="N9" s="53"/>
      <c r="O9" s="62"/>
      <c r="S9" s="61"/>
      <c r="U9" s="61"/>
    </row>
    <row r="10" spans="1:21" ht="24" customHeight="1">
      <c r="A10" s="63" t="s">
        <v>93</v>
      </c>
      <c r="C10" s="55"/>
      <c r="D10" s="55"/>
      <c r="E10" s="55"/>
      <c r="F10" s="55"/>
      <c r="G10" s="55"/>
      <c r="H10" s="55"/>
      <c r="I10" s="64">
        <v>171325933</v>
      </c>
      <c r="J10" s="65"/>
      <c r="K10" s="64">
        <v>150299354</v>
      </c>
      <c r="M10" s="64">
        <v>388758194</v>
      </c>
      <c r="N10" s="65"/>
      <c r="O10" s="64">
        <v>289850244</v>
      </c>
      <c r="S10" s="61"/>
      <c r="T10" s="61"/>
      <c r="U10" s="61"/>
    </row>
    <row r="11" spans="1:21" ht="24" customHeight="1">
      <c r="A11" s="66" t="s">
        <v>94</v>
      </c>
      <c r="C11" s="55"/>
      <c r="D11" s="55"/>
      <c r="E11" s="55"/>
      <c r="F11" s="55"/>
      <c r="G11" s="55"/>
      <c r="H11" s="55"/>
      <c r="I11" s="67">
        <v>-89949705</v>
      </c>
      <c r="J11" s="65"/>
      <c r="K11" s="67">
        <v>-65603862</v>
      </c>
      <c r="M11" s="67">
        <v>-210536028</v>
      </c>
      <c r="N11" s="65"/>
      <c r="O11" s="67">
        <v>-127228168</v>
      </c>
      <c r="S11" s="61"/>
      <c r="T11" s="61"/>
      <c r="U11" s="61"/>
    </row>
    <row r="12" spans="1:21" ht="24" customHeight="1">
      <c r="A12" s="68" t="s">
        <v>118</v>
      </c>
      <c r="C12" s="66"/>
      <c r="D12" s="66"/>
      <c r="E12" s="66"/>
      <c r="F12" s="55"/>
      <c r="G12" s="55"/>
      <c r="H12" s="55"/>
      <c r="I12" s="69">
        <f>SUM(I10:I11)</f>
        <v>81376228</v>
      </c>
      <c r="J12" s="67"/>
      <c r="K12" s="69">
        <f>SUM(K10:K11)</f>
        <v>84695492</v>
      </c>
      <c r="M12" s="69">
        <f>SUM(M10:M11)</f>
        <v>178222166</v>
      </c>
      <c r="N12" s="67"/>
      <c r="O12" s="69">
        <f>SUM(O10:O11)</f>
        <v>162622076</v>
      </c>
      <c r="Q12" s="70"/>
    </row>
    <row r="13" spans="1:21" ht="24" customHeight="1">
      <c r="A13" s="71" t="s">
        <v>51</v>
      </c>
      <c r="C13" s="66"/>
      <c r="D13" s="66"/>
      <c r="E13" s="66"/>
      <c r="F13" s="55"/>
      <c r="G13" s="55"/>
      <c r="H13" s="55"/>
      <c r="I13" s="67">
        <v>60583</v>
      </c>
      <c r="J13" s="65"/>
      <c r="K13" s="67">
        <v>3203282</v>
      </c>
      <c r="M13" s="67">
        <v>1355578</v>
      </c>
      <c r="N13" s="65"/>
      <c r="O13" s="67">
        <v>4001477</v>
      </c>
      <c r="Q13" s="72"/>
      <c r="S13" s="61"/>
    </row>
    <row r="14" spans="1:21" ht="24" customHeight="1">
      <c r="A14" s="63" t="s">
        <v>52</v>
      </c>
      <c r="B14" s="73"/>
      <c r="C14" s="74"/>
      <c r="D14" s="74"/>
      <c r="E14" s="74"/>
      <c r="F14" s="55"/>
      <c r="G14" s="55"/>
      <c r="H14" s="55"/>
      <c r="I14" s="75">
        <v>-10089719</v>
      </c>
      <c r="J14" s="65"/>
      <c r="K14" s="75">
        <v>-7317632</v>
      </c>
      <c r="M14" s="75">
        <v>-19830824</v>
      </c>
      <c r="N14" s="65"/>
      <c r="O14" s="75">
        <v>-14345508</v>
      </c>
      <c r="S14" s="61"/>
    </row>
    <row r="15" spans="1:21" ht="24" customHeight="1">
      <c r="A15" s="63" t="s">
        <v>53</v>
      </c>
      <c r="B15" s="73"/>
      <c r="C15" s="74"/>
      <c r="D15" s="74"/>
      <c r="E15" s="74"/>
      <c r="F15" s="55"/>
      <c r="G15" s="55"/>
      <c r="H15" s="55"/>
      <c r="I15" s="75">
        <v>-32886717</v>
      </c>
      <c r="J15" s="65"/>
      <c r="K15" s="75">
        <v>-22951660</v>
      </c>
      <c r="M15" s="75">
        <v>-61448831</v>
      </c>
      <c r="N15" s="65"/>
      <c r="O15" s="75">
        <v>-57961148</v>
      </c>
      <c r="Q15" s="72"/>
      <c r="S15" s="61"/>
      <c r="T15" s="61"/>
    </row>
    <row r="16" spans="1:21" ht="24" customHeight="1">
      <c r="A16" s="63" t="s">
        <v>91</v>
      </c>
      <c r="B16" s="73"/>
      <c r="C16" s="74"/>
      <c r="D16" s="74"/>
      <c r="E16" s="74"/>
      <c r="F16" s="55"/>
      <c r="G16" s="55"/>
      <c r="H16" s="55"/>
      <c r="I16" s="72">
        <v>-274686</v>
      </c>
      <c r="J16" s="65"/>
      <c r="K16" s="76">
        <v>0</v>
      </c>
      <c r="M16" s="72">
        <v>-274686</v>
      </c>
      <c r="N16" s="65"/>
      <c r="O16" s="76">
        <v>-2105255</v>
      </c>
      <c r="Q16" s="72"/>
      <c r="S16" s="61"/>
      <c r="T16" s="61"/>
    </row>
    <row r="17" spans="1:19" ht="24" customHeight="1">
      <c r="A17" s="63" t="s">
        <v>54</v>
      </c>
      <c r="B17" s="73"/>
      <c r="C17" s="74"/>
      <c r="D17" s="74"/>
      <c r="E17" s="74"/>
      <c r="F17" s="55"/>
      <c r="G17" s="55"/>
      <c r="H17" s="55"/>
      <c r="I17" s="77">
        <v>-226170</v>
      </c>
      <c r="J17" s="65"/>
      <c r="K17" s="78">
        <v>-21903222</v>
      </c>
      <c r="M17" s="77">
        <v>1985069</v>
      </c>
      <c r="N17" s="65"/>
      <c r="O17" s="78">
        <v>-23561599</v>
      </c>
      <c r="R17" s="72"/>
      <c r="S17" s="61"/>
    </row>
    <row r="18" spans="1:19" ht="24" customHeight="1">
      <c r="A18" s="79" t="s">
        <v>119</v>
      </c>
      <c r="B18" s="73"/>
      <c r="C18" s="74"/>
      <c r="D18" s="74"/>
      <c r="E18" s="74"/>
      <c r="F18" s="55"/>
      <c r="G18" s="55"/>
      <c r="H18" s="55"/>
      <c r="I18" s="65">
        <f>SUM(I12:I17)</f>
        <v>37959519</v>
      </c>
      <c r="J18" s="65"/>
      <c r="K18" s="65">
        <f>SUM(K12:K17)</f>
        <v>35726260</v>
      </c>
      <c r="M18" s="65">
        <f>SUM(M12:M17)</f>
        <v>100008472</v>
      </c>
      <c r="N18" s="65"/>
      <c r="O18" s="65">
        <f>SUM(O12:O17)</f>
        <v>68650043</v>
      </c>
    </row>
    <row r="19" spans="1:19" ht="24" customHeight="1">
      <c r="A19" s="63" t="s">
        <v>55</v>
      </c>
      <c r="B19" s="73"/>
      <c r="C19" s="74"/>
      <c r="D19" s="74"/>
      <c r="E19" s="74"/>
      <c r="F19" s="55"/>
      <c r="G19" s="55"/>
      <c r="H19" s="55"/>
      <c r="I19" s="75">
        <v>96326</v>
      </c>
      <c r="J19" s="65"/>
      <c r="K19" s="75">
        <v>120576</v>
      </c>
      <c r="M19" s="75">
        <v>193137</v>
      </c>
      <c r="N19" s="65"/>
      <c r="O19" s="75">
        <v>241428</v>
      </c>
      <c r="R19" s="76"/>
      <c r="S19" s="61"/>
    </row>
    <row r="20" spans="1:19" ht="24" customHeight="1">
      <c r="A20" s="54" t="s">
        <v>56</v>
      </c>
      <c r="C20" s="66"/>
      <c r="D20" s="66"/>
      <c r="E20" s="66"/>
      <c r="F20" s="55"/>
      <c r="G20" s="55"/>
      <c r="H20" s="55"/>
      <c r="I20" s="77">
        <v>-796841</v>
      </c>
      <c r="J20" s="65"/>
      <c r="K20" s="77">
        <v>-147917</v>
      </c>
      <c r="M20" s="77">
        <v>-1290481</v>
      </c>
      <c r="N20" s="65"/>
      <c r="O20" s="77">
        <v>-295183</v>
      </c>
    </row>
    <row r="21" spans="1:19" ht="24" customHeight="1">
      <c r="A21" s="80" t="s">
        <v>120</v>
      </c>
      <c r="C21" s="66"/>
      <c r="D21" s="66"/>
      <c r="E21" s="66"/>
      <c r="F21" s="55"/>
      <c r="G21" s="55"/>
      <c r="H21" s="55"/>
      <c r="I21" s="65">
        <f>SUM(I18:I20)</f>
        <v>37259004</v>
      </c>
      <c r="J21" s="65"/>
      <c r="K21" s="65">
        <f>SUM(K18:K20)</f>
        <v>35698919</v>
      </c>
      <c r="M21" s="65">
        <f>SUM(M18:M20)</f>
        <v>98911128</v>
      </c>
      <c r="N21" s="65"/>
      <c r="O21" s="65">
        <f>SUM(O18:O20)</f>
        <v>68596288</v>
      </c>
      <c r="R21" s="81"/>
      <c r="S21" s="81"/>
    </row>
    <row r="22" spans="1:19" ht="24" customHeight="1">
      <c r="A22" s="54" t="s">
        <v>141</v>
      </c>
      <c r="C22" s="66"/>
      <c r="D22" s="66"/>
      <c r="E22" s="66"/>
      <c r="F22" s="55"/>
      <c r="G22" s="82" t="s">
        <v>165</v>
      </c>
      <c r="H22" s="55"/>
      <c r="I22" s="83">
        <v>-392745</v>
      </c>
      <c r="J22" s="83"/>
      <c r="K22" s="83">
        <v>-1963081</v>
      </c>
      <c r="M22" s="83">
        <v>-2546050</v>
      </c>
      <c r="N22" s="83"/>
      <c r="O22" s="83">
        <v>-4499756</v>
      </c>
      <c r="R22" s="81"/>
      <c r="S22" s="81"/>
    </row>
    <row r="23" spans="1:19" ht="24" customHeight="1">
      <c r="A23" s="68" t="s">
        <v>121</v>
      </c>
      <c r="C23" s="66"/>
      <c r="D23" s="66"/>
      <c r="E23" s="66"/>
      <c r="F23" s="55"/>
      <c r="G23" s="55"/>
      <c r="H23" s="55"/>
      <c r="I23" s="84">
        <f>SUM(I21:I22)</f>
        <v>36866259</v>
      </c>
      <c r="J23" s="65"/>
      <c r="K23" s="84">
        <f>SUM(K21:K22)</f>
        <v>33735838</v>
      </c>
      <c r="M23" s="84">
        <f>SUM(M21:M22)</f>
        <v>96365078</v>
      </c>
      <c r="N23" s="65"/>
      <c r="O23" s="84">
        <f>SUM(O21:O22)</f>
        <v>64096532</v>
      </c>
    </row>
    <row r="24" spans="1:19" ht="24" customHeight="1">
      <c r="A24" s="68" t="s">
        <v>57</v>
      </c>
      <c r="C24" s="55"/>
      <c r="D24" s="55"/>
      <c r="E24" s="55"/>
      <c r="F24" s="55"/>
      <c r="G24" s="55"/>
      <c r="H24" s="55"/>
      <c r="I24" s="85"/>
      <c r="J24" s="65"/>
      <c r="K24" s="85"/>
      <c r="M24" s="85"/>
      <c r="N24" s="65"/>
      <c r="O24" s="85"/>
    </row>
    <row r="25" spans="1:19" ht="24" customHeight="1">
      <c r="A25" s="68" t="s">
        <v>58</v>
      </c>
      <c r="C25" s="55"/>
      <c r="D25" s="55"/>
      <c r="E25" s="55"/>
      <c r="F25" s="55"/>
      <c r="G25" s="55"/>
      <c r="H25" s="55"/>
      <c r="I25" s="85"/>
      <c r="J25" s="65"/>
      <c r="K25" s="85"/>
      <c r="M25" s="85"/>
      <c r="N25" s="65"/>
      <c r="O25" s="85"/>
    </row>
    <row r="26" spans="1:19" ht="24" customHeight="1">
      <c r="A26" s="55" t="s">
        <v>59</v>
      </c>
      <c r="C26" s="55"/>
      <c r="D26" s="55"/>
      <c r="E26" s="55"/>
      <c r="F26" s="55"/>
      <c r="G26" s="86"/>
      <c r="H26" s="55"/>
      <c r="I26" s="77">
        <v>106867</v>
      </c>
      <c r="J26" s="65"/>
      <c r="K26" s="77">
        <v>-824357.69999999972</v>
      </c>
      <c r="M26" s="77">
        <v>401460</v>
      </c>
      <c r="N26" s="65"/>
      <c r="O26" s="77">
        <v>2210373</v>
      </c>
    </row>
    <row r="27" spans="1:19" ht="24" customHeight="1">
      <c r="A27" s="68" t="s">
        <v>169</v>
      </c>
      <c r="C27" s="55"/>
      <c r="D27" s="55"/>
      <c r="E27" s="55"/>
      <c r="F27" s="55"/>
      <c r="G27" s="86"/>
      <c r="H27" s="55"/>
      <c r="I27" s="75"/>
      <c r="J27" s="65"/>
      <c r="K27" s="75"/>
      <c r="M27" s="75"/>
      <c r="N27" s="65"/>
      <c r="O27" s="75"/>
    </row>
    <row r="28" spans="1:19" ht="24" customHeight="1">
      <c r="A28" s="55" t="s">
        <v>170</v>
      </c>
      <c r="C28" s="55"/>
      <c r="D28" s="55"/>
      <c r="E28" s="55"/>
      <c r="F28" s="55"/>
      <c r="G28" s="86"/>
      <c r="H28" s="55"/>
      <c r="I28" s="75">
        <v>2224385</v>
      </c>
      <c r="J28" s="65"/>
      <c r="K28" s="76">
        <v>0</v>
      </c>
      <c r="M28" s="75">
        <v>2224385</v>
      </c>
      <c r="N28" s="65"/>
      <c r="O28" s="76">
        <v>0</v>
      </c>
    </row>
    <row r="29" spans="1:19" ht="24" customHeight="1">
      <c r="A29" s="54" t="s">
        <v>171</v>
      </c>
      <c r="C29" s="55"/>
      <c r="D29" s="55"/>
      <c r="E29" s="55"/>
      <c r="F29" s="55"/>
      <c r="G29" s="86"/>
      <c r="H29" s="55"/>
      <c r="I29" s="77">
        <v>-444877</v>
      </c>
      <c r="J29" s="65"/>
      <c r="K29" s="87">
        <v>0</v>
      </c>
      <c r="M29" s="77">
        <v>-444877</v>
      </c>
      <c r="N29" s="65"/>
      <c r="O29" s="87">
        <v>0</v>
      </c>
    </row>
    <row r="30" spans="1:19" ht="24" customHeight="1">
      <c r="A30" s="80" t="s">
        <v>172</v>
      </c>
      <c r="C30" s="55"/>
      <c r="D30" s="55"/>
      <c r="E30" s="55"/>
      <c r="F30" s="55"/>
      <c r="G30" s="86"/>
      <c r="H30" s="55"/>
      <c r="I30" s="75">
        <f>SUM(I28:I29)</f>
        <v>1779508</v>
      </c>
      <c r="J30" s="65"/>
      <c r="K30" s="87">
        <f>SUM(K28:K29)</f>
        <v>0</v>
      </c>
      <c r="M30" s="75">
        <f>SUM(M28:M29)</f>
        <v>1779508</v>
      </c>
      <c r="N30" s="65"/>
      <c r="O30" s="87">
        <f>SUM(O28:O29)</f>
        <v>0</v>
      </c>
    </row>
    <row r="31" spans="1:19" ht="24" customHeight="1">
      <c r="A31" s="80" t="s">
        <v>173</v>
      </c>
      <c r="C31" s="55"/>
      <c r="D31" s="55"/>
      <c r="E31" s="55"/>
      <c r="F31" s="55"/>
      <c r="G31" s="55"/>
      <c r="H31" s="55"/>
      <c r="I31" s="88">
        <f>+I26+I30</f>
        <v>1886375</v>
      </c>
      <c r="J31" s="65"/>
      <c r="K31" s="88">
        <f>+K26+K30</f>
        <v>-824357.69999999972</v>
      </c>
      <c r="M31" s="88">
        <f>+M26+M30</f>
        <v>2180968</v>
      </c>
      <c r="N31" s="65"/>
      <c r="O31" s="88">
        <f>+O26+O30</f>
        <v>2210373</v>
      </c>
    </row>
    <row r="32" spans="1:19" ht="24" customHeight="1" thickBot="1">
      <c r="A32" s="89" t="s">
        <v>122</v>
      </c>
      <c r="C32" s="55"/>
      <c r="D32" s="55"/>
      <c r="E32" s="55"/>
      <c r="F32" s="55"/>
      <c r="G32" s="55"/>
      <c r="H32" s="55"/>
      <c r="I32" s="90">
        <f>I23+I31</f>
        <v>38752634</v>
      </c>
      <c r="J32" s="91"/>
      <c r="K32" s="90">
        <f>K23+K31</f>
        <v>32911480.300000001</v>
      </c>
      <c r="M32" s="90">
        <f>M23+M31</f>
        <v>98546046</v>
      </c>
      <c r="N32" s="91"/>
      <c r="O32" s="90">
        <f>O23+O31</f>
        <v>66306905</v>
      </c>
    </row>
    <row r="33" spans="1:15" ht="24" customHeight="1" thickTop="1">
      <c r="A33" s="92"/>
      <c r="C33" s="55"/>
      <c r="D33" s="55"/>
      <c r="E33" s="55"/>
      <c r="F33" s="55"/>
      <c r="G33" s="55"/>
      <c r="H33" s="55"/>
      <c r="I33" s="91"/>
      <c r="J33" s="65"/>
      <c r="K33" s="91"/>
      <c r="M33" s="91"/>
      <c r="N33" s="65"/>
      <c r="O33" s="91"/>
    </row>
    <row r="34" spans="1:15" ht="24" customHeight="1">
      <c r="A34" s="68" t="s">
        <v>140</v>
      </c>
      <c r="C34" s="55"/>
      <c r="D34" s="55"/>
      <c r="E34" s="55"/>
      <c r="F34" s="55"/>
      <c r="G34" s="55"/>
      <c r="H34" s="55"/>
      <c r="I34" s="93"/>
      <c r="J34" s="55"/>
      <c r="K34" s="93"/>
      <c r="M34" s="93"/>
      <c r="N34" s="55"/>
      <c r="O34" s="93"/>
    </row>
    <row r="35" spans="1:15" ht="24" customHeight="1">
      <c r="A35" s="55"/>
      <c r="B35" s="94" t="s">
        <v>124</v>
      </c>
      <c r="C35" s="55"/>
      <c r="D35" s="55"/>
      <c r="E35" s="55"/>
      <c r="F35" s="55"/>
      <c r="G35" s="95" t="s">
        <v>189</v>
      </c>
      <c r="H35" s="55"/>
      <c r="I35" s="96">
        <f>+I23/I37</f>
        <v>7.6804724811141825E-2</v>
      </c>
      <c r="J35" s="96"/>
      <c r="K35" s="96">
        <f>+K23/K37</f>
        <v>7.0283012818394761E-2</v>
      </c>
      <c r="M35" s="96">
        <f>+M23/M37</f>
        <v>0.20076062768381836</v>
      </c>
      <c r="N35" s="96"/>
      <c r="O35" s="96">
        <f>+O23/O37</f>
        <v>0.13353447393749787</v>
      </c>
    </row>
    <row r="36" spans="1:15" ht="10.95" customHeight="1">
      <c r="A36" s="55"/>
      <c r="B36" s="94"/>
      <c r="C36" s="55"/>
      <c r="D36" s="55"/>
      <c r="E36" s="55"/>
      <c r="F36" s="55"/>
      <c r="G36" s="55"/>
      <c r="H36" s="55"/>
      <c r="I36" s="96"/>
      <c r="J36" s="96"/>
      <c r="K36" s="96"/>
      <c r="M36" s="96"/>
      <c r="N36" s="96"/>
      <c r="O36" s="96"/>
    </row>
    <row r="37" spans="1:15" ht="24" customHeight="1">
      <c r="A37" s="92"/>
      <c r="B37" s="54" t="s">
        <v>60</v>
      </c>
      <c r="C37" s="55"/>
      <c r="D37" s="55"/>
      <c r="E37" s="55"/>
      <c r="F37" s="55"/>
      <c r="G37" s="55"/>
      <c r="H37" s="55"/>
      <c r="I37" s="91">
        <v>479999884</v>
      </c>
      <c r="J37" s="65"/>
      <c r="K37" s="91">
        <v>479999884</v>
      </c>
      <c r="M37" s="91">
        <v>479999884</v>
      </c>
      <c r="N37" s="65"/>
      <c r="O37" s="91">
        <v>479999884</v>
      </c>
    </row>
    <row r="38" spans="1:15" ht="24" customHeight="1">
      <c r="A38" s="92"/>
      <c r="C38" s="55"/>
      <c r="D38" s="55"/>
      <c r="E38" s="55"/>
      <c r="F38" s="55"/>
      <c r="G38" s="55"/>
      <c r="H38" s="55"/>
      <c r="I38" s="91"/>
      <c r="J38" s="65"/>
      <c r="K38" s="91"/>
      <c r="M38" s="91"/>
      <c r="N38" s="65"/>
      <c r="O38" s="91"/>
    </row>
    <row r="39" spans="1:15" ht="24" customHeight="1">
      <c r="A39" s="66" t="s">
        <v>20</v>
      </c>
      <c r="C39" s="55"/>
      <c r="D39" s="55"/>
      <c r="E39" s="55"/>
      <c r="F39" s="55"/>
      <c r="G39" s="55"/>
      <c r="H39" s="55"/>
      <c r="I39" s="91"/>
      <c r="J39" s="65"/>
      <c r="K39" s="91"/>
      <c r="M39" s="91"/>
      <c r="N39" s="65"/>
      <c r="O39" s="91"/>
    </row>
    <row r="40" spans="1:15" ht="24" customHeight="1">
      <c r="B40" s="55"/>
      <c r="C40" s="55"/>
      <c r="D40" s="55"/>
      <c r="E40" s="55"/>
      <c r="F40" s="55"/>
      <c r="G40" s="55"/>
      <c r="H40" s="55"/>
      <c r="I40" s="93"/>
      <c r="J40" s="55"/>
      <c r="K40" s="93"/>
      <c r="M40" s="93"/>
      <c r="N40" s="55"/>
      <c r="O40" s="93"/>
    </row>
    <row r="41" spans="1:15" ht="24" customHeight="1">
      <c r="B41" s="55"/>
      <c r="C41" s="55"/>
      <c r="D41" s="55"/>
      <c r="E41" s="55"/>
      <c r="F41" s="55"/>
      <c r="G41" s="55"/>
      <c r="H41" s="55"/>
      <c r="I41" s="93"/>
      <c r="J41" s="55"/>
      <c r="K41" s="93"/>
      <c r="M41" s="93"/>
      <c r="N41" s="55"/>
      <c r="O41" s="93"/>
    </row>
    <row r="42" spans="1:15" ht="24" customHeight="1">
      <c r="C42" s="55"/>
      <c r="E42" s="7" t="s">
        <v>196</v>
      </c>
      <c r="G42" s="55"/>
      <c r="H42" s="55"/>
      <c r="I42" s="55"/>
      <c r="J42" s="55"/>
      <c r="K42" s="55"/>
      <c r="M42" s="55"/>
      <c r="N42" s="55"/>
      <c r="O42" s="55"/>
    </row>
    <row r="43" spans="1:15" ht="24" customHeight="1">
      <c r="C43" s="64"/>
      <c r="E43" s="7" t="s">
        <v>197</v>
      </c>
      <c r="G43" s="55"/>
      <c r="H43" s="55"/>
      <c r="I43" s="55"/>
      <c r="J43" s="55"/>
      <c r="K43" s="55"/>
      <c r="M43" s="55"/>
      <c r="N43" s="55"/>
      <c r="O43" s="55"/>
    </row>
    <row r="44" spans="1:15" ht="24" customHeight="1">
      <c r="C44" s="64"/>
      <c r="D44" s="64"/>
      <c r="E44" s="64"/>
      <c r="F44" s="55"/>
      <c r="G44" s="55"/>
      <c r="H44" s="55"/>
      <c r="I44" s="55"/>
      <c r="J44" s="55"/>
      <c r="K44" s="55"/>
      <c r="M44" s="55"/>
      <c r="N44" s="55"/>
      <c r="O44" s="55"/>
    </row>
  </sheetData>
  <mergeCells count="6">
    <mergeCell ref="A1:O1"/>
    <mergeCell ref="A2:O2"/>
    <mergeCell ref="A3:O3"/>
    <mergeCell ref="A4:O4"/>
    <mergeCell ref="I7:K7"/>
    <mergeCell ref="M7:O7"/>
  </mergeCells>
  <pageMargins left="0.59055118110236227" right="0.27559055118110237" top="0.59055118110236227" bottom="0.47244094488188981" header="0.35433070866141736" footer="0.3543307086614173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view="pageBreakPreview" topLeftCell="A21" zoomScaleNormal="100" zoomScaleSheetLayoutView="100" workbookViewId="0">
      <selection activeCell="I11" sqref="I11"/>
    </sheetView>
  </sheetViews>
  <sheetFormatPr defaultColWidth="9.15234375" defaultRowHeight="24" customHeight="1"/>
  <cols>
    <col min="1" max="3" width="9.15234375" style="99"/>
    <col min="4" max="4" width="4.69140625" style="99" customWidth="1"/>
    <col min="5" max="5" width="0.84375" style="99" customWidth="1"/>
    <col min="6" max="6" width="9.15234375" style="99" customWidth="1"/>
    <col min="7" max="7" width="0.84375" style="101" customWidth="1"/>
    <col min="8" max="8" width="15.3046875" style="101" customWidth="1"/>
    <col min="9" max="9" width="0.84375" style="101" customWidth="1"/>
    <col min="10" max="10" width="12" style="101" customWidth="1"/>
    <col min="11" max="11" width="0.84375" style="101" customWidth="1"/>
    <col min="12" max="12" width="11.84375" style="101" customWidth="1"/>
    <col min="13" max="13" width="0.84375" style="101" customWidth="1"/>
    <col min="14" max="14" width="12.53515625" style="101" customWidth="1"/>
    <col min="15" max="15" width="0.84375" style="101" customWidth="1"/>
    <col min="16" max="16" width="13.3828125" style="101" customWidth="1"/>
    <col min="17" max="17" width="0.84375" style="101" customWidth="1"/>
    <col min="18" max="18" width="19.15234375" style="101" customWidth="1"/>
    <col min="19" max="19" width="0.84375" style="101" customWidth="1"/>
    <col min="20" max="20" width="14" style="101" customWidth="1"/>
    <col min="21" max="21" width="1.53515625" style="99" customWidth="1"/>
    <col min="22" max="22" width="5.3828125" style="99" customWidth="1"/>
    <col min="23" max="23" width="9.15234375" style="99"/>
    <col min="24" max="24" width="9.84375" style="99" bestFit="1" customWidth="1"/>
    <col min="25" max="16384" width="9.15234375" style="99"/>
  </cols>
  <sheetData>
    <row r="1" spans="1:24" ht="24" customHeight="1">
      <c r="A1" s="222" t="s">
        <v>61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98"/>
    </row>
    <row r="2" spans="1:24" ht="24" customHeight="1">
      <c r="A2" s="222" t="s">
        <v>62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98"/>
    </row>
    <row r="3" spans="1:24" ht="24" customHeight="1">
      <c r="A3" s="222" t="s">
        <v>159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98"/>
    </row>
    <row r="4" spans="1:24" ht="24" customHeight="1">
      <c r="A4" s="222" t="s">
        <v>100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98"/>
    </row>
    <row r="5" spans="1:24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8"/>
    </row>
    <row r="6" spans="1:24" ht="24" customHeight="1">
      <c r="A6" s="97"/>
      <c r="B6" s="97"/>
      <c r="C6" s="97"/>
      <c r="D6" s="97"/>
      <c r="E6" s="97"/>
      <c r="F6" s="97"/>
      <c r="G6" s="97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58" t="s">
        <v>132</v>
      </c>
      <c r="U6" s="98"/>
    </row>
    <row r="7" spans="1:24" ht="24" customHeight="1">
      <c r="H7" s="223" t="s">
        <v>63</v>
      </c>
      <c r="J7" s="226" t="s">
        <v>64</v>
      </c>
      <c r="K7" s="102"/>
      <c r="L7" s="223" t="s">
        <v>44</v>
      </c>
      <c r="N7" s="229" t="s">
        <v>45</v>
      </c>
      <c r="O7" s="229"/>
      <c r="P7" s="229"/>
      <c r="R7" s="230" t="s">
        <v>47</v>
      </c>
      <c r="S7" s="103"/>
      <c r="T7" s="223" t="s">
        <v>65</v>
      </c>
    </row>
    <row r="8" spans="1:24" ht="24" customHeight="1">
      <c r="H8" s="224"/>
      <c r="J8" s="227"/>
      <c r="K8" s="102"/>
      <c r="L8" s="224"/>
      <c r="N8" s="104" t="s">
        <v>66</v>
      </c>
      <c r="O8" s="105"/>
      <c r="P8" s="104" t="s">
        <v>67</v>
      </c>
      <c r="R8" s="231"/>
      <c r="S8" s="106"/>
      <c r="T8" s="224"/>
    </row>
    <row r="9" spans="1:24" ht="68.400000000000006" customHeight="1">
      <c r="A9" s="101"/>
      <c r="B9" s="101"/>
      <c r="C9" s="101"/>
      <c r="D9" s="101"/>
      <c r="E9" s="101"/>
      <c r="F9" s="59" t="s">
        <v>3</v>
      </c>
      <c r="G9" s="99"/>
      <c r="H9" s="225"/>
      <c r="J9" s="228"/>
      <c r="K9" s="102"/>
      <c r="L9" s="225"/>
      <c r="N9" s="108"/>
      <c r="P9" s="108"/>
      <c r="R9" s="109" t="s">
        <v>59</v>
      </c>
      <c r="S9" s="107"/>
      <c r="T9" s="225"/>
    </row>
    <row r="10" spans="1:24" ht="12" customHeight="1">
      <c r="F10" s="101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4" ht="24" customHeight="1">
      <c r="A11" s="112" t="s">
        <v>102</v>
      </c>
      <c r="B11" s="112"/>
      <c r="C11" s="112"/>
      <c r="F11" s="95"/>
      <c r="H11" s="113">
        <v>200000000</v>
      </c>
      <c r="I11" s="114"/>
      <c r="J11" s="113">
        <v>84985489</v>
      </c>
      <c r="K11" s="115"/>
      <c r="L11" s="113">
        <v>10883817</v>
      </c>
      <c r="M11" s="116"/>
      <c r="N11" s="113">
        <v>21214282</v>
      </c>
      <c r="O11" s="116"/>
      <c r="P11" s="113">
        <v>81232248</v>
      </c>
      <c r="Q11" s="117"/>
      <c r="R11" s="118">
        <v>-3704708</v>
      </c>
      <c r="S11" s="119"/>
      <c r="T11" s="120">
        <f>SUM(H11:S11)</f>
        <v>394611128</v>
      </c>
    </row>
    <row r="12" spans="1:24" ht="24" customHeight="1">
      <c r="A12" s="99" t="s">
        <v>44</v>
      </c>
      <c r="F12" s="121"/>
      <c r="H12" s="72">
        <v>0</v>
      </c>
      <c r="I12" s="72"/>
      <c r="J12" s="72">
        <v>0</v>
      </c>
      <c r="K12" s="72"/>
      <c r="L12" s="72">
        <v>-689527</v>
      </c>
      <c r="M12" s="76"/>
      <c r="N12" s="76">
        <v>0</v>
      </c>
      <c r="O12" s="76"/>
      <c r="P12" s="76">
        <v>0</v>
      </c>
      <c r="Q12" s="76"/>
      <c r="R12" s="76">
        <v>0</v>
      </c>
      <c r="S12" s="76"/>
      <c r="T12" s="120">
        <f>SUM(H12:S12)</f>
        <v>-689527</v>
      </c>
    </row>
    <row r="13" spans="1:24" ht="24" customHeight="1">
      <c r="A13" s="99" t="s">
        <v>155</v>
      </c>
      <c r="F13" s="121"/>
      <c r="H13" s="72">
        <v>0</v>
      </c>
      <c r="I13" s="72"/>
      <c r="J13" s="72">
        <v>0</v>
      </c>
      <c r="K13" s="72"/>
      <c r="L13" s="72">
        <v>0</v>
      </c>
      <c r="M13" s="72"/>
      <c r="N13" s="72">
        <v>0</v>
      </c>
      <c r="O13" s="72"/>
      <c r="P13" s="72">
        <v>-17200000</v>
      </c>
      <c r="Q13" s="72"/>
      <c r="R13" s="72">
        <v>0</v>
      </c>
      <c r="S13" s="72"/>
      <c r="T13" s="72">
        <f>SUM(H13:S13)</f>
        <v>-17200000</v>
      </c>
      <c r="X13" s="72"/>
    </row>
    <row r="14" spans="1:24" ht="24" customHeight="1">
      <c r="A14" s="99" t="s">
        <v>121</v>
      </c>
      <c r="F14" s="122"/>
      <c r="H14" s="123">
        <v>0</v>
      </c>
      <c r="I14" s="76"/>
      <c r="J14" s="123">
        <v>0</v>
      </c>
      <c r="K14" s="76"/>
      <c r="L14" s="123">
        <v>0</v>
      </c>
      <c r="M14" s="76"/>
      <c r="N14" s="123">
        <v>0</v>
      </c>
      <c r="O14" s="76"/>
      <c r="P14" s="72">
        <f>PL!O23</f>
        <v>64096532</v>
      </c>
      <c r="Q14" s="72"/>
      <c r="R14" s="124">
        <v>0</v>
      </c>
      <c r="S14" s="124"/>
      <c r="T14" s="120">
        <f t="shared" ref="T14:T15" si="0">SUM(H14:S14)</f>
        <v>64096532</v>
      </c>
    </row>
    <row r="15" spans="1:24" ht="24" customHeight="1">
      <c r="A15" s="99" t="s">
        <v>123</v>
      </c>
      <c r="F15" s="121"/>
      <c r="H15" s="87">
        <v>0</v>
      </c>
      <c r="I15" s="123"/>
      <c r="J15" s="87">
        <v>0</v>
      </c>
      <c r="K15" s="123"/>
      <c r="L15" s="87">
        <v>0</v>
      </c>
      <c r="M15" s="123"/>
      <c r="N15" s="87">
        <v>0</v>
      </c>
      <c r="O15" s="123"/>
      <c r="P15" s="125">
        <v>0</v>
      </c>
      <c r="Q15" s="124"/>
      <c r="R15" s="125">
        <f>PL!O26</f>
        <v>2210373</v>
      </c>
      <c r="S15" s="124"/>
      <c r="T15" s="120">
        <f t="shared" si="0"/>
        <v>2210373</v>
      </c>
    </row>
    <row r="16" spans="1:24" ht="12" customHeight="1">
      <c r="F16" s="101"/>
      <c r="H16" s="126"/>
      <c r="I16" s="127"/>
      <c r="J16" s="126"/>
      <c r="K16" s="127"/>
      <c r="L16" s="126"/>
      <c r="M16" s="127"/>
      <c r="N16" s="126"/>
      <c r="O16" s="128"/>
      <c r="P16" s="126"/>
      <c r="Q16" s="127"/>
      <c r="R16" s="128"/>
      <c r="S16" s="128"/>
      <c r="T16" s="126"/>
    </row>
    <row r="17" spans="1:25" ht="24" customHeight="1" thickBot="1">
      <c r="A17" s="112" t="s">
        <v>154</v>
      </c>
      <c r="B17" s="112"/>
      <c r="C17" s="112"/>
      <c r="F17" s="101"/>
      <c r="H17" s="129">
        <f>SUM(H11:H16)</f>
        <v>200000000</v>
      </c>
      <c r="I17" s="114"/>
      <c r="J17" s="129">
        <f>SUM(J11:J16)</f>
        <v>84985489</v>
      </c>
      <c r="K17" s="114"/>
      <c r="L17" s="129">
        <f>SUM(L11:L16)</f>
        <v>10194290</v>
      </c>
      <c r="M17" s="114"/>
      <c r="N17" s="129">
        <f>SUM(N11:N16)</f>
        <v>21214282</v>
      </c>
      <c r="O17" s="114"/>
      <c r="P17" s="129">
        <f>SUM(P11:P16)</f>
        <v>128128780</v>
      </c>
      <c r="Q17" s="114"/>
      <c r="R17" s="129">
        <f>SUM(R11:R16)</f>
        <v>-1494335</v>
      </c>
      <c r="S17" s="130"/>
      <c r="T17" s="129">
        <f>SUM(T11:T16)</f>
        <v>443028506</v>
      </c>
    </row>
    <row r="18" spans="1:25" ht="24" customHeight="1" thickTop="1">
      <c r="F18" s="101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5" ht="24" customHeight="1">
      <c r="A19" s="112" t="s">
        <v>109</v>
      </c>
      <c r="B19" s="112"/>
      <c r="C19" s="112"/>
      <c r="F19" s="95"/>
      <c r="H19" s="119">
        <v>200000000</v>
      </c>
      <c r="I19" s="114"/>
      <c r="J19" s="119">
        <v>84985489</v>
      </c>
      <c r="K19" s="115"/>
      <c r="L19" s="119">
        <v>9963354</v>
      </c>
      <c r="M19" s="116"/>
      <c r="N19" s="119">
        <v>21214282</v>
      </c>
      <c r="O19" s="116"/>
      <c r="P19" s="119">
        <v>199107828</v>
      </c>
      <c r="Q19" s="131"/>
      <c r="R19" s="118">
        <v>-401460</v>
      </c>
      <c r="S19" s="119"/>
      <c r="T19" s="120">
        <f t="shared" ref="T19:T24" si="1">SUM(H19:S19)</f>
        <v>514869493</v>
      </c>
    </row>
    <row r="20" spans="1:25" ht="24" customHeight="1">
      <c r="A20" s="99" t="s">
        <v>44</v>
      </c>
      <c r="F20" s="121"/>
      <c r="H20" s="72">
        <v>0</v>
      </c>
      <c r="I20" s="72"/>
      <c r="J20" s="72">
        <v>0</v>
      </c>
      <c r="K20" s="72"/>
      <c r="L20" s="72">
        <v>-772687</v>
      </c>
      <c r="M20" s="76"/>
      <c r="N20" s="76">
        <v>0</v>
      </c>
      <c r="O20" s="76"/>
      <c r="P20" s="76">
        <v>0</v>
      </c>
      <c r="Q20" s="76"/>
      <c r="R20" s="76">
        <v>0</v>
      </c>
      <c r="S20" s="76"/>
      <c r="T20" s="120">
        <f t="shared" si="1"/>
        <v>-772687</v>
      </c>
    </row>
    <row r="21" spans="1:25" ht="24" customHeight="1">
      <c r="A21" s="99" t="s">
        <v>156</v>
      </c>
      <c r="F21" s="121" t="s">
        <v>190</v>
      </c>
      <c r="H21" s="72">
        <v>39999942</v>
      </c>
      <c r="I21" s="72"/>
      <c r="J21" s="72">
        <v>0</v>
      </c>
      <c r="K21" s="72"/>
      <c r="L21" s="72">
        <v>0</v>
      </c>
      <c r="M21" s="72"/>
      <c r="N21" s="72">
        <v>0</v>
      </c>
      <c r="O21" s="72"/>
      <c r="P21" s="72">
        <v>-39999942</v>
      </c>
      <c r="Q21" s="72"/>
      <c r="R21" s="72">
        <v>0</v>
      </c>
      <c r="S21" s="72"/>
      <c r="T21" s="72">
        <f t="shared" si="1"/>
        <v>0</v>
      </c>
      <c r="X21" s="72"/>
    </row>
    <row r="22" spans="1:25" ht="24" customHeight="1">
      <c r="A22" s="99" t="s">
        <v>155</v>
      </c>
      <c r="F22" s="121" t="s">
        <v>164</v>
      </c>
      <c r="H22" s="72">
        <v>0</v>
      </c>
      <c r="I22" s="72"/>
      <c r="J22" s="72">
        <v>0</v>
      </c>
      <c r="K22" s="72"/>
      <c r="L22" s="72">
        <v>0</v>
      </c>
      <c r="M22" s="72"/>
      <c r="N22" s="72">
        <v>0</v>
      </c>
      <c r="O22" s="72"/>
      <c r="P22" s="72">
        <v>-4480052</v>
      </c>
      <c r="Q22" s="72"/>
      <c r="R22" s="72">
        <v>0</v>
      </c>
      <c r="S22" s="72"/>
      <c r="T22" s="72">
        <f t="shared" si="1"/>
        <v>-4480052</v>
      </c>
      <c r="X22" s="72"/>
    </row>
    <row r="23" spans="1:25" ht="24" customHeight="1">
      <c r="A23" s="99" t="s">
        <v>121</v>
      </c>
      <c r="F23" s="121"/>
      <c r="H23" s="76">
        <v>0</v>
      </c>
      <c r="I23" s="76"/>
      <c r="J23" s="76">
        <v>0</v>
      </c>
      <c r="K23" s="76"/>
      <c r="L23" s="76">
        <v>0</v>
      </c>
      <c r="M23" s="76"/>
      <c r="N23" s="72">
        <v>0</v>
      </c>
      <c r="O23" s="72"/>
      <c r="P23" s="72">
        <f>PL!M23</f>
        <v>96365078</v>
      </c>
      <c r="Q23" s="72"/>
      <c r="R23" s="113">
        <v>0</v>
      </c>
      <c r="S23" s="113"/>
      <c r="T23" s="120">
        <f t="shared" si="1"/>
        <v>96365078</v>
      </c>
    </row>
    <row r="24" spans="1:25" ht="24" customHeight="1">
      <c r="A24" s="99" t="s">
        <v>123</v>
      </c>
      <c r="F24" s="86"/>
      <c r="H24" s="76">
        <v>0</v>
      </c>
      <c r="I24" s="76"/>
      <c r="J24" s="76">
        <v>0</v>
      </c>
      <c r="K24" s="76"/>
      <c r="L24" s="76">
        <v>0</v>
      </c>
      <c r="M24" s="76"/>
      <c r="N24" s="72">
        <v>0</v>
      </c>
      <c r="O24" s="72"/>
      <c r="P24" s="72">
        <f>+PL!M30</f>
        <v>1779508</v>
      </c>
      <c r="Q24" s="72"/>
      <c r="R24" s="72">
        <f>+PL!M26</f>
        <v>401460</v>
      </c>
      <c r="S24" s="118"/>
      <c r="T24" s="120">
        <f t="shared" si="1"/>
        <v>2180968</v>
      </c>
    </row>
    <row r="25" spans="1:25" ht="12" customHeight="1">
      <c r="F25" s="101"/>
      <c r="H25" s="126"/>
      <c r="I25" s="132"/>
      <c r="J25" s="133"/>
      <c r="K25" s="132"/>
      <c r="L25" s="133"/>
      <c r="M25" s="132"/>
      <c r="N25" s="134"/>
      <c r="O25" s="135"/>
      <c r="P25" s="136"/>
      <c r="Q25" s="135"/>
      <c r="R25" s="136"/>
      <c r="S25" s="137"/>
      <c r="T25" s="136"/>
    </row>
    <row r="26" spans="1:25" ht="24" customHeight="1" thickBot="1">
      <c r="A26" s="112" t="s">
        <v>158</v>
      </c>
      <c r="B26" s="112"/>
      <c r="C26" s="112"/>
      <c r="F26" s="101"/>
      <c r="H26" s="129">
        <f>SUM(H19:H25)</f>
        <v>239999942</v>
      </c>
      <c r="I26" s="114"/>
      <c r="J26" s="129">
        <f>SUM(J19:J25)</f>
        <v>84985489</v>
      </c>
      <c r="K26" s="114"/>
      <c r="L26" s="129">
        <f>SUM(L19:L25)</f>
        <v>9190667</v>
      </c>
      <c r="M26" s="114"/>
      <c r="N26" s="129">
        <f>SUM(N19:N25)</f>
        <v>21214282</v>
      </c>
      <c r="O26" s="114"/>
      <c r="P26" s="129">
        <f>SUM(P19:P25)</f>
        <v>252772420</v>
      </c>
      <c r="Q26" s="114"/>
      <c r="R26" s="138">
        <f>SUM(R19:R25)</f>
        <v>0</v>
      </c>
      <c r="S26" s="130"/>
      <c r="T26" s="129">
        <f>SUM(T19:T25)</f>
        <v>608162800</v>
      </c>
      <c r="X26" s="139"/>
      <c r="Y26" s="139"/>
    </row>
    <row r="27" spans="1:25" ht="24" customHeight="1" thickTop="1"/>
    <row r="28" spans="1:25" ht="24" customHeight="1">
      <c r="B28" s="140"/>
      <c r="C28" s="140"/>
      <c r="F28" s="101"/>
    </row>
    <row r="29" spans="1:25" ht="24" customHeight="1">
      <c r="A29" s="140"/>
      <c r="B29" s="140"/>
      <c r="C29" s="140"/>
      <c r="F29" s="101"/>
    </row>
    <row r="30" spans="1:25" ht="24" customHeight="1">
      <c r="A30" s="140" t="s">
        <v>20</v>
      </c>
      <c r="B30" s="140"/>
      <c r="C30" s="140"/>
      <c r="F30" s="101"/>
    </row>
    <row r="31" spans="1:25" ht="24" customHeight="1">
      <c r="A31" s="140"/>
      <c r="B31" s="140"/>
      <c r="C31" s="140"/>
      <c r="F31" s="101"/>
    </row>
    <row r="32" spans="1:25" ht="24" customHeight="1">
      <c r="A32" s="140"/>
      <c r="B32" s="140"/>
      <c r="C32" s="140"/>
      <c r="F32" s="101"/>
    </row>
    <row r="33" spans="5:21" s="141" customFormat="1" ht="24" customHeight="1">
      <c r="E33" s="55"/>
      <c r="G33" s="54"/>
      <c r="H33" s="7" t="s">
        <v>196</v>
      </c>
      <c r="I33" s="55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5:21" s="141" customFormat="1" ht="24" customHeight="1">
      <c r="E34" s="55"/>
      <c r="G34" s="54"/>
      <c r="H34" s="7" t="s">
        <v>197</v>
      </c>
      <c r="I34" s="55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</row>
  </sheetData>
  <mergeCells count="10">
    <mergeCell ref="A1:T1"/>
    <mergeCell ref="A2:T2"/>
    <mergeCell ref="A3:T3"/>
    <mergeCell ref="H7:H9"/>
    <mergeCell ref="J7:J9"/>
    <mergeCell ref="L7:L9"/>
    <mergeCell ref="N7:P7"/>
    <mergeCell ref="T7:T9"/>
    <mergeCell ref="A4:T4"/>
    <mergeCell ref="R7:R8"/>
  </mergeCells>
  <pageMargins left="0.59055118110236227" right="0.35433070866141736" top="0.59055118110236227" bottom="0.39370078740157483" header="0.39370078740157483" footer="0.5511811023622047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1"/>
  <sheetViews>
    <sheetView view="pageBreakPreview" zoomScaleNormal="100" zoomScaleSheetLayoutView="100" workbookViewId="0">
      <selection activeCell="E106" sqref="E106"/>
    </sheetView>
  </sheetViews>
  <sheetFormatPr defaultColWidth="9.15234375" defaultRowHeight="22.5" customHeight="1"/>
  <cols>
    <col min="1" max="3" width="2.69140625" style="143" customWidth="1"/>
    <col min="4" max="4" width="10.69140625" style="143" customWidth="1"/>
    <col min="5" max="5" width="43.69140625" style="143" customWidth="1"/>
    <col min="6" max="6" width="1.15234375" style="143" customWidth="1"/>
    <col min="7" max="7" width="10.3828125" style="143" customWidth="1"/>
    <col min="8" max="8" width="1.15234375" style="143" customWidth="1"/>
    <col min="9" max="9" width="14.15234375" style="160" customWidth="1"/>
    <col min="10" max="10" width="1.15234375" style="143" customWidth="1"/>
    <col min="11" max="11" width="14.15234375" style="143" customWidth="1"/>
    <col min="12" max="12" width="1.3046875" style="143" customWidth="1"/>
    <col min="13" max="13" width="9.15234375" style="143"/>
    <col min="14" max="14" width="11.3828125" style="143" bestFit="1" customWidth="1"/>
    <col min="15" max="16" width="9.84375" style="143" bestFit="1" customWidth="1"/>
    <col min="17" max="17" width="10.84375" style="143" bestFit="1" customWidth="1"/>
    <col min="18" max="18" width="15" style="143" bestFit="1" customWidth="1"/>
    <col min="19" max="19" width="9.15234375" style="143"/>
    <col min="20" max="20" width="14.15234375" style="143" customWidth="1"/>
    <col min="21" max="21" width="10.3828125" style="143" bestFit="1" customWidth="1"/>
    <col min="22" max="16384" width="9.15234375" style="143"/>
  </cols>
  <sheetData>
    <row r="1" spans="1:20" ht="24.9" customHeight="1">
      <c r="A1" s="232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20" ht="24.9" customHeight="1">
      <c r="A2" s="234" t="s">
        <v>68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20" ht="24.9" customHeight="1">
      <c r="A3" s="235" t="s">
        <v>159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20" ht="24.9" customHeight="1">
      <c r="A4" s="235" t="s">
        <v>100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20" ht="24.9" customHeight="1">
      <c r="A5" s="144"/>
      <c r="B5" s="144"/>
      <c r="C5" s="144"/>
      <c r="D5" s="144"/>
      <c r="E5" s="144"/>
      <c r="F5" s="144"/>
      <c r="G5" s="144"/>
      <c r="H5" s="144"/>
      <c r="I5" s="145"/>
      <c r="J5" s="144"/>
      <c r="K5" s="144"/>
    </row>
    <row r="6" spans="1:20" ht="24.9" customHeight="1">
      <c r="A6" s="144"/>
      <c r="B6" s="144"/>
      <c r="C6" s="144"/>
      <c r="D6" s="144"/>
      <c r="E6" s="144"/>
      <c r="F6" s="144"/>
      <c r="G6" s="144"/>
      <c r="H6" s="144"/>
      <c r="I6" s="146"/>
      <c r="J6" s="147"/>
      <c r="K6" s="148" t="s">
        <v>132</v>
      </c>
    </row>
    <row r="7" spans="1:20" ht="24.9" customHeight="1">
      <c r="B7" s="149"/>
      <c r="C7" s="149"/>
      <c r="D7" s="149"/>
      <c r="E7" s="149"/>
      <c r="F7" s="149"/>
      <c r="G7" s="150"/>
      <c r="H7" s="151"/>
      <c r="I7" s="152" t="s">
        <v>149</v>
      </c>
      <c r="J7" s="151"/>
      <c r="K7" s="152" t="s">
        <v>153</v>
      </c>
    </row>
    <row r="8" spans="1:20" ht="24.9" customHeight="1">
      <c r="A8" s="153" t="s">
        <v>69</v>
      </c>
      <c r="B8" s="149"/>
      <c r="C8" s="149"/>
      <c r="D8" s="149"/>
      <c r="E8" s="149"/>
      <c r="F8" s="149"/>
      <c r="G8" s="151"/>
      <c r="H8" s="151"/>
      <c r="I8" s="154"/>
      <c r="J8" s="151"/>
      <c r="K8" s="155"/>
    </row>
    <row r="9" spans="1:20" ht="24.9" customHeight="1">
      <c r="A9" s="149"/>
      <c r="B9" s="149" t="s">
        <v>121</v>
      </c>
      <c r="C9" s="149"/>
      <c r="D9" s="149"/>
      <c r="E9" s="149"/>
      <c r="F9" s="149"/>
      <c r="G9" s="156"/>
      <c r="H9" s="156"/>
      <c r="I9" s="157">
        <f>PL!M23</f>
        <v>96365078</v>
      </c>
      <c r="J9" s="158"/>
      <c r="K9" s="157">
        <f>PL!O23</f>
        <v>64096532</v>
      </c>
      <c r="T9" s="159"/>
    </row>
    <row r="10" spans="1:20" ht="24.9" customHeight="1">
      <c r="A10" s="149"/>
      <c r="B10" s="149" t="s">
        <v>142</v>
      </c>
      <c r="C10" s="149"/>
      <c r="D10" s="149"/>
      <c r="E10" s="149"/>
      <c r="F10" s="149"/>
      <c r="G10" s="156"/>
      <c r="H10" s="156"/>
      <c r="J10" s="158"/>
      <c r="K10" s="161"/>
      <c r="T10" s="159"/>
    </row>
    <row r="11" spans="1:20" ht="24.9" customHeight="1">
      <c r="A11" s="149"/>
      <c r="B11" s="149"/>
      <c r="C11" s="149" t="s">
        <v>141</v>
      </c>
      <c r="D11" s="149"/>
      <c r="E11" s="149"/>
      <c r="F11" s="149"/>
      <c r="G11" s="156"/>
      <c r="H11" s="156"/>
      <c r="I11" s="161">
        <f>-PL!M22</f>
        <v>2546050</v>
      </c>
      <c r="J11" s="158"/>
      <c r="K11" s="161">
        <f>-PL!O22</f>
        <v>4499756</v>
      </c>
      <c r="N11" s="162"/>
      <c r="T11" s="159"/>
    </row>
    <row r="12" spans="1:20" ht="24.9" customHeight="1">
      <c r="A12" s="149"/>
      <c r="B12" s="149"/>
      <c r="C12" s="149" t="s">
        <v>182</v>
      </c>
      <c r="D12" s="149"/>
      <c r="E12" s="149"/>
      <c r="F12" s="149"/>
      <c r="G12" s="163"/>
      <c r="H12" s="156"/>
      <c r="I12" s="164">
        <v>0</v>
      </c>
      <c r="J12" s="158"/>
      <c r="K12" s="165">
        <v>1680567</v>
      </c>
      <c r="N12" s="162"/>
      <c r="T12" s="159"/>
    </row>
    <row r="13" spans="1:20" ht="24.9" customHeight="1">
      <c r="A13" s="149"/>
      <c r="C13" s="149" t="s">
        <v>71</v>
      </c>
      <c r="F13" s="149"/>
      <c r="G13" s="163"/>
      <c r="H13" s="156"/>
      <c r="I13" s="164">
        <v>1057447</v>
      </c>
      <c r="J13" s="158"/>
      <c r="K13" s="164">
        <v>11887491</v>
      </c>
      <c r="N13" s="162"/>
      <c r="T13" s="159"/>
    </row>
    <row r="14" spans="1:20" ht="24.9" customHeight="1">
      <c r="A14" s="149"/>
      <c r="C14" s="149" t="s">
        <v>70</v>
      </c>
      <c r="F14" s="149"/>
      <c r="G14" s="166"/>
      <c r="H14" s="156"/>
      <c r="I14" s="164">
        <v>17031587</v>
      </c>
      <c r="J14" s="158"/>
      <c r="K14" s="167">
        <v>8778714</v>
      </c>
      <c r="N14" s="162"/>
      <c r="O14" s="162"/>
      <c r="T14" s="159"/>
    </row>
    <row r="15" spans="1:20" ht="24.9" customHeight="1">
      <c r="A15" s="149"/>
      <c r="C15" s="149" t="s">
        <v>143</v>
      </c>
      <c r="F15" s="149"/>
      <c r="G15" s="163"/>
      <c r="H15" s="156"/>
      <c r="I15" s="164">
        <v>1030748</v>
      </c>
      <c r="J15" s="158"/>
      <c r="K15" s="167">
        <v>621792</v>
      </c>
      <c r="T15" s="159"/>
    </row>
    <row r="16" spans="1:20" ht="24.9" customHeight="1">
      <c r="A16" s="149"/>
      <c r="C16" s="149" t="s">
        <v>160</v>
      </c>
      <c r="F16" s="149"/>
      <c r="G16" s="163"/>
      <c r="H16" s="156"/>
      <c r="I16" s="164">
        <v>-6072</v>
      </c>
      <c r="J16" s="158"/>
      <c r="K16" s="168">
        <v>0</v>
      </c>
      <c r="N16" s="162"/>
      <c r="T16" s="159"/>
    </row>
    <row r="17" spans="1:21" ht="24.9" customHeight="1">
      <c r="A17" s="149"/>
      <c r="C17" s="149" t="s">
        <v>125</v>
      </c>
      <c r="F17" s="149"/>
      <c r="G17" s="156"/>
      <c r="H17" s="156"/>
      <c r="I17" s="164">
        <v>-34684</v>
      </c>
      <c r="J17" s="158"/>
      <c r="K17" s="164">
        <v>-26266</v>
      </c>
      <c r="N17" s="162"/>
      <c r="T17" s="159"/>
    </row>
    <row r="18" spans="1:21" ht="24.9" customHeight="1">
      <c r="A18" s="149"/>
      <c r="C18" s="143" t="s">
        <v>188</v>
      </c>
      <c r="F18" s="149"/>
      <c r="G18" s="156"/>
      <c r="H18" s="156"/>
      <c r="I18" s="164"/>
      <c r="J18" s="158"/>
      <c r="K18" s="164"/>
      <c r="N18" s="162"/>
      <c r="O18" s="162"/>
      <c r="T18" s="159"/>
    </row>
    <row r="19" spans="1:21" ht="24.9" customHeight="1">
      <c r="A19" s="149"/>
      <c r="D19" s="169" t="s">
        <v>179</v>
      </c>
      <c r="F19" s="149"/>
      <c r="G19" s="163"/>
      <c r="H19" s="156"/>
      <c r="I19" s="164">
        <v>-8977</v>
      </c>
      <c r="J19" s="158"/>
      <c r="K19" s="164">
        <v>3778</v>
      </c>
      <c r="T19" s="159"/>
    </row>
    <row r="20" spans="1:21" ht="24.9" customHeight="1">
      <c r="A20" s="149"/>
      <c r="C20" s="143" t="s">
        <v>188</v>
      </c>
      <c r="D20" s="169"/>
      <c r="F20" s="149"/>
      <c r="G20" s="163"/>
      <c r="H20" s="156"/>
      <c r="I20" s="164"/>
      <c r="J20" s="158"/>
      <c r="K20" s="164"/>
    </row>
    <row r="21" spans="1:21" ht="24.9" customHeight="1">
      <c r="A21" s="149"/>
      <c r="D21" s="169" t="s">
        <v>180</v>
      </c>
      <c r="F21" s="149"/>
      <c r="G21" s="163"/>
      <c r="H21" s="156"/>
      <c r="I21" s="164">
        <v>0</v>
      </c>
      <c r="J21" s="158"/>
      <c r="K21" s="164">
        <v>-266384</v>
      </c>
      <c r="T21" s="159"/>
    </row>
    <row r="22" spans="1:21" ht="24.9" customHeight="1">
      <c r="A22" s="149"/>
      <c r="C22" s="143" t="s">
        <v>187</v>
      </c>
      <c r="D22" s="170"/>
      <c r="F22" s="149"/>
      <c r="G22" s="163"/>
      <c r="H22" s="156"/>
      <c r="I22" s="164"/>
      <c r="J22" s="158"/>
      <c r="K22" s="164"/>
    </row>
    <row r="23" spans="1:21" ht="24.9" customHeight="1">
      <c r="A23" s="149"/>
      <c r="D23" s="169" t="s">
        <v>181</v>
      </c>
      <c r="F23" s="149"/>
      <c r="G23" s="163"/>
      <c r="H23" s="156"/>
      <c r="I23" s="164">
        <v>-7388594</v>
      </c>
      <c r="J23" s="158"/>
      <c r="K23" s="164">
        <f>24407760-5460998</f>
        <v>18946762</v>
      </c>
      <c r="N23" s="164"/>
      <c r="T23" s="159"/>
    </row>
    <row r="24" spans="1:21" ht="24.9" customHeight="1">
      <c r="A24" s="149"/>
      <c r="C24" s="149" t="s">
        <v>186</v>
      </c>
      <c r="F24" s="149"/>
      <c r="G24" s="156"/>
      <c r="H24" s="156"/>
      <c r="I24" s="164">
        <v>-126918</v>
      </c>
      <c r="J24" s="158"/>
      <c r="K24" s="167">
        <v>-766231</v>
      </c>
      <c r="T24" s="159"/>
    </row>
    <row r="25" spans="1:21" ht="24.9" customHeight="1">
      <c r="A25" s="149"/>
      <c r="C25" s="143" t="s">
        <v>185</v>
      </c>
      <c r="F25" s="149"/>
      <c r="G25" s="163"/>
      <c r="H25" s="156"/>
      <c r="I25" s="164">
        <v>-26825</v>
      </c>
      <c r="J25" s="158"/>
      <c r="K25" s="168">
        <v>-26040</v>
      </c>
      <c r="T25" s="159"/>
    </row>
    <row r="26" spans="1:21" ht="24.9" customHeight="1">
      <c r="C26" s="149" t="s">
        <v>144</v>
      </c>
      <c r="F26" s="149"/>
      <c r="G26" s="156"/>
      <c r="H26" s="156"/>
      <c r="I26" s="164">
        <v>2459489</v>
      </c>
      <c r="J26" s="158"/>
      <c r="K26" s="167">
        <v>1640089</v>
      </c>
      <c r="N26" s="162"/>
      <c r="O26" s="162"/>
      <c r="P26" s="162"/>
      <c r="T26" s="159"/>
      <c r="U26" s="171"/>
    </row>
    <row r="27" spans="1:21" ht="24.9" customHeight="1">
      <c r="C27" s="149" t="s">
        <v>110</v>
      </c>
      <c r="F27" s="149"/>
      <c r="G27" s="156"/>
      <c r="H27" s="156"/>
      <c r="I27" s="164">
        <v>1934583</v>
      </c>
      <c r="J27" s="158"/>
      <c r="K27" s="167">
        <v>2453353</v>
      </c>
      <c r="N27" s="162"/>
      <c r="T27" s="159"/>
    </row>
    <row r="28" spans="1:21" ht="24.9" customHeight="1">
      <c r="C28" s="149" t="s">
        <v>55</v>
      </c>
      <c r="F28" s="149"/>
      <c r="G28" s="156"/>
      <c r="H28" s="156"/>
      <c r="I28" s="164">
        <v>-193136</v>
      </c>
      <c r="J28" s="158"/>
      <c r="K28" s="167">
        <v>-241428</v>
      </c>
      <c r="N28" s="162"/>
      <c r="O28" s="162"/>
      <c r="P28" s="162"/>
      <c r="T28" s="159"/>
    </row>
    <row r="29" spans="1:21" ht="24.9" customHeight="1">
      <c r="A29" s="149"/>
      <c r="C29" s="149" t="s">
        <v>72</v>
      </c>
      <c r="F29" s="149"/>
      <c r="G29" s="156"/>
      <c r="H29" s="156"/>
      <c r="I29" s="172">
        <v>1290481</v>
      </c>
      <c r="J29" s="158"/>
      <c r="K29" s="173">
        <v>295183</v>
      </c>
      <c r="T29" s="159"/>
    </row>
    <row r="30" spans="1:21" ht="24.9" customHeight="1">
      <c r="A30" s="149"/>
      <c r="B30" s="174" t="s">
        <v>73</v>
      </c>
      <c r="C30" s="175"/>
      <c r="F30" s="149"/>
      <c r="G30" s="156"/>
      <c r="H30" s="156"/>
      <c r="I30" s="157">
        <f>SUM(I9:I29)</f>
        <v>115930257</v>
      </c>
      <c r="J30" s="158"/>
      <c r="K30" s="157">
        <f>SUM(K9:K29)</f>
        <v>113577668</v>
      </c>
    </row>
    <row r="31" spans="1:21" ht="24.9" customHeight="1">
      <c r="A31" s="149"/>
      <c r="B31" s="176"/>
      <c r="C31" s="175"/>
      <c r="F31" s="149"/>
      <c r="G31" s="156"/>
      <c r="H31" s="156"/>
      <c r="I31" s="157"/>
      <c r="J31" s="158"/>
      <c r="K31" s="157"/>
    </row>
    <row r="32" spans="1:21" ht="24.9" customHeight="1">
      <c r="A32" s="177" t="s">
        <v>20</v>
      </c>
      <c r="B32" s="149"/>
      <c r="C32" s="149"/>
      <c r="D32" s="149"/>
      <c r="E32" s="149"/>
      <c r="F32" s="178"/>
      <c r="G32" s="149"/>
      <c r="H32" s="149"/>
      <c r="J32" s="149"/>
      <c r="K32" s="156"/>
    </row>
    <row r="33" spans="1:20" ht="24.9" customHeight="1">
      <c r="A33" s="177"/>
      <c r="B33" s="149"/>
      <c r="C33" s="149"/>
      <c r="D33" s="149"/>
      <c r="E33" s="149"/>
      <c r="F33" s="178"/>
      <c r="G33" s="149"/>
      <c r="H33" s="149"/>
      <c r="J33" s="149"/>
      <c r="K33" s="156"/>
    </row>
    <row r="34" spans="1:20" ht="24.9" customHeight="1">
      <c r="A34" s="177"/>
      <c r="B34" s="149"/>
      <c r="C34" s="149"/>
      <c r="D34" s="149"/>
      <c r="E34" s="149"/>
      <c r="F34" s="178"/>
      <c r="G34" s="149"/>
      <c r="H34" s="149"/>
      <c r="J34" s="149"/>
      <c r="K34" s="156"/>
      <c r="T34" s="171"/>
    </row>
    <row r="35" spans="1:20" s="149" customFormat="1" ht="24.9" customHeight="1">
      <c r="A35" s="179"/>
      <c r="C35" s="180"/>
      <c r="D35" s="181"/>
      <c r="E35" s="7" t="s">
        <v>196</v>
      </c>
      <c r="F35" s="54"/>
      <c r="G35" s="55"/>
      <c r="H35" s="55"/>
      <c r="I35" s="160"/>
      <c r="J35" s="181"/>
      <c r="K35" s="181"/>
      <c r="L35" s="178"/>
    </row>
    <row r="36" spans="1:20" s="149" customFormat="1" ht="24.9" customHeight="1">
      <c r="A36" s="179"/>
      <c r="C36" s="180"/>
      <c r="D36" s="181"/>
      <c r="E36" s="7" t="s">
        <v>197</v>
      </c>
      <c r="F36" s="54"/>
      <c r="G36" s="55"/>
      <c r="H36" s="55"/>
      <c r="I36" s="160"/>
      <c r="J36" s="181"/>
      <c r="K36" s="181"/>
      <c r="L36" s="178"/>
    </row>
    <row r="37" spans="1:20" s="182" customFormat="1" ht="24" customHeight="1">
      <c r="A37" s="236" t="s">
        <v>21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</row>
    <row r="38" spans="1:20" ht="24" customHeight="1">
      <c r="A38" s="232" t="str">
        <f>+A1</f>
        <v>บริษัท  ซิลิคอน คราฟท์ เทคโนโลยี จำกัด (มหาชน)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  <row r="39" spans="1:20" ht="24" customHeight="1">
      <c r="A39" s="234" t="s">
        <v>78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</row>
    <row r="40" spans="1:20" ht="24" customHeight="1">
      <c r="A40" s="235" t="str">
        <f>+A3</f>
        <v>สำหรับงวดหกเดือน สิ้นสุดวันที่ 30 มิถุนายน 2566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</row>
    <row r="41" spans="1:20" s="144" customFormat="1" ht="24" customHeight="1">
      <c r="L41" s="183"/>
    </row>
    <row r="42" spans="1:20" ht="24" customHeight="1">
      <c r="A42" s="144"/>
      <c r="B42" s="144"/>
      <c r="C42" s="144"/>
      <c r="D42" s="144"/>
      <c r="E42" s="144"/>
      <c r="F42" s="144"/>
      <c r="G42" s="144"/>
      <c r="H42" s="144"/>
      <c r="I42" s="146"/>
      <c r="J42" s="147"/>
      <c r="K42" s="184" t="s">
        <v>132</v>
      </c>
    </row>
    <row r="43" spans="1:20" ht="24" customHeight="1">
      <c r="B43" s="149"/>
      <c r="C43" s="149"/>
      <c r="D43" s="149"/>
      <c r="E43" s="149"/>
      <c r="F43" s="149"/>
      <c r="G43" s="151"/>
      <c r="H43" s="151"/>
      <c r="I43" s="152" t="s">
        <v>149</v>
      </c>
      <c r="J43" s="151"/>
      <c r="K43" s="152" t="s">
        <v>153</v>
      </c>
    </row>
    <row r="44" spans="1:20" ht="24" customHeight="1">
      <c r="A44" s="149"/>
      <c r="C44" s="176" t="s">
        <v>74</v>
      </c>
      <c r="F44" s="149"/>
      <c r="G44" s="156"/>
      <c r="H44" s="156"/>
      <c r="J44" s="158"/>
      <c r="K44" s="161"/>
    </row>
    <row r="45" spans="1:20" ht="24" customHeight="1">
      <c r="A45" s="149"/>
      <c r="D45" s="175" t="s">
        <v>6</v>
      </c>
      <c r="E45" s="175"/>
      <c r="F45" s="149"/>
      <c r="G45" s="156"/>
      <c r="H45" s="156"/>
      <c r="I45" s="167">
        <v>3125656</v>
      </c>
      <c r="J45" s="158"/>
      <c r="K45" s="167">
        <v>-1991557</v>
      </c>
      <c r="T45" s="159"/>
    </row>
    <row r="46" spans="1:20" ht="24" customHeight="1">
      <c r="A46" s="149"/>
      <c r="D46" s="149" t="s">
        <v>7</v>
      </c>
      <c r="E46" s="149"/>
      <c r="F46" s="149"/>
      <c r="G46" s="156"/>
      <c r="H46" s="156"/>
      <c r="I46" s="164">
        <v>-239002327</v>
      </c>
      <c r="J46" s="158"/>
      <c r="K46" s="167">
        <v>-37895997</v>
      </c>
      <c r="T46" s="159"/>
    </row>
    <row r="47" spans="1:20" ht="24" customHeight="1">
      <c r="A47" s="149"/>
      <c r="D47" s="185" t="s">
        <v>9</v>
      </c>
      <c r="E47" s="149"/>
      <c r="F47" s="149"/>
      <c r="G47" s="156"/>
      <c r="H47" s="156"/>
      <c r="I47" s="167">
        <v>-1630729</v>
      </c>
      <c r="J47" s="158"/>
      <c r="K47" s="167">
        <v>356452</v>
      </c>
      <c r="T47" s="159"/>
    </row>
    <row r="48" spans="1:20" ht="24" customHeight="1">
      <c r="A48" s="149"/>
      <c r="D48" s="185" t="s">
        <v>17</v>
      </c>
      <c r="E48" s="185"/>
      <c r="F48" s="149"/>
      <c r="G48" s="156"/>
      <c r="H48" s="156"/>
      <c r="I48" s="164">
        <v>-24825</v>
      </c>
      <c r="J48" s="158"/>
      <c r="K48" s="164">
        <v>0</v>
      </c>
      <c r="T48" s="159"/>
    </row>
    <row r="49" spans="1:20" ht="24" customHeight="1">
      <c r="A49" s="149"/>
      <c r="C49" s="176" t="s">
        <v>75</v>
      </c>
      <c r="F49" s="149"/>
      <c r="G49" s="156"/>
      <c r="H49" s="156"/>
      <c r="I49" s="167"/>
      <c r="J49" s="158"/>
      <c r="K49" s="167"/>
      <c r="T49" s="159"/>
    </row>
    <row r="50" spans="1:20" ht="24" customHeight="1">
      <c r="A50" s="149"/>
      <c r="D50" s="149" t="s">
        <v>25</v>
      </c>
      <c r="E50" s="149"/>
      <c r="F50" s="149"/>
      <c r="G50" s="156"/>
      <c r="H50" s="156"/>
      <c r="I50" s="186">
        <v>52016805</v>
      </c>
      <c r="J50" s="158"/>
      <c r="K50" s="186">
        <v>7462718</v>
      </c>
      <c r="T50" s="159"/>
    </row>
    <row r="51" spans="1:20" ht="24" customHeight="1">
      <c r="A51" s="149"/>
      <c r="D51" s="149" t="s">
        <v>29</v>
      </c>
      <c r="E51" s="149"/>
      <c r="F51" s="149"/>
      <c r="G51" s="156"/>
      <c r="H51" s="156"/>
      <c r="I51" s="187">
        <v>145687</v>
      </c>
      <c r="J51" s="158"/>
      <c r="K51" s="187">
        <v>197519</v>
      </c>
      <c r="T51" s="159"/>
    </row>
    <row r="52" spans="1:20" ht="24" customHeight="1">
      <c r="A52" s="149"/>
      <c r="B52" s="153" t="s">
        <v>76</v>
      </c>
      <c r="D52" s="149"/>
      <c r="E52" s="149"/>
      <c r="F52" s="178"/>
      <c r="G52" s="149"/>
      <c r="H52" s="149"/>
      <c r="I52" s="188">
        <f>SUM(I30:I51)</f>
        <v>-69439476</v>
      </c>
      <c r="J52" s="167"/>
      <c r="K52" s="188">
        <f>SUM(K30:K51)</f>
        <v>81706803</v>
      </c>
      <c r="L52" s="167"/>
      <c r="T52" s="159"/>
    </row>
    <row r="53" spans="1:20" ht="24" customHeight="1">
      <c r="A53" s="149"/>
      <c r="B53" s="149"/>
      <c r="C53" s="143" t="s">
        <v>163</v>
      </c>
      <c r="D53" s="149"/>
      <c r="E53" s="149"/>
      <c r="F53" s="178"/>
      <c r="G53" s="149"/>
      <c r="H53" s="149"/>
      <c r="I53" s="189">
        <v>-845000</v>
      </c>
      <c r="J53" s="167"/>
      <c r="K53" s="190">
        <v>0</v>
      </c>
      <c r="L53" s="167"/>
      <c r="T53" s="159"/>
    </row>
    <row r="54" spans="1:20" ht="24" customHeight="1">
      <c r="A54" s="149"/>
      <c r="B54" s="149"/>
      <c r="C54" s="143" t="s">
        <v>126</v>
      </c>
      <c r="D54" s="149"/>
      <c r="E54" s="149"/>
      <c r="F54" s="178"/>
      <c r="G54" s="149"/>
      <c r="H54" s="149"/>
      <c r="I54" s="189">
        <v>-2707271</v>
      </c>
      <c r="J54" s="167"/>
      <c r="K54" s="189">
        <v>-3142881</v>
      </c>
      <c r="L54" s="167"/>
      <c r="T54" s="159"/>
    </row>
    <row r="55" spans="1:20" ht="24" customHeight="1">
      <c r="A55" s="149"/>
      <c r="C55" s="149" t="s">
        <v>127</v>
      </c>
      <c r="F55" s="178"/>
      <c r="G55" s="149"/>
      <c r="H55" s="149"/>
      <c r="I55" s="189">
        <v>-1282506</v>
      </c>
      <c r="J55" s="191"/>
      <c r="K55" s="164">
        <v>-287601</v>
      </c>
      <c r="T55" s="159"/>
    </row>
    <row r="56" spans="1:20" ht="24" customHeight="1">
      <c r="A56" s="149"/>
      <c r="C56" s="149" t="s">
        <v>177</v>
      </c>
      <c r="F56" s="178"/>
      <c r="G56" s="149"/>
      <c r="H56" s="149"/>
      <c r="I56" s="189">
        <v>254656</v>
      </c>
      <c r="J56" s="191"/>
      <c r="K56" s="192">
        <v>-2415</v>
      </c>
      <c r="T56" s="159"/>
    </row>
    <row r="57" spans="1:20" ht="24" customHeight="1">
      <c r="A57" s="153" t="s">
        <v>77</v>
      </c>
      <c r="C57" s="149"/>
      <c r="D57" s="149"/>
      <c r="E57" s="149"/>
      <c r="F57" s="178"/>
      <c r="G57" s="149"/>
      <c r="H57" s="149"/>
      <c r="I57" s="193">
        <f>SUM(I52:I56)</f>
        <v>-74019597</v>
      </c>
      <c r="J57" s="191"/>
      <c r="K57" s="193">
        <f>SUM(K52:K56)</f>
        <v>78273906</v>
      </c>
      <c r="T57" s="159"/>
    </row>
    <row r="58" spans="1:20" ht="24" customHeight="1">
      <c r="A58" s="153" t="s">
        <v>79</v>
      </c>
      <c r="B58" s="149"/>
      <c r="C58" s="149"/>
      <c r="D58" s="149"/>
      <c r="E58" s="149"/>
      <c r="F58" s="180"/>
      <c r="G58" s="156"/>
      <c r="H58" s="156"/>
      <c r="I58" s="145"/>
      <c r="J58" s="179"/>
      <c r="K58" s="155"/>
    </row>
    <row r="59" spans="1:20" ht="24" customHeight="1">
      <c r="A59" s="149"/>
      <c r="B59" s="149" t="s">
        <v>184</v>
      </c>
      <c r="C59" s="149"/>
      <c r="D59" s="149"/>
      <c r="E59" s="149"/>
      <c r="F59" s="180"/>
      <c r="G59" s="156"/>
      <c r="H59" s="156"/>
      <c r="I59" s="189">
        <v>-12242515</v>
      </c>
      <c r="J59" s="189"/>
      <c r="K59" s="189">
        <v>-17821</v>
      </c>
      <c r="T59" s="159"/>
    </row>
    <row r="60" spans="1:20" ht="24" customHeight="1">
      <c r="A60" s="149"/>
      <c r="B60" s="149" t="s">
        <v>183</v>
      </c>
      <c r="C60" s="149"/>
      <c r="D60" s="149"/>
      <c r="E60" s="149"/>
      <c r="F60" s="180"/>
      <c r="G60" s="156"/>
      <c r="H60" s="156"/>
      <c r="I60" s="194">
        <v>35990000</v>
      </c>
      <c r="J60" s="189"/>
      <c r="K60" s="189">
        <v>-24719</v>
      </c>
      <c r="N60" s="195"/>
      <c r="T60" s="159"/>
    </row>
    <row r="61" spans="1:20" ht="24" customHeight="1">
      <c r="A61" s="149"/>
      <c r="B61" s="149" t="s">
        <v>128</v>
      </c>
      <c r="C61" s="149"/>
      <c r="D61" s="149"/>
      <c r="E61" s="149"/>
      <c r="F61" s="180"/>
      <c r="G61" s="156"/>
      <c r="H61" s="156"/>
      <c r="I61" s="189">
        <v>-83000000</v>
      </c>
      <c r="J61" s="189"/>
      <c r="K61" s="189">
        <v>-101295000</v>
      </c>
      <c r="T61" s="159"/>
    </row>
    <row r="62" spans="1:20" ht="24" customHeight="1">
      <c r="A62" s="149"/>
      <c r="B62" s="149" t="s">
        <v>129</v>
      </c>
      <c r="C62" s="149"/>
      <c r="D62" s="149"/>
      <c r="E62" s="149"/>
      <c r="F62" s="180"/>
      <c r="G62" s="156"/>
      <c r="H62" s="156"/>
      <c r="I62" s="194">
        <v>50000000</v>
      </c>
      <c r="J62" s="189"/>
      <c r="K62" s="189">
        <v>113200000</v>
      </c>
      <c r="N62" s="195"/>
      <c r="T62" s="159"/>
    </row>
    <row r="63" spans="1:20" ht="24" customHeight="1">
      <c r="A63" s="149"/>
      <c r="B63" s="185" t="s">
        <v>130</v>
      </c>
      <c r="D63" s="185"/>
      <c r="E63" s="185"/>
      <c r="F63" s="149"/>
      <c r="G63" s="156"/>
      <c r="H63" s="156"/>
      <c r="I63" s="196">
        <v>-3063114</v>
      </c>
      <c r="J63" s="189"/>
      <c r="K63" s="196">
        <v>-3159413</v>
      </c>
      <c r="T63" s="159"/>
    </row>
    <row r="64" spans="1:20" ht="24" customHeight="1">
      <c r="A64" s="149"/>
      <c r="B64" s="185" t="s">
        <v>161</v>
      </c>
      <c r="D64" s="185"/>
      <c r="E64" s="185"/>
      <c r="F64" s="149"/>
      <c r="G64" s="156"/>
      <c r="H64" s="156"/>
      <c r="I64" s="196">
        <v>6074</v>
      </c>
      <c r="J64" s="189"/>
      <c r="K64" s="190">
        <v>0</v>
      </c>
      <c r="T64" s="159"/>
    </row>
    <row r="65" spans="1:20" ht="24" customHeight="1">
      <c r="A65" s="149"/>
      <c r="B65" s="185" t="s">
        <v>131</v>
      </c>
      <c r="D65" s="185"/>
      <c r="E65" s="185"/>
      <c r="F65" s="149"/>
      <c r="G65" s="156"/>
      <c r="H65" s="156"/>
      <c r="I65" s="196">
        <v>-36177598</v>
      </c>
      <c r="J65" s="189"/>
      <c r="K65" s="196">
        <v>-23261234</v>
      </c>
      <c r="T65" s="159"/>
    </row>
    <row r="66" spans="1:20" ht="24" customHeight="1">
      <c r="A66" s="149"/>
      <c r="B66" s="185" t="s">
        <v>80</v>
      </c>
      <c r="D66" s="185"/>
      <c r="E66" s="185"/>
      <c r="F66" s="149"/>
      <c r="G66" s="156"/>
      <c r="H66" s="156"/>
      <c r="I66" s="196">
        <v>156962</v>
      </c>
      <c r="J66" s="189"/>
      <c r="K66" s="196">
        <v>235442</v>
      </c>
      <c r="T66" s="159"/>
    </row>
    <row r="67" spans="1:20" ht="24" customHeight="1">
      <c r="A67" s="153" t="s">
        <v>81</v>
      </c>
      <c r="F67" s="149"/>
      <c r="G67" s="156"/>
      <c r="H67" s="156"/>
      <c r="I67" s="197">
        <f>SUM(I59:I66)</f>
        <v>-48330191</v>
      </c>
      <c r="J67" s="196"/>
      <c r="K67" s="197">
        <f>SUM(K59:K66)</f>
        <v>-14322745</v>
      </c>
      <c r="L67" s="196"/>
    </row>
    <row r="68" spans="1:20" ht="24" customHeight="1">
      <c r="A68" s="149"/>
      <c r="F68" s="149"/>
      <c r="G68" s="156"/>
      <c r="H68" s="156"/>
      <c r="I68" s="198"/>
      <c r="J68" s="196"/>
      <c r="K68" s="198"/>
      <c r="L68" s="196"/>
    </row>
    <row r="69" spans="1:20" ht="24" customHeight="1">
      <c r="A69" s="177" t="s">
        <v>20</v>
      </c>
      <c r="B69" s="149"/>
      <c r="C69" s="149"/>
      <c r="D69" s="149"/>
      <c r="E69" s="149"/>
      <c r="F69" s="178"/>
      <c r="G69" s="149"/>
      <c r="H69" s="149"/>
      <c r="J69" s="149"/>
      <c r="K69" s="156"/>
    </row>
    <row r="70" spans="1:20" ht="24" customHeight="1">
      <c r="A70" s="177"/>
      <c r="B70" s="149"/>
      <c r="C70" s="149"/>
      <c r="D70" s="149"/>
      <c r="E70" s="149"/>
      <c r="F70" s="178"/>
      <c r="G70" s="149"/>
      <c r="H70" s="149"/>
      <c r="J70" s="149"/>
      <c r="K70" s="156"/>
    </row>
    <row r="71" spans="1:20" ht="24" customHeight="1">
      <c r="A71" s="177"/>
      <c r="B71" s="149"/>
      <c r="C71" s="149"/>
      <c r="D71" s="149"/>
      <c r="E71" s="149"/>
      <c r="F71" s="178"/>
      <c r="G71" s="149"/>
      <c r="H71" s="149"/>
      <c r="J71" s="149"/>
      <c r="K71" s="156"/>
    </row>
    <row r="72" spans="1:20" s="149" customFormat="1" ht="24" customHeight="1">
      <c r="A72" s="179"/>
      <c r="C72" s="180"/>
      <c r="D72" s="181"/>
      <c r="E72" s="7" t="s">
        <v>196</v>
      </c>
      <c r="F72" s="54"/>
      <c r="G72" s="55"/>
      <c r="H72" s="55"/>
      <c r="I72" s="160"/>
      <c r="J72" s="181"/>
      <c r="K72" s="181"/>
      <c r="L72" s="178"/>
    </row>
    <row r="73" spans="1:20" s="149" customFormat="1" ht="24" customHeight="1">
      <c r="A73" s="179"/>
      <c r="C73" s="180"/>
      <c r="D73" s="181"/>
      <c r="E73" s="7" t="s">
        <v>197</v>
      </c>
      <c r="F73" s="54"/>
      <c r="G73" s="55"/>
      <c r="H73" s="55"/>
      <c r="I73" s="160"/>
      <c r="J73" s="181"/>
      <c r="K73" s="181"/>
      <c r="L73" s="178"/>
    </row>
    <row r="74" spans="1:20" s="149" customFormat="1" ht="24" customHeight="1">
      <c r="A74" s="179"/>
      <c r="C74" s="180"/>
      <c r="D74" s="181"/>
      <c r="E74" s="7"/>
      <c r="F74" s="54"/>
      <c r="G74" s="55"/>
      <c r="H74" s="55"/>
      <c r="I74" s="160"/>
      <c r="J74" s="181"/>
      <c r="K74" s="181"/>
      <c r="L74" s="178"/>
    </row>
    <row r="75" spans="1:20" s="182" customFormat="1" ht="23.1" customHeight="1">
      <c r="A75" s="236" t="s">
        <v>36</v>
      </c>
      <c r="B75" s="236"/>
      <c r="C75" s="236"/>
      <c r="D75" s="236"/>
      <c r="E75" s="236"/>
      <c r="F75" s="236"/>
      <c r="G75" s="236"/>
      <c r="H75" s="236"/>
      <c r="I75" s="236"/>
      <c r="J75" s="236"/>
      <c r="K75" s="236"/>
    </row>
    <row r="76" spans="1:20" ht="23.1" customHeight="1">
      <c r="A76" s="232" t="str">
        <f>+A38</f>
        <v>บริษัท  ซิลิคอน คราฟท์ เทคโนโลยี จำกัด (มหาชน)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</row>
    <row r="77" spans="1:20" ht="23.1" customHeight="1">
      <c r="A77" s="234" t="s">
        <v>78</v>
      </c>
      <c r="B77" s="234"/>
      <c r="C77" s="234"/>
      <c r="D77" s="234"/>
      <c r="E77" s="234"/>
      <c r="F77" s="234"/>
      <c r="G77" s="234"/>
      <c r="H77" s="234"/>
      <c r="I77" s="234"/>
      <c r="J77" s="234"/>
      <c r="K77" s="234"/>
    </row>
    <row r="78" spans="1:20" ht="23.1" customHeight="1">
      <c r="A78" s="235" t="str">
        <f>+A40</f>
        <v>สำหรับงวดหกเดือน สิ้นสุดวันที่ 30 มิถุนายน 2566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</row>
    <row r="79" spans="1:20" s="144" customFormat="1" ht="9" customHeight="1">
      <c r="L79" s="183"/>
    </row>
    <row r="80" spans="1:20" ht="23.1" customHeight="1">
      <c r="A80" s="144"/>
      <c r="B80" s="144"/>
      <c r="C80" s="144"/>
      <c r="D80" s="144"/>
      <c r="E80" s="144"/>
      <c r="F80" s="144"/>
      <c r="G80" s="144"/>
      <c r="H80" s="144"/>
      <c r="I80" s="146"/>
      <c r="J80" s="147"/>
      <c r="K80" s="184" t="s">
        <v>132</v>
      </c>
    </row>
    <row r="81" spans="1:20" ht="23.1" customHeight="1">
      <c r="B81" s="149"/>
      <c r="C81" s="149"/>
      <c r="D81" s="149"/>
      <c r="E81" s="149"/>
      <c r="F81" s="149"/>
      <c r="G81" s="151"/>
      <c r="H81" s="151"/>
      <c r="I81" s="152" t="s">
        <v>149</v>
      </c>
      <c r="J81" s="151"/>
      <c r="K81" s="152" t="s">
        <v>153</v>
      </c>
    </row>
    <row r="82" spans="1:20" ht="23.1" customHeight="1">
      <c r="A82" s="153" t="s">
        <v>82</v>
      </c>
      <c r="B82" s="149"/>
      <c r="C82" s="149"/>
      <c r="D82" s="149"/>
      <c r="E82" s="149"/>
      <c r="F82" s="149"/>
      <c r="G82" s="156"/>
      <c r="H82" s="156"/>
      <c r="I82" s="199"/>
      <c r="J82" s="189"/>
      <c r="K82" s="200"/>
    </row>
    <row r="83" spans="1:20" ht="23.1" customHeight="1">
      <c r="A83" s="149"/>
      <c r="B83" s="149" t="s">
        <v>147</v>
      </c>
      <c r="E83" s="149"/>
      <c r="F83" s="149"/>
      <c r="G83" s="156"/>
      <c r="H83" s="156"/>
      <c r="I83" s="186">
        <v>58397020</v>
      </c>
      <c r="J83" s="158"/>
      <c r="K83" s="164">
        <v>0</v>
      </c>
      <c r="N83" s="162"/>
      <c r="T83" s="159"/>
    </row>
    <row r="84" spans="1:20" ht="23.1" customHeight="1">
      <c r="A84" s="149"/>
      <c r="B84" s="149" t="s">
        <v>175</v>
      </c>
      <c r="C84" s="176"/>
      <c r="F84" s="149"/>
      <c r="G84" s="156"/>
      <c r="H84" s="156"/>
      <c r="I84" s="186">
        <v>-1216463</v>
      </c>
      <c r="J84" s="158"/>
      <c r="K84" s="196">
        <v>-1578264</v>
      </c>
      <c r="N84" s="162"/>
      <c r="T84" s="159"/>
    </row>
    <row r="85" spans="1:20" ht="23.1" customHeight="1">
      <c r="A85" s="149"/>
      <c r="B85" s="149" t="s">
        <v>176</v>
      </c>
      <c r="C85" s="149"/>
      <c r="D85" s="149"/>
      <c r="E85" s="149"/>
      <c r="F85" s="149"/>
      <c r="G85" s="156"/>
      <c r="H85" s="156"/>
      <c r="I85" s="200">
        <v>-4479046</v>
      </c>
      <c r="J85" s="189"/>
      <c r="K85" s="200">
        <v>-17200000</v>
      </c>
      <c r="N85" s="162"/>
      <c r="O85" s="162"/>
      <c r="T85" s="159"/>
    </row>
    <row r="86" spans="1:20" ht="23.1" customHeight="1">
      <c r="A86" s="153" t="s">
        <v>83</v>
      </c>
      <c r="F86" s="149"/>
      <c r="G86" s="156"/>
      <c r="H86" s="156"/>
      <c r="I86" s="201">
        <f>SUM(I83:I85)</f>
        <v>52701511</v>
      </c>
      <c r="J86" s="200"/>
      <c r="K86" s="201">
        <f>SUM(K83:K85)</f>
        <v>-18778264</v>
      </c>
      <c r="L86" s="200"/>
      <c r="T86" s="159"/>
    </row>
    <row r="87" spans="1:20" ht="23.1" customHeight="1">
      <c r="A87" s="153" t="s">
        <v>174</v>
      </c>
      <c r="B87" s="153"/>
      <c r="C87" s="149"/>
      <c r="D87" s="149"/>
      <c r="E87" s="149"/>
      <c r="F87" s="149"/>
      <c r="G87" s="156"/>
      <c r="H87" s="156"/>
      <c r="I87" s="200">
        <f>I57+I67+I86</f>
        <v>-69648277</v>
      </c>
      <c r="J87" s="200"/>
      <c r="K87" s="200">
        <f>K57+K67+K86</f>
        <v>45172897</v>
      </c>
      <c r="T87" s="159"/>
    </row>
    <row r="88" spans="1:20" ht="23.1" customHeight="1">
      <c r="A88" s="149" t="s">
        <v>84</v>
      </c>
      <c r="B88" s="149"/>
      <c r="C88" s="149"/>
      <c r="D88" s="149"/>
      <c r="E88" s="149"/>
      <c r="G88" s="180"/>
      <c r="H88" s="180"/>
      <c r="I88" s="202">
        <v>338893</v>
      </c>
      <c r="J88" s="203"/>
      <c r="K88" s="202">
        <v>799736</v>
      </c>
      <c r="T88" s="159"/>
    </row>
    <row r="89" spans="1:20" ht="23.1" customHeight="1">
      <c r="A89" s="153" t="s">
        <v>85</v>
      </c>
      <c r="B89" s="149"/>
      <c r="C89" s="149"/>
      <c r="D89" s="149"/>
      <c r="E89" s="149"/>
      <c r="F89" s="149"/>
      <c r="G89" s="156"/>
      <c r="H89" s="156"/>
      <c r="I89" s="200">
        <f>SUM(I87:I88)</f>
        <v>-69309384</v>
      </c>
      <c r="J89" s="200"/>
      <c r="K89" s="200">
        <f>SUM(K87:K88)</f>
        <v>45972633</v>
      </c>
      <c r="T89" s="159"/>
    </row>
    <row r="90" spans="1:20" ht="23.1" customHeight="1">
      <c r="A90" s="149" t="s">
        <v>86</v>
      </c>
      <c r="B90" s="149"/>
      <c r="C90" s="149"/>
      <c r="D90" s="149"/>
      <c r="E90" s="149"/>
      <c r="G90" s="180"/>
      <c r="H90" s="180"/>
      <c r="I90" s="200">
        <f>'BS '!L10</f>
        <v>114959084</v>
      </c>
      <c r="J90" s="203"/>
      <c r="K90" s="200">
        <v>101406395</v>
      </c>
      <c r="T90" s="159"/>
    </row>
    <row r="91" spans="1:20" ht="23.1" customHeight="1" thickBot="1">
      <c r="A91" s="153" t="s">
        <v>87</v>
      </c>
      <c r="B91" s="149"/>
      <c r="C91" s="149"/>
      <c r="D91" s="149"/>
      <c r="E91" s="149"/>
      <c r="G91" s="180"/>
      <c r="H91" s="180"/>
      <c r="I91" s="204">
        <f>SUM(I89:I90)</f>
        <v>45649700</v>
      </c>
      <c r="J91" s="200"/>
      <c r="K91" s="204">
        <f>SUM(K89:K90)</f>
        <v>147379028</v>
      </c>
      <c r="M91" s="205"/>
      <c r="T91" s="159"/>
    </row>
    <row r="92" spans="1:20" ht="9" customHeight="1" thickTop="1">
      <c r="A92" s="149"/>
      <c r="B92" s="149"/>
      <c r="C92" s="149"/>
      <c r="D92" s="149"/>
      <c r="E92" s="149"/>
      <c r="F92" s="149"/>
      <c r="G92" s="156"/>
      <c r="H92" s="156"/>
      <c r="J92" s="206"/>
      <c r="K92" s="160"/>
    </row>
    <row r="93" spans="1:20" ht="23.1" customHeight="1">
      <c r="A93" s="207" t="s">
        <v>88</v>
      </c>
      <c r="B93" s="149"/>
      <c r="C93" s="149"/>
      <c r="D93" s="149"/>
      <c r="E93" s="149"/>
      <c r="F93" s="149"/>
      <c r="G93" s="156"/>
      <c r="H93" s="156"/>
      <c r="J93" s="206"/>
      <c r="K93" s="168"/>
    </row>
    <row r="94" spans="1:20" ht="23.1" customHeight="1">
      <c r="A94" s="143" t="s">
        <v>162</v>
      </c>
      <c r="B94" s="149"/>
      <c r="C94" s="149"/>
      <c r="D94" s="149"/>
      <c r="E94" s="149"/>
      <c r="F94" s="149"/>
      <c r="G94" s="156"/>
      <c r="H94" s="156"/>
      <c r="J94" s="206"/>
      <c r="K94" s="168"/>
    </row>
    <row r="95" spans="1:20" ht="23.1" customHeight="1">
      <c r="B95" s="149" t="s">
        <v>134</v>
      </c>
      <c r="C95" s="149"/>
      <c r="D95" s="149"/>
      <c r="E95" s="149"/>
      <c r="F95" s="149"/>
      <c r="G95" s="156"/>
      <c r="H95" s="156"/>
      <c r="I95" s="164">
        <v>743</v>
      </c>
      <c r="J95" s="206"/>
      <c r="K95" s="168">
        <v>50000</v>
      </c>
    </row>
    <row r="96" spans="1:20" ht="23.1" customHeight="1">
      <c r="B96" s="149" t="s">
        <v>135</v>
      </c>
      <c r="C96" s="149"/>
      <c r="D96" s="149"/>
      <c r="E96" s="149"/>
      <c r="F96" s="149"/>
      <c r="G96" s="156"/>
      <c r="H96" s="156"/>
      <c r="I96" s="164">
        <v>592627</v>
      </c>
      <c r="J96" s="206"/>
      <c r="K96" s="168">
        <v>154497</v>
      </c>
    </row>
    <row r="97" spans="1:20" ht="23.1" customHeight="1">
      <c r="B97" s="149" t="s">
        <v>136</v>
      </c>
      <c r="C97" s="149"/>
      <c r="D97" s="149"/>
      <c r="E97" s="149"/>
      <c r="F97" s="149"/>
      <c r="G97" s="156"/>
      <c r="H97" s="156"/>
      <c r="I97" s="164">
        <v>11159748</v>
      </c>
      <c r="J97" s="206"/>
      <c r="K97" s="168">
        <v>73634088</v>
      </c>
    </row>
    <row r="98" spans="1:20" ht="23.1" customHeight="1">
      <c r="B98" s="149" t="s">
        <v>137</v>
      </c>
      <c r="C98" s="149"/>
      <c r="D98" s="149"/>
      <c r="E98" s="149"/>
      <c r="F98" s="149"/>
      <c r="G98" s="156"/>
      <c r="H98" s="156"/>
      <c r="I98" s="164">
        <v>33896582</v>
      </c>
      <c r="J98" s="206"/>
      <c r="K98" s="168">
        <v>73540443</v>
      </c>
    </row>
    <row r="99" spans="1:20" ht="23.1" customHeight="1" thickBot="1">
      <c r="A99" s="207"/>
      <c r="B99" s="149"/>
      <c r="C99" s="149"/>
      <c r="D99" s="149" t="s">
        <v>138</v>
      </c>
      <c r="E99" s="149"/>
      <c r="F99" s="149"/>
      <c r="G99" s="156"/>
      <c r="H99" s="156"/>
      <c r="I99" s="208">
        <f>SUM(I95:I98)</f>
        <v>45649700</v>
      </c>
      <c r="J99" s="206"/>
      <c r="K99" s="208">
        <f>SUM(K95:K98)</f>
        <v>147379028</v>
      </c>
      <c r="M99" s="205"/>
    </row>
    <row r="100" spans="1:20" ht="23.1" customHeight="1" thickTop="1">
      <c r="A100" s="143" t="s">
        <v>89</v>
      </c>
      <c r="B100" s="149"/>
      <c r="C100" s="149"/>
      <c r="D100" s="149"/>
      <c r="E100" s="149"/>
      <c r="F100" s="149"/>
      <c r="G100" s="156"/>
      <c r="H100" s="156"/>
      <c r="I100" s="200"/>
      <c r="J100" s="206"/>
      <c r="K100" s="209"/>
    </row>
    <row r="101" spans="1:20" ht="23.1" customHeight="1">
      <c r="B101" s="149" t="s">
        <v>191</v>
      </c>
      <c r="C101" s="149"/>
      <c r="D101" s="149"/>
      <c r="E101" s="149"/>
      <c r="F101" s="149"/>
      <c r="G101" s="156"/>
      <c r="H101" s="156"/>
      <c r="I101" s="200">
        <v>4269665</v>
      </c>
      <c r="J101" s="206"/>
      <c r="K101" s="210">
        <v>0</v>
      </c>
    </row>
    <row r="102" spans="1:20" ht="23.1" customHeight="1">
      <c r="B102" s="143" t="s">
        <v>178</v>
      </c>
      <c r="C102" s="149"/>
      <c r="D102" s="149"/>
      <c r="E102" s="149"/>
      <c r="F102" s="149"/>
      <c r="G102" s="156"/>
      <c r="H102" s="156"/>
      <c r="I102" s="210">
        <v>0</v>
      </c>
      <c r="J102" s="206"/>
      <c r="K102" s="209">
        <v>664305.55000000005</v>
      </c>
      <c r="M102" s="149"/>
      <c r="N102" s="211"/>
      <c r="O102" s="149"/>
      <c r="P102" s="149"/>
      <c r="Q102" s="149"/>
      <c r="R102" s="156"/>
      <c r="S102" s="156"/>
      <c r="T102" s="164"/>
    </row>
    <row r="103" spans="1:20" ht="23.1" customHeight="1">
      <c r="B103" s="149" t="s">
        <v>90</v>
      </c>
      <c r="C103" s="149"/>
      <c r="D103" s="149"/>
      <c r="E103" s="149"/>
      <c r="F103" s="149"/>
      <c r="G103" s="156"/>
      <c r="H103" s="156"/>
      <c r="I103" s="200">
        <v>1080158</v>
      </c>
      <c r="J103" s="206"/>
      <c r="K103" s="200">
        <v>710629</v>
      </c>
      <c r="M103" s="149"/>
      <c r="N103" s="211"/>
      <c r="O103" s="211"/>
      <c r="P103" s="211"/>
      <c r="Q103" s="211"/>
      <c r="R103" s="212"/>
      <c r="S103" s="156"/>
      <c r="T103" s="164"/>
    </row>
    <row r="104" spans="1:20" ht="23.1" customHeight="1">
      <c r="B104" s="149" t="s">
        <v>112</v>
      </c>
      <c r="C104" s="149"/>
      <c r="D104" s="149"/>
      <c r="E104" s="149"/>
      <c r="F104" s="149"/>
      <c r="G104" s="156"/>
      <c r="H104" s="156"/>
      <c r="I104" s="200">
        <v>-183345</v>
      </c>
      <c r="J104" s="206"/>
      <c r="K104" s="200">
        <v>133962</v>
      </c>
      <c r="M104" s="149"/>
      <c r="N104" s="211"/>
      <c r="O104" s="211"/>
      <c r="P104" s="211"/>
      <c r="Q104" s="211"/>
      <c r="R104" s="212"/>
      <c r="S104" s="156"/>
      <c r="T104" s="164"/>
    </row>
    <row r="105" spans="1:20" ht="23.1" customHeight="1">
      <c r="B105" s="149" t="s">
        <v>111</v>
      </c>
      <c r="C105" s="149"/>
      <c r="D105" s="149"/>
      <c r="E105" s="149"/>
      <c r="F105" s="149"/>
      <c r="G105" s="156"/>
      <c r="H105" s="156"/>
      <c r="I105" s="200">
        <v>-1757233</v>
      </c>
      <c r="J105" s="206"/>
      <c r="K105" s="210">
        <v>0</v>
      </c>
      <c r="M105" s="149"/>
      <c r="N105" s="149"/>
      <c r="O105" s="211"/>
      <c r="P105" s="149"/>
      <c r="Q105" s="211"/>
      <c r="R105" s="212"/>
      <c r="S105" s="156"/>
      <c r="T105" s="213"/>
    </row>
    <row r="106" spans="1:20" ht="23.1" customHeight="1">
      <c r="B106" s="149" t="s">
        <v>194</v>
      </c>
      <c r="C106" s="149"/>
      <c r="D106" s="149"/>
      <c r="E106" s="149"/>
      <c r="F106" s="149"/>
      <c r="G106" s="156"/>
      <c r="H106" s="156"/>
      <c r="I106" s="200">
        <v>1005.7000000000044</v>
      </c>
      <c r="J106" s="206"/>
      <c r="K106" s="210">
        <v>0</v>
      </c>
      <c r="M106" s="149"/>
      <c r="N106" s="149"/>
      <c r="O106" s="211"/>
      <c r="P106" s="149"/>
      <c r="Q106" s="211"/>
      <c r="R106" s="212"/>
      <c r="S106" s="156"/>
      <c r="T106" s="213"/>
    </row>
    <row r="107" spans="1:20" ht="23.1" customHeight="1">
      <c r="B107" s="143" t="s">
        <v>145</v>
      </c>
      <c r="C107" s="149"/>
      <c r="D107" s="149"/>
      <c r="E107" s="149"/>
      <c r="F107" s="149"/>
      <c r="G107" s="156"/>
      <c r="H107" s="156"/>
      <c r="I107" s="200"/>
      <c r="J107" s="206"/>
      <c r="K107" s="210"/>
      <c r="M107" s="149"/>
      <c r="N107" s="149"/>
      <c r="O107" s="149"/>
      <c r="P107" s="149"/>
      <c r="Q107" s="149"/>
      <c r="R107" s="212"/>
      <c r="S107" s="156"/>
      <c r="T107" s="164"/>
    </row>
    <row r="108" spans="1:20" ht="23.1" customHeight="1">
      <c r="B108" s="149"/>
      <c r="C108" s="143" t="s">
        <v>146</v>
      </c>
      <c r="D108" s="149"/>
      <c r="E108" s="149"/>
      <c r="F108" s="149"/>
      <c r="G108" s="156"/>
      <c r="H108" s="156"/>
      <c r="I108" s="214">
        <v>289032</v>
      </c>
      <c r="J108" s="206"/>
      <c r="K108" s="214">
        <v>323008</v>
      </c>
      <c r="M108" s="215"/>
      <c r="N108" s="149"/>
      <c r="O108" s="211"/>
      <c r="P108" s="211"/>
      <c r="Q108" s="211"/>
      <c r="R108" s="212"/>
      <c r="S108" s="156"/>
      <c r="T108" s="168"/>
    </row>
    <row r="109" spans="1:20" ht="23.1" customHeight="1">
      <c r="B109" s="149" t="s">
        <v>193</v>
      </c>
      <c r="D109" s="149"/>
      <c r="E109" s="149"/>
      <c r="F109" s="149"/>
      <c r="G109" s="156"/>
      <c r="H109" s="156"/>
      <c r="I109" s="210"/>
      <c r="J109" s="206"/>
      <c r="K109" s="214"/>
      <c r="M109" s="149"/>
      <c r="N109" s="149"/>
      <c r="O109" s="211"/>
      <c r="P109" s="211"/>
      <c r="Q109" s="211"/>
      <c r="R109" s="212"/>
      <c r="S109" s="156"/>
      <c r="T109" s="168"/>
    </row>
    <row r="110" spans="1:20" ht="23.1" customHeight="1">
      <c r="B110" s="149"/>
      <c r="C110" s="143" t="s">
        <v>195</v>
      </c>
      <c r="D110" s="149"/>
      <c r="E110" s="149"/>
      <c r="F110" s="149"/>
      <c r="G110" s="156"/>
      <c r="H110" s="156"/>
      <c r="I110" s="214">
        <v>-2224385.9300000002</v>
      </c>
      <c r="J110" s="206"/>
      <c r="K110" s="210">
        <v>0</v>
      </c>
      <c r="M110" s="149"/>
      <c r="N110" s="149"/>
      <c r="O110" s="211"/>
      <c r="P110" s="211"/>
      <c r="Q110" s="211"/>
      <c r="R110" s="212"/>
      <c r="S110" s="156"/>
      <c r="T110" s="168"/>
    </row>
    <row r="111" spans="1:20" ht="23.1" customHeight="1">
      <c r="B111" s="149" t="s">
        <v>192</v>
      </c>
      <c r="D111" s="149"/>
      <c r="E111" s="149"/>
      <c r="F111" s="149"/>
      <c r="G111" s="156"/>
      <c r="H111" s="156"/>
      <c r="I111" s="214">
        <v>39999942</v>
      </c>
      <c r="J111" s="206"/>
      <c r="K111" s="210">
        <v>0</v>
      </c>
      <c r="N111" s="162"/>
      <c r="O111" s="162"/>
      <c r="P111" s="162"/>
      <c r="Q111" s="162"/>
      <c r="R111" s="212"/>
      <c r="T111" s="159"/>
    </row>
    <row r="112" spans="1:20" ht="9" customHeight="1">
      <c r="B112" s="149"/>
      <c r="C112" s="149"/>
      <c r="D112" s="149"/>
      <c r="E112" s="149"/>
      <c r="F112" s="149"/>
      <c r="G112" s="156"/>
      <c r="H112" s="156"/>
      <c r="I112" s="200"/>
      <c r="J112" s="206"/>
      <c r="K112" s="200"/>
      <c r="N112" s="162"/>
      <c r="O112" s="162"/>
      <c r="P112" s="162"/>
      <c r="Q112" s="162"/>
      <c r="R112" s="212"/>
      <c r="T112" s="159"/>
    </row>
    <row r="113" spans="1:20" ht="23.1" customHeight="1">
      <c r="A113" s="149" t="s">
        <v>20</v>
      </c>
      <c r="B113" s="149"/>
      <c r="C113" s="149"/>
      <c r="D113" s="149"/>
      <c r="E113" s="149"/>
      <c r="F113" s="149"/>
      <c r="G113" s="156"/>
      <c r="H113" s="156"/>
      <c r="J113" s="156"/>
      <c r="K113" s="216"/>
      <c r="T113" s="159"/>
    </row>
    <row r="114" spans="1:20" ht="14.25" customHeight="1">
      <c r="A114" s="149"/>
      <c r="B114" s="149"/>
      <c r="C114" s="149"/>
      <c r="D114" s="149"/>
      <c r="E114" s="149"/>
      <c r="F114" s="149"/>
      <c r="G114" s="156"/>
      <c r="H114" s="156"/>
      <c r="J114" s="156"/>
      <c r="K114" s="216"/>
      <c r="T114" s="159"/>
    </row>
    <row r="115" spans="1:20" s="149" customFormat="1" ht="23.1" customHeight="1">
      <c r="A115" s="179"/>
      <c r="C115" s="180"/>
      <c r="D115" s="181"/>
      <c r="E115" s="7" t="s">
        <v>196</v>
      </c>
      <c r="F115" s="54"/>
      <c r="G115" s="55"/>
      <c r="H115" s="55"/>
      <c r="I115" s="160"/>
      <c r="J115" s="181"/>
      <c r="K115" s="181"/>
      <c r="L115" s="178"/>
      <c r="T115" s="159"/>
    </row>
    <row r="116" spans="1:20" s="149" customFormat="1" ht="23.1" customHeight="1">
      <c r="A116" s="179"/>
      <c r="C116" s="180"/>
      <c r="D116" s="181"/>
      <c r="E116" s="7" t="s">
        <v>197</v>
      </c>
      <c r="F116" s="54"/>
      <c r="G116" s="55"/>
      <c r="H116" s="55"/>
      <c r="I116" s="160"/>
      <c r="J116" s="181"/>
      <c r="K116" s="181"/>
      <c r="L116" s="178"/>
    </row>
    <row r="117" spans="1:20" ht="23.25" customHeight="1"/>
    <row r="118" spans="1:20" ht="23.25" customHeight="1"/>
    <row r="119" spans="1:20" ht="23.25" customHeight="1"/>
    <row r="120" spans="1:20" ht="23.25" customHeight="1"/>
    <row r="121" spans="1:20" ht="23.25" customHeight="1"/>
  </sheetData>
  <mergeCells count="12">
    <mergeCell ref="A75:K75"/>
    <mergeCell ref="A76:K76"/>
    <mergeCell ref="A77:K77"/>
    <mergeCell ref="A78:K78"/>
    <mergeCell ref="A39:K39"/>
    <mergeCell ref="A40:K40"/>
    <mergeCell ref="A38:K38"/>
    <mergeCell ref="A1:K1"/>
    <mergeCell ref="A2:K2"/>
    <mergeCell ref="A3:K3"/>
    <mergeCell ref="A4:K4"/>
    <mergeCell ref="A37:K37"/>
  </mergeCells>
  <pageMargins left="0.78740157480314965" right="0.39370078740157483" top="0.47" bottom="0.4" header="0.19685039370078741" footer="0.35433070866141736"/>
  <pageSetup paperSize="9" scale="72" orientation="portrait" r:id="rId1"/>
  <rowBreaks count="2" manualBreakCount="2">
    <brk id="36" max="11" man="1"/>
    <brk id="7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2023-08-04T08:29:33Z</cp:lastPrinted>
  <dcterms:created xsi:type="dcterms:W3CDTF">2020-04-27T02:04:26Z</dcterms:created>
  <dcterms:modified xsi:type="dcterms:W3CDTF">2023-08-11T06:49:25Z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