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cth-my.sharepoint.com/personal/thalanporn_sic_co_th/Documents/DIA Audit/File Upload ตลาด/FS2023/Q2'23/"/>
    </mc:Choice>
  </mc:AlternateContent>
  <xr:revisionPtr revIDLastSave="2" documentId="13_ncr:1_{9FC84CDE-3A56-4B4B-B9C4-86E84E4AFE1B}" xr6:coauthVersionLast="47" xr6:coauthVersionMax="47" xr10:uidLastSave="{3C90CED8-AE2A-47C5-ABBF-26E6AA215BB1}"/>
  <bookViews>
    <workbookView xWindow="28680" yWindow="-120" windowWidth="29040" windowHeight="15840" tabRatio="797" activeTab="3" xr2:uid="{00000000-000D-0000-FFFF-FFFF00000000}"/>
  </bookViews>
  <sheets>
    <sheet name="BS " sheetId="1" r:id="rId1"/>
    <sheet name="PL " sheetId="9" r:id="rId2"/>
    <sheet name="Shareholders' Equity" sheetId="12" r:id="rId3"/>
    <sheet name="Cash Flows " sheetId="11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</externalReferences>
  <definedNames>
    <definedName name="\a" localSheetId="3">#REF!</definedName>
    <definedName name="\a" localSheetId="1">#REF!</definedName>
    <definedName name="\a" localSheetId="2">#REF!</definedName>
    <definedName name="\a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k" localSheetId="3">#REF!</definedName>
    <definedName name="\k">#REF!</definedName>
    <definedName name="\l" localSheetId="3">#REF!</definedName>
    <definedName name="\l">#REF!</definedName>
    <definedName name="\n" localSheetId="3">#REF!</definedName>
    <definedName name="\n">#REF!</definedName>
    <definedName name="\p" localSheetId="3">#REF!</definedName>
    <definedName name="\p">#REF!</definedName>
    <definedName name="\s" localSheetId="3">#REF!</definedName>
    <definedName name="\s">#REF!</definedName>
    <definedName name="\t" localSheetId="3">#REF!</definedName>
    <definedName name="\t">#REF!</definedName>
    <definedName name="\tt" localSheetId="3">#REF!</definedName>
    <definedName name="\tt">#REF!</definedName>
    <definedName name="\v" localSheetId="3">#REF!</definedName>
    <definedName name="\v">#REF!</definedName>
    <definedName name="\w" localSheetId="3">#REF!</definedName>
    <definedName name="\w">#REF!</definedName>
    <definedName name="\z" localSheetId="3">#REF!</definedName>
    <definedName name="\z">#REF!</definedName>
    <definedName name="_">'[2]Market Segment'!$AH$8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 localSheetId="3">#REF!</definedName>
    <definedName name="__________h1">#REF!</definedName>
    <definedName name="__________k1" localSheetId="3">#REF!</definedName>
    <definedName name="__________k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 localSheetId="3">#REF!</definedName>
    <definedName name="_________h1">#REF!</definedName>
    <definedName name="_________k1" localSheetId="3">#REF!</definedName>
    <definedName name="_________k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 localSheetId="3">#REF!</definedName>
    <definedName name="________h1">#REF!</definedName>
    <definedName name="________k1" localSheetId="3">#REF!</definedName>
    <definedName name="________k1">#REF!</definedName>
    <definedName name="________PRO1" localSheetId="3">#REF!</definedName>
    <definedName name="________PRO1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 localSheetId="3">#REF!</definedName>
    <definedName name="_______h1">#REF!</definedName>
    <definedName name="_______k1" localSheetId="3">#REF!</definedName>
    <definedName name="_______k1">#REF!</definedName>
    <definedName name="_______PRO1" localSheetId="3">#REF!</definedName>
    <definedName name="_______PRO1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 localSheetId="3">#REF!</definedName>
    <definedName name="______h1">#REF!</definedName>
    <definedName name="______k1" localSheetId="3">#REF!</definedName>
    <definedName name="______k1">#REF!</definedName>
    <definedName name="______PRO1" localSheetId="3">#REF!</definedName>
    <definedName name="______PRO1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 localSheetId="3">#REF!</definedName>
    <definedName name="_____h1">#REF!</definedName>
    <definedName name="_____k1" localSheetId="3">#REF!</definedName>
    <definedName name="_____k1">#REF!</definedName>
    <definedName name="_____PRO1" localSheetId="3">#REF!</definedName>
    <definedName name="_____PRO1">#REF!</definedName>
    <definedName name="____D111486" localSheetId="3">#REF!</definedName>
    <definedName name="____D111486">#REF!</definedName>
    <definedName name="____DAT1" localSheetId="3">'[3]AA-1'!#REF!</definedName>
    <definedName name="____DAT1">'[3]AA-1'!#REF!</definedName>
    <definedName name="____DAT10" localSheetId="3">'[3]AA-1'!#REF!</definedName>
    <definedName name="____DAT10">'[3]AA-1'!#REF!</definedName>
    <definedName name="____DAT13" localSheetId="3">'[3]AA-1'!#REF!</definedName>
    <definedName name="____DAT13">'[3]AA-1'!#REF!</definedName>
    <definedName name="____DAT2" localSheetId="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 localSheetId="3">#REF!</definedName>
    <definedName name="____h1">#REF!</definedName>
    <definedName name="____k1" localSheetId="3">#REF!</definedName>
    <definedName name="____k1">#REF!</definedName>
    <definedName name="____PRO1" localSheetId="3">#REF!</definedName>
    <definedName name="____PRO1">#REF!</definedName>
    <definedName name="____rbl1" localSheetId="3">[4]RSS9801!#REF!</definedName>
    <definedName name="____rbl1">[4]RSS9801!#REF!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 localSheetId="3">#REF!</definedName>
    <definedName name="____tt11">#REF!</definedName>
    <definedName name="____tt12" localSheetId="3">#REF!</definedName>
    <definedName name="____tt12">#REF!</definedName>
    <definedName name="____tt13" localSheetId="3">#REF!</definedName>
    <definedName name="____tt13">#REF!</definedName>
    <definedName name="____tt14" localSheetId="3">#REF!</definedName>
    <definedName name="____tt14">#REF!</definedName>
    <definedName name="____tt15" localSheetId="3">#REF!</definedName>
    <definedName name="____tt15">#REF!</definedName>
    <definedName name="____tt16" localSheetId="3">#REF!</definedName>
    <definedName name="____tt16">#REF!</definedName>
    <definedName name="____tt17" localSheetId="3">#REF!</definedName>
    <definedName name="____tt17">#REF!</definedName>
    <definedName name="____tt18" localSheetId="3">#REF!</definedName>
    <definedName name="____tt18">#REF!</definedName>
    <definedName name="____tt19" localSheetId="3">#REF!</definedName>
    <definedName name="____tt19">#REF!</definedName>
    <definedName name="____tt2" localSheetId="3">#REF!</definedName>
    <definedName name="____tt2">#REF!</definedName>
    <definedName name="____tt20" localSheetId="3">#REF!</definedName>
    <definedName name="____tt20">#REF!</definedName>
    <definedName name="____tt21" localSheetId="3">#REF!</definedName>
    <definedName name="____tt21">#REF!</definedName>
    <definedName name="____tt3" localSheetId="3">#REF!</definedName>
    <definedName name="____tt3">#REF!</definedName>
    <definedName name="____tt4" localSheetId="3">#REF!</definedName>
    <definedName name="____tt4">#REF!</definedName>
    <definedName name="____tt5" localSheetId="3">#REF!</definedName>
    <definedName name="____tt5">#REF!</definedName>
    <definedName name="____tt6" localSheetId="3">#REF!</definedName>
    <definedName name="____tt6">#REF!</definedName>
    <definedName name="____tt7" localSheetId="3">#REF!</definedName>
    <definedName name="____tt7">#REF!</definedName>
    <definedName name="____tt8" localSheetId="3">#REF!</definedName>
    <definedName name="____tt8">#REF!</definedName>
    <definedName name="____tt9" localSheetId="3">#REF!</definedName>
    <definedName name="____tt9">#REF!</definedName>
    <definedName name="___D111486" localSheetId="3">#REF!</definedName>
    <definedName name="___D111486">#REF!</definedName>
    <definedName name="___DAT1" localSheetId="3">'[5]AA-1'!#REF!</definedName>
    <definedName name="___DAT1">'[6]AA-1'!#REF!</definedName>
    <definedName name="___DAT10" localSheetId="3">'[5]AA-1'!#REF!</definedName>
    <definedName name="___DAT10">'[6]AA-1'!#REF!</definedName>
    <definedName name="___DAT13" localSheetId="3">'[5]AA-1'!#REF!</definedName>
    <definedName name="___DAT13">'[6]AA-1'!#REF!</definedName>
    <definedName name="___DAT2" localSheetId="3">'[5]AA-1'!#REF!</definedName>
    <definedName name="___DAT2">'[6]AA-1'!#REF!</definedName>
    <definedName name="___DAT3" localSheetId="3">'[5]AA-1'!#REF!</definedName>
    <definedName name="___DAT3">'[6]AA-1'!#REF!</definedName>
    <definedName name="___DAT5" localSheetId="3">'[5]AA-1'!#REF!</definedName>
    <definedName name="___DAT5">'[6]AA-1'!#REF!</definedName>
    <definedName name="___DAT6" localSheetId="3">'[5]AA-1'!#REF!</definedName>
    <definedName name="___DAT6">'[6]AA-1'!#REF!</definedName>
    <definedName name="___DAT7" localSheetId="3">'[5]AA-1'!#REF!</definedName>
    <definedName name="___DAT7">'[6]AA-1'!#REF!</definedName>
    <definedName name="___DAT8" localSheetId="3">'[5]AA-1'!#REF!</definedName>
    <definedName name="___DAT8">'[6]AA-1'!#REF!</definedName>
    <definedName name="___DAT9" localSheetId="3">'[5]AA-1'!#REF!</definedName>
    <definedName name="___DAT9">'[6]AA-1'!#REF!</definedName>
    <definedName name="___e1" localSheetId="3">#REF!</definedName>
    <definedName name="___e1" localSheetId="1">#REF!</definedName>
    <definedName name="___e1" localSheetId="2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k1" localSheetId="3">#REF!</definedName>
    <definedName name="___k1">#REF!</definedName>
    <definedName name="___OBJ2005" localSheetId="3">#REF!</definedName>
    <definedName name="___OBJ2005">#REF!</definedName>
    <definedName name="___PRO1" localSheetId="3">#REF!</definedName>
    <definedName name="___PRO1">#REF!</definedName>
    <definedName name="___rbl1" localSheetId="3">[4]RSS9801!#REF!</definedName>
    <definedName name="___rbl1">[4]RSS9801!#REF!</definedName>
    <definedName name="___RBL2" localSheetId="3">#REF!</definedName>
    <definedName name="___RBL2">#REF!</definedName>
    <definedName name="___rub1">[7]db!$C$15,[7]db!$B$14,[7]db!$B$12</definedName>
    <definedName name="___tt1" localSheetId="3">#REF!</definedName>
    <definedName name="___tt1" localSheetId="1">#REF!</definedName>
    <definedName name="___tt1" localSheetId="2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 localSheetId="3">#REF!</definedName>
    <definedName name="___tt12">#REF!</definedName>
    <definedName name="___tt13" localSheetId="3">#REF!</definedName>
    <definedName name="___tt13">#REF!</definedName>
    <definedName name="___tt14" localSheetId="3">#REF!</definedName>
    <definedName name="___tt14">#REF!</definedName>
    <definedName name="___tt15" localSheetId="3">#REF!</definedName>
    <definedName name="___tt15">#REF!</definedName>
    <definedName name="___tt16" localSheetId="3">#REF!</definedName>
    <definedName name="___tt16">#REF!</definedName>
    <definedName name="___tt17" localSheetId="3">#REF!</definedName>
    <definedName name="___tt17">#REF!</definedName>
    <definedName name="___tt18" localSheetId="3">#REF!</definedName>
    <definedName name="___tt18">#REF!</definedName>
    <definedName name="___tt19" localSheetId="3">#REF!</definedName>
    <definedName name="___tt19">#REF!</definedName>
    <definedName name="___tt2" localSheetId="3">#REF!</definedName>
    <definedName name="___tt2">#REF!</definedName>
    <definedName name="___tt20" localSheetId="3">#REF!</definedName>
    <definedName name="___tt20">#REF!</definedName>
    <definedName name="___tt21" localSheetId="3">#REF!</definedName>
    <definedName name="___tt21">#REF!</definedName>
    <definedName name="___tt3" localSheetId="3">#REF!</definedName>
    <definedName name="___tt3">#REF!</definedName>
    <definedName name="___tt4" localSheetId="3">#REF!</definedName>
    <definedName name="___tt4">#REF!</definedName>
    <definedName name="___tt5" localSheetId="3">#REF!</definedName>
    <definedName name="___tt5">#REF!</definedName>
    <definedName name="___tt6" localSheetId="3">#REF!</definedName>
    <definedName name="___tt6">#REF!</definedName>
    <definedName name="___tt7" localSheetId="3">#REF!</definedName>
    <definedName name="___tt7">#REF!</definedName>
    <definedName name="___tt8" localSheetId="3">#REF!</definedName>
    <definedName name="___tt8">#REF!</definedName>
    <definedName name="___tt9" localSheetId="3">#REF!</definedName>
    <definedName name="___tt9">#REF!</definedName>
    <definedName name="___W37" localSheetId="3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hidden="1">{#N/A,#N/A,FALSE,"Eff-SSC2"}</definedName>
    <definedName name="___WK40">[8]Order_Nov_w45!$A$60</definedName>
    <definedName name="__123Graph_A" hidden="1">[9]AM_COST!#REF!</definedName>
    <definedName name="__D111486" localSheetId="3">#REF!</definedName>
    <definedName name="__D111486" localSheetId="1">#REF!</definedName>
    <definedName name="__D111486" localSheetId="2">#REF!</definedName>
    <definedName name="__D111486">#REF!</definedName>
    <definedName name="__DAT1" localSheetId="3">'[10]AA-1'!#REF!</definedName>
    <definedName name="__DAT1" localSheetId="1">'[11]AA-1'!#REF!</definedName>
    <definedName name="__DAT1" localSheetId="2">'[11]AA-1'!#REF!</definedName>
    <definedName name="__DAT1">'[11]AA-1'!#REF!</definedName>
    <definedName name="__DAT10" localSheetId="3">'[10]AA-1'!#REF!</definedName>
    <definedName name="__DAT10">'[11]AA-1'!#REF!</definedName>
    <definedName name="__DAT13" localSheetId="3">'[10]AA-1'!#REF!</definedName>
    <definedName name="__DAT13">'[11]AA-1'!#REF!</definedName>
    <definedName name="__DAT2" localSheetId="3">'[10]AA-1'!#REF!</definedName>
    <definedName name="__DAT2">'[11]AA-1'!#REF!</definedName>
    <definedName name="__DAT3" localSheetId="3">'[10]AA-1'!#REF!</definedName>
    <definedName name="__DAT3">'[11]AA-1'!#REF!</definedName>
    <definedName name="__DAT5" localSheetId="3">'[10]AA-1'!#REF!</definedName>
    <definedName name="__DAT5">'[11]AA-1'!#REF!</definedName>
    <definedName name="__DAT6" localSheetId="3">'[10]AA-1'!#REF!</definedName>
    <definedName name="__DAT6">'[11]AA-1'!#REF!</definedName>
    <definedName name="__DAT7" localSheetId="3">'[10]AA-1'!#REF!</definedName>
    <definedName name="__DAT7">'[11]AA-1'!#REF!</definedName>
    <definedName name="__DAT8" localSheetId="3">'[10]AA-1'!#REF!</definedName>
    <definedName name="__DAT8">'[11]AA-1'!#REF!</definedName>
    <definedName name="__DAT9" localSheetId="3">'[10]AA-1'!#REF!</definedName>
    <definedName name="__DAT9">'[11]AA-1'!#REF!</definedName>
    <definedName name="__e1" localSheetId="3">#REF!</definedName>
    <definedName name="__e1" localSheetId="1">#REF!</definedName>
    <definedName name="__e1" localSheetId="2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 localSheetId="3">#REF!</definedName>
    <definedName name="__h1">#REF!</definedName>
    <definedName name="__k1" localSheetId="3">#REF!</definedName>
    <definedName name="__k1">#REF!</definedName>
    <definedName name="__OBJ2005" localSheetId="3">#REF!</definedName>
    <definedName name="__OBJ2005">#REF!</definedName>
    <definedName name="__PRO1" localSheetId="3">#REF!</definedName>
    <definedName name="__PRO1">#REF!</definedName>
    <definedName name="__rbl1" localSheetId="3">[4]RSS9801!#REF!</definedName>
    <definedName name="__rbl1">[4]RSS9801!#REF!</definedName>
    <definedName name="__RBL2" localSheetId="3">#REF!</definedName>
    <definedName name="__RBL2">#REF!</definedName>
    <definedName name="__rub1">[7]db!$C$15,[7]db!$B$14,[7]db!$B$12</definedName>
    <definedName name="__tt1" localSheetId="3">#REF!</definedName>
    <definedName name="__tt1" localSheetId="1">#REF!</definedName>
    <definedName name="__tt1" localSheetId="2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 localSheetId="3">#REF!</definedName>
    <definedName name="__tt12">#REF!</definedName>
    <definedName name="__tt13" localSheetId="3">#REF!</definedName>
    <definedName name="__tt13">#REF!</definedName>
    <definedName name="__tt14" localSheetId="3">#REF!</definedName>
    <definedName name="__tt14">#REF!</definedName>
    <definedName name="__tt15" localSheetId="3">#REF!</definedName>
    <definedName name="__tt15">#REF!</definedName>
    <definedName name="__tt16" localSheetId="3">#REF!</definedName>
    <definedName name="__tt16">#REF!</definedName>
    <definedName name="__tt17" localSheetId="3">#REF!</definedName>
    <definedName name="__tt17">#REF!</definedName>
    <definedName name="__tt18" localSheetId="3">#REF!</definedName>
    <definedName name="__tt18">#REF!</definedName>
    <definedName name="__tt19" localSheetId="3">#REF!</definedName>
    <definedName name="__tt19">#REF!</definedName>
    <definedName name="__tt2" localSheetId="3">#REF!</definedName>
    <definedName name="__tt2">#REF!</definedName>
    <definedName name="__tt20" localSheetId="3">#REF!</definedName>
    <definedName name="__tt20">#REF!</definedName>
    <definedName name="__tt21" localSheetId="3">#REF!</definedName>
    <definedName name="__tt21">#REF!</definedName>
    <definedName name="__tt3" localSheetId="3">#REF!</definedName>
    <definedName name="__tt3">#REF!</definedName>
    <definedName name="__tt4" localSheetId="3">#REF!</definedName>
    <definedName name="__tt4">#REF!</definedName>
    <definedName name="__tt5" localSheetId="3">#REF!</definedName>
    <definedName name="__tt5">#REF!</definedName>
    <definedName name="__tt6" localSheetId="3">#REF!</definedName>
    <definedName name="__tt6">#REF!</definedName>
    <definedName name="__tt7" localSheetId="3">#REF!</definedName>
    <definedName name="__tt7">#REF!</definedName>
    <definedName name="__tt8" localSheetId="3">#REF!</definedName>
    <definedName name="__tt8">#REF!</definedName>
    <definedName name="__tt9" localSheetId="3">#REF!</definedName>
    <definedName name="__tt9">#REF!</definedName>
    <definedName name="__W37" localSheetId="3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hidden="1">{#N/A,#N/A,FALSE,"Eff-SSC2"}</definedName>
    <definedName name="__WK40">[8]Order_Nov_w45!$A$60</definedName>
    <definedName name="_1002" localSheetId="3">#REF!</definedName>
    <definedName name="_1002" localSheetId="1">#REF!</definedName>
    <definedName name="_1002" localSheetId="2">#REF!</definedName>
    <definedName name="_1002">#REF!</definedName>
    <definedName name="_1003" localSheetId="3">#REF!</definedName>
    <definedName name="_1003">#REF!</definedName>
    <definedName name="_1004" localSheetId="3">#REF!</definedName>
    <definedName name="_1004">#REF!</definedName>
    <definedName name="_1005" localSheetId="3">#REF!</definedName>
    <definedName name="_1005">#REF!</definedName>
    <definedName name="_1006" localSheetId="3">#REF!</definedName>
    <definedName name="_1006">#REF!</definedName>
    <definedName name="_1008" localSheetId="3">#REF!</definedName>
    <definedName name="_1008">#REF!</definedName>
    <definedName name="_1009" localSheetId="3">#REF!</definedName>
    <definedName name="_1009">#REF!</definedName>
    <definedName name="_1010" localSheetId="3">#REF!</definedName>
    <definedName name="_1010">#REF!</definedName>
    <definedName name="_1012" localSheetId="3">#REF!</definedName>
    <definedName name="_1012">#REF!</definedName>
    <definedName name="_1013" localSheetId="3">#REF!</definedName>
    <definedName name="_1013">#REF!</definedName>
    <definedName name="_1014" localSheetId="3">#REF!</definedName>
    <definedName name="_1014">#REF!</definedName>
    <definedName name="_1015" localSheetId="3">#REF!</definedName>
    <definedName name="_1015">#REF!</definedName>
    <definedName name="_1016" localSheetId="3">#REF!</definedName>
    <definedName name="_1016">#REF!</definedName>
    <definedName name="_1017" localSheetId="3">#REF!</definedName>
    <definedName name="_1017">#REF!</definedName>
    <definedName name="_1018" localSheetId="3">#REF!</definedName>
    <definedName name="_1018">#REF!</definedName>
    <definedName name="_1019" localSheetId="3">#REF!</definedName>
    <definedName name="_1019">#REF!</definedName>
    <definedName name="_1020" localSheetId="3">#REF!</definedName>
    <definedName name="_1020">#REF!</definedName>
    <definedName name="_1021" localSheetId="3">#REF!</definedName>
    <definedName name="_1021">#REF!</definedName>
    <definedName name="_1022" localSheetId="3">#REF!</definedName>
    <definedName name="_1022">#REF!</definedName>
    <definedName name="_1023" localSheetId="3">#REF!</definedName>
    <definedName name="_1023">#REF!</definedName>
    <definedName name="_1024" localSheetId="3">#REF!</definedName>
    <definedName name="_1024">#REF!</definedName>
    <definedName name="_1025" localSheetId="3">#REF!</definedName>
    <definedName name="_1025">#REF!</definedName>
    <definedName name="_1026" localSheetId="3">#REF!</definedName>
    <definedName name="_1026">#REF!</definedName>
    <definedName name="_1038" localSheetId="3">#REF!</definedName>
    <definedName name="_1038">#REF!</definedName>
    <definedName name="_1045" localSheetId="3">#REF!</definedName>
    <definedName name="_1045">#REF!</definedName>
    <definedName name="_1048" localSheetId="3">#REF!</definedName>
    <definedName name="_1048">#REF!</definedName>
    <definedName name="_1052" localSheetId="3">#REF!</definedName>
    <definedName name="_1052">#REF!</definedName>
    <definedName name="_1068" localSheetId="3">#REF!</definedName>
    <definedName name="_1068">#REF!</definedName>
    <definedName name="_1069" localSheetId="3">#REF!</definedName>
    <definedName name="_1069">#REF!</definedName>
    <definedName name="_1111" localSheetId="3">#REF!</definedName>
    <definedName name="_1111">#REF!</definedName>
    <definedName name="_1112" localSheetId="3">#REF!</definedName>
    <definedName name="_1112">#REF!</definedName>
    <definedName name="_1113" localSheetId="3">#REF!</definedName>
    <definedName name="_1113">#REF!</definedName>
    <definedName name="_1114" localSheetId="3">#REF!</definedName>
    <definedName name="_1114">#REF!</definedName>
    <definedName name="_1115" localSheetId="3">#REF!</definedName>
    <definedName name="_1115">#REF!</definedName>
    <definedName name="_1138" localSheetId="3">#REF!</definedName>
    <definedName name="_1138">#REF!</definedName>
    <definedName name="_1152" localSheetId="3">#REF!</definedName>
    <definedName name="_1152">#REF!</definedName>
    <definedName name="_1153" localSheetId="3">#REF!</definedName>
    <definedName name="_1153">#REF!</definedName>
    <definedName name="_1160" localSheetId="3">#REF!</definedName>
    <definedName name="_1160">#REF!</definedName>
    <definedName name="_1GL_500" localSheetId="3">#REF!</definedName>
    <definedName name="_1GL_500">#REF!</definedName>
    <definedName name="_2GL_500" localSheetId="3">#REF!</definedName>
    <definedName name="_2GL_500">#REF!</definedName>
    <definedName name="_5GL_500" localSheetId="3">#REF!</definedName>
    <definedName name="_5GL_500">#REF!</definedName>
    <definedName name="_a" localSheetId="3">#REF!</definedName>
    <definedName name="_a">#REF!</definedName>
    <definedName name="_a1" localSheetId="3">#REF!</definedName>
    <definedName name="_a1">#REF!</definedName>
    <definedName name="_b" localSheetId="3">#REF!</definedName>
    <definedName name="_b">#REF!</definedName>
    <definedName name="_D111486" localSheetId="3">#REF!</definedName>
    <definedName name="_D111486">#REF!</definedName>
    <definedName name="_DAT1" localSheetId="3">'[3]AA-1'!#REF!</definedName>
    <definedName name="_DAT1">'[3]AA-1'!#REF!</definedName>
    <definedName name="_DAT10" localSheetId="3">'[3]AA-1'!#REF!</definedName>
    <definedName name="_DAT10">'[3]AA-1'!#REF!</definedName>
    <definedName name="_DAT13" localSheetId="3">'[3]AA-1'!#REF!</definedName>
    <definedName name="_DAT13">'[3]AA-1'!#REF!</definedName>
    <definedName name="_DAT2" localSheetId="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" localSheetId="3">#REF!</definedName>
    <definedName name="_e">#REF!</definedName>
    <definedName name="_e1" localSheetId="3">#REF!</definedName>
    <definedName name="_e1">#REF!</definedName>
    <definedName name="_f" localSheetId="3">#REF!</definedName>
    <definedName name="_f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" localSheetId="3">#REF!</definedName>
    <definedName name="_g">#REF!</definedName>
    <definedName name="_g1" localSheetId="3">#REF!</definedName>
    <definedName name="_g1">#REF!</definedName>
    <definedName name="_h" localSheetId="3">#REF!</definedName>
    <definedName name="_h">#REF!</definedName>
    <definedName name="_h1" localSheetId="3">#REF!</definedName>
    <definedName name="_h1">#REF!</definedName>
    <definedName name="_k" localSheetId="3">#REF!</definedName>
    <definedName name="_k">#REF!</definedName>
    <definedName name="_k1" localSheetId="3">#REF!</definedName>
    <definedName name="_k1">#REF!</definedName>
    <definedName name="_Key1" localSheetId="3" hidden="1">'[12]PS-1995'!#REF!</definedName>
    <definedName name="_Key1" hidden="1">'[12]PS-1995'!#REF!</definedName>
    <definedName name="_Key2" localSheetId="3" hidden="1">#REF!</definedName>
    <definedName name="_Key2" localSheetId="1" hidden="1">#REF!</definedName>
    <definedName name="_Key2" localSheetId="2" hidden="1">#REF!</definedName>
    <definedName name="_Key2" hidden="1">#REF!</definedName>
    <definedName name="_khu8" localSheetId="3">#REF!</definedName>
    <definedName name="_khu8">#REF!</definedName>
    <definedName name="_l" localSheetId="3">#REF!</definedName>
    <definedName name="_l">#REF!</definedName>
    <definedName name="_n" localSheetId="3">#REF!</definedName>
    <definedName name="_n">#REF!</definedName>
    <definedName name="_OBJ2005" localSheetId="3">#REF!</definedName>
    <definedName name="_OBJ2005">#REF!</definedName>
    <definedName name="_Order1" hidden="1">255</definedName>
    <definedName name="_Order2" hidden="1">255</definedName>
    <definedName name="_p" localSheetId="3">#REF!</definedName>
    <definedName name="_p">#REF!</definedName>
    <definedName name="_PRO1" localSheetId="3">#REF!</definedName>
    <definedName name="_PRO1">#REF!</definedName>
    <definedName name="_rbl1" localSheetId="3">[4]RSS9801!#REF!</definedName>
    <definedName name="_rbl1">[4]RSS9801!#REF!</definedName>
    <definedName name="_RBL2" localSheetId="3">#REF!</definedName>
    <definedName name="_RBL2">#REF!</definedName>
    <definedName name="_rub1">[7]db!$C$15,[7]db!$B$14,[7]db!$B$12</definedName>
    <definedName name="_s" localSheetId="3">#REF!</definedName>
    <definedName name="_s" localSheetId="1">#REF!</definedName>
    <definedName name="_s" localSheetId="2">#REF!</definedName>
    <definedName name="_s">#REF!</definedName>
    <definedName name="_Sort" localSheetId="3" hidden="1">'[12]PS-1995'!#REF!</definedName>
    <definedName name="_Sort" localSheetId="1" hidden="1">'[12]PS-1995'!#REF!</definedName>
    <definedName name="_Sort" localSheetId="2" hidden="1">'[12]PS-1995'!#REF!</definedName>
    <definedName name="_Sort" hidden="1">'[12]PS-1995'!#REF!</definedName>
    <definedName name="_t" localSheetId="3">#REF!</definedName>
    <definedName name="_t" localSheetId="1">#REF!</definedName>
    <definedName name="_t" localSheetId="2">#REF!</definedName>
    <definedName name="_t">#REF!</definedName>
    <definedName name="_Table1_Out" localSheetId="3" hidden="1">#REF!</definedName>
    <definedName name="_Table1_Out" hidden="1">#REF!</definedName>
    <definedName name="_ti65" localSheetId="3" hidden="1">'[12]PS-1995'!#REF!</definedName>
    <definedName name="_ti65" hidden="1">'[12]PS-1995'!#REF!</definedName>
    <definedName name="_tt1" localSheetId="3">#REF!</definedName>
    <definedName name="_tt1" localSheetId="1">#REF!</definedName>
    <definedName name="_tt1" localSheetId="2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 localSheetId="3">#REF!</definedName>
    <definedName name="_tt12">#REF!</definedName>
    <definedName name="_tt13" localSheetId="3">#REF!</definedName>
    <definedName name="_tt13">#REF!</definedName>
    <definedName name="_tt14" localSheetId="3">#REF!</definedName>
    <definedName name="_tt14">#REF!</definedName>
    <definedName name="_tt15" localSheetId="3">#REF!</definedName>
    <definedName name="_tt15">#REF!</definedName>
    <definedName name="_tt16" localSheetId="3">#REF!</definedName>
    <definedName name="_tt16">#REF!</definedName>
    <definedName name="_tt17" localSheetId="3">#REF!</definedName>
    <definedName name="_tt17">#REF!</definedName>
    <definedName name="_tt18" localSheetId="3">#REF!</definedName>
    <definedName name="_tt18">#REF!</definedName>
    <definedName name="_tt19" localSheetId="3">#REF!</definedName>
    <definedName name="_tt19">#REF!</definedName>
    <definedName name="_tt2" localSheetId="3">#REF!</definedName>
    <definedName name="_tt2">#REF!</definedName>
    <definedName name="_tt20" localSheetId="3">#REF!</definedName>
    <definedName name="_tt20">#REF!</definedName>
    <definedName name="_tt21" localSheetId="3">#REF!</definedName>
    <definedName name="_tt21">#REF!</definedName>
    <definedName name="_tt3" localSheetId="3">#REF!</definedName>
    <definedName name="_tt3">#REF!</definedName>
    <definedName name="_tt4" localSheetId="3">#REF!</definedName>
    <definedName name="_tt4">#REF!</definedName>
    <definedName name="_tt5" localSheetId="3">#REF!</definedName>
    <definedName name="_tt5">#REF!</definedName>
    <definedName name="_tt6" localSheetId="3">#REF!</definedName>
    <definedName name="_tt6">#REF!</definedName>
    <definedName name="_tt7" localSheetId="3">#REF!</definedName>
    <definedName name="_tt7">#REF!</definedName>
    <definedName name="_tt8" localSheetId="3">#REF!</definedName>
    <definedName name="_tt8">#REF!</definedName>
    <definedName name="_tt9" localSheetId="3">#REF!</definedName>
    <definedName name="_tt9">#REF!</definedName>
    <definedName name="_urw2" localSheetId="3" hidden="1">{#N/A,#N/A,FALSE,"Eff-SSC2"}</definedName>
    <definedName name="_urw2" localSheetId="1" hidden="1">{#N/A,#N/A,FALSE,"Eff-SSC2"}</definedName>
    <definedName name="_urw2" localSheetId="2" hidden="1">{#N/A,#N/A,FALSE,"Eff-SSC2"}</definedName>
    <definedName name="_urw2" hidden="1">{#N/A,#N/A,FALSE,"Eff-SSC2"}</definedName>
    <definedName name="_USD14" localSheetId="3">'[13]2017'!$C$3</definedName>
    <definedName name="_USD14">'[13]2017'!$C$3</definedName>
    <definedName name="_USD15" localSheetId="3">'[13]2017'!$C$2</definedName>
    <definedName name="_USD15">'[13]2017'!$C$2</definedName>
    <definedName name="_USD16" localSheetId="3">'[13]2017'!$C$1</definedName>
    <definedName name="_USD16">'[13]2017'!$C$1</definedName>
    <definedName name="_v" localSheetId="3">#REF!</definedName>
    <definedName name="_v" localSheetId="1">#REF!</definedName>
    <definedName name="_v" localSheetId="2">#REF!</definedName>
    <definedName name="_v">#REF!</definedName>
    <definedName name="_w" localSheetId="3">#REF!</definedName>
    <definedName name="_w">#REF!</definedName>
    <definedName name="_W37" localSheetId="3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hidden="1">{#N/A,#N/A,FALSE,"Eff-SSC2"}</definedName>
    <definedName name="_WK40">[8]Order_Nov_w45!$A$60</definedName>
    <definedName name="_z" localSheetId="3">#REF!</definedName>
    <definedName name="_z" localSheetId="1">#REF!</definedName>
    <definedName name="_z" localSheetId="2">#REF!</definedName>
    <definedName name="_z">#REF!</definedName>
    <definedName name="a" localSheetId="3" hidden="1">#REF!</definedName>
    <definedName name="a" hidden="1">#REF!</definedName>
    <definedName name="A1W" localSheetId="3">#REF!</definedName>
    <definedName name="A1W">#REF!</definedName>
    <definedName name="a2y" localSheetId="3">#REF!</definedName>
    <definedName name="a2y">#REF!</definedName>
    <definedName name="aa" localSheetId="3">#REF!</definedName>
    <definedName name="aa">#REF!</definedName>
    <definedName name="aa3a54" localSheetId="3">#REF!</definedName>
    <definedName name="aa3a54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C">'[14]TB 30-04-2006'!$A$3:$B$140</definedName>
    <definedName name="ac_line1.0_" localSheetId="3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3">#REF!</definedName>
    <definedName name="ad">#REF!</definedName>
    <definedName name="adf" localSheetId="3">#REF!</definedName>
    <definedName name="adf">#REF!</definedName>
    <definedName name="ADM" localSheetId="3">#REF!</definedName>
    <definedName name="ADM">#REF!</definedName>
    <definedName name="AdminCost" localSheetId="3">'[15]Budget-Expense'!$C$32</definedName>
    <definedName name="AdminCost">'[15]Budget-Expense'!$C$32</definedName>
    <definedName name="ae" localSheetId="3">'[3]AA-1'!#REF!</definedName>
    <definedName name="ae">'[3]AA-1'!#REF!</definedName>
    <definedName name="aege" localSheetId="3">#REF!</definedName>
    <definedName name="aege">#REF!</definedName>
    <definedName name="aergrg" localSheetId="3">[16]ผ้าสำเร็จ!#REF!</definedName>
    <definedName name="aergrg">[16]ผ้าสำเร็จ!#REF!</definedName>
    <definedName name="afdsf" localSheetId="3" hidden="1">{#N/A,#N/A,FALSE,"Eff-SSC2"}</definedName>
    <definedName name="afdsf" localSheetId="1" hidden="1">{#N/A,#N/A,FALSE,"Eff-SSC2"}</definedName>
    <definedName name="afdsf" localSheetId="2" hidden="1">{#N/A,#N/A,FALSE,"Eff-SSC2"}</definedName>
    <definedName name="afdsf" hidden="1">{#N/A,#N/A,FALSE,"Eff-SSC2"}</definedName>
    <definedName name="AGING" localSheetId="3">#REF!</definedName>
    <definedName name="AGING">#REF!</definedName>
    <definedName name="agy" localSheetId="3" hidden="1">{#N/A,#N/A,FALSE,"Eff-SSC2"}</definedName>
    <definedName name="agy" localSheetId="1" hidden="1">{#N/A,#N/A,FALSE,"Eff-SSC2"}</definedName>
    <definedName name="agy" localSheetId="2" hidden="1">{#N/A,#N/A,FALSE,"Eff-SSC2"}</definedName>
    <definedName name="agy" hidden="1">{#N/A,#N/A,FALSE,"Eff-SSC2"}</definedName>
    <definedName name="AL" localSheetId="3">#REF!</definedName>
    <definedName name="AL">#REF!</definedName>
    <definedName name="AmorVol" localSheetId="3">#REF!</definedName>
    <definedName name="AmorVol">#REF!</definedName>
    <definedName name="ang">'[17]Data 2'!$A:$IV</definedName>
    <definedName name="ann" localSheetId="3">#REF!</definedName>
    <definedName name="ann" localSheetId="1">#REF!</definedName>
    <definedName name="ann" localSheetId="2">#REF!</definedName>
    <definedName name="ann">#REF!</definedName>
    <definedName name="ARA_Threshold" localSheetId="3">#REF!</definedName>
    <definedName name="ARA_Threshold">#REF!</definedName>
    <definedName name="ARM" localSheetId="3">#REF!</definedName>
    <definedName name="ARM">#REF!</definedName>
    <definedName name="ARP_Threshold" localSheetId="3">#REF!</definedName>
    <definedName name="ARP_Threshold">#REF!</definedName>
    <definedName name="as" localSheetId="3">#REF!</definedName>
    <definedName name="as">#REF!</definedName>
    <definedName name="AS2DocOpenMode" hidden="1">"AS2DocumentEdit"</definedName>
    <definedName name="asref" localSheetId="3">#REF!</definedName>
    <definedName name="asref">#REF!</definedName>
    <definedName name="AssetStatus">[18]AssetStatus!$A$3:$A$11</definedName>
    <definedName name="AssetType">[18]AssetType!$A$3:$A$64</definedName>
    <definedName name="b" localSheetId="3" hidden="1">#REF!</definedName>
    <definedName name="b" localSheetId="1" hidden="1">#REF!</definedName>
    <definedName name="b" localSheetId="2" hidden="1">#REF!</definedName>
    <definedName name="b" hidden="1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 localSheetId="3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ack" localSheetId="3">#REF!</definedName>
    <definedName name="Back">#REF!</definedName>
    <definedName name="base" localSheetId="3">#REF!</definedName>
    <definedName name="base">#REF!</definedName>
    <definedName name="bb" localSheetId="3">#REF!</definedName>
    <definedName name="bb">#REF!</definedName>
    <definedName name="bbb" localSheetId="3">[19]name!#REF!</definedName>
    <definedName name="bbb">[19]name!#REF!</definedName>
    <definedName name="BCExport" localSheetId="3">#REF!</definedName>
    <definedName name="BCExport" localSheetId="1">#REF!</definedName>
    <definedName name="BCExport" localSheetId="2">#REF!</definedName>
    <definedName name="BCExport">#REF!</definedName>
    <definedName name="bert" localSheetId="3">#REF!</definedName>
    <definedName name="bert">#REF!</definedName>
    <definedName name="BgtYear">[20]Setup!$F$7</definedName>
    <definedName name="BOI">'[18]License BOI'!$A$3:$A$10</definedName>
    <definedName name="BONUS1" localSheetId="3">#REF!</definedName>
    <definedName name="BONUS1" localSheetId="1">#REF!</definedName>
    <definedName name="BONUS1" localSheetId="2">#REF!</definedName>
    <definedName name="BONUS1">#REF!</definedName>
    <definedName name="bre" localSheetId="3">#REF!</definedName>
    <definedName name="bre">#REF!</definedName>
    <definedName name="brteb" localSheetId="3">#REF!</definedName>
    <definedName name="brteb">#REF!</definedName>
    <definedName name="brtseyb" localSheetId="3" hidden="1">#REF!</definedName>
    <definedName name="brtseyb" hidden="1">#REF!</definedName>
    <definedName name="BS" localSheetId="3">#REF!</definedName>
    <definedName name="BS">#REF!</definedName>
    <definedName name="bte" localSheetId="3">#REF!</definedName>
    <definedName name="bte">#REF!</definedName>
    <definedName name="Bud" localSheetId="3">#REF!</definedName>
    <definedName name="Bud">#REF!</definedName>
    <definedName name="Budget04" localSheetId="3">#REF!</definedName>
    <definedName name="Budget04">#REF!</definedName>
    <definedName name="budget1" localSheetId="3">#REF!</definedName>
    <definedName name="budget1">#REF!</definedName>
    <definedName name="bvn" localSheetId="3">#REF!</definedName>
    <definedName name="bvn">#REF!</definedName>
    <definedName name="case">[21]data!$C$1</definedName>
    <definedName name="casef" localSheetId="3">#REF!</definedName>
    <definedName name="casef" localSheetId="1">#REF!</definedName>
    <definedName name="casef" localSheetId="2">#REF!</definedName>
    <definedName name="casef">#REF!</definedName>
    <definedName name="cash">'[17]Data 2'!$A:$IV</definedName>
    <definedName name="cc" localSheetId="3">#REF!</definedName>
    <definedName name="cc" localSheetId="1">#REF!</definedName>
    <definedName name="cc" localSheetId="2">#REF!</definedName>
    <definedName name="cc">#REF!</definedName>
    <definedName name="cdzx" localSheetId="3" hidden="1">{#N/A,#N/A,FALSE,"Eff-SSC2"}</definedName>
    <definedName name="cdzx" localSheetId="1" hidden="1">{#N/A,#N/A,FALSE,"Eff-SSC2"}</definedName>
    <definedName name="cdzx" localSheetId="2" hidden="1">{#N/A,#N/A,FALSE,"Eff-SSC2"}</definedName>
    <definedName name="cdzx" hidden="1">{#N/A,#N/A,FALSE,"Eff-SSC2"}</definedName>
    <definedName name="Chemist" localSheetId="3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hidden="1">{#N/A,#N/A,FALSE,"Eff-SSC2"}</definedName>
    <definedName name="Class">'[18]Asset Class'!$A$2:$A$18</definedName>
    <definedName name="cnbv" localSheetId="3">#REF!</definedName>
    <definedName name="cnbv" localSheetId="1">#REF!</definedName>
    <definedName name="cnbv" localSheetId="2">#REF!</definedName>
    <definedName name="cnbv">#REF!</definedName>
    <definedName name="CODE" localSheetId="3">'[22]CODE,NAME'!$A$1:$B$19</definedName>
    <definedName name="CODE">'[23]CODE,NAME'!$A$1:$B$19</definedName>
    <definedName name="CODEDES" localSheetId="3">#REF!</definedName>
    <definedName name="CODEDES" localSheetId="1">#REF!</definedName>
    <definedName name="CODEDES" localSheetId="2">#REF!</definedName>
    <definedName name="CODEDES">#REF!</definedName>
    <definedName name="comm." localSheetId="3">[24]description!#REF!</definedName>
    <definedName name="comm." localSheetId="1">[24]description!#REF!</definedName>
    <definedName name="comm." localSheetId="2">[24]description!#REF!</definedName>
    <definedName name="comm.">[24]description!#REF!</definedName>
    <definedName name="compare" localSheetId="3">#REF!</definedName>
    <definedName name="compare" localSheetId="1">#REF!</definedName>
    <definedName name="compare" localSheetId="2">#REF!</definedName>
    <definedName name="compare">#REF!</definedName>
    <definedName name="computer">[25]Budget!$D$62</definedName>
    <definedName name="con" localSheetId="3">#REF!</definedName>
    <definedName name="con" localSheetId="1">#REF!</definedName>
    <definedName name="con" localSheetId="2">#REF!</definedName>
    <definedName name="con">#REF!</definedName>
    <definedName name="COST" localSheetId="3">#REF!</definedName>
    <definedName name="COST">#REF!</definedName>
    <definedName name="costa" localSheetId="3">#REF!</definedName>
    <definedName name="costa">#REF!</definedName>
    <definedName name="cur" localSheetId="3">#REF!</definedName>
    <definedName name="cur">#REF!</definedName>
    <definedName name="Currency">[20]Setup!$F$6</definedName>
    <definedName name="CurrentDate" localSheetId="3">#REF!</definedName>
    <definedName name="CurrentDate" localSheetId="1">#REF!</definedName>
    <definedName name="CurrentDate" localSheetId="2">#REF!</definedName>
    <definedName name="CurrentDate">#REF!</definedName>
    <definedName name="CurrentMonth" localSheetId="3">#REF!</definedName>
    <definedName name="CurrentMonth">#REF!</definedName>
    <definedName name="cvb" localSheetId="3" hidden="1">{#N/A,#N/A,FALSE,"Eff-SSC2"}</definedName>
    <definedName name="cvb" localSheetId="1" hidden="1">{#N/A,#N/A,FALSE,"Eff-SSC2"}</definedName>
    <definedName name="cvb" localSheetId="2" hidden="1">{#N/A,#N/A,FALSE,"Eff-SSC2"}</definedName>
    <definedName name="cvb" hidden="1">{#N/A,#N/A,FALSE,"Eff-SSC2"}</definedName>
    <definedName name="cxgh" localSheetId="3" hidden="1">{#N/A,#N/A,FALSE,"Eff-SSC2"}</definedName>
    <definedName name="cxgh" localSheetId="1" hidden="1">{#N/A,#N/A,FALSE,"Eff-SSC2"}</definedName>
    <definedName name="cxgh" localSheetId="2" hidden="1">{#N/A,#N/A,FALSE,"Eff-SSC2"}</definedName>
    <definedName name="cxgh" hidden="1">{#N/A,#N/A,FALSE,"Eff-SSC2"}</definedName>
    <definedName name="D">'[26]วงเครดิต 3'!#REF!</definedName>
    <definedName name="data">[7]db!$B$12,[7]db!$B$14,[7]db!$C$15,[7]db!$F$12,[7]db!$F$14,[7]db!$G$15,[7]db!$J$12,[7]db!$J$14,[7]db!$K$15,[7]db!$N$12,[7]db!$N$14,[7]db!$O$15,[7]db!$B$26,[7]db!$B$28,[7]db!$C$29,[7]db!$F$25,[7]db!$F$28,[7]db!$G$29,[7]db!$F$25,[7]db!$J$26,[7]db!$F$26,[7]db!$J$28,[7]db!$K$29,[7]db!$N$26,[7]db!$N$28,[7]db!$O$29</definedName>
    <definedName name="DATA_01" localSheetId="3">[27]สำนักงาน!#REF!</definedName>
    <definedName name="DATA_01">[27]สำนักงาน!#REF!</definedName>
    <definedName name="DATA_02" localSheetId="3">[27]สำนักงาน!#REF!</definedName>
    <definedName name="DATA_02">[27]สำนักงาน!#REF!</definedName>
    <definedName name="DATA_03" localSheetId="3">[27]สำนักงาน!#REF!</definedName>
    <definedName name="DATA_03">[27]สำนักงาน!#REF!</definedName>
    <definedName name="data1" localSheetId="3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hidden="1">{#N/A,#N/A,FALSE,"Eff-SSC2"}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ate" localSheetId="3">#REF!</definedName>
    <definedName name="date">#REF!</definedName>
    <definedName name="Dayoff" localSheetId="3">#REF!</definedName>
    <definedName name="Dayoff">#REF!</definedName>
    <definedName name="Db">[28]Sheet1!$A$2:$D$126</definedName>
    <definedName name="dd" localSheetId="3">#REF!</definedName>
    <definedName name="dd" localSheetId="1">#REF!</definedName>
    <definedName name="dd" localSheetId="2">#REF!</definedName>
    <definedName name="dd">#REF!</definedName>
    <definedName name="Defect_Jun_2002" localSheetId="3">[29]note_defect!#REF!</definedName>
    <definedName name="Defect_Jun_2002" localSheetId="1">[29]note_defect!#REF!</definedName>
    <definedName name="Defect_Jun_2002" localSheetId="2">[29]note_defect!#REF!</definedName>
    <definedName name="Defect_Jun_2002">[29]note_defect!#REF!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'[18]Depre. Key'!$A$3:$A$6</definedName>
    <definedName name="Detail" localSheetId="3">#REF!</definedName>
    <definedName name="Detail" localSheetId="1">#REF!</definedName>
    <definedName name="Detail" localSheetId="2">#REF!</definedName>
    <definedName name="Detail">#REF!</definedName>
    <definedName name="df" localSheetId="3">#REF!</definedName>
    <definedName name="df">#REF!</definedName>
    <definedName name="DFe" localSheetId="3">'[3]AA-1'!#REF!</definedName>
    <definedName name="DFe">'[3]AA-1'!#REF!</definedName>
    <definedName name="dfsf" localSheetId="3">#REF!</definedName>
    <definedName name="dfsf">#REF!</definedName>
    <definedName name="dkfi" localSheetId="3">#REF!</definedName>
    <definedName name="dkfi">#REF!</definedName>
    <definedName name="DoubFac" localSheetId="3">#REF!</definedName>
    <definedName name="DoubFac">#REF!</definedName>
    <definedName name="ds" localSheetId="3">#REF!</definedName>
    <definedName name="ds">#REF!</definedName>
    <definedName name="dsav" localSheetId="3">#REF!</definedName>
    <definedName name="dsav">#REF!</definedName>
    <definedName name="DSFF" localSheetId="3">#REF!</definedName>
    <definedName name="DSFF">#REF!</definedName>
    <definedName name="dsfka" localSheetId="3">#REF!</definedName>
    <definedName name="dsfka">#REF!</definedName>
    <definedName name="dtyjr" localSheetId="3">#REF!</definedName>
    <definedName name="dtyjr">#REF!</definedName>
    <definedName name="dv" localSheetId="3" hidden="1">{#N/A,#N/A,FALSE,"Eff-SSC2"}</definedName>
    <definedName name="dv" localSheetId="1" hidden="1">{#N/A,#N/A,FALSE,"Eff-SSC2"}</definedName>
    <definedName name="dv" localSheetId="2" hidden="1">{#N/A,#N/A,FALSE,"Eff-SSC2"}</definedName>
    <definedName name="dv" hidden="1">{#N/A,#N/A,FALSE,"Eff-SSC2"}</definedName>
    <definedName name="dwdy">'[3]AA-1'!#REF!</definedName>
    <definedName name="E" localSheetId="3">#REF!</definedName>
    <definedName name="E">#REF!</definedName>
    <definedName name="E11Q113">[30]Actual!$E$11</definedName>
    <definedName name="E67Q113">[31]Budget!$E$67:$P$67</definedName>
    <definedName name="ea" localSheetId="3" hidden="1">{#N/A,#N/A,FALSE,"Eff-SSC2"}</definedName>
    <definedName name="ea" localSheetId="1" hidden="1">{#N/A,#N/A,FALSE,"Eff-SSC2"}</definedName>
    <definedName name="ea" localSheetId="2" hidden="1">{#N/A,#N/A,FALSE,"Eff-SSC2"}</definedName>
    <definedName name="ea" hidden="1">{#N/A,#N/A,FALSE,"Eff-SSC2"}</definedName>
    <definedName name="ee" localSheetId="3">#REF!</definedName>
    <definedName name="ee">#REF!</definedName>
    <definedName name="eg5h" localSheetId="3">#REF!</definedName>
    <definedName name="eg5h">#REF!</definedName>
    <definedName name="eqg" localSheetId="3">#REF!</definedName>
    <definedName name="eqg">#REF!</definedName>
    <definedName name="er" localSheetId="3">#REF!</definedName>
    <definedName name="er">#REF!</definedName>
    <definedName name="erb" localSheetId="3">#REF!</definedName>
    <definedName name="erb">#REF!</definedName>
    <definedName name="erdfg" localSheetId="3" hidden="1">{#N/A,#N/A,FALSE,"Eff-SSC2"}</definedName>
    <definedName name="erdfg" localSheetId="1" hidden="1">{#N/A,#N/A,FALSE,"Eff-SSC2"}</definedName>
    <definedName name="erdfg" localSheetId="2" hidden="1">{#N/A,#N/A,FALSE,"Eff-SSC2"}</definedName>
    <definedName name="erdfg" hidden="1">{#N/A,#N/A,FALSE,"Eff-SSC2"}</definedName>
    <definedName name="erf" localSheetId="3">#REF!</definedName>
    <definedName name="erf">#REF!</definedName>
    <definedName name="erg" localSheetId="3">#REF!</definedName>
    <definedName name="erg">#REF!</definedName>
    <definedName name="ergaqq" localSheetId="3">[4]RSS9801!#REF!</definedName>
    <definedName name="ergaqq">[4]RSS9801!#REF!</definedName>
    <definedName name="erger" localSheetId="3">#REF!</definedName>
    <definedName name="erger">#REF!</definedName>
    <definedName name="ergg" localSheetId="3" hidden="1">{#N/A,#N/A,FALSE,"Eff-SSC2"}</definedName>
    <definedName name="ergg" localSheetId="1" hidden="1">{#N/A,#N/A,FALSE,"Eff-SSC2"}</definedName>
    <definedName name="ergg" localSheetId="2" hidden="1">{#N/A,#N/A,FALSE,"Eff-SSC2"}</definedName>
    <definedName name="ergg" hidden="1">{#N/A,#N/A,FALSE,"Eff-SSC2"}</definedName>
    <definedName name="ergq" localSheetId="3" hidden="1">#REF!</definedName>
    <definedName name="ergq" hidden="1">#REF!</definedName>
    <definedName name="ergrg" localSheetId="3">#REF!</definedName>
    <definedName name="ergrg">#REF!</definedName>
    <definedName name="erhy" localSheetId="3">#REF!</definedName>
    <definedName name="erhy">#REF!</definedName>
    <definedName name="erqg" localSheetId="3">#REF!</definedName>
    <definedName name="erqg">#REF!</definedName>
    <definedName name="ert" localSheetId="3" hidden="1">#REF!</definedName>
    <definedName name="ert" hidden="1">#REF!</definedName>
    <definedName name="erthg" localSheetId="3">#REF!</definedName>
    <definedName name="erthg">#REF!</definedName>
    <definedName name="ertq" localSheetId="3">#REF!</definedName>
    <definedName name="ertq">#REF!</definedName>
    <definedName name="ery" localSheetId="3">#REF!</definedName>
    <definedName name="ery">#REF!</definedName>
    <definedName name="erytrthy" localSheetId="3" hidden="1">#REF!</definedName>
    <definedName name="erytrthy" hidden="1">#REF!</definedName>
    <definedName name="eth" localSheetId="3" hidden="1">{#N/A,#N/A,FALSE,"Eff-SSC2"}</definedName>
    <definedName name="eth" localSheetId="1" hidden="1">{#N/A,#N/A,FALSE,"Eff-SSC2"}</definedName>
    <definedName name="eth" localSheetId="2" hidden="1">{#N/A,#N/A,FALSE,"Eff-SSC2"}</definedName>
    <definedName name="eth" hidden="1">{#N/A,#N/A,FALSE,"Eff-SSC2"}</definedName>
    <definedName name="etrgh" localSheetId="3" hidden="1">#REF!</definedName>
    <definedName name="etrgh" hidden="1">#REF!</definedName>
    <definedName name="etrwq" localSheetId="3">'[32]CODE,NAME'!#REF!</definedName>
    <definedName name="etrwq" localSheetId="2">'[33]CODE,NAME'!#REF!</definedName>
    <definedName name="etrwq">'[33]CODE,NAME'!#REF!</definedName>
    <definedName name="ew" localSheetId="3" hidden="1">{#N/A,#N/A,FALSE,"Eff-SSC2"}</definedName>
    <definedName name="ew" localSheetId="1" hidden="1">{#N/A,#N/A,FALSE,"Eff-SSC2"}</definedName>
    <definedName name="ew" localSheetId="2" hidden="1">{#N/A,#N/A,FALSE,"Eff-SSC2"}</definedName>
    <definedName name="ew" hidden="1">{#N/A,#N/A,FALSE,"Eff-SSC2"}</definedName>
    <definedName name="ewqr" localSheetId="3">#REF!</definedName>
    <definedName name="ewqr">#REF!</definedName>
    <definedName name="ewrt" localSheetId="3">#REF!</definedName>
    <definedName name="ewrt">#REF!</definedName>
    <definedName name="EX.RATE">[34]RATE!$A$1:$C$32</definedName>
    <definedName name="Excel_BuiltIn_Database" localSheetId="3">#REF!</definedName>
    <definedName name="Excel_BuiltIn_Database" localSheetId="1">#REF!</definedName>
    <definedName name="Excel_BuiltIn_Database" localSheetId="2">#REF!</definedName>
    <definedName name="Excel_BuiltIn_Database">#REF!</definedName>
    <definedName name="Excel_BuiltIn_Print_Area" localSheetId="3">[4]RSS9801!#REF!</definedName>
    <definedName name="Excel_BuiltIn_Print_Area" localSheetId="1">[4]RSS9801!#REF!</definedName>
    <definedName name="Excel_BuiltIn_Print_Area" localSheetId="2">[4]RSS9801!#REF!</definedName>
    <definedName name="Excel_BuiltIn_Print_Area">[4]RSS9801!#REF!</definedName>
    <definedName name="Excel_BuiltIn_Print_Area_12" localSheetId="3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0" localSheetId="3">'[35]แจกแจง _งบดุล_'!#REF!</definedName>
    <definedName name="Excel_BuiltIn_Print_Area_12_10" localSheetId="1">'[35]แจกแจง _งบดุล_'!#REF!</definedName>
    <definedName name="Excel_BuiltIn_Print_Area_12_10" localSheetId="2">'[35]แจกแจง _งบดุล_'!#REF!</definedName>
    <definedName name="Excel_BuiltIn_Print_Area_12_10">'[35]แจกแจง _งบดุล_'!#REF!</definedName>
    <definedName name="Excel_BuiltIn_Print_Area_12_11" localSheetId="3">#REF!</definedName>
    <definedName name="Excel_BuiltIn_Print_Area_12_11" localSheetId="1">#REF!</definedName>
    <definedName name="Excel_BuiltIn_Print_Area_12_11" localSheetId="2">#REF!</definedName>
    <definedName name="Excel_BuiltIn_Print_Area_12_11">#REF!</definedName>
    <definedName name="Excel_BuiltIn_Print_Area_12_12" localSheetId="3">#REF!</definedName>
    <definedName name="Excel_BuiltIn_Print_Area_12_12">#REF!</definedName>
    <definedName name="Excel_BuiltIn_Print_Area_12_16" localSheetId="3">'[36]แจกแจง _งบดุล_'!#REF!</definedName>
    <definedName name="Excel_BuiltIn_Print_Area_12_16">'[36]แจกแจง _งบดุล_'!#REF!</definedName>
    <definedName name="Excel_BuiltIn_Print_Area_12_18" localSheetId="3">'[37]แจกแจง _งบดุล_'!#REF!</definedName>
    <definedName name="Excel_BuiltIn_Print_Area_12_18">'[37]แจกแจง _งบดุล_'!#REF!</definedName>
    <definedName name="Excel_BuiltIn_Print_Area_12_29" localSheetId="3">#REF!</definedName>
    <definedName name="Excel_BuiltIn_Print_Area_12_29" localSheetId="1">#REF!</definedName>
    <definedName name="Excel_BuiltIn_Print_Area_12_29" localSheetId="2">#REF!</definedName>
    <definedName name="Excel_BuiltIn_Print_Area_12_29">#REF!</definedName>
    <definedName name="Excel_BuiltIn_Print_Area_12_3" localSheetId="3">'[37]แจกแจง _งบดุล_'!#REF!</definedName>
    <definedName name="Excel_BuiltIn_Print_Area_12_3" localSheetId="1">'[37]แจกแจง _งบดุล_'!#REF!</definedName>
    <definedName name="Excel_BuiltIn_Print_Area_12_3" localSheetId="2">'[37]แจกแจง _งบดุล_'!#REF!</definedName>
    <definedName name="Excel_BuiltIn_Print_Area_12_3">'[37]แจกแจง _งบดุล_'!#REF!</definedName>
    <definedName name="Excel_BuiltIn_Print_Area_12_4" localSheetId="3">'[37]แจกแจง _งบดุล_'!#REF!</definedName>
    <definedName name="Excel_BuiltIn_Print_Area_12_4" localSheetId="1">'[37]แจกแจง _งบดุล_'!#REF!</definedName>
    <definedName name="Excel_BuiltIn_Print_Area_12_4" localSheetId="2">'[37]แจกแจง _งบดุล_'!#REF!</definedName>
    <definedName name="Excel_BuiltIn_Print_Area_12_4">'[37]แจกแจง _งบดุล_'!#REF!</definedName>
    <definedName name="Excel_BuiltIn_Print_Area_12_5" localSheetId="2">'[37]แจกแจง _งบดุล_'!#REF!</definedName>
    <definedName name="Excel_BuiltIn_Print_Area_12_5">'[37]แจกแจง _งบดุล_'!#REF!</definedName>
    <definedName name="Excel_BuiltIn_Print_Area_12_6" localSheetId="2">'[37]แจกแจง _งบดุล_'!#REF!</definedName>
    <definedName name="Excel_BuiltIn_Print_Area_12_6">'[37]แจกแจง _งบดุล_'!#REF!</definedName>
    <definedName name="Excel_BuiltIn_Print_Area_12_8">'[37]แจกแจง _งบดุล_'!#REF!</definedName>
    <definedName name="Excel_BuiltIn_Print_Area_12_9" localSheetId="3">#REF!</definedName>
    <definedName name="Excel_BuiltIn_Print_Area_12_9" localSheetId="1">#REF!</definedName>
    <definedName name="Excel_BuiltIn_Print_Area_12_9" localSheetId="2">#REF!</definedName>
    <definedName name="Excel_BuiltIn_Print_Area_12_9">#REF!</definedName>
    <definedName name="Excel_BuiltIn_Print_Area_4_1_11" localSheetId="3">[38]ดอกเบี้ยรับ!#REF!</definedName>
    <definedName name="Excel_BuiltIn_Print_Area_4_1_11" localSheetId="1">[38]ดอกเบี้ยรับ!#REF!</definedName>
    <definedName name="Excel_BuiltIn_Print_Area_4_1_11" localSheetId="2">[38]ดอกเบี้ยรับ!#REF!</definedName>
    <definedName name="Excel_BuiltIn_Print_Area_4_1_11">[38]ดอกเบี้ยรับ!#REF!</definedName>
    <definedName name="Excel_BuiltIn_Print_Area_4_1_12" localSheetId="3">[39]ดอกเบี้ยรับ!#REF!</definedName>
    <definedName name="Excel_BuiltIn_Print_Area_4_1_12" localSheetId="1">[39]ดอกเบี้ยรับ!#REF!</definedName>
    <definedName name="Excel_BuiltIn_Print_Area_4_1_12" localSheetId="2">[39]ดอกเบี้ยรับ!#REF!</definedName>
    <definedName name="Excel_BuiltIn_Print_Area_4_1_12">[39]ดอกเบี้ยรับ!#REF!</definedName>
    <definedName name="Excel_BuiltIn_Print_Area_4_1_29" localSheetId="2">[40]ดอกเบี้ยรับ!#REF!</definedName>
    <definedName name="Excel_BuiltIn_Print_Area_4_1_29">[40]ดอกเบี้ยรับ!#REF!</definedName>
    <definedName name="Excel_BuiltIn_Print_Area_4_1_9" localSheetId="2">[41]ดอกเบี้ยรับ!#REF!</definedName>
    <definedName name="Excel_BuiltIn_Print_Area_4_1_9">[41]ดอกเบี้ยรับ!#REF!</definedName>
    <definedName name="Excel_BuiltIn_Print_Area_6" localSheetId="3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Titles" localSheetId="3">#REF!</definedName>
    <definedName name="Excel_BuiltIn_Print_Titles">#REF!</definedName>
    <definedName name="Excel_BuiltIn_Print_Titles_1" localSheetId="3">[42]mcot_upc!#REF!</definedName>
    <definedName name="Excel_BuiltIn_Print_Titles_1">[42]mcot_upc!#REF!</definedName>
    <definedName name="Excel_BuiltIn_Print_Titles_1_1">"$mcot_upc.$#REF!$#REF!:$#REF!$#REF!"</definedName>
    <definedName name="Excel_BuiltIn_Print_Titles_2" localSheetId="3">#REF!</definedName>
    <definedName name="Excel_BuiltIn_Print_Titles_2">#REF!</definedName>
    <definedName name="Excel_BuiltIn_Print_Titles_23" localSheetId="3">[36]SSW_loan_OD!#REF!</definedName>
    <definedName name="Excel_BuiltIn_Print_Titles_23" localSheetId="1">[36]SSW_loan_OD!#REF!</definedName>
    <definedName name="Excel_BuiltIn_Print_Titles_23" localSheetId="2">[36]SSW_loan_OD!#REF!</definedName>
    <definedName name="Excel_BuiltIn_Print_Titles_23">[36]SSW_loan_OD!#REF!</definedName>
    <definedName name="Excel_BuiltIn_Print_Titles_23_10" localSheetId="3">[35]SSW_loan_OD!#REF!</definedName>
    <definedName name="Excel_BuiltIn_Print_Titles_23_10" localSheetId="1">[35]SSW_loan_OD!#REF!</definedName>
    <definedName name="Excel_BuiltIn_Print_Titles_23_10" localSheetId="2">[35]SSW_loan_OD!#REF!</definedName>
    <definedName name="Excel_BuiltIn_Print_Titles_23_10">[35]SSW_loan_OD!#REF!</definedName>
    <definedName name="Excel_BuiltIn_Print_Titles_23_11" localSheetId="3">[38]SSW!#REF!</definedName>
    <definedName name="Excel_BuiltIn_Print_Titles_23_11" localSheetId="1">[38]SSW!#REF!</definedName>
    <definedName name="Excel_BuiltIn_Print_Titles_23_11" localSheetId="2">[38]SSW!#REF!</definedName>
    <definedName name="Excel_BuiltIn_Print_Titles_23_11">[38]SSW!#REF!</definedName>
    <definedName name="Excel_BuiltIn_Print_Titles_23_12" localSheetId="3">[39]SSW!#REF!</definedName>
    <definedName name="Excel_BuiltIn_Print_Titles_23_12" localSheetId="1">[39]SSW!#REF!</definedName>
    <definedName name="Excel_BuiltIn_Print_Titles_23_12">[39]SSW!#REF!</definedName>
    <definedName name="Excel_BuiltIn_Print_Titles_23_16" localSheetId="3">[37]SSW_loan_OD!#REF!</definedName>
    <definedName name="Excel_BuiltIn_Print_Titles_23_16" localSheetId="1">[37]SSW_loan_OD!#REF!</definedName>
    <definedName name="Excel_BuiltIn_Print_Titles_23_16">[37]SSW_loan_OD!#REF!</definedName>
    <definedName name="Excel_BuiltIn_Print_Titles_23_18">[37]SSW_loan_OD!#REF!</definedName>
    <definedName name="Excel_BuiltIn_Print_Titles_23_29">[40]SSW!#REF!</definedName>
    <definedName name="Excel_BuiltIn_Print_Titles_23_3">[37]SSW_loan_OD!#REF!</definedName>
    <definedName name="Excel_BuiltIn_Print_Titles_23_4">[37]SSW_loan_OD!#REF!</definedName>
    <definedName name="Excel_BuiltIn_Print_Titles_23_5">[37]SSW_loan_OD!#REF!</definedName>
    <definedName name="Excel_BuiltIn_Print_Titles_23_6">[37]SSW_loan_OD!#REF!</definedName>
    <definedName name="Excel_BuiltIn_Print_Titles_23_8">[37]SSW_loan_OD!#REF!</definedName>
    <definedName name="Excel_BuiltIn_Print_Titles_23_9">[41]SSW!#REF!</definedName>
    <definedName name="Excel_BuiltIn_Print_Titles_4">[43]Insurance!#REF!</definedName>
    <definedName name="Excel_BuiltIn_Print_Titles_4_10">[44]Insurance!#REF!</definedName>
    <definedName name="Excel_BuiltIn_Print_Titles_4_16">[44]Insurance!#REF!</definedName>
    <definedName name="Excel_BuiltIn_Print_Titles_4_18">[44]Insurance!#REF!</definedName>
    <definedName name="Excel_BuiltIn_Print_Titles_4_3">[44]Insurance!#REF!</definedName>
    <definedName name="Excel_BuiltIn_Print_Titles_4_4">[44]Insurance!#REF!</definedName>
    <definedName name="Excel_BuiltIn_Print_Titles_4_5">[44]Insurance!#REF!</definedName>
    <definedName name="Excel_BuiltIn_Print_Titles_4_6">[44]Insurance!#REF!</definedName>
    <definedName name="Excel_BuiltIn_Print_Titles_4_8">[44]Insurance!#REF!</definedName>
    <definedName name="Excel_BuiltIn_Print_Titles_4_9">[44]Insurance!#REF!</definedName>
    <definedName name="Excel_BuiltIn_Print_Titles_6" localSheetId="3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PORT" localSheetId="3">#REF!</definedName>
    <definedName name="EXPORT">#REF!</definedName>
    <definedName name="_xlnm.Extract" localSheetId="3">[45]BGT97STAFF!#REF!</definedName>
    <definedName name="_xlnm.Extract">[45]BGT97STAFF!#REF!</definedName>
    <definedName name="eyu" localSheetId="3" hidden="1">{#N/A,#N/A,FALSE,"Eff-SSC2"}</definedName>
    <definedName name="eyu" localSheetId="1" hidden="1">{#N/A,#N/A,FALSE,"Eff-SSC2"}</definedName>
    <definedName name="eyu" localSheetId="2" hidden="1">{#N/A,#N/A,FALSE,"Eff-SSC2"}</definedName>
    <definedName name="eyu" hidden="1">{#N/A,#N/A,FALSE,"Eff-SSC2"}</definedName>
    <definedName name="f" localSheetId="3">#REF!</definedName>
    <definedName name="f">#REF!</definedName>
    <definedName name="FA.." localSheetId="3">#REF!</definedName>
    <definedName name="FA..">#REF!</definedName>
    <definedName name="fdkf" localSheetId="3">#REF!</definedName>
    <definedName name="fdkf">#REF!</definedName>
    <definedName name="fetg" localSheetId="3">#REF!</definedName>
    <definedName name="fetg">#REF!</definedName>
    <definedName name="ff" localSheetId="3">'[46]EX 1'!#REF!</definedName>
    <definedName name="ff" localSheetId="2">'[47]EX 1'!#REF!</definedName>
    <definedName name="ff">'[48]EX 1'!#REF!</definedName>
    <definedName name="ffd" localSheetId="3">#REF!</definedName>
    <definedName name="ffd" localSheetId="1">#REF!</definedName>
    <definedName name="ffd" localSheetId="2">#REF!</definedName>
    <definedName name="ffd">#REF!</definedName>
    <definedName name="fff" localSheetId="3">#REF!</definedName>
    <definedName name="fff">#REF!</definedName>
    <definedName name="ffff" localSheetId="3">#REF!</definedName>
    <definedName name="ffff">#REF!</definedName>
    <definedName name="ffgf" localSheetId="3">#REF!</definedName>
    <definedName name="ffgf">#REF!</definedName>
    <definedName name="fg" localSheetId="3">#REF!</definedName>
    <definedName name="fg">#REF!</definedName>
    <definedName name="fgf" localSheetId="3">#REF!</definedName>
    <definedName name="fgf">#REF!</definedName>
    <definedName name="fill" localSheetId="3" hidden="1">#REF!</definedName>
    <definedName name="fill" hidden="1">#REF!</definedName>
    <definedName name="FiscalYear" localSheetId="3">#REF!</definedName>
    <definedName name="FiscalYear">#REF!</definedName>
    <definedName name="fjds">'[49]GL CB'!$L$44</definedName>
    <definedName name="Follow" localSheetId="3">#REF!</definedName>
    <definedName name="Follow" localSheetId="1">#REF!</definedName>
    <definedName name="Follow" localSheetId="2">#REF!</definedName>
    <definedName name="Follow">#REF!</definedName>
    <definedName name="fores" localSheetId="3">'[50]Sales Commision Schedule'!#REF!</definedName>
    <definedName name="fores" localSheetId="1">'[50]Sales Commision Schedule'!#REF!</definedName>
    <definedName name="fores" localSheetId="2">'[51]Sales Commision Schedule'!#REF!</definedName>
    <definedName name="fores">'[50]Sales Commision Schedule'!#REF!</definedName>
    <definedName name="forex" localSheetId="3">#REF!</definedName>
    <definedName name="forex" localSheetId="1">#REF!</definedName>
    <definedName name="forex" localSheetId="2">#REF!</definedName>
    <definedName name="forex">#REF!</definedName>
    <definedName name="Forex_EU" localSheetId="3">#REF!</definedName>
    <definedName name="Forex_EU">#REF!</definedName>
    <definedName name="Forex_US" localSheetId="3">#REF!</definedName>
    <definedName name="Forex_US">#REF!</definedName>
    <definedName name="forex_US1" localSheetId="3">#REF!</definedName>
    <definedName name="forex_US1">#REF!</definedName>
    <definedName name="Forex3" localSheetId="3">#REF!</definedName>
    <definedName name="Forex3">#REF!</definedName>
    <definedName name="Forward_Sheet1_List" localSheetId="3">#REF!</definedName>
    <definedName name="Forward_Sheet1_List">#REF!</definedName>
    <definedName name="fra" localSheetId="3">#REF!</definedName>
    <definedName name="fra">#REF!</definedName>
    <definedName name="fre" localSheetId="3">#REF!</definedName>
    <definedName name="fre">#REF!</definedName>
    <definedName name="frj" localSheetId="3">#REF!</definedName>
    <definedName name="frj">#REF!</definedName>
    <definedName name="front" localSheetId="3">#REF!</definedName>
    <definedName name="front">#REF!</definedName>
    <definedName name="FSF" localSheetId="3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 localSheetId="3">#REF!</definedName>
    <definedName name="fy">#REF!</definedName>
    <definedName name="fyk" localSheetId="3">[4]RSS9801!#REF!</definedName>
    <definedName name="fyk">[4]RSS9801!#REF!</definedName>
    <definedName name="g" localSheetId="3">[4]RSS9801!#REF!</definedName>
    <definedName name="g">[4]RSS9801!#REF!</definedName>
    <definedName name="Gain_Loss" localSheetId="3">#REF!</definedName>
    <definedName name="Gain_Loss">#REF!</definedName>
    <definedName name="gchj" localSheetId="3">#REF!</definedName>
    <definedName name="gchj">#REF!</definedName>
    <definedName name="GDPW" localSheetId="3">'[15]Budget-Expense'!$C$5</definedName>
    <definedName name="GDPW">'[15]Budget-Expense'!$C$5</definedName>
    <definedName name="gdsf" localSheetId="3">#REF!</definedName>
    <definedName name="gdsf" localSheetId="1">#REF!</definedName>
    <definedName name="gdsf" localSheetId="2">#REF!</definedName>
    <definedName name="gdsf">#REF!</definedName>
    <definedName name="gg" localSheetId="3">'[46]EX 1'!#REF!</definedName>
    <definedName name="gg" localSheetId="1">'[48]EX 1'!#REF!</definedName>
    <definedName name="gg" localSheetId="2">'[47]EX 1'!#REF!</definedName>
    <definedName name="gg">'[48]EX 1'!#REF!</definedName>
    <definedName name="ggg" localSheetId="3">#REF!</definedName>
    <definedName name="ggg" localSheetId="1">#REF!</definedName>
    <definedName name="ggg" localSheetId="2">#REF!</definedName>
    <definedName name="ggg">#REF!</definedName>
    <definedName name="gggggggggggggggt" localSheetId="3" hidden="1">{#N/A,#N/A,FALSE,"Eff-SSC2"}</definedName>
    <definedName name="gggggggggggggggt" localSheetId="1" hidden="1">{#N/A,#N/A,FALSE,"Eff-SSC2"}</definedName>
    <definedName name="gggggggggggggggt" localSheetId="2" hidden="1">{#N/A,#N/A,FALSE,"Eff-SSC2"}</definedName>
    <definedName name="gggggggggggggggt" hidden="1">{#N/A,#N/A,FALSE,"Eff-SSC2"}</definedName>
    <definedName name="ghn" localSheetId="3">#REF!</definedName>
    <definedName name="ghn">#REF!</definedName>
    <definedName name="gjjf" localSheetId="3">#REF!</definedName>
    <definedName name="gjjf">#REF!</definedName>
    <definedName name="GL_CB">'[49]GL CB'!$L$44</definedName>
    <definedName name="GL_M">'[49]GL M'!$L$385</definedName>
    <definedName name="Gr" localSheetId="3">#REF!</definedName>
    <definedName name="Gr" localSheetId="1">#REF!</definedName>
    <definedName name="Gr" localSheetId="2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 localSheetId="3">#REF!</definedName>
    <definedName name="GRERGERG">#REF!</definedName>
    <definedName name="group">[52]group!$A:$IV</definedName>
    <definedName name="GroupTraining" localSheetId="3">#REF!</definedName>
    <definedName name="GroupTraining" localSheetId="1">#REF!</definedName>
    <definedName name="GroupTraining" localSheetId="2">#REF!</definedName>
    <definedName name="GroupTraining">#REF!</definedName>
    <definedName name="grr" localSheetId="3">#REF!</definedName>
    <definedName name="grr">#REF!</definedName>
    <definedName name="Grrrrr" localSheetId="3">#REF!</definedName>
    <definedName name="Grrrrr">#REF!</definedName>
    <definedName name="gtr" localSheetId="3" hidden="1">{#N/A,#N/A,FALSE,"Eff-SSC2"}</definedName>
    <definedName name="gtr" localSheetId="1" hidden="1">{#N/A,#N/A,FALSE,"Eff-SSC2"}</definedName>
    <definedName name="gtr" localSheetId="2" hidden="1">{#N/A,#N/A,FALSE,"Eff-SSC2"}</definedName>
    <definedName name="gtr" hidden="1">{#N/A,#N/A,FALSE,"Eff-SSC2"}</definedName>
    <definedName name="gtregtrtr" localSheetId="3" hidden="1">{#N/A,#N/A,FALSE,"Eff-SSC2"}</definedName>
    <definedName name="gtregtrtr" localSheetId="1" hidden="1">{#N/A,#N/A,FALSE,"Eff-SSC2"}</definedName>
    <definedName name="gtregtrtr" localSheetId="2" hidden="1">{#N/A,#N/A,FALSE,"Eff-SSC2"}</definedName>
    <definedName name="gtregtrtr" hidden="1">{#N/A,#N/A,FALSE,"Eff-SSC2"}</definedName>
    <definedName name="gtrgrh">'[53]GL M'!$L$385</definedName>
    <definedName name="h" localSheetId="3">'[26]วงเครดิต 3'!#REF!</definedName>
    <definedName name="h">'[26]วงเครดิต 3'!#REF!</definedName>
    <definedName name="HAE_YOUNG_TRADING_CO._LTD." localSheetId="3">#REF!</definedName>
    <definedName name="HAE_YOUNG_TRADING_CO._LTD." localSheetId="1">#REF!</definedName>
    <definedName name="HAE_YOUNG_TRADING_CO._LTD." localSheetId="2">#REF!</definedName>
    <definedName name="HAE_YOUNG_TRADING_CO._LTD.">#REF!</definedName>
    <definedName name="HE" localSheetId="3">#REF!</definedName>
    <definedName name="HE">#REF!</definedName>
    <definedName name="HELP" localSheetId="3">#REF!</definedName>
    <definedName name="HELP">#REF!</definedName>
    <definedName name="hgnj" localSheetId="3">#REF!</definedName>
    <definedName name="hgnj">#REF!</definedName>
    <definedName name="HHH" localSheetId="3">#REF!</definedName>
    <definedName name="HHH">#REF!</definedName>
    <definedName name="hitech" localSheetId="3" hidden="1">#REF!</definedName>
    <definedName name="hitech" hidden="1">#REF!</definedName>
    <definedName name="hjg" localSheetId="3">#REF!</definedName>
    <definedName name="hjg">#REF!</definedName>
    <definedName name="hjh" localSheetId="3">#REF!</definedName>
    <definedName name="hjh">#REF!</definedName>
    <definedName name="hjk" localSheetId="3" hidden="1">#REF!</definedName>
    <definedName name="hjk" hidden="1">#REF!</definedName>
    <definedName name="hjksh" localSheetId="3">#REF!</definedName>
    <definedName name="hjksh">#REF!</definedName>
    <definedName name="hjz">'[49]GL M'!$L$385</definedName>
    <definedName name="hrtyuy" localSheetId="3">#REF!</definedName>
    <definedName name="hrtyuy" localSheetId="1">#REF!</definedName>
    <definedName name="hrtyuy" localSheetId="2">#REF!</definedName>
    <definedName name="hrtyuy">#REF!</definedName>
    <definedName name="HTH" localSheetId="3" hidden="1">#REF!</definedName>
    <definedName name="HTH" hidden="1">#REF!</definedName>
    <definedName name="htr6j56sa" localSheetId="3">#REF!</definedName>
    <definedName name="htr6j56sa">#REF!</definedName>
    <definedName name="hyj" localSheetId="3">'[54]Machine2,3''04'!#REF!</definedName>
    <definedName name="hyj">'[54]Machine2,3''04'!#REF!</definedName>
    <definedName name="hyu" localSheetId="3">#REF!</definedName>
    <definedName name="hyu" localSheetId="1">#REF!</definedName>
    <definedName name="hyu" localSheetId="2">#REF!</definedName>
    <definedName name="hyu">#REF!</definedName>
    <definedName name="i" localSheetId="3">#REF!</definedName>
    <definedName name="i">#REF!</definedName>
    <definedName name="iiii" localSheetId="3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hidden="1">{#N/A,#N/A,FALSE,"Eff-SSC2"}</definedName>
    <definedName name="ilio" localSheetId="3">#REF!</definedName>
    <definedName name="ilio">#REF!</definedName>
    <definedName name="iliu" localSheetId="3">'[3]AA-1'!#REF!</definedName>
    <definedName name="iliu" localSheetId="2">'[3]AA-1'!#REF!</definedName>
    <definedName name="iliu">'[3]AA-1'!#REF!</definedName>
    <definedName name="INTERCONTINENTAL_COMMODITIES" localSheetId="3">'[32]CODE,NAME'!#REF!</definedName>
    <definedName name="INTERCONTINENTAL_COMMODITIES">'[33]CODE,NAME'!#REF!</definedName>
    <definedName name="IntroPrintArea" localSheetId="3">#REF!</definedName>
    <definedName name="IntroPrintArea" localSheetId="1">#REF!</definedName>
    <definedName name="IntroPrintArea" localSheetId="2">#REF!</definedName>
    <definedName name="IntroPrintArea">#REF!</definedName>
    <definedName name="iop" localSheetId="3">#REF!</definedName>
    <definedName name="iop">#REF!</definedName>
    <definedName name="IT_BTG_Phuket" localSheetId="3">#REF!</definedName>
    <definedName name="IT_BTG_Phuket">#REF!</definedName>
    <definedName name="iy" localSheetId="3" hidden="1">{#N/A,#N/A,FALSE,"Eff-SSC2"}</definedName>
    <definedName name="iy" localSheetId="1" hidden="1">{#N/A,#N/A,FALSE,"Eff-SSC2"}</definedName>
    <definedName name="iy" localSheetId="2" hidden="1">{#N/A,#N/A,FALSE,"Eff-SSC2"}</definedName>
    <definedName name="iy" hidden="1">{#N/A,#N/A,FALSE,"Eff-SSC2"}</definedName>
    <definedName name="iyik" localSheetId="3">#REF!</definedName>
    <definedName name="iyik">#REF!</definedName>
    <definedName name="j" localSheetId="3">#REF!</definedName>
    <definedName name="j">#REF!</definedName>
    <definedName name="jame">'[17]Data 2'!$A:$IV</definedName>
    <definedName name="james" localSheetId="3">#REF!</definedName>
    <definedName name="james" localSheetId="1">#REF!</definedName>
    <definedName name="james" localSheetId="2">#REF!</definedName>
    <definedName name="james">#REF!</definedName>
    <definedName name="JEW" localSheetId="3">#REF!</definedName>
    <definedName name="JEW">#REF!</definedName>
    <definedName name="jgjk" localSheetId="3">#REF!</definedName>
    <definedName name="jgjk">#REF!</definedName>
    <definedName name="jgy" localSheetId="3">#REF!</definedName>
    <definedName name="jgy">#REF!</definedName>
    <definedName name="jj" localSheetId="3" hidden="1">{#N/A,#N/A,FALSE,"Eff-SSC2"}</definedName>
    <definedName name="jj" localSheetId="1" hidden="1">{#N/A,#N/A,FALSE,"Eff-SSC2"}</definedName>
    <definedName name="jj" localSheetId="2" hidden="1">{#N/A,#N/A,FALSE,"Eff-SSC2"}</definedName>
    <definedName name="jj" hidden="1">{#N/A,#N/A,FALSE,"Eff-SSC2"}</definedName>
    <definedName name="jki" localSheetId="3">#REF!</definedName>
    <definedName name="jki">#REF!</definedName>
    <definedName name="jkk" localSheetId="3">#REF!</definedName>
    <definedName name="jkk">#REF!</definedName>
    <definedName name="jom" localSheetId="3">#REF!</definedName>
    <definedName name="jom">#REF!</definedName>
    <definedName name="Jul_00" localSheetId="3">#REF!</definedName>
    <definedName name="Jul_00">#REF!</definedName>
    <definedName name="k" localSheetId="3">'[26]วงเครดิต 3'!#REF!</definedName>
    <definedName name="k">'[26]วงเครดิต 3'!#REF!</definedName>
    <definedName name="kamonwan" localSheetId="3">#REF!</definedName>
    <definedName name="kamonwan" localSheetId="1">#REF!</definedName>
    <definedName name="kamonwan" localSheetId="2">#REF!</definedName>
    <definedName name="kamonwan">#REF!</definedName>
    <definedName name="KFISFW" localSheetId="3">'[10]AA-1'!#REF!</definedName>
    <definedName name="KFISFW" localSheetId="1">'[11]AA-1'!#REF!</definedName>
    <definedName name="KFISFW" localSheetId="2">'[11]AA-1'!#REF!</definedName>
    <definedName name="KFISFW">'[11]AA-1'!#REF!</definedName>
    <definedName name="kgiu" localSheetId="3">#REF!</definedName>
    <definedName name="kgiu" localSheetId="1">#REF!</definedName>
    <definedName name="kgiu" localSheetId="2">#REF!</definedName>
    <definedName name="kgiu">#REF!</definedName>
    <definedName name="kifk" localSheetId="3">#REF!</definedName>
    <definedName name="kifk">#REF!</definedName>
    <definedName name="kighh" localSheetId="3">#REF!</definedName>
    <definedName name="kighh">#REF!</definedName>
    <definedName name="kj" localSheetId="3">#REF!</definedName>
    <definedName name="kj">#REF!</definedName>
    <definedName name="kk">[55]name!$A:$IV</definedName>
    <definedName name="kkk" localSheetId="3" hidden="1">#REF!</definedName>
    <definedName name="kkk" localSheetId="1" hidden="1">#REF!</definedName>
    <definedName name="kkk" localSheetId="2" hidden="1">#REF!</definedName>
    <definedName name="kkk" hidden="1">#REF!</definedName>
    <definedName name="l" localSheetId="3">#REF!</definedName>
    <definedName name="l">#REF!</definedName>
    <definedName name="L_Adjust" localSheetId="3">[56]Links!$H$1:$H$65536</definedName>
    <definedName name="L_Adjust">[57]Links!$H$1:$H$65536</definedName>
    <definedName name="L_AJE_Tot" localSheetId="3">[56]Links!$G$1:$G$65536</definedName>
    <definedName name="L_AJE_Tot">[57]Links!$G$1:$G$65536</definedName>
    <definedName name="L_CY_Beg" localSheetId="3">[56]Links!$F$1:$F$65536</definedName>
    <definedName name="L_CY_Beg">[57]Links!$F$1:$F$65536</definedName>
    <definedName name="L_CY_End" localSheetId="3">[56]Links!$J$1:$J$65536</definedName>
    <definedName name="L_CY_End">[57]Links!$J$1:$J$65536</definedName>
    <definedName name="L_PY_End" localSheetId="3">[56]Links!$K$1:$K$65536</definedName>
    <definedName name="L_PY_End">[57]Links!$K$1:$K$65536</definedName>
    <definedName name="L_RJE_Tot" localSheetId="3">[56]Links!$I$1:$I$65536</definedName>
    <definedName name="L_RJE_Tot">[57]Links!$I$1:$I$65536</definedName>
    <definedName name="Lease" localSheetId="3">#REF!</definedName>
    <definedName name="Lease" localSheetId="1">#REF!</definedName>
    <definedName name="Lease" localSheetId="2">#REF!</definedName>
    <definedName name="Lease">#REF!</definedName>
    <definedName name="liult" localSheetId="3" hidden="1">#REF!</definedName>
    <definedName name="liult" hidden="1">#REF!</definedName>
    <definedName name="ll" localSheetId="3" hidden="1">{#N/A,#N/A,FALSE,"Eff-SSC2"}</definedName>
    <definedName name="ll" localSheetId="1" hidden="1">{#N/A,#N/A,FALSE,"Eff-SSC2"}</definedName>
    <definedName name="ll" localSheetId="2" hidden="1">{#N/A,#N/A,FALSE,"Eff-SSC2"}</definedName>
    <definedName name="ll" hidden="1">{#N/A,#N/A,FALSE,"Eff-SSC2"}</definedName>
    <definedName name="lll" localSheetId="3">#REF!</definedName>
    <definedName name="lll">#REF!</definedName>
    <definedName name="LLLFSO" localSheetId="3">#REF!</definedName>
    <definedName name="LLLFSO">#REF!</definedName>
    <definedName name="llll" localSheetId="3">[4]RSS9801!#REF!</definedName>
    <definedName name="llll">[4]RSS9801!#REF!</definedName>
    <definedName name="lloo" localSheetId="3" hidden="1">#REF!</definedName>
    <definedName name="lloo" hidden="1">#REF!</definedName>
    <definedName name="LOC">[18]Location!$A$3:$A$39</definedName>
    <definedName name="lol" localSheetId="3">#REF!</definedName>
    <definedName name="lol" localSheetId="1">#REF!</definedName>
    <definedName name="lol" localSheetId="2">#REF!</definedName>
    <definedName name="lol">#REF!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 localSheetId="3">#REF!</definedName>
    <definedName name="Look3Area">#REF!</definedName>
    <definedName name="Look4Area" localSheetId="3">#REF!</definedName>
    <definedName name="Look4Area">#REF!</definedName>
    <definedName name="Look5Area" localSheetId="3">#REF!</definedName>
    <definedName name="Look5Area">#REF!</definedName>
    <definedName name="LORRY">[58]อัตราค่าบรรทุก!$A$1:$C$21</definedName>
    <definedName name="lpo" localSheetId="3">'[59]Stock Aging'!$A$2:$S$1606</definedName>
    <definedName name="lpo">'[60]Stock Aging'!$A$2:$S$1606</definedName>
    <definedName name="lui" localSheetId="3">#REF!</definedName>
    <definedName name="lui" localSheetId="1">#REF!</definedName>
    <definedName name="lui" localSheetId="2">#REF!</definedName>
    <definedName name="lui">#REF!</definedName>
    <definedName name="luil" localSheetId="3" hidden="1">{#N/A,#N/A,FALSE,"Eff-SSC2"}</definedName>
    <definedName name="luil" localSheetId="1" hidden="1">{#N/A,#N/A,FALSE,"Eff-SSC2"}</definedName>
    <definedName name="luil" localSheetId="2" hidden="1">{#N/A,#N/A,FALSE,"Eff-SSC2"}</definedName>
    <definedName name="luil" hidden="1">{#N/A,#N/A,FALSE,"Eff-SSC2"}</definedName>
    <definedName name="m">'[26]วงเครดิต 3'!#REF!</definedName>
    <definedName name="maneerat" localSheetId="3">#REF!</definedName>
    <definedName name="maneerat" localSheetId="1">#REF!</definedName>
    <definedName name="maneerat" localSheetId="2">#REF!</definedName>
    <definedName name="maneerat">#REF!</definedName>
    <definedName name="maneeratr" localSheetId="3">#REF!</definedName>
    <definedName name="maneeratr">#REF!</definedName>
    <definedName name="MAR" localSheetId="3">#REF!</definedName>
    <definedName name="MAR">#REF!</definedName>
    <definedName name="Master_Cost_Table" localSheetId="3">'[13]P-Master cost table'!$B$4:$F$99</definedName>
    <definedName name="Master_Cost_Table">'[13]P-Master cost table'!$B$4:$F$99</definedName>
    <definedName name="MasterAccount_Table" localSheetId="3">'[13]Master Account'!$B$4:$F$189</definedName>
    <definedName name="MasterAccount_Table">'[13]Master Account'!$B$4:$F$189</definedName>
    <definedName name="MaxDate" localSheetId="3">#REF!</definedName>
    <definedName name="MaxDate" localSheetId="1">#REF!</definedName>
    <definedName name="MaxDate" localSheetId="2">#REF!</definedName>
    <definedName name="MaxDate">#REF!</definedName>
    <definedName name="MCodeMaster_Table" localSheetId="3">'[13]M-Master cost table'!$B$5:$H$249</definedName>
    <definedName name="MCodeMaster_Table">'[13]M-Master cost table'!$B$5:$H$249</definedName>
    <definedName name="MH" localSheetId="3" hidden="1">{#N/A,#N/A,FALSE,"Eff-SSC2"}</definedName>
    <definedName name="MH" localSheetId="1" hidden="1">{#N/A,#N/A,FALSE,"Eff-SSC2"}</definedName>
    <definedName name="MH" localSheetId="2" hidden="1">{#N/A,#N/A,FALSE,"Eff-SSC2"}</definedName>
    <definedName name="MH" hidden="1">{#N/A,#N/A,FALSE,"Eff-SSC2"}</definedName>
    <definedName name="mk" localSheetId="3">#REF!</definedName>
    <definedName name="mk">#REF!</definedName>
    <definedName name="mnb" localSheetId="3">#REF!</definedName>
    <definedName name="mnb">#REF!</definedName>
    <definedName name="Month">[61]Setup!$B$32:$B$43</definedName>
    <definedName name="MonthInput" localSheetId="3">#REF!</definedName>
    <definedName name="MonthInput" localSheetId="1">#REF!</definedName>
    <definedName name="MonthInput" localSheetId="2">#REF!</definedName>
    <definedName name="MonthInput">#REF!</definedName>
    <definedName name="monthly" localSheetId="3">#REF!</definedName>
    <definedName name="monthly">#REF!</definedName>
    <definedName name="n" localSheetId="3" hidden="1">{#N/A,#N/A,FALSE,"Eff-SSC2"}</definedName>
    <definedName name="n" localSheetId="1" hidden="1">{#N/A,#N/A,FALSE,"Eff-SSC2"}</definedName>
    <definedName name="n" localSheetId="2" hidden="1">{#N/A,#N/A,FALSE,"Eff-SSC2"}</definedName>
    <definedName name="n" hidden="1">{#N/A,#N/A,FALSE,"Eff-SSC2"}</definedName>
    <definedName name="name" localSheetId="3">#REF!</definedName>
    <definedName name="name">#REF!</definedName>
    <definedName name="nbm" localSheetId="3" hidden="1">{#N/A,#N/A,FALSE,"Eff-SSC2"}</definedName>
    <definedName name="nbm" localSheetId="1" hidden="1">{#N/A,#N/A,FALSE,"Eff-SSC2"}</definedName>
    <definedName name="nbm" localSheetId="2" hidden="1">{#N/A,#N/A,FALSE,"Eff-SSC2"}</definedName>
    <definedName name="nbm" hidden="1">{#N/A,#N/A,FALSE,"Eff-SSC2"}</definedName>
    <definedName name="NEW" localSheetId="3">#REF!</definedName>
    <definedName name="NEW">#REF!</definedName>
    <definedName name="nh" localSheetId="3">#REF!</definedName>
    <definedName name="nh">#REF!</definedName>
    <definedName name="nn" localSheetId="3" hidden="1">{#N/A,#N/A,FALSE,"Eff-SSC2"}</definedName>
    <definedName name="nn" localSheetId="1" hidden="1">{#N/A,#N/A,FALSE,"Eff-SSC2"}</definedName>
    <definedName name="nn" localSheetId="2" hidden="1">{#N/A,#N/A,FALSE,"Eff-SSC2"}</definedName>
    <definedName name="nn" hidden="1">{#N/A,#N/A,FALSE,"Eff-SSC2"}</definedName>
    <definedName name="NRE" localSheetId="3">#REF!</definedName>
    <definedName name="NRE">#REF!</definedName>
    <definedName name="nuyi" localSheetId="3">#REF!</definedName>
    <definedName name="nuyi">#REF!</definedName>
    <definedName name="o" localSheetId="3">'[54]Machine2,3''04'!#REF!</definedName>
    <definedName name="o">'[54]Machine2,3''04'!#REF!</definedName>
    <definedName name="OBJ" localSheetId="3">#REF!</definedName>
    <definedName name="OBJ" localSheetId="1">#REF!</definedName>
    <definedName name="OBJ" localSheetId="2">#REF!</definedName>
    <definedName name="OBJ">#REF!</definedName>
    <definedName name="OBJ_TS2005" localSheetId="3">#REF!</definedName>
    <definedName name="OBJ_TS2005">#REF!</definedName>
    <definedName name="Occ" localSheetId="3">#REF!</definedName>
    <definedName name="Occ">#REF!</definedName>
    <definedName name="Oh" localSheetId="3">#REF!</definedName>
    <definedName name="Oh">#REF!</definedName>
    <definedName name="oioi" localSheetId="3">#REF!</definedName>
    <definedName name="oioi">#REF!</definedName>
    <definedName name="ok" localSheetId="3" hidden="1">{#N/A,#N/A,FALSE,"Eff-SSC2"}</definedName>
    <definedName name="ok" localSheetId="1" hidden="1">{#N/A,#N/A,FALSE,"Eff-SSC2"}</definedName>
    <definedName name="ok" localSheetId="2" hidden="1">{#N/A,#N/A,FALSE,"Eff-SSC2"}</definedName>
    <definedName name="ok" hidden="1">{#N/A,#N/A,FALSE,"Eff-SSC2"}</definedName>
    <definedName name="OLE_LINK1_21">[62]HH!#REF!</definedName>
    <definedName name="oo" localSheetId="3" hidden="1">{#N/A,#N/A,FALSE,"Eff-SSC2"}</definedName>
    <definedName name="oo" localSheetId="1" hidden="1">{#N/A,#N/A,FALSE,"Eff-SSC2"}</definedName>
    <definedName name="oo" localSheetId="2" hidden="1">{#N/A,#N/A,FALSE,"Eff-SSC2"}</definedName>
    <definedName name="oo" hidden="1">{#N/A,#N/A,FALSE,"Eff-SSC2"}</definedName>
    <definedName name="OprHrs" localSheetId="3">#REF!</definedName>
    <definedName name="OprHrs">#REF!</definedName>
    <definedName name="ouil" localSheetId="3" hidden="1">{#N/A,#N/A,FALSE,"Eff-SSC2"}</definedName>
    <definedName name="ouil" localSheetId="1" hidden="1">{#N/A,#N/A,FALSE,"Eff-SSC2"}</definedName>
    <definedName name="ouil" localSheetId="2" hidden="1">{#N/A,#N/A,FALSE,"Eff-SSC2"}</definedName>
    <definedName name="ouil" hidden="1">{#N/A,#N/A,FALSE,"Eff-SSC2"}</definedName>
    <definedName name="oyyu" localSheetId="3" hidden="1">{#N/A,#N/A,FALSE,"Eff-SSC2"}</definedName>
    <definedName name="oyyu" localSheetId="1" hidden="1">{#N/A,#N/A,FALSE,"Eff-SSC2"}</definedName>
    <definedName name="oyyu" localSheetId="2" hidden="1">{#N/A,#N/A,FALSE,"Eff-SSC2"}</definedName>
    <definedName name="oyyu" hidden="1">{#N/A,#N/A,FALSE,"Eff-SSC2"}</definedName>
    <definedName name="p" localSheetId="3">#REF!</definedName>
    <definedName name="p">#REF!</definedName>
    <definedName name="Pax" localSheetId="3">#REF!</definedName>
    <definedName name="Pax">#REF!</definedName>
    <definedName name="pcs" localSheetId="3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hidden="1">{#N/A,#N/A,FALSE,"Eff-SSC2"}</definedName>
    <definedName name="PH" localSheetId="3">#REF!</definedName>
    <definedName name="PH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 localSheetId="3">#REF!</definedName>
    <definedName name="PLANT">#REF!</definedName>
    <definedName name="Plas" localSheetId="3">[63]dBase!#REF!</definedName>
    <definedName name="Plas">[63]dBase!#REF!</definedName>
    <definedName name="poi" localSheetId="3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ppp">[64]อัตราค่าบรรทุก!$A$1:$C$21</definedName>
    <definedName name="_xlnm.Print_Area" localSheetId="2">[4]RSS9801!#REF!</definedName>
    <definedName name="_xlnm.Print_Area">[4]RSS9801!#REF!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_xlnm.Print_Titles" localSheetId="2">#REF!</definedName>
    <definedName name="_xlnm.Print_Titles">#REF!</definedName>
    <definedName name="PRINT_TITLES_MI" localSheetId="3">#REF!</definedName>
    <definedName name="PRINT_TITLES_MI">#REF!</definedName>
    <definedName name="Pro" localSheetId="3">#REF!</definedName>
    <definedName name="Pro">#REF!</definedName>
    <definedName name="Prod" localSheetId="3">#REF!</definedName>
    <definedName name="Prod">#REF!</definedName>
    <definedName name="ptry" localSheetId="3">#REF!</definedName>
    <definedName name="ptry">#REF!</definedName>
    <definedName name="q" localSheetId="3" hidden="1">{#N/A,#N/A,FALSE,"Eff-SSC2"}</definedName>
    <definedName name="q" localSheetId="1" hidden="1">{#N/A,#N/A,FALSE,"Eff-SSC2"}</definedName>
    <definedName name="q" localSheetId="2" hidden="1">{#N/A,#N/A,FALSE,"Eff-SSC2"}</definedName>
    <definedName name="q" hidden="1">{#N/A,#N/A,FALSE,"Eff-SSC2"}</definedName>
    <definedName name="qergq" localSheetId="3" hidden="1">#REF!</definedName>
    <definedName name="qergq" hidden="1">#REF!</definedName>
    <definedName name="QQQ" localSheetId="3">#REF!</definedName>
    <definedName name="QQQ">#REF!</definedName>
    <definedName name="qqqq" localSheetId="3">#REF!</definedName>
    <definedName name="qqqq">#REF!</definedName>
    <definedName name="qr" localSheetId="3" hidden="1">{#N/A,#N/A,FALSE,"Eff-SSC2"}</definedName>
    <definedName name="qr" localSheetId="1" hidden="1">{#N/A,#N/A,FALSE,"Eff-SSC2"}</definedName>
    <definedName name="qr" localSheetId="2" hidden="1">{#N/A,#N/A,FALSE,"Eff-SSC2"}</definedName>
    <definedName name="qr" hidden="1">{#N/A,#N/A,FALSE,"Eff-SSC2"}</definedName>
    <definedName name="qra" localSheetId="3" hidden="1">{#N/A,#N/A,FALSE,"Eff-SSC2"}</definedName>
    <definedName name="qra" localSheetId="1" hidden="1">{#N/A,#N/A,FALSE,"Eff-SSC2"}</definedName>
    <definedName name="qra" localSheetId="2" hidden="1">{#N/A,#N/A,FALSE,"Eff-SSC2"}</definedName>
    <definedName name="qra" hidden="1">{#N/A,#N/A,FALSE,"Eff-SSC2"}</definedName>
    <definedName name="qt" localSheetId="3">#REF!</definedName>
    <definedName name="qt">#REF!</definedName>
    <definedName name="qw" localSheetId="3" hidden="1">#REF!</definedName>
    <definedName name="qw" hidden="1">#REF!</definedName>
    <definedName name="qweqr" localSheetId="3">#REF!</definedName>
    <definedName name="qweqr">#REF!</definedName>
    <definedName name="qwert" localSheetId="3">#REF!</definedName>
    <definedName name="qwert">#REF!</definedName>
    <definedName name="qwrfwe" localSheetId="3" hidden="1">{#N/A,#N/A,FALSE,"Eff-SSC2"}</definedName>
    <definedName name="qwrfwe" localSheetId="1" hidden="1">{#N/A,#N/A,FALSE,"Eff-SSC2"}</definedName>
    <definedName name="qwrfwe" localSheetId="2" hidden="1">{#N/A,#N/A,FALSE,"Eff-SSC2"}</definedName>
    <definedName name="qwrfwe" hidden="1">{#N/A,#N/A,FALSE,"Eff-SSC2"}</definedName>
    <definedName name="qwt" localSheetId="3">#REF!</definedName>
    <definedName name="qwt">#REF!</definedName>
    <definedName name="RATE" localSheetId="3">[65]RATE!$A$1:$C$32</definedName>
    <definedName name="RATE">[66]RATE!$A$1:$C$32</definedName>
    <definedName name="rate_new" localSheetId="3">#REF!</definedName>
    <definedName name="rate_new" localSheetId="1">#REF!</definedName>
    <definedName name="rate_new" localSheetId="2">#REF!</definedName>
    <definedName name="rate_new">#REF!</definedName>
    <definedName name="RATE4">[67]RATE!$A$1:$D$32</definedName>
    <definedName name="RBL" localSheetId="3">#REF!</definedName>
    <definedName name="RBL" localSheetId="1">#REF!</definedName>
    <definedName name="RBL" localSheetId="2">#REF!</definedName>
    <definedName name="RBL">#REF!</definedName>
    <definedName name="_xlnm.Recorder" localSheetId="3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eg" localSheetId="3">#REF!</definedName>
    <definedName name="reg" localSheetId="1">#REF!</definedName>
    <definedName name="reg" localSheetId="2">#REF!</definedName>
    <definedName name="reg">#REF!</definedName>
    <definedName name="regq" localSheetId="3" hidden="1">{#N/A,#N/A,FALSE,"Eff-SSC2"}</definedName>
    <definedName name="regq" localSheetId="1" hidden="1">{#N/A,#N/A,FALSE,"Eff-SSC2"}</definedName>
    <definedName name="regq" localSheetId="2" hidden="1">{#N/A,#N/A,FALSE,"Eff-SSC2"}</definedName>
    <definedName name="regq" hidden="1">{#N/A,#N/A,FALSE,"Eff-SSC2"}</definedName>
    <definedName name="regqe" localSheetId="3">#REF!</definedName>
    <definedName name="regqe">#REF!</definedName>
    <definedName name="retfeq" localSheetId="3">#REF!</definedName>
    <definedName name="retfeq">#REF!</definedName>
    <definedName name="rewf" localSheetId="3">#REF!</definedName>
    <definedName name="rewf">#REF!</definedName>
    <definedName name="rewt">'[53]GL CB'!$L$44</definedName>
    <definedName name="rgt" localSheetId="3" hidden="1">{#N/A,#N/A,FALSE,"Eff-SSC2"}</definedName>
    <definedName name="rgt" localSheetId="1" hidden="1">{#N/A,#N/A,FALSE,"Eff-SSC2"}</definedName>
    <definedName name="rgt" localSheetId="2" hidden="1">{#N/A,#N/A,FALSE,"Eff-SSC2"}</definedName>
    <definedName name="rgt" hidden="1">{#N/A,#N/A,FALSE,"Eff-SSC2"}</definedName>
    <definedName name="rgtq" localSheetId="3" hidden="1">{#N/A,#N/A,FALSE,"Eff-SSC2"}</definedName>
    <definedName name="rgtq" localSheetId="1" hidden="1">{#N/A,#N/A,FALSE,"Eff-SSC2"}</definedName>
    <definedName name="rgtq" localSheetId="2" hidden="1">{#N/A,#N/A,FALSE,"Eff-SSC2"}</definedName>
    <definedName name="rgtq" hidden="1">{#N/A,#N/A,FALSE,"Eff-SSC2"}</definedName>
    <definedName name="rhrt" localSheetId="3" hidden="1">#REF!</definedName>
    <definedName name="rhrt" hidden="1">#REF!</definedName>
    <definedName name="rjfd" localSheetId="3">#REF!</definedName>
    <definedName name="rjfd">#REF!</definedName>
    <definedName name="RMCOptions">"*010000000000000"</definedName>
    <definedName name="Rms" localSheetId="3">#REF!</definedName>
    <definedName name="Rms">#REF!</definedName>
    <definedName name="rrr" localSheetId="3">#REF!</definedName>
    <definedName name="rrr">#REF!</definedName>
    <definedName name="rtfgh" localSheetId="3" hidden="1">{#N/A,#N/A,FALSE,"Eff-SSC2"}</definedName>
    <definedName name="rtfgh" localSheetId="1" hidden="1">{#N/A,#N/A,FALSE,"Eff-SSC2"}</definedName>
    <definedName name="rtfgh" localSheetId="2" hidden="1">{#N/A,#N/A,FALSE,"Eff-SSC2"}</definedName>
    <definedName name="rtfgh" hidden="1">{#N/A,#N/A,FALSE,"Eff-SSC2"}</definedName>
    <definedName name="rtg" localSheetId="3">#REF!</definedName>
    <definedName name="rtg">#REF!</definedName>
    <definedName name="rth" localSheetId="3">'[3]AA-1'!#REF!</definedName>
    <definedName name="rth" localSheetId="2">'[3]AA-1'!#REF!</definedName>
    <definedName name="rth">'[3]AA-1'!#REF!</definedName>
    <definedName name="rthb" localSheetId="3" hidden="1">#REF!</definedName>
    <definedName name="rthb" localSheetId="1" hidden="1">#REF!</definedName>
    <definedName name="rthb" localSheetId="2" hidden="1">#REF!</definedName>
    <definedName name="rthb" hidden="1">#REF!</definedName>
    <definedName name="rthy" localSheetId="3" hidden="1">#REF!</definedName>
    <definedName name="rthy" hidden="1">#REF!</definedName>
    <definedName name="rtjt" localSheetId="3">'[3]AA-1'!#REF!</definedName>
    <definedName name="rtjt">'[3]AA-1'!#REF!</definedName>
    <definedName name="rtu" localSheetId="3">#REF!</definedName>
    <definedName name="rtu">#REF!</definedName>
    <definedName name="rtwg" localSheetId="3">#REF!</definedName>
    <definedName name="rtwg">#REF!</definedName>
    <definedName name="rtwh" localSheetId="3">#REF!</definedName>
    <definedName name="rtwh">#REF!</definedName>
    <definedName name="rty" localSheetId="3">#REF!</definedName>
    <definedName name="rty">#REF!</definedName>
    <definedName name="rtyju" localSheetId="3">#REF!</definedName>
    <definedName name="rtyju">#REF!</definedName>
    <definedName name="rtynhj" localSheetId="3" hidden="1">{#N/A,#N/A,FALSE,"Eff-SSC2"}</definedName>
    <definedName name="rtynhj" localSheetId="1" hidden="1">{#N/A,#N/A,FALSE,"Eff-SSC2"}</definedName>
    <definedName name="rtynhj" localSheetId="2" hidden="1">{#N/A,#N/A,FALSE,"Eff-SSC2"}</definedName>
    <definedName name="rtynhj" hidden="1">{#N/A,#N/A,FALSE,"Eff-SSC2"}</definedName>
    <definedName name="Rub">[63]dBase!#REF!</definedName>
    <definedName name="rung" localSheetId="3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hidden="1">{#N/A,#N/A,FALSE,"Eff-SSC2"}</definedName>
    <definedName name="rweg" localSheetId="3">#REF!</definedName>
    <definedName name="rweg">#REF!</definedName>
    <definedName name="ry" localSheetId="3">#REF!</definedName>
    <definedName name="ry">#REF!</definedName>
    <definedName name="ryhu" localSheetId="3">#REF!</definedName>
    <definedName name="ryhu">#REF!</definedName>
    <definedName name="ryt" localSheetId="3" hidden="1">{#N/A,#N/A,FALSE,"Eff-SSC2"}</definedName>
    <definedName name="ryt" localSheetId="1" hidden="1">{#N/A,#N/A,FALSE,"Eff-SSC2"}</definedName>
    <definedName name="ryt" localSheetId="2" hidden="1">{#N/A,#N/A,FALSE,"Eff-SSC2"}</definedName>
    <definedName name="ryt" hidden="1">{#N/A,#N/A,FALSE,"Eff-SSC2"}</definedName>
    <definedName name="ryth" localSheetId="3">#REF!</definedName>
    <definedName name="ryth">#REF!</definedName>
    <definedName name="ryu" localSheetId="3">#REF!</definedName>
    <definedName name="ryu">#REF!</definedName>
    <definedName name="ryuh" localSheetId="3">[4]RSS9801!#REF!</definedName>
    <definedName name="ryuh">[4]RSS9801!#REF!</definedName>
    <definedName name="s" localSheetId="3">'[26]วงเครดิต 3'!#REF!</definedName>
    <definedName name="s">'[26]วงเครดิต 3'!#REF!</definedName>
    <definedName name="S_Adjust_Data" localSheetId="3">[56]Lead!$J$1:$J$12</definedName>
    <definedName name="S_Adjust_Data">[57]Lead!$J$1:$J$12</definedName>
    <definedName name="S_AJE_Tot_Data" localSheetId="3">[56]Lead!$I$1:$I$12</definedName>
    <definedName name="S_AJE_Tot_Data">[57]Lead!$I$1:$I$12</definedName>
    <definedName name="S_CY_Beg_Data" localSheetId="3">[56]Lead!$G$1:$G$12</definedName>
    <definedName name="S_CY_Beg_Data">[57]Lead!$G$1:$G$12</definedName>
    <definedName name="S_CY_End_Data" localSheetId="3">[56]Lead!$L$1:$L$12</definedName>
    <definedName name="S_CY_End_Data">[57]Lead!$L$1:$L$12</definedName>
    <definedName name="S_PY_End_Data" localSheetId="3">[56]Lead!$N$1:$N$12</definedName>
    <definedName name="S_PY_End_Data">[57]Lead!$N$1:$N$12</definedName>
    <definedName name="S_RJE_Tot_Data" localSheetId="3">[56]Lead!$K$1:$K$12</definedName>
    <definedName name="S_RJE_Tot_Data">[57]Lead!$K$1:$K$12</definedName>
    <definedName name="sa" localSheetId="3">#REF!</definedName>
    <definedName name="sa" localSheetId="1">#REF!</definedName>
    <definedName name="sa" localSheetId="2">#REF!</definedName>
    <definedName name="sa">#REF!</definedName>
    <definedName name="sadefga" localSheetId="3">#REF!</definedName>
    <definedName name="sadefga">#REF!</definedName>
    <definedName name="sale">[68]Sale0307!$A$1:$G$401</definedName>
    <definedName name="SALE_TSTC" localSheetId="3">#REF!</definedName>
    <definedName name="SALE_TSTC" localSheetId="1">#REF!</definedName>
    <definedName name="SALE_TSTC" localSheetId="2">#REF!</definedName>
    <definedName name="SALE_TSTC">#REF!</definedName>
    <definedName name="sale0309">[69]Sale0309!$A$1:$G$369</definedName>
    <definedName name="sale0311">[70]Sale0311!$A$1:$G$373</definedName>
    <definedName name="sale0401">'[71]Sale 0401'!$A$1:$G$264</definedName>
    <definedName name="sale0402">[72]Sale0402!$A$1:$G$350</definedName>
    <definedName name="sale0403">[73]Sale0403!$A$1:$G$420</definedName>
    <definedName name="sale0404">'[74]Sale 0404'!$A$1:$F$322</definedName>
    <definedName name="sale0405" localSheetId="3">#REF!</definedName>
    <definedName name="sale0405" localSheetId="1">#REF!</definedName>
    <definedName name="sale0405" localSheetId="2">#REF!</definedName>
    <definedName name="sale0405">#REF!</definedName>
    <definedName name="sale0406">[75]Sale0406!$A$1:$E$334</definedName>
    <definedName name="sale0407">'[76]Sale 0407'!$A$1:$E$389</definedName>
    <definedName name="sale0408">'[77]Sale 0408'!$A$2:$E$351</definedName>
    <definedName name="SALE0411">'[78]Sale 0411'!$A$1:$G$373</definedName>
    <definedName name="sale0501">'[79]Sale 0501'!$A$1:$G$184</definedName>
    <definedName name="SALE0502">'[80]Sale 0502'!$A$1:$G$257</definedName>
    <definedName name="SAW" localSheetId="3">#REF!</definedName>
    <definedName name="SAW" localSheetId="1">#REF!</definedName>
    <definedName name="SAW" localSheetId="2">#REF!</definedName>
    <definedName name="SAW">#REF!</definedName>
    <definedName name="sd" localSheetId="3">#REF!</definedName>
    <definedName name="sd">#REF!</definedName>
    <definedName name="sdf" localSheetId="3">#REF!</definedName>
    <definedName name="sdf">#REF!</definedName>
    <definedName name="sdvf" localSheetId="3">#REF!</definedName>
    <definedName name="sdvf">#REF!</definedName>
    <definedName name="sf" localSheetId="3">#REF!</definedName>
    <definedName name="sf">#REF!</definedName>
    <definedName name="sfef" localSheetId="3">'[3]AA-1'!#REF!</definedName>
    <definedName name="sfef">'[3]AA-1'!#REF!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'[12]PS-1995'!#REF!</definedName>
    <definedName name="sgr" hidden="1">'[12]PS-1995'!#REF!</definedName>
    <definedName name="sicCN" localSheetId="3">#REF!</definedName>
    <definedName name="sicCN" localSheetId="1">#REF!</definedName>
    <definedName name="sicCN" localSheetId="2">#REF!</definedName>
    <definedName name="sicCN">#REF!</definedName>
    <definedName name="sk">[81]Setup!$B$44</definedName>
    <definedName name="slo" localSheetId="3">#REF!</definedName>
    <definedName name="slo" localSheetId="1">#REF!</definedName>
    <definedName name="slo" localSheetId="2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 localSheetId="3">#REF!</definedName>
    <definedName name="ssca">#REF!</definedName>
    <definedName name="Status" localSheetId="3">#REF!</definedName>
    <definedName name="Status">#REF!</definedName>
    <definedName name="SubAssetType">[18]AssetType!$C$3:$C$249</definedName>
    <definedName name="SVE" localSheetId="3" hidden="1">{#N/A,#N/A,FALSE,"Eff-SSC2"}</definedName>
    <definedName name="SVE" localSheetId="1" hidden="1">{#N/A,#N/A,FALSE,"Eff-SSC2"}</definedName>
    <definedName name="SVE" localSheetId="2" hidden="1">{#N/A,#N/A,FALSE,"Eff-SSC2"}</definedName>
    <definedName name="SVE" hidden="1">{#N/A,#N/A,FALSE,"Eff-SSC2"}</definedName>
    <definedName name="t" localSheetId="3" hidden="1">#REF!</definedName>
    <definedName name="t" hidden="1">#REF!</definedName>
    <definedName name="table02">[82]LTX!$A:$IV</definedName>
    <definedName name="tdhe" localSheetId="3">#REF!</definedName>
    <definedName name="tdhe" localSheetId="1">#REF!</definedName>
    <definedName name="tdhe" localSheetId="2">#REF!</definedName>
    <definedName name="tdhe">#REF!</definedName>
    <definedName name="teh" localSheetId="3">#REF!</definedName>
    <definedName name="teh">#REF!</definedName>
    <definedName name="terg" localSheetId="3">#REF!</definedName>
    <definedName name="terg">#REF!</definedName>
    <definedName name="tert" localSheetId="3">#REF!</definedName>
    <definedName name="tert">#REF!</definedName>
    <definedName name="TextRefCopy10" localSheetId="3">#REF!</definedName>
    <definedName name="TextRefCopy10">#REF!</definedName>
    <definedName name="TextRefCopy12" localSheetId="3">#REF!</definedName>
    <definedName name="TextRefCopy12">#REF!</definedName>
    <definedName name="TextRefCopy14" localSheetId="3">#REF!</definedName>
    <definedName name="TextRefCopy14">#REF!</definedName>
    <definedName name="TextRefCopy16" localSheetId="3">#REF!</definedName>
    <definedName name="TextRefCopy16">#REF!</definedName>
    <definedName name="TextRefCopy18" localSheetId="3">#REF!</definedName>
    <definedName name="TextRefCopy18">#REF!</definedName>
    <definedName name="TextRefCopy2" localSheetId="3">#REF!</definedName>
    <definedName name="TextRefCopy2">#REF!</definedName>
    <definedName name="TextRefCopy20" localSheetId="3">#REF!</definedName>
    <definedName name="TextRefCopy20">#REF!</definedName>
    <definedName name="TextRefCopy22" localSheetId="3">#REF!</definedName>
    <definedName name="TextRefCopy22">#REF!</definedName>
    <definedName name="TextRefCopy24" localSheetId="3">#REF!</definedName>
    <definedName name="TextRefCopy24">#REF!</definedName>
    <definedName name="TextRefCopy27" localSheetId="3">#REF!</definedName>
    <definedName name="TextRefCopy27">#REF!</definedName>
    <definedName name="TextRefCopy28" localSheetId="3">#REF!</definedName>
    <definedName name="TextRefCopy28">#REF!</definedName>
    <definedName name="TextRefCopy30" localSheetId="3">#REF!</definedName>
    <definedName name="TextRefCopy30">#REF!</definedName>
    <definedName name="TextRefCopy32" localSheetId="3">#REF!</definedName>
    <definedName name="TextRefCopy32">#REF!</definedName>
    <definedName name="TextRefCopy34" localSheetId="3">#REF!</definedName>
    <definedName name="TextRefCopy34">#REF!</definedName>
    <definedName name="TextRefCopy36" localSheetId="3">#REF!</definedName>
    <definedName name="TextRefCopy36">#REF!</definedName>
    <definedName name="TextRefCopy38" localSheetId="3">#REF!</definedName>
    <definedName name="TextRefCopy38">#REF!</definedName>
    <definedName name="TextRefCopy4" localSheetId="3">#REF!</definedName>
    <definedName name="TextRefCopy4">#REF!</definedName>
    <definedName name="TextRefCopy40" localSheetId="3">#REF!</definedName>
    <definedName name="TextRefCopy40">#REF!</definedName>
    <definedName name="TextRefCopy42" localSheetId="3">#REF!</definedName>
    <definedName name="TextRefCopy42">#REF!</definedName>
    <definedName name="TextRefCopy44" localSheetId="3">#REF!</definedName>
    <definedName name="TextRefCopy44">#REF!</definedName>
    <definedName name="TextRefCopy45" localSheetId="3">#REF!</definedName>
    <definedName name="TextRefCopy45">#REF!</definedName>
    <definedName name="TextRefCopy47" localSheetId="3">#REF!</definedName>
    <definedName name="TextRefCopy47">#REF!</definedName>
    <definedName name="TextRefCopy49" localSheetId="3">#REF!</definedName>
    <definedName name="TextRefCopy49">#REF!</definedName>
    <definedName name="TextRefCopy51" localSheetId="3">#REF!</definedName>
    <definedName name="TextRefCopy51">#REF!</definedName>
    <definedName name="TextRefCopy53" localSheetId="3">#REF!</definedName>
    <definedName name="TextRefCopy53">#REF!</definedName>
    <definedName name="TextRefCopy6" localSheetId="3">#REF!</definedName>
    <definedName name="TextRefCopy6">#REF!</definedName>
    <definedName name="TextRefCopy8" localSheetId="3">#REF!</definedName>
    <definedName name="TextRefCopy8">#REF!</definedName>
    <definedName name="TextRefCopyRangeCount" hidden="1">54</definedName>
    <definedName name="teyu" localSheetId="3" hidden="1">{#N/A,#N/A,FALSE,"Eff-SSC2"}</definedName>
    <definedName name="teyu" localSheetId="1" hidden="1">{#N/A,#N/A,FALSE,"Eff-SSC2"}</definedName>
    <definedName name="teyu" localSheetId="2" hidden="1">{#N/A,#N/A,FALSE,"Eff-SSC2"}</definedName>
    <definedName name="teyu" hidden="1">{#N/A,#N/A,FALSE,"Eff-SSC2"}</definedName>
    <definedName name="tgdg" localSheetId="3">#REF!</definedName>
    <definedName name="tgdg">#REF!</definedName>
    <definedName name="thas">'[83]Vat7% ภายในเดือน_Junต้นฉบับ'!$A$1:$G$206</definedName>
    <definedName name="ThisMonth">[61]Setup!$B$44</definedName>
    <definedName name="ThisYear" localSheetId="3">#REF!</definedName>
    <definedName name="ThisYear" localSheetId="1">#REF!</definedName>
    <definedName name="ThisYear" localSheetId="2">#REF!</definedName>
    <definedName name="ThisYear">#REF!</definedName>
    <definedName name="Thisyr">[84]GMI!$C$6</definedName>
    <definedName name="thkj" localSheetId="3">#REF!</definedName>
    <definedName name="thkj" localSheetId="1">#REF!</definedName>
    <definedName name="thkj" localSheetId="2">#REF!</definedName>
    <definedName name="thkj">#REF!</definedName>
    <definedName name="time" localSheetId="3">#REF!</definedName>
    <definedName name="time">#REF!</definedName>
    <definedName name="tjy" localSheetId="3" hidden="1">'[12]PS-1995'!#REF!</definedName>
    <definedName name="tjy" hidden="1">'[12]PS-1995'!#REF!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qert" localSheetId="3" hidden="1">#REF!</definedName>
    <definedName name="tqert" localSheetId="1" hidden="1">#REF!</definedName>
    <definedName name="tqert" localSheetId="2" hidden="1">#REF!</definedName>
    <definedName name="tqert" hidden="1">#REF!</definedName>
    <definedName name="tr" localSheetId="3">#REF!</definedName>
    <definedName name="tr">#REF!</definedName>
    <definedName name="trryh" localSheetId="3" hidden="1">{#N/A,#N/A,FALSE,"Eff-SSC2"}</definedName>
    <definedName name="trryh" localSheetId="1" hidden="1">{#N/A,#N/A,FALSE,"Eff-SSC2"}</definedName>
    <definedName name="trryh" localSheetId="2" hidden="1">{#N/A,#N/A,FALSE,"Eff-SSC2"}</definedName>
    <definedName name="trryh" hidden="1">{#N/A,#N/A,FALSE,"Eff-SSC2"}</definedName>
    <definedName name="trwh" localSheetId="3">#REF!</definedName>
    <definedName name="trwh">#REF!</definedName>
    <definedName name="tryh" localSheetId="3">#REF!</definedName>
    <definedName name="tryh">#REF!</definedName>
    <definedName name="ttki" localSheetId="3" hidden="1">'[12]PS-1995'!#REF!</definedName>
    <definedName name="ttki" hidden="1">'[12]PS-1995'!#REF!</definedName>
    <definedName name="tu" localSheetId="3">#REF!</definedName>
    <definedName name="tu" localSheetId="1">#REF!</definedName>
    <definedName name="tu" localSheetId="2">#REF!</definedName>
    <definedName name="tu">#REF!</definedName>
    <definedName name="tuij" localSheetId="3">#REF!</definedName>
    <definedName name="tuij">#REF!</definedName>
    <definedName name="tuk" localSheetId="3" hidden="1">{#N/A,#N/A,FALSE,"Eff-SSC2"}</definedName>
    <definedName name="tuk" localSheetId="1" hidden="1">{#N/A,#N/A,FALSE,"Eff-SSC2"}</definedName>
    <definedName name="tuk" localSheetId="2" hidden="1">{#N/A,#N/A,FALSE,"Eff-SSC2"}</definedName>
    <definedName name="tuk" hidden="1">{#N/A,#N/A,FALSE,"Eff-SSC2"}</definedName>
    <definedName name="tuy" localSheetId="3">#REF!</definedName>
    <definedName name="tuy">#REF!</definedName>
    <definedName name="ty" localSheetId="3">#REF!</definedName>
    <definedName name="ty">#REF!</definedName>
    <definedName name="ty3qweedwew3" localSheetId="3">#REF!</definedName>
    <definedName name="ty3qweedwew3">#REF!</definedName>
    <definedName name="tydi" localSheetId="3" hidden="1">{#N/A,#N/A,FALSE,"Eff-SSC2"}</definedName>
    <definedName name="tydi" localSheetId="1" hidden="1">{#N/A,#N/A,FALSE,"Eff-SSC2"}</definedName>
    <definedName name="tydi" localSheetId="2" hidden="1">{#N/A,#N/A,FALSE,"Eff-SSC2"}</definedName>
    <definedName name="tydi" hidden="1">{#N/A,#N/A,FALSE,"Eff-SSC2"}</definedName>
    <definedName name="tyeu" localSheetId="3">#REF!</definedName>
    <definedName name="tyeu">#REF!</definedName>
    <definedName name="tygkeGDS" localSheetId="3">#REF!</definedName>
    <definedName name="tygkeGDS">#REF!</definedName>
    <definedName name="tyhj" localSheetId="3">#REF!</definedName>
    <definedName name="tyhj">#REF!</definedName>
    <definedName name="tyi" localSheetId="3">#REF!</definedName>
    <definedName name="tyi">#REF!</definedName>
    <definedName name="tyj" localSheetId="3">#REF!</definedName>
    <definedName name="tyj">#REF!</definedName>
    <definedName name="tynh" localSheetId="3" hidden="1">{#N/A,#N/A,FALSE,"Eff-SSC2"}</definedName>
    <definedName name="tynh" localSheetId="1" hidden="1">{#N/A,#N/A,FALSE,"Eff-SSC2"}</definedName>
    <definedName name="tynh" localSheetId="2" hidden="1">{#N/A,#N/A,FALSE,"Eff-SSC2"}</definedName>
    <definedName name="tynh" hidden="1">{#N/A,#N/A,FALSE,"Eff-SSC2"}</definedName>
    <definedName name="tyrw" localSheetId="3" hidden="1">{#N/A,#N/A,FALSE,"Eff-SSC2"}</definedName>
    <definedName name="tyrw" localSheetId="1" hidden="1">{#N/A,#N/A,FALSE,"Eff-SSC2"}</definedName>
    <definedName name="tyrw" localSheetId="2" hidden="1">{#N/A,#N/A,FALSE,"Eff-SSC2"}</definedName>
    <definedName name="tyrw" hidden="1">{#N/A,#N/A,FALSE,"Eff-SSC2"}</definedName>
    <definedName name="tyu">[85]Aging!#REF!</definedName>
    <definedName name="tyuj" localSheetId="3">#REF!</definedName>
    <definedName name="tyuj" localSheetId="1">#REF!</definedName>
    <definedName name="tyuj" localSheetId="2">#REF!</definedName>
    <definedName name="tyuj">#REF!</definedName>
    <definedName name="tyukm" localSheetId="3">#REF!</definedName>
    <definedName name="tyukm">#REF!</definedName>
    <definedName name="u" localSheetId="3">[4]RSS9801!#REF!</definedName>
    <definedName name="u">[4]RSS9801!#REF!</definedName>
    <definedName name="ufrnh" localSheetId="3">#REF!</definedName>
    <definedName name="ufrnh">#REF!</definedName>
    <definedName name="uil" localSheetId="3">#REF!</definedName>
    <definedName name="uil">#REF!</definedName>
    <definedName name="uio" localSheetId="3">#REF!</definedName>
    <definedName name="uio">#REF!</definedName>
    <definedName name="uirswegq" localSheetId="3" hidden="1">#REF!</definedName>
    <definedName name="uirswegq" hidden="1">#REF!</definedName>
    <definedName name="uiy" localSheetId="3">#REF!</definedName>
    <definedName name="uiy">#REF!</definedName>
    <definedName name="ujd" localSheetId="3">#REF!</definedName>
    <definedName name="ujd">#REF!</definedName>
    <definedName name="ujvol" localSheetId="3" hidden="1">{#N/A,#N/A,FALSE,"Eff-SSC2"}</definedName>
    <definedName name="ujvol" localSheetId="1" hidden="1">{#N/A,#N/A,FALSE,"Eff-SSC2"}</definedName>
    <definedName name="ujvol" localSheetId="2" hidden="1">{#N/A,#N/A,FALSE,"Eff-SSC2"}</definedName>
    <definedName name="ujvol" hidden="1">{#N/A,#N/A,FALSE,"Eff-SSC2"}</definedName>
    <definedName name="ukhg" localSheetId="3">#REF!</definedName>
    <definedName name="ukhg">#REF!</definedName>
    <definedName name="ukt" localSheetId="3">#REF!</definedName>
    <definedName name="ukt">#REF!</definedName>
    <definedName name="ulul" localSheetId="3">#REF!</definedName>
    <definedName name="ulul">#REF!</definedName>
    <definedName name="USD_EUR" localSheetId="3">#REF!</definedName>
    <definedName name="USD_EUR">#REF!</definedName>
    <definedName name="USD_XQ215">'[86]Product margin categorized'!$D$4</definedName>
    <definedName name="utye" localSheetId="3">#REF!</definedName>
    <definedName name="utye" localSheetId="1">#REF!</definedName>
    <definedName name="utye" localSheetId="2">#REF!</definedName>
    <definedName name="utye">#REF!</definedName>
    <definedName name="utyl" localSheetId="3" hidden="1">{#N/A,#N/A,FALSE,"Eff-SSC2"}</definedName>
    <definedName name="utyl" localSheetId="1" hidden="1">{#N/A,#N/A,FALSE,"Eff-SSC2"}</definedName>
    <definedName name="utyl" localSheetId="2" hidden="1">{#N/A,#N/A,FALSE,"Eff-SSC2"}</definedName>
    <definedName name="utyl" hidden="1">{#N/A,#N/A,FALSE,"Eff-SSC2"}</definedName>
    <definedName name="uyk" localSheetId="3">#REF!</definedName>
    <definedName name="uyk">#REF!</definedName>
    <definedName name="uyo" localSheetId="3">#REF!</definedName>
    <definedName name="uyo">#REF!</definedName>
    <definedName name="v" localSheetId="3">#REF!</definedName>
    <definedName name="v">#REF!</definedName>
    <definedName name="veer" localSheetId="3" hidden="1">{#N/A,#N/A,FALSE,"Eff-SSC2"}</definedName>
    <definedName name="veer" localSheetId="1" hidden="1">{#N/A,#N/A,FALSE,"Eff-SSC2"}</definedName>
    <definedName name="veer" localSheetId="2" hidden="1">{#N/A,#N/A,FALSE,"Eff-SSC2"}</definedName>
    <definedName name="veer" hidden="1">{#N/A,#N/A,FALSE,"Eff-SSC2"}</definedName>
    <definedName name="vxb" localSheetId="3">#REF!</definedName>
    <definedName name="vxb">#REF!</definedName>
    <definedName name="w" localSheetId="3">'[26]วงเครดิต 3'!#REF!</definedName>
    <definedName name="w" localSheetId="2">'[26]วงเครดิต 3'!#REF!</definedName>
    <definedName name="w">'[26]วงเครดิต 3'!#REF!</definedName>
    <definedName name="w4y" localSheetId="3" hidden="1">{#N/A,#N/A,FALSE,"Eff-SSC2"}</definedName>
    <definedName name="w4y" localSheetId="1" hidden="1">{#N/A,#N/A,FALSE,"Eff-SSC2"}</definedName>
    <definedName name="w4y" localSheetId="2" hidden="1">{#N/A,#N/A,FALSE,"Eff-SSC2"}</definedName>
    <definedName name="w4y" hidden="1">{#N/A,#N/A,FALSE,"Eff-SSC2"}</definedName>
    <definedName name="wadqw" localSheetId="3">#REF!</definedName>
    <definedName name="wadqw">#REF!</definedName>
    <definedName name="wdp" localSheetId="3">[16]ผ้าสำเร็จ!#REF!</definedName>
    <definedName name="wdp" localSheetId="2">[16]ผ้าสำเร็จ!#REF!</definedName>
    <definedName name="wdp">[16]ผ้าสำเร็จ!#REF!</definedName>
    <definedName name="we" localSheetId="3" hidden="1">{#N/A,#N/A,FALSE,"Eff-SSC2"}</definedName>
    <definedName name="we" localSheetId="1" hidden="1">{#N/A,#N/A,FALSE,"Eff-SSC2"}</definedName>
    <definedName name="we" localSheetId="2" hidden="1">{#N/A,#N/A,FALSE,"Eff-SSC2"}</definedName>
    <definedName name="we" hidden="1">{#N/A,#N/A,FALSE,"Eff-SSC2"}</definedName>
    <definedName name="Week" localSheetId="3">#REF!</definedName>
    <definedName name="Week">#REF!</definedName>
    <definedName name="week34" localSheetId="3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hidden="1">{#N/A,#N/A,FALSE,"Eff-SSC2"}</definedName>
    <definedName name="wef" localSheetId="3">#REF!</definedName>
    <definedName name="wef">#REF!</definedName>
    <definedName name="wefsfd" localSheetId="3">#REF!</definedName>
    <definedName name="wefsfd">#REF!</definedName>
    <definedName name="wefwe" localSheetId="3" hidden="1">#REF!</definedName>
    <definedName name="wefwe" hidden="1">#REF!</definedName>
    <definedName name="wegtw" localSheetId="3">'[26]วงเครดิต 3'!#REF!</definedName>
    <definedName name="wegtw">'[26]วงเครดิต 3'!#REF!</definedName>
    <definedName name="wer" localSheetId="3">#REF!</definedName>
    <definedName name="wer" localSheetId="1">#REF!</definedName>
    <definedName name="wer" localSheetId="2">#REF!</definedName>
    <definedName name="wer">#REF!</definedName>
    <definedName name="wergfw" localSheetId="3">#REF!</definedName>
    <definedName name="wergfw">#REF!</definedName>
    <definedName name="werqw" localSheetId="3">#REF!</definedName>
    <definedName name="werqw">#REF!</definedName>
    <definedName name="werwe" localSheetId="3">#REF!</definedName>
    <definedName name="werwe">#REF!</definedName>
    <definedName name="wf" localSheetId="3">#REF!</definedName>
    <definedName name="wf">#REF!</definedName>
    <definedName name="WK_40">[87]Order_Oct_w40!$A$47</definedName>
    <definedName name="WK_41">[87]Order_Oct_w41!$A$49</definedName>
    <definedName name="WKHrs" localSheetId="3">#REF!</definedName>
    <definedName name="WKHrs" localSheetId="1">#REF!</definedName>
    <definedName name="WKHrs" localSheetId="2">#REF!</definedName>
    <definedName name="WKHrs">#REF!</definedName>
    <definedName name="WR_40">[87]Order_Oct_w40!$A$72</definedName>
    <definedName name="wrn.A." localSheetId="3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hidden="1">{#N/A,#N/A,FALSE,"Eff-SSC2"}</definedName>
    <definedName name="wrty" localSheetId="3">#REF!</definedName>
    <definedName name="wrty">#REF!</definedName>
    <definedName name="wry" localSheetId="3">#REF!</definedName>
    <definedName name="wry">#REF!</definedName>
    <definedName name="WS" localSheetId="3">#REF!</definedName>
    <definedName name="WS">#REF!</definedName>
    <definedName name="wyez" localSheetId="3" hidden="1">{#N/A,#N/A,FALSE,"Eff-SSC2"}</definedName>
    <definedName name="wyez" localSheetId="1" hidden="1">{#N/A,#N/A,FALSE,"Eff-SSC2"}</definedName>
    <definedName name="wyez" localSheetId="2" hidden="1">{#N/A,#N/A,FALSE,"Eff-SSC2"}</definedName>
    <definedName name="wyez" hidden="1">{#N/A,#N/A,FALSE,"Eff-SSC2"}</definedName>
    <definedName name="X" localSheetId="3">#REF!</definedName>
    <definedName name="X">#REF!</definedName>
    <definedName name="y" localSheetId="3" hidden="1">{#N/A,#N/A,FALSE,"Eff-SSC2"}</definedName>
    <definedName name="y" localSheetId="1" hidden="1">{#N/A,#N/A,FALSE,"Eff-SSC2"}</definedName>
    <definedName name="y" localSheetId="2" hidden="1">{#N/A,#N/A,FALSE,"Eff-SSC2"}</definedName>
    <definedName name="y" hidden="1">{#N/A,#N/A,FALSE,"Eff-SSC2"}</definedName>
    <definedName name="y4w3ey" localSheetId="3" hidden="1">{#N/A,#N/A,FALSE,"Eff-SSC2"}</definedName>
    <definedName name="y4w3ey" localSheetId="1" hidden="1">{#N/A,#N/A,FALSE,"Eff-SSC2"}</definedName>
    <definedName name="y4w3ey" localSheetId="2" hidden="1">{#N/A,#N/A,FALSE,"Eff-SSC2"}</definedName>
    <definedName name="y4w3ey" hidden="1">{#N/A,#N/A,FALSE,"Eff-SSC2"}</definedName>
    <definedName name="yfliu">[4]RSS9801!#REF!</definedName>
    <definedName name="yhtrhjntyj" localSheetId="3" hidden="1">{#N/A,#N/A,FALSE,"Eff-SSC2"}</definedName>
    <definedName name="yhtrhjntyj" localSheetId="1" hidden="1">{#N/A,#N/A,FALSE,"Eff-SSC2"}</definedName>
    <definedName name="yhtrhjntyj" localSheetId="2" hidden="1">{#N/A,#N/A,FALSE,"Eff-SSC2"}</definedName>
    <definedName name="yhtrhjntyj" hidden="1">{#N/A,#N/A,FALSE,"Eff-SSC2"}</definedName>
    <definedName name="yi" localSheetId="3" hidden="1">{#N/A,#N/A,FALSE,"Eff-SSC2"}</definedName>
    <definedName name="yi" localSheetId="1" hidden="1">{#N/A,#N/A,FALSE,"Eff-SSC2"}</definedName>
    <definedName name="yi" localSheetId="2" hidden="1">{#N/A,#N/A,FALSE,"Eff-SSC2"}</definedName>
    <definedName name="yi" hidden="1">{#N/A,#N/A,FALSE,"Eff-SSC2"}</definedName>
    <definedName name="yik" localSheetId="3" hidden="1">{#N/A,#N/A,FALSE,"Eff-SSC2"}</definedName>
    <definedName name="yik" localSheetId="1" hidden="1">{#N/A,#N/A,FALSE,"Eff-SSC2"}</definedName>
    <definedName name="yik" localSheetId="2" hidden="1">{#N/A,#N/A,FALSE,"Eff-SSC2"}</definedName>
    <definedName name="yik" hidden="1">{#N/A,#N/A,FALSE,"Eff-SSC2"}</definedName>
    <definedName name="yil" localSheetId="3">#REF!</definedName>
    <definedName name="yil">#REF!</definedName>
    <definedName name="ying" localSheetId="3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hidden="1">{#N/A,#N/A,FALSE,"Eff-SSC2"}</definedName>
    <definedName name="yiuok" localSheetId="3" hidden="1">#REF!</definedName>
    <definedName name="yiuok" hidden="1">#REF!</definedName>
    <definedName name="yiyut" localSheetId="3">[4]RSS9801!#REF!</definedName>
    <definedName name="yiyut" localSheetId="2">[4]RSS9801!#REF!</definedName>
    <definedName name="yiyut">[4]RSS9801!#REF!</definedName>
    <definedName name="yj" localSheetId="3">#REF!</definedName>
    <definedName name="yj" localSheetId="1">#REF!</definedName>
    <definedName name="yj" localSheetId="2">#REF!</definedName>
    <definedName name="yj">#REF!</definedName>
    <definedName name="yki" localSheetId="3" hidden="1">{#N/A,#N/A,FALSE,"Eff-SSC2"}</definedName>
    <definedName name="yki" localSheetId="1" hidden="1">{#N/A,#N/A,FALSE,"Eff-SSC2"}</definedName>
    <definedName name="yki" localSheetId="2" hidden="1">{#N/A,#N/A,FALSE,"Eff-SSC2"}</definedName>
    <definedName name="yki" hidden="1">{#N/A,#N/A,FALSE,"Eff-SSC2"}</definedName>
    <definedName name="ykir" localSheetId="3">#REF!</definedName>
    <definedName name="ykir">#REF!</definedName>
    <definedName name="ykk" localSheetId="3" hidden="1">#REF!</definedName>
    <definedName name="ykk" hidden="1">#REF!</definedName>
    <definedName name="yo" localSheetId="3" hidden="1">#REF!</definedName>
    <definedName name="yo" hidden="1">#REF!</definedName>
    <definedName name="yt" localSheetId="3">#REF!</definedName>
    <definedName name="yt">#REF!</definedName>
    <definedName name="yth" localSheetId="3" hidden="1">{#N/A,#N/A,FALSE,"Eff-SSC2"}</definedName>
    <definedName name="yth" localSheetId="1" hidden="1">{#N/A,#N/A,FALSE,"Eff-SSC2"}</definedName>
    <definedName name="yth" localSheetId="2" hidden="1">{#N/A,#N/A,FALSE,"Eff-SSC2"}</definedName>
    <definedName name="yth" hidden="1">{#N/A,#N/A,FALSE,"Eff-SSC2"}</definedName>
    <definedName name="ytir" localSheetId="3">#REF!</definedName>
    <definedName name="ytir">#REF!</definedName>
    <definedName name="ytj" localSheetId="3">#REF!</definedName>
    <definedName name="ytj">#REF!</definedName>
    <definedName name="ytjyyrt" localSheetId="3">#REF!</definedName>
    <definedName name="ytjyyrt">#REF!</definedName>
    <definedName name="ytk" localSheetId="3">#REF!</definedName>
    <definedName name="ytk">#REF!</definedName>
    <definedName name="ytrs" localSheetId="3">#REF!</definedName>
    <definedName name="ytrs">#REF!</definedName>
    <definedName name="ytue" localSheetId="3">#REF!</definedName>
    <definedName name="ytue">#REF!</definedName>
    <definedName name="ytuir" localSheetId="3">#REF!</definedName>
    <definedName name="ytuir">#REF!</definedName>
    <definedName name="ytut" localSheetId="3">#REF!</definedName>
    <definedName name="ytut">#REF!</definedName>
    <definedName name="ytw" localSheetId="3" hidden="1">{#N/A,#N/A,FALSE,"Eff-SSC2"}</definedName>
    <definedName name="ytw" localSheetId="1" hidden="1">{#N/A,#N/A,FALSE,"Eff-SSC2"}</definedName>
    <definedName name="ytw" localSheetId="2" hidden="1">{#N/A,#N/A,FALSE,"Eff-SSC2"}</definedName>
    <definedName name="ytw" hidden="1">{#N/A,#N/A,FALSE,"Eff-SSC2"}</definedName>
    <definedName name="yu" localSheetId="3" hidden="1">#REF!</definedName>
    <definedName name="yu" hidden="1">#REF!</definedName>
    <definedName name="yueuo" localSheetId="3" hidden="1">{#N/A,#N/A,FALSE,"Eff-SSC2"}</definedName>
    <definedName name="yueuo" localSheetId="1" hidden="1">{#N/A,#N/A,FALSE,"Eff-SSC2"}</definedName>
    <definedName name="yueuo" localSheetId="2" hidden="1">{#N/A,#N/A,FALSE,"Eff-SSC2"}</definedName>
    <definedName name="yueuo" hidden="1">{#N/A,#N/A,FALSE,"Eff-SSC2"}</definedName>
    <definedName name="yuio" localSheetId="3">#REF!</definedName>
    <definedName name="yuio">#REF!</definedName>
    <definedName name="yuj" localSheetId="3">#REF!</definedName>
    <definedName name="yuj">#REF!</definedName>
    <definedName name="yuk" localSheetId="3">#REF!</definedName>
    <definedName name="yuk">#REF!</definedName>
    <definedName name="yukf" localSheetId="3">#REF!</definedName>
    <definedName name="yukf">#REF!</definedName>
    <definedName name="yuko" localSheetId="3">#REF!</definedName>
    <definedName name="yuko">#REF!</definedName>
    <definedName name="yukr" localSheetId="3" hidden="1">{#N/A,#N/A,FALSE,"Eff-SSC2"}</definedName>
    <definedName name="yukr" localSheetId="1" hidden="1">{#N/A,#N/A,FALSE,"Eff-SSC2"}</definedName>
    <definedName name="yukr" localSheetId="2" hidden="1">{#N/A,#N/A,FALSE,"Eff-SSC2"}</definedName>
    <definedName name="yukr" hidden="1">{#N/A,#N/A,FALSE,"Eff-SSC2"}</definedName>
    <definedName name="yul" localSheetId="3" hidden="1">{#N/A,#N/A,FALSE,"Eff-SSC2"}</definedName>
    <definedName name="yul" localSheetId="1" hidden="1">{#N/A,#N/A,FALSE,"Eff-SSC2"}</definedName>
    <definedName name="yul" localSheetId="2" hidden="1">{#N/A,#N/A,FALSE,"Eff-SSC2"}</definedName>
    <definedName name="yul" hidden="1">{#N/A,#N/A,FALSE,"Eff-SSC2"}</definedName>
    <definedName name="yuo" localSheetId="3" hidden="1">#REF!</definedName>
    <definedName name="yuo" hidden="1">#REF!</definedName>
    <definedName name="yuol" localSheetId="3" hidden="1">{#N/A,#N/A,FALSE,"Eff-SSC2"}</definedName>
    <definedName name="yuol" localSheetId="1" hidden="1">{#N/A,#N/A,FALSE,"Eff-SSC2"}</definedName>
    <definedName name="yuol" localSheetId="2" hidden="1">{#N/A,#N/A,FALSE,"Eff-SSC2"}</definedName>
    <definedName name="yuol" hidden="1">{#N/A,#N/A,FALSE,"Eff-SSC2"}</definedName>
    <definedName name="yuoro" localSheetId="3" hidden="1">{#N/A,#N/A,FALSE,"Eff-SSC2"}</definedName>
    <definedName name="yuoro" localSheetId="1" hidden="1">{#N/A,#N/A,FALSE,"Eff-SSC2"}</definedName>
    <definedName name="yuoro" localSheetId="2" hidden="1">{#N/A,#N/A,FALSE,"Eff-SSC2"}</definedName>
    <definedName name="yuoro" hidden="1">{#N/A,#N/A,FALSE,"Eff-SSC2"}</definedName>
    <definedName name="yytwq" localSheetId="3" hidden="1">{#N/A,#N/A,FALSE,"Eff-SSC2"}</definedName>
    <definedName name="yytwq" localSheetId="1" hidden="1">{#N/A,#N/A,FALSE,"Eff-SSC2"}</definedName>
    <definedName name="yytwq" localSheetId="2" hidden="1">{#N/A,#N/A,FALSE,"Eff-SSC2"}</definedName>
    <definedName name="yytwq" hidden="1">{#N/A,#N/A,FALSE,"Eff-SSC2"}</definedName>
    <definedName name="z">[4]RSS9801!#REF!</definedName>
    <definedName name="zdxcz" localSheetId="3">#REF!</definedName>
    <definedName name="zdxcz">#REF!</definedName>
    <definedName name="zw" localSheetId="3">#REF!</definedName>
    <definedName name="zw">#REF!</definedName>
    <definedName name="zz" localSheetId="3">#REF!</definedName>
    <definedName name="zz">#REF!</definedName>
    <definedName name="เ" localSheetId="3" hidden="1">#REF!</definedName>
    <definedName name="เ" hidden="1">#REF!</definedName>
    <definedName name="เ1149" localSheetId="3">[85]Aging!#REF!</definedName>
    <definedName name="เ1149">[85]Aging!#REF!</definedName>
    <definedName name="เงินฝากธนาคาร" localSheetId="3">#REF!</definedName>
    <definedName name="เงินฝากธนาคาร" localSheetId="1">#REF!</definedName>
    <definedName name="เงินฝากธนาคาร" localSheetId="2">#REF!</definedName>
    <definedName name="เงินฝากธนาคาร">#REF!</definedName>
    <definedName name="เงินมัดจำ" localSheetId="3">#REF!</definedName>
    <definedName name="เงินมัดจำ">#REF!</definedName>
    <definedName name="เดถึคจ่" localSheetId="3">#REF!</definedName>
    <definedName name="เดถึคจ่" localSheetId="1">#REF!</definedName>
    <definedName name="เดถึคจ่" localSheetId="2">#REF!</definedName>
    <definedName name="เดถึคจ่">#REF!</definedName>
    <definedName name="เท" localSheetId="3" hidden="1">#REF!</definedName>
    <definedName name="เท" hidden="1">#REF!</definedName>
    <definedName name="เมหถำหร่กา" localSheetId="3">#REF!</definedName>
    <definedName name="เมหถำหร่กา" localSheetId="2">#REF!</definedName>
    <definedName name="เมหถำหร่กา">#REF!</definedName>
    <definedName name="ไพเ" localSheetId="3" hidden="1">{#N/A,#N/A,FALSE,"Eff-SSC2"}</definedName>
    <definedName name="ไพเ" localSheetId="1" hidden="1">{#N/A,#N/A,FALSE,"Eff-SSC2"}</definedName>
    <definedName name="ไพเ" localSheetId="2" hidden="1">{#N/A,#N/A,FALSE,"Eff-SSC2"}</definedName>
    <definedName name="ไพเ" hidden="1">{#N/A,#N/A,FALSE,"Eff-SSC2"}</definedName>
    <definedName name="ก็ไ" localSheetId="3">#REF!</definedName>
    <definedName name="ก็ไ" localSheetId="1">#REF!</definedName>
    <definedName name="ก็ไ" localSheetId="2">#REF!</definedName>
    <definedName name="ก็ไ">#REF!</definedName>
    <definedName name="กก" localSheetId="3">[4]RSS9801!#REF!</definedName>
    <definedName name="กก" localSheetId="1">[4]RSS9801!#REF!</definedName>
    <definedName name="กก" localSheetId="2">[4]RSS9801!#REF!</definedName>
    <definedName name="กก">[4]RSS9801!#REF!</definedName>
    <definedName name="กห" localSheetId="3">#REF!</definedName>
    <definedName name="กห" localSheetId="1">#REF!</definedName>
    <definedName name="กห" localSheetId="2">#REF!</definedName>
    <definedName name="กห">#REF!</definedName>
    <definedName name="ก่ำภใ">'[53]GL CB'!$L$44</definedName>
    <definedName name="กิ" localSheetId="3">#REF!</definedName>
    <definedName name="กิ" localSheetId="1">#REF!</definedName>
    <definedName name="กิ" localSheetId="2">#REF!</definedName>
    <definedName name="กิ">#REF!</definedName>
    <definedName name="ค_าร_บรอง" localSheetId="3">#REF!</definedName>
    <definedName name="ค_าร_บรอง">#REF!</definedName>
    <definedName name="ค่ารับรอง" localSheetId="3">#REF!</definedName>
    <definedName name="ค่ารับรอง">#REF!</definedName>
    <definedName name="ฆ๋ฒ?ฏธ๋?" localSheetId="3" hidden="1">#REF!</definedName>
    <definedName name="ฆ๋ฒ?ฏธ๋?" hidden="1">#REF!</definedName>
    <definedName name="ช" localSheetId="3">#REF!</definedName>
    <definedName name="ช">#REF!</definedName>
    <definedName name="ชั่วโมงการอบยาง" localSheetId="3">'[88]ปัจจุบัน '!#REF!</definedName>
    <definedName name="ชั่วโมงการอบยาง">'[88]ปัจจุบัน '!#REF!</definedName>
    <definedName name="ฌ็" localSheetId="3">#REF!</definedName>
    <definedName name="ฌ็" localSheetId="1">#REF!</definedName>
    <definedName name="ฌ็" localSheetId="2">#REF!</definedName>
    <definedName name="ฌ็">#REF!</definedName>
    <definedName name="ด" localSheetId="3" hidden="1">'[12]PS-1995'!#REF!</definedName>
    <definedName name="ด" localSheetId="1" hidden="1">'[12]PS-1995'!#REF!</definedName>
    <definedName name="ด" localSheetId="2" hidden="1">'[12]PS-1995'!#REF!</definedName>
    <definedName name="ด" hidden="1">'[12]PS-1995'!#REF!</definedName>
    <definedName name="ถถถภำ" localSheetId="3">#REF!</definedName>
    <definedName name="ถถถภำ" localSheetId="1">#REF!</definedName>
    <definedName name="ถถถภำ" localSheetId="2">#REF!</definedName>
    <definedName name="ถถถภำ">#REF!</definedName>
    <definedName name="ถำ" localSheetId="3">#REF!</definedName>
    <definedName name="ถำ">#REF!</definedName>
    <definedName name="ถุงมือสุ่มก่อนชั่ง" localSheetId="3">[29]note_defect!#REF!</definedName>
    <definedName name="ถุงมือสุ่มก่อนชั่ง">[29]note_defect!#REF!</definedName>
    <definedName name="ท" localSheetId="3">#REF!</definedName>
    <definedName name="ท" localSheetId="1">#REF!</definedName>
    <definedName name="ท" localSheetId="2">#REF!</definedName>
    <definedName name="ท">#REF!</definedName>
    <definedName name="ทม้" localSheetId="3">#REF!</definedName>
    <definedName name="ทม้">#REF!</definedName>
    <definedName name="ทำวดืแท" localSheetId="3">#REF!</definedName>
    <definedName name="ทำวดืแท">#REF!</definedName>
    <definedName name="ธฎ๊?" localSheetId="3">#REF!</definedName>
    <definedName name="ธฎ๊?">#REF!</definedName>
    <definedName name="ป้ทมฝ" localSheetId="3">#REF!</definedName>
    <definedName name="ป้ทมฝ">#REF!</definedName>
    <definedName name="ประกันส่งออ" localSheetId="3">[24]description!#REF!</definedName>
    <definedName name="ประกันส่งออ">[24]description!#REF!</definedName>
    <definedName name="ประกันส่งออก" localSheetId="3">[24]description!#REF!</definedName>
    <definedName name="ประกันส่งออก">[24]description!#REF!</definedName>
    <definedName name="ผ" localSheetId="3">#REF!</definedName>
    <definedName name="ผ" localSheetId="1">#REF!</definedName>
    <definedName name="ผ" localSheetId="2">#REF!</definedName>
    <definedName name="ผ">#REF!</definedName>
    <definedName name="ผดัร่สา" localSheetId="3">#REF!</definedName>
    <definedName name="ผดัร่สา">#REF!</definedName>
    <definedName name="ผทส" localSheetId="3">#REF!</definedName>
    <definedName name="ผทส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ผะทาร" localSheetId="3">#REF!</definedName>
    <definedName name="ผะทาร">#REF!</definedName>
    <definedName name="ผืทัตึพภ" localSheetId="3">#REF!</definedName>
    <definedName name="ผืทัตึพภ">#REF!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 localSheetId="3">#REF!</definedName>
    <definedName name="พไสม">#REF!</definedName>
    <definedName name="พำเ" localSheetId="3">#REF!</definedName>
    <definedName name="พำเ">#REF!</definedName>
    <definedName name="พึมาร" localSheetId="3">#REF!</definedName>
    <definedName name="พึมาร">#REF!</definedName>
    <definedName name="ฟ" localSheetId="3">#REF!</definedName>
    <definedName name="ฟ" localSheetId="1">#REF!</definedName>
    <definedName name="ฟ" localSheetId="2">#REF!</definedName>
    <definedName name="ฟ">#REF!</definedName>
    <definedName name="ฟ1" localSheetId="3">[16]ผ้าสำเร็จ!#REF!</definedName>
    <definedName name="ฟ1" localSheetId="1">[16]ผ้าสำเร็จ!#REF!</definedName>
    <definedName name="ฟ1">[16]ผ้าสำเร็จ!#REF!</definedName>
    <definedName name="ฟฟ">'[49]GL CB'!$L$44</definedName>
    <definedName name="ฟภ์" localSheetId="3" hidden="1">#REF!</definedName>
    <definedName name="ฟภ์" localSheetId="1" hidden="1">#REF!</definedName>
    <definedName name="ฟภ์" localSheetId="2" hidden="1">#REF!</definedName>
    <definedName name="ฟภ์" hidden="1">#REF!</definedName>
    <definedName name="ยยย" localSheetId="3">#REF!</definedName>
    <definedName name="ยยย">#REF!</definedName>
    <definedName name="รมปผเ" localSheetId="3">#REF!</definedName>
    <definedName name="รมปผเ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_ตราแลกเปล__ยน" localSheetId="3">#REF!</definedName>
    <definedName name="รายงานอ_ตราแลกเปล__ยน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ฤไทมร" localSheetId="3">#REF!</definedName>
    <definedName name="ฤไทมร">#REF!</definedName>
    <definedName name="ลำดับที่1" localSheetId="3">#REF!</definedName>
    <definedName name="ลำดับที่1">#REF!</definedName>
    <definedName name="ลำดับที่2" localSheetId="3">#REF!</definedName>
    <definedName name="ลำดับที่2">#REF!</definedName>
    <definedName name="ลำดับที่3" localSheetId="3">#REF!</definedName>
    <definedName name="ลำดับที่3">#REF!</definedName>
    <definedName name="ลำดับที่30" localSheetId="3">#REF!</definedName>
    <definedName name="ลำดับที่30">#REF!</definedName>
    <definedName name="ลำดับที่4" localSheetId="3">#REF!</definedName>
    <definedName name="ลำดับที่4">#REF!</definedName>
    <definedName name="ลำดับที่5" localSheetId="3">#REF!</definedName>
    <definedName name="ลำดับที่5">#REF!</definedName>
    <definedName name="ลำดับที่6" localSheetId="3">#REF!</definedName>
    <definedName name="ลำดับที่6">#REF!</definedName>
    <definedName name="วุตาไพ" localSheetId="3">#REF!</definedName>
    <definedName name="วุตาไพ">#REF!</definedName>
    <definedName name="ส" localSheetId="3">#REF!</definedName>
    <definedName name="ส">#REF!</definedName>
    <definedName name="สรงบนวฝใมม">'[53]GL M'!$L$385</definedName>
    <definedName name="ส่วนซ่อมบำรุง" localSheetId="3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3">#REF!</definedName>
    <definedName name="ส่วนส่งออก">#REF!</definedName>
    <definedName name="สส" localSheetId="3">'[89]test 2'!#REF!</definedName>
    <definedName name="สส">'[90]test 2'!#REF!</definedName>
    <definedName name="สินค้า" localSheetId="3">#REF!</definedName>
    <definedName name="สินค้า" localSheetId="1">#REF!</definedName>
    <definedName name="สินค้า" localSheetId="2">#REF!</definedName>
    <definedName name="สินค้า">#REF!</definedName>
    <definedName name="หพา" localSheetId="3">#REF!</definedName>
    <definedName name="หพา">#REF!</definedName>
    <definedName name="หราเกื้ปท" localSheetId="3">#REF!</definedName>
    <definedName name="หราเกื้ปท">#REF!</definedName>
    <definedName name="หาดท" localSheetId="3">#REF!</definedName>
    <definedName name="หาดท">#REF!</definedName>
    <definedName name="อพเพเ" localSheetId="3" hidden="1">{#N/A,#N/A,FALSE,"Eff-SSC2"}</definedName>
    <definedName name="อพเพเ" localSheetId="1" hidden="1">{#N/A,#N/A,FALSE,"Eff-SSC2"}</definedName>
    <definedName name="อพเพเ" localSheetId="2" hidden="1">{#N/A,#N/A,FALSE,"Eff-SSC2"}</definedName>
    <definedName name="อพเพเ" hidden="1">{#N/A,#N/A,FALSE,"Eff-SSC2"}</definedName>
    <definedName name="อืแ" localSheetId="3">#REF!</definedName>
    <definedName name="อืแ">#REF!</definedName>
    <definedName name="ฯฏฎธะ" localSheetId="3">#REF!</definedName>
    <definedName name="ฯฏฎธ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9" i="11" l="1"/>
  <c r="I99" i="11"/>
  <c r="K86" i="11"/>
  <c r="I86" i="11"/>
  <c r="J87" i="11"/>
  <c r="K67" i="11"/>
  <c r="I67" i="11"/>
  <c r="K30" i="11"/>
  <c r="I30" i="11"/>
  <c r="R26" i="12"/>
  <c r="P26" i="12"/>
  <c r="N26" i="12"/>
  <c r="L26" i="12"/>
  <c r="J26" i="12"/>
  <c r="H26" i="12"/>
  <c r="F26" i="12"/>
  <c r="R17" i="12"/>
  <c r="P17" i="12"/>
  <c r="N17" i="12"/>
  <c r="L17" i="12"/>
  <c r="J17" i="12"/>
  <c r="H17" i="12"/>
  <c r="F17" i="12"/>
  <c r="O32" i="9" l="1"/>
  <c r="O33" i="9" s="1"/>
  <c r="O34" i="9" s="1"/>
  <c r="K32" i="9"/>
  <c r="K33" i="9"/>
  <c r="K34" i="9" s="1"/>
  <c r="M32" i="9"/>
  <c r="M33" i="9" s="1"/>
  <c r="M34" i="9" s="1"/>
  <c r="I32" i="9"/>
  <c r="I33" i="9" s="1"/>
  <c r="I34" i="9" s="1"/>
  <c r="K89" i="1"/>
  <c r="I89" i="1"/>
  <c r="K71" i="1"/>
  <c r="K54" i="1"/>
  <c r="I54" i="1"/>
  <c r="K50" i="1"/>
  <c r="K55" i="1" s="1"/>
  <c r="I50" i="1"/>
  <c r="I55" i="1" l="1"/>
  <c r="A36" i="1"/>
  <c r="K81" i="11" l="1"/>
  <c r="I81" i="11"/>
  <c r="I43" i="11" l="1"/>
  <c r="I52" i="11" s="1"/>
  <c r="I57" i="11" s="1"/>
  <c r="I87" i="11" s="1"/>
  <c r="I89" i="11" s="1"/>
  <c r="I91" i="11" s="1"/>
  <c r="A1" i="11" l="1"/>
  <c r="A38" i="11" s="1"/>
  <c r="K43" i="11"/>
  <c r="K52" i="11" s="1"/>
  <c r="K57" i="11" s="1"/>
  <c r="K87" i="11" s="1"/>
  <c r="K89" i="11" s="1"/>
  <c r="K91" i="11" s="1"/>
  <c r="A40" i="11"/>
  <c r="K90" i="1" l="1"/>
  <c r="K23" i="1"/>
  <c r="I23" i="1"/>
  <c r="K15" i="1"/>
  <c r="I15" i="1"/>
  <c r="K24" i="1" l="1"/>
  <c r="I24" i="1"/>
  <c r="G71" i="1"/>
  <c r="K70" i="1"/>
  <c r="A67" i="1"/>
  <c r="G39" i="1"/>
  <c r="K38" i="1"/>
  <c r="I90" i="1" l="1"/>
  <c r="K39" i="1" l="1"/>
  <c r="I71" i="1" l="1"/>
  <c r="A68" i="1"/>
  <c r="A66" i="1"/>
  <c r="I39" i="1"/>
  <c r="A34" i="1"/>
  <c r="K91" i="1" l="1"/>
  <c r="I91" i="1"/>
</calcChain>
</file>

<file path=xl/sharedStrings.xml><?xml version="1.0" encoding="utf-8"?>
<sst xmlns="http://schemas.openxmlformats.org/spreadsheetml/2006/main" count="272" uniqueCount="207">
  <si>
    <t xml:space="preserve"> - 2 - </t>
  </si>
  <si>
    <t xml:space="preserve"> - 3 - </t>
  </si>
  <si>
    <t>SILICON CRAFT TECHNOLOGY PUBLIC COMPANY LIMITED</t>
  </si>
  <si>
    <t>STATEMENT OF FINANCIAL POSITION</t>
  </si>
  <si>
    <t>(Unit : Baht)</t>
  </si>
  <si>
    <t>Note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</si>
  <si>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</si>
  <si>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</si>
  <si>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</si>
  <si>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</si>
  <si>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</si>
  <si>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 xml:space="preserve">Other current assets </t>
  </si>
  <si>
    <t>Total current assets</t>
  </si>
  <si>
    <t>Non-current assets</t>
  </si>
  <si>
    <t xml:space="preserve">Other non-current financial assets </t>
  </si>
  <si>
    <t>Leasehold building improvement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</si>
  <si>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</si>
  <si>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</si>
  <si>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</si>
  <si>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</si>
  <si>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</si>
  <si>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</si>
  <si>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parts of these financial statements.</t>
  </si>
  <si>
    <t>STATEMENT OF FINANCIAL POSITION  (CONT'D)</t>
  </si>
  <si>
    <t>Liabilities and shareholders' equity</t>
  </si>
  <si>
    <t>Current liabilities</t>
  </si>
  <si>
    <t xml:space="preserve">Trade and other current payables </t>
  </si>
  <si>
    <t>Current portion of long-term financial lease liabilities</t>
  </si>
  <si>
    <t>Current income tax payables</t>
  </si>
  <si>
    <t>Other current provisions</t>
  </si>
  <si>
    <t>Other current liabilities</t>
  </si>
  <si>
    <t xml:space="preserve">       Total current liabilities</t>
  </si>
  <si>
    <t>Non-current liabilities</t>
  </si>
  <si>
    <t>Lease liabilities</t>
  </si>
  <si>
    <t xml:space="preserve">Non-current provisions for employee benefit </t>
  </si>
  <si>
    <t xml:space="preserve">       Total non-current liabilities</t>
  </si>
  <si>
    <t xml:space="preserve">       Total liabilities</t>
  </si>
  <si>
    <t>Liabilities and shareholders' equity (Cont'd)</t>
  </si>
  <si>
    <t>Shareholders' equity</t>
  </si>
  <si>
    <t>Share capital</t>
  </si>
  <si>
    <t xml:space="preserve">         Authorized share capital</t>
  </si>
  <si>
    <t>400,000,000 common shares of Baht 0.50 each,</t>
  </si>
  <si>
    <t xml:space="preserve">         Paid-up share capital</t>
  </si>
  <si>
    <t xml:space="preserve">Share premium on common shares </t>
  </si>
  <si>
    <t>Premium on share-based-payments</t>
  </si>
  <si>
    <t>Retained earnings (Deficit)</t>
  </si>
  <si>
    <t xml:space="preserve">         Appropriated</t>
  </si>
  <si>
    <t>Legal reserve</t>
  </si>
  <si>
    <t xml:space="preserve">         Unappropriated</t>
  </si>
  <si>
    <t>Other components of shareholders’ equity</t>
  </si>
  <si>
    <t xml:space="preserve">       Total shareholders' equity</t>
  </si>
  <si>
    <t>Total liabilities and shareholders' equity</t>
  </si>
  <si>
    <t>Revenues from sales and services</t>
  </si>
  <si>
    <t>Costs of sales and services</t>
  </si>
  <si>
    <t>Gross profit</t>
  </si>
  <si>
    <t>Other income</t>
  </si>
  <si>
    <t>Distribution costs</t>
  </si>
  <si>
    <t>Administrative expenses</t>
  </si>
  <si>
    <t>Other gains (losses)</t>
  </si>
  <si>
    <t>Finance income</t>
  </si>
  <si>
    <t>Finance costs</t>
  </si>
  <si>
    <t xml:space="preserve">Other comprehensive income : </t>
  </si>
  <si>
    <t xml:space="preserve">Components of other comprehensive income that will be </t>
  </si>
  <si>
    <t>Gains (losses) on cash flow hedges</t>
  </si>
  <si>
    <t>Profit (loss) from continuing operations</t>
  </si>
  <si>
    <t>The weighted average number of common shares (share)</t>
  </si>
  <si>
    <t>STATEMENT OF CHANGES IN SHAREHOLDERS' EQUITY</t>
  </si>
  <si>
    <t xml:space="preserve">Issued and paid-up share capital   </t>
  </si>
  <si>
    <t xml:space="preserve">Share premium </t>
  </si>
  <si>
    <t>Appropriated</t>
  </si>
  <si>
    <t>Unappropriated</t>
  </si>
  <si>
    <t>Total shareholders' equity</t>
  </si>
  <si>
    <t>Balance as at December 31, 2021</t>
  </si>
  <si>
    <t>STATEMENTS OF CASH FLOWS (CONT'D)</t>
  </si>
  <si>
    <t>Cash flows from operating activities</t>
  </si>
  <si>
    <t>Adjustments to reconcile profit (loss) to cash receipt (disbursement)</t>
  </si>
  <si>
    <t>Depreciation and amortization</t>
  </si>
  <si>
    <t>(Gain) loss on financial assets at fair value through profit or loss</t>
  </si>
  <si>
    <t>Investment in Fixed Income Fund</t>
  </si>
  <si>
    <t>(Gain) loss on financial liabilities at fair value through profit or loss</t>
  </si>
  <si>
    <t>Forward exchange contracts</t>
  </si>
  <si>
    <t>Unrealized (gain) loss on exchange rate</t>
  </si>
  <si>
    <t>Interest expenses</t>
  </si>
  <si>
    <t>Profit from operation before change in operating assets and liabilities</t>
  </si>
  <si>
    <t>Other current assets</t>
  </si>
  <si>
    <t>Increase (Decrease) in operating liabilities</t>
  </si>
  <si>
    <t>Trade and other current payables</t>
  </si>
  <si>
    <t>Cash generated from operation</t>
  </si>
  <si>
    <t>Net cash provided by (used in) operating activities</t>
  </si>
  <si>
    <t>Cash flows from investing activities</t>
  </si>
  <si>
    <t>Payments for intangible assets acquisition</t>
  </si>
  <si>
    <t xml:space="preserve">Proceeds from interest </t>
  </si>
  <si>
    <t>Net cash provided by (used in) investing activities</t>
  </si>
  <si>
    <t>Supplemental of cash flows information :</t>
  </si>
  <si>
    <t xml:space="preserve">Non-cash transaction : </t>
  </si>
  <si>
    <t>Depreciation of tools and supplies of products design development project</t>
  </si>
  <si>
    <t>Other current financial liabilities</t>
  </si>
  <si>
    <t xml:space="preserve">                                                 (Mr. Naiyavudhi Wongkomet  and  Mr. Bodin Kasemset )          </t>
  </si>
  <si>
    <t xml:space="preserve">(Mr. Naiyavudhi Wongkomet  and  Mr. Bodin Kasemset )          </t>
  </si>
  <si>
    <t xml:space="preserve">                                                     (Mr. Naiyavudhi Wongkomet  and  Mr. Bodin Kasemset )</t>
  </si>
  <si>
    <t>(UNAUDITED/REVIEWED ONLY)</t>
  </si>
  <si>
    <t>(UNAUDITED/</t>
  </si>
  <si>
    <t>(AUDITED)</t>
  </si>
  <si>
    <t>REVIEWED ONLY)</t>
  </si>
  <si>
    <t>STATEMENT OF COMPREHENSIVE INCOME</t>
  </si>
  <si>
    <t>4</t>
  </si>
  <si>
    <t>10</t>
  </si>
  <si>
    <t>11</t>
  </si>
  <si>
    <t>12</t>
  </si>
  <si>
    <t>13</t>
  </si>
  <si>
    <t>14</t>
  </si>
  <si>
    <t>June 30, 2022</t>
  </si>
  <si>
    <t>FOR THE THREE-MONTH PERIOD</t>
  </si>
  <si>
    <t>FOR THE SIX-MONTH PERIOD</t>
  </si>
  <si>
    <t>Dividend paid</t>
  </si>
  <si>
    <t>Balance as at June 30, 2022</t>
  </si>
  <si>
    <t>9</t>
  </si>
  <si>
    <t>Other expenses</t>
  </si>
  <si>
    <t>Cash</t>
  </si>
  <si>
    <t>Profit from operating activities</t>
  </si>
  <si>
    <t>Profit before tax expense</t>
  </si>
  <si>
    <t>Profit for the period</t>
  </si>
  <si>
    <t>Basic earnings per share</t>
  </si>
  <si>
    <t xml:space="preserve">Other comprehensive income for the period </t>
  </si>
  <si>
    <t>Assets</t>
  </si>
  <si>
    <t xml:space="preserve">                                   (Sign) .........................……………………………….....………………..... Authorized directors</t>
  </si>
  <si>
    <t>(Sign) ...............................................……………………….....………………..... Authorized directors</t>
  </si>
  <si>
    <t>STATEMENT OF CASH FLOWS</t>
  </si>
  <si>
    <t>Loss on impairment of tools and equipment</t>
  </si>
  <si>
    <t>Loss on impairment of products development projects</t>
  </si>
  <si>
    <t xml:space="preserve">                                (Sign) ...............................................……………………….....………………..... Authorized directors</t>
  </si>
  <si>
    <t>Current accounts</t>
  </si>
  <si>
    <t>Savings deposit</t>
  </si>
  <si>
    <t>Foreign currency deposit</t>
  </si>
  <si>
    <t xml:space="preserve">Right-of-use of assets under lease liabilities </t>
  </si>
  <si>
    <t>Interest paid</t>
  </si>
  <si>
    <t>June 30, 2023</t>
  </si>
  <si>
    <t>AS AT JUNE 30, 2023</t>
  </si>
  <si>
    <t>3</t>
  </si>
  <si>
    <t>5.1</t>
  </si>
  <si>
    <t>5.2</t>
  </si>
  <si>
    <t>6</t>
  </si>
  <si>
    <t>7.1</t>
  </si>
  <si>
    <t>8</t>
  </si>
  <si>
    <t>Short-term borrowings from financial  institutions</t>
  </si>
  <si>
    <t>7.2</t>
  </si>
  <si>
    <t>December 31, 2022</t>
  </si>
  <si>
    <t>720,000,000 common shares of Baht 0.50 each,</t>
  </si>
  <si>
    <t>479,999,884 common shares of Baht 0.50 each,</t>
  </si>
  <si>
    <t>FOR THE THREE-MONTH AND SIX-MONTH PERIODS ENDED JUNE 30, 2023</t>
  </si>
  <si>
    <t>Tax expense</t>
  </si>
  <si>
    <t>15</t>
  </si>
  <si>
    <t xml:space="preserve">Components of other comprehensive income that will not be </t>
  </si>
  <si>
    <t>reclassified to profit or loss</t>
  </si>
  <si>
    <t>Total components of other comprehensive income that will not be</t>
  </si>
  <si>
    <t>2.1</t>
  </si>
  <si>
    <t>Other components</t>
  </si>
  <si>
    <t>of equity</t>
  </si>
  <si>
    <t>Gains (losses) on risks hedge</t>
  </si>
  <si>
    <t>Premium on share-based payments</t>
  </si>
  <si>
    <t>Balance as at December 31, 2022</t>
  </si>
  <si>
    <t>(Sign) .........................……………………………….....………………..... Authorized director</t>
  </si>
  <si>
    <t xml:space="preserve">               (  Mr. Naiyavudhi Wongkomet  and  Mr. Bodin Kasemset  )</t>
  </si>
  <si>
    <t>FOR THE THREE-MONTH ENDED JUNE 30, 2023</t>
  </si>
  <si>
    <t>Balance as at June 30, 2023</t>
  </si>
  <si>
    <t>FOR THE SIX-MONTH PERIOD ENDED JUNE 30, 2023</t>
  </si>
  <si>
    <t>loss on devaluation of inventories</t>
  </si>
  <si>
    <t>Gain on disposal of investment</t>
  </si>
  <si>
    <t>(Reversed) Impairment loss on bank deposit</t>
  </si>
  <si>
    <t>Employee benefit expenses - EJIP Program</t>
  </si>
  <si>
    <t>Changes in components of current assets (increase) decrease</t>
  </si>
  <si>
    <t>Employee benefit paid</t>
  </si>
  <si>
    <t>Payments for EJIP program</t>
  </si>
  <si>
    <t>Deposits at financial institutions, (increase) decrease</t>
  </si>
  <si>
    <t>Payments for purchase of investments in Fixed Income Fund</t>
  </si>
  <si>
    <t>Proceeds from disposal of investments in Fixed Income Fund</t>
  </si>
  <si>
    <t>Payments for building improvement and equipment</t>
  </si>
  <si>
    <t>Cash flows from financing activities</t>
  </si>
  <si>
    <t>Short-term borrowings from financial institutions, increase</t>
  </si>
  <si>
    <t xml:space="preserve">Payments for lease  liabilities </t>
  </si>
  <si>
    <t>Net cash provided by (used in) financing activities</t>
  </si>
  <si>
    <t>Net increase (decrease) in cash and cash equivalents before effects of exchange rate</t>
  </si>
  <si>
    <t>Effects of exchange rate to cash and cash equivalents</t>
  </si>
  <si>
    <t>Net increase (decrease) in cash and cash equivalents</t>
  </si>
  <si>
    <t>Cash and cash equivalents at the end of the period</t>
  </si>
  <si>
    <t>Cash and cash equivalents as at June 30, 2023 and 2022 are as follows:</t>
  </si>
  <si>
    <t>Total</t>
  </si>
  <si>
    <t>Transfer other non-current assets to other intangible assets</t>
  </si>
  <si>
    <t>Transfer the equipment to other intangible assets</t>
  </si>
  <si>
    <t>Transfer other non-current assets to equipment</t>
  </si>
  <si>
    <t>Non-current provisions for employee benefits of products design</t>
  </si>
  <si>
    <t>development project</t>
  </si>
  <si>
    <t>Gain on disposal of equipment</t>
  </si>
  <si>
    <t>Deposits at financial institutions with commitments, increase</t>
  </si>
  <si>
    <t>Pay dividend by ordinary shares of the Company</t>
  </si>
  <si>
    <t xml:space="preserve"> Gains on re-measurements of employee benefits</t>
  </si>
  <si>
    <t>Income tax relating to other comprehensive income</t>
  </si>
  <si>
    <t>12, 14</t>
  </si>
  <si>
    <t>Reversed non-current provisions for re-measurement of employee benefits</t>
  </si>
  <si>
    <t>Other comprehensive income (expense) for the period - net of tax</t>
  </si>
  <si>
    <t>Total comprehensive income for the period</t>
  </si>
  <si>
    <t>Share dividend</t>
  </si>
  <si>
    <t xml:space="preserve">Provisions for employee benefit </t>
  </si>
  <si>
    <t>Income tax (paid) received</t>
  </si>
  <si>
    <t>Proceeds from sale of equipment</t>
  </si>
  <si>
    <t>Cash and cash equivalents at the beginning of the period</t>
  </si>
  <si>
    <t xml:space="preserve">Accrued dividend payment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</si>
</sst>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_ ;\(#,##0\)"/>
    <numFmt numFmtId="166" formatCode="_-* #,##0_-;\-* #,##0_-;_-* &quot;-&quot;??_-;_-@_-"/>
    <numFmt numFmtId="167" formatCode="_(* #,##0_);_(* \(#,##0\);_(* &quot;-&quot;??_);_(@_)"/>
    <numFmt numFmtId="168" formatCode="#,##0.0_ ;\(#,##0.0\)"/>
    <numFmt numFmtId="169" formatCode="#,##0.00_);\ \(#,##0.00\)"/>
    <numFmt numFmtId="170" formatCode="#,##0_);\ \(#,##0\)"/>
    <numFmt numFmtId="171" formatCode="#,##0\ \ ;\(#,##0\)"/>
    <numFmt numFmtId="172" formatCode="#,##0.00\ \ ;\(#,##0.00\)"/>
    <numFmt numFmtId="173" formatCode="_ * #,##0_ ;_ * \-#,##0_ ;_ * &quot;-&quot;??_ ;_ @_ "/>
    <numFmt numFmtId="174" formatCode="#,##0\ ;\ \(#,##0\)"/>
    <numFmt numFmtId="175" formatCode="#,##0;\(#,##0\)"/>
  </numFmts>
  <fonts count="20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5"/>
      <color theme="0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BrowalliaUPC"/>
      <family val="2"/>
      <charset val="222"/>
    </font>
    <font>
      <sz val="15"/>
      <color theme="0"/>
      <name val="Angsana New"/>
      <family val="1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color theme="1"/>
      <name val="Angsana New"/>
      <family val="1"/>
    </font>
    <font>
      <b/>
      <sz val="15"/>
      <name val="AngsanaUPC"/>
      <family val="1"/>
      <charset val="222"/>
    </font>
    <font>
      <b/>
      <sz val="15"/>
      <name val="Angsana New"/>
      <family val="1"/>
      <charset val="222"/>
    </font>
    <font>
      <sz val="15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164" fontId="3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8" fillId="0" borderId="0"/>
    <xf numFmtId="39" fontId="1" fillId="0" borderId="0"/>
    <xf numFmtId="0" fontId="9" fillId="0" borderId="0"/>
    <xf numFmtId="0" fontId="10" fillId="0" borderId="0"/>
    <xf numFmtId="0" fontId="12" fillId="0" borderId="0"/>
    <xf numFmtId="0" fontId="3" fillId="0" borderId="0"/>
    <xf numFmtId="164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8" fillId="0" borderId="0"/>
    <xf numFmtId="0" fontId="14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226">
    <xf numFmtId="0" fontId="0" fillId="0" borderId="0" xfId="0"/>
    <xf numFmtId="39" fontId="4" fillId="0" borderId="0" xfId="7" applyFont="1"/>
    <xf numFmtId="0" fontId="4" fillId="0" borderId="0" xfId="8" applyFont="1"/>
    <xf numFmtId="39" fontId="4" fillId="0" borderId="0" xfId="8" applyNumberFormat="1" applyFont="1"/>
    <xf numFmtId="43" fontId="4" fillId="0" borderId="0" xfId="3" applyFont="1" applyFill="1"/>
    <xf numFmtId="0" fontId="4" fillId="0" borderId="0" xfId="11" applyFont="1"/>
    <xf numFmtId="0" fontId="4" fillId="0" borderId="0" xfId="13" applyFont="1"/>
    <xf numFmtId="43" fontId="4" fillId="0" borderId="0" xfId="14" applyFont="1"/>
    <xf numFmtId="164" fontId="4" fillId="0" borderId="0" xfId="12" applyFont="1"/>
    <xf numFmtId="0" fontId="4" fillId="0" borderId="0" xfId="13" applyFont="1" applyAlignment="1">
      <alignment horizontal="center"/>
    </xf>
    <xf numFmtId="40" fontId="4" fillId="0" borderId="0" xfId="13" applyNumberFormat="1" applyFont="1"/>
    <xf numFmtId="164" fontId="4" fillId="0" borderId="0" xfId="15" applyNumberFormat="1" applyFont="1" applyAlignment="1">
      <alignment horizontal="right"/>
    </xf>
    <xf numFmtId="165" fontId="4" fillId="0" borderId="0" xfId="2" applyNumberFormat="1" applyFont="1" applyAlignment="1">
      <alignment horizontal="center"/>
    </xf>
    <xf numFmtId="167" fontId="4" fillId="0" borderId="0" xfId="12" applyNumberFormat="1" applyFont="1" applyFill="1"/>
    <xf numFmtId="164" fontId="4" fillId="0" borderId="0" xfId="12" applyFont="1" applyFill="1"/>
    <xf numFmtId="40" fontId="4" fillId="0" borderId="0" xfId="2" applyNumberFormat="1" applyFont="1"/>
    <xf numFmtId="43" fontId="4" fillId="0" borderId="0" xfId="17" applyFont="1" applyFill="1" applyBorder="1" applyAlignment="1" applyProtection="1">
      <alignment horizontal="right"/>
    </xf>
    <xf numFmtId="39" fontId="4" fillId="0" borderId="0" xfId="7" applyFont="1" applyAlignment="1">
      <alignment horizontal="center"/>
    </xf>
    <xf numFmtId="43" fontId="4" fillId="0" borderId="0" xfId="14" applyFont="1" applyFill="1"/>
    <xf numFmtId="43" fontId="11" fillId="0" borderId="0" xfId="14" quotePrefix="1" applyFont="1" applyFill="1" applyAlignment="1">
      <alignment horizontal="center"/>
    </xf>
    <xf numFmtId="40" fontId="4" fillId="0" borderId="0" xfId="11" applyNumberFormat="1" applyFont="1"/>
    <xf numFmtId="43" fontId="11" fillId="0" borderId="0" xfId="3" applyFont="1" applyFill="1"/>
    <xf numFmtId="164" fontId="13" fillId="0" borderId="0" xfId="3" applyNumberFormat="1" applyFont="1" applyFill="1"/>
    <xf numFmtId="43" fontId="4" fillId="0" borderId="0" xfId="14" quotePrefix="1" applyFont="1" applyFill="1" applyAlignment="1">
      <alignment horizontal="center"/>
    </xf>
    <xf numFmtId="43" fontId="4" fillId="0" borderId="0" xfId="10" applyNumberFormat="1" applyFont="1" applyAlignment="1">
      <alignment horizontal="center"/>
    </xf>
    <xf numFmtId="166" fontId="4" fillId="0" borderId="0" xfId="14" quotePrefix="1" applyNumberFormat="1" applyFont="1" applyAlignment="1">
      <alignment horizontal="center"/>
    </xf>
    <xf numFmtId="165" fontId="4" fillId="0" borderId="0" xfId="15" applyNumberFormat="1" applyFont="1" applyFill="1" applyAlignment="1">
      <alignment horizontal="right"/>
    </xf>
    <xf numFmtId="167" fontId="4" fillId="0" borderId="0" xfId="12" applyNumberFormat="1" applyFont="1" applyFill="1" applyBorder="1"/>
    <xf numFmtId="165" fontId="19" fillId="0" borderId="0" xfId="15" applyNumberFormat="1" applyFont="1" applyFill="1" applyAlignment="1">
      <alignment horizontal="right"/>
    </xf>
    <xf numFmtId="174" fontId="19" fillId="0" borderId="0" xfId="14" applyNumberFormat="1" applyFont="1" applyFill="1"/>
    <xf numFmtId="164" fontId="19" fillId="0" borderId="0" xfId="1" applyFont="1" applyFill="1" applyAlignment="1">
      <alignment horizontal="right"/>
    </xf>
    <xf numFmtId="174" fontId="19" fillId="0" borderId="0" xfId="15" applyNumberFormat="1" applyFont="1" applyFill="1" applyAlignment="1">
      <alignment horizontal="right"/>
    </xf>
    <xf numFmtId="167" fontId="19" fillId="0" borderId="0" xfId="1" applyNumberFormat="1" applyFont="1" applyFill="1" applyAlignment="1">
      <alignment horizontal="right"/>
    </xf>
    <xf numFmtId="165" fontId="2" fillId="0" borderId="0" xfId="2" applyNumberFormat="1" applyFont="1" applyAlignment="1">
      <alignment horizontal="center"/>
    </xf>
    <xf numFmtId="165" fontId="2" fillId="0" borderId="0" xfId="0" applyNumberFormat="1" applyFont="1"/>
    <xf numFmtId="165" fontId="2" fillId="0" borderId="0" xfId="2" applyNumberFormat="1" applyFont="1"/>
    <xf numFmtId="165" fontId="11" fillId="0" borderId="1" xfId="2" applyNumberFormat="1" applyFont="1" applyBorder="1"/>
    <xf numFmtId="165" fontId="2" fillId="0" borderId="1" xfId="2" applyNumberFormat="1" applyFont="1" applyBorder="1"/>
    <xf numFmtId="165" fontId="4" fillId="0" borderId="1" xfId="2" applyNumberFormat="1" applyFont="1" applyBorder="1" applyAlignment="1">
      <alignment horizontal="right"/>
    </xf>
    <xf numFmtId="165" fontId="2" fillId="0" borderId="0" xfId="2" applyNumberFormat="1" applyFont="1" applyAlignment="1">
      <alignment horizontal="right"/>
    </xf>
    <xf numFmtId="165" fontId="7" fillId="0" borderId="0" xfId="2" applyNumberFormat="1" applyFont="1" applyAlignment="1">
      <alignment horizontal="center"/>
    </xf>
    <xf numFmtId="165" fontId="2" fillId="0" borderId="1" xfId="0" quotePrefix="1" applyNumberFormat="1" applyFont="1" applyBorder="1" applyAlignment="1">
      <alignment horizontal="center"/>
    </xf>
    <xf numFmtId="165" fontId="2" fillId="0" borderId="0" xfId="2" applyNumberFormat="1" applyFont="1" applyAlignment="1">
      <alignment horizontal="left"/>
    </xf>
    <xf numFmtId="165" fontId="4" fillId="0" borderId="0" xfId="2" applyNumberFormat="1" applyFont="1"/>
    <xf numFmtId="165" fontId="4" fillId="0" borderId="0" xfId="0" quotePrefix="1" applyNumberFormat="1" applyFont="1" applyAlignment="1">
      <alignment horizontal="center"/>
    </xf>
    <xf numFmtId="165" fontId="4" fillId="0" borderId="0" xfId="4" applyNumberFormat="1" applyFont="1"/>
    <xf numFmtId="165" fontId="7" fillId="0" borderId="0" xfId="2" applyNumberFormat="1" applyFont="1" applyAlignment="1">
      <alignment horizontal="left"/>
    </xf>
    <xf numFmtId="165" fontId="11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2" fillId="0" borderId="0" xfId="2" quotePrefix="1" applyNumberFormat="1" applyFont="1" applyAlignment="1">
      <alignment horizontal="center"/>
    </xf>
    <xf numFmtId="165" fontId="4" fillId="0" borderId="0" xfId="2" applyNumberFormat="1" applyFont="1" applyAlignment="1">
      <alignment horizontal="left"/>
    </xf>
    <xf numFmtId="165" fontId="6" fillId="0" borderId="0" xfId="2" quotePrefix="1" applyNumberFormat="1" applyFont="1" applyAlignment="1">
      <alignment horizontal="center"/>
    </xf>
    <xf numFmtId="167" fontId="4" fillId="0" borderId="0" xfId="1" applyNumberFormat="1" applyFont="1" applyFill="1"/>
    <xf numFmtId="165" fontId="6" fillId="0" borderId="0" xfId="2" applyNumberFormat="1" applyFont="1"/>
    <xf numFmtId="165" fontId="4" fillId="0" borderId="2" xfId="2" applyNumberFormat="1" applyFont="1" applyBorder="1"/>
    <xf numFmtId="165" fontId="11" fillId="0" borderId="0" xfId="0" applyNumberFormat="1" applyFont="1"/>
    <xf numFmtId="165" fontId="2" fillId="0" borderId="0" xfId="3" applyNumberFormat="1" applyFont="1" applyFill="1"/>
    <xf numFmtId="165" fontId="4" fillId="0" borderId="1" xfId="0" applyNumberFormat="1" applyFont="1" applyBorder="1"/>
    <xf numFmtId="165" fontId="4" fillId="0" borderId="3" xfId="2" applyNumberFormat="1" applyFont="1" applyBorder="1"/>
    <xf numFmtId="165" fontId="11" fillId="0" borderId="0" xfId="2" applyNumberFormat="1" applyFont="1"/>
    <xf numFmtId="10" fontId="11" fillId="0" borderId="0" xfId="21" applyNumberFormat="1" applyFont="1" applyFill="1"/>
    <xf numFmtId="165" fontId="6" fillId="0" borderId="0" xfId="0" applyNumberFormat="1" applyFont="1"/>
    <xf numFmtId="165" fontId="7" fillId="0" borderId="0" xfId="2" applyNumberFormat="1" applyFont="1"/>
    <xf numFmtId="165" fontId="4" fillId="0" borderId="1" xfId="0" quotePrefix="1" applyNumberFormat="1" applyFont="1" applyBorder="1" applyAlignment="1">
      <alignment horizontal="center"/>
    </xf>
    <xf numFmtId="165" fontId="4" fillId="0" borderId="1" xfId="2" quotePrefix="1" applyNumberFormat="1" applyFont="1" applyBorder="1" applyAlignment="1">
      <alignment horizontal="center"/>
    </xf>
    <xf numFmtId="165" fontId="16" fillId="0" borderId="0" xfId="0" applyNumberFormat="1" applyFont="1" applyAlignment="1">
      <alignment horizontal="right"/>
    </xf>
    <xf numFmtId="168" fontId="2" fillId="0" borderId="0" xfId="2" quotePrefix="1" applyNumberFormat="1" applyFont="1" applyAlignment="1">
      <alignment horizontal="center"/>
    </xf>
    <xf numFmtId="166" fontId="4" fillId="0" borderId="0" xfId="3" applyNumberFormat="1" applyFont="1" applyFill="1"/>
    <xf numFmtId="167" fontId="2" fillId="0" borderId="0" xfId="1" applyNumberFormat="1" applyFont="1" applyFill="1"/>
    <xf numFmtId="167" fontId="4" fillId="0" borderId="1" xfId="1" applyNumberFormat="1" applyFont="1" applyFill="1" applyBorder="1"/>
    <xf numFmtId="165" fontId="2" fillId="0" borderId="2" xfId="2" applyNumberFormat="1" applyFont="1" applyBorder="1"/>
    <xf numFmtId="165" fontId="4" fillId="0" borderId="0" xfId="0" applyNumberFormat="1" applyFont="1"/>
    <xf numFmtId="165" fontId="4" fillId="0" borderId="4" xfId="2" applyNumberFormat="1" applyFont="1" applyBorder="1"/>
    <xf numFmtId="165" fontId="16" fillId="0" borderId="0" xfId="2" applyNumberFormat="1" applyFont="1"/>
    <xf numFmtId="165" fontId="2" fillId="0" borderId="4" xfId="2" applyNumberFormat="1" applyFont="1" applyBorder="1"/>
    <xf numFmtId="164" fontId="4" fillId="0" borderId="0" xfId="1" applyFont="1" applyFill="1"/>
    <xf numFmtId="165" fontId="5" fillId="0" borderId="0" xfId="2" applyNumberFormat="1" applyFont="1"/>
    <xf numFmtId="43" fontId="5" fillId="0" borderId="0" xfId="3" applyFont="1" applyFill="1"/>
    <xf numFmtId="0" fontId="4" fillId="0" borderId="0" xfId="0" applyFont="1"/>
    <xf numFmtId="40" fontId="4" fillId="0" borderId="0" xfId="2" applyNumberFormat="1" applyFont="1" applyAlignment="1">
      <alignment horizontal="center"/>
    </xf>
    <xf numFmtId="40" fontId="4" fillId="0" borderId="1" xfId="2" applyNumberFormat="1" applyFont="1" applyBorder="1"/>
    <xf numFmtId="40" fontId="4" fillId="0" borderId="1" xfId="2" applyNumberFormat="1" applyFont="1" applyBorder="1" applyAlignment="1">
      <alignment horizontal="right"/>
    </xf>
    <xf numFmtId="40" fontId="4" fillId="0" borderId="1" xfId="22" quotePrefix="1" applyNumberFormat="1" applyFont="1" applyBorder="1" applyAlignment="1">
      <alignment horizontal="center"/>
    </xf>
    <xf numFmtId="40" fontId="4" fillId="0" borderId="0" xfId="22" applyNumberFormat="1" applyFont="1"/>
    <xf numFmtId="38" fontId="4" fillId="0" borderId="0" xfId="22" applyNumberFormat="1" applyFont="1"/>
    <xf numFmtId="40" fontId="4" fillId="0" borderId="0" xfId="22" quotePrefix="1" applyNumberFormat="1" applyFont="1" applyAlignment="1">
      <alignment horizontal="center"/>
    </xf>
    <xf numFmtId="169" fontId="4" fillId="0" borderId="0" xfId="2" applyNumberFormat="1" applyFont="1" applyAlignment="1">
      <alignment horizontal="left"/>
    </xf>
    <xf numFmtId="170" fontId="4" fillId="0" borderId="0" xfId="2" applyNumberFormat="1" applyFont="1" applyAlignment="1">
      <alignment horizontal="right"/>
    </xf>
    <xf numFmtId="40" fontId="4" fillId="0" borderId="0" xfId="2" applyNumberFormat="1" applyFont="1" applyAlignment="1">
      <alignment horizontal="left"/>
    </xf>
    <xf numFmtId="170" fontId="4" fillId="0" borderId="0" xfId="22" applyNumberFormat="1" applyFont="1"/>
    <xf numFmtId="170" fontId="4" fillId="0" borderId="1" xfId="22" applyNumberFormat="1" applyFont="1" applyBorder="1"/>
    <xf numFmtId="40" fontId="7" fillId="0" borderId="0" xfId="2" applyNumberFormat="1" applyFont="1"/>
    <xf numFmtId="170" fontId="4" fillId="0" borderId="5" xfId="22" applyNumberFormat="1" applyFont="1" applyBorder="1"/>
    <xf numFmtId="169" fontId="4" fillId="0" borderId="0" xfId="22" applyNumberFormat="1" applyFont="1"/>
    <xf numFmtId="169" fontId="4" fillId="0" borderId="0" xfId="2" applyNumberFormat="1" applyFont="1"/>
    <xf numFmtId="170" fontId="4" fillId="0" borderId="0" xfId="2" applyNumberFormat="1" applyFont="1"/>
    <xf numFmtId="175" fontId="4" fillId="0" borderId="0" xfId="20" applyNumberFormat="1" applyFont="1" applyAlignment="1">
      <alignment horizontal="left" vertical="center"/>
    </xf>
    <xf numFmtId="170" fontId="4" fillId="0" borderId="1" xfId="2" applyNumberFormat="1" applyFont="1" applyBorder="1"/>
    <xf numFmtId="40" fontId="7" fillId="0" borderId="0" xfId="0" applyNumberFormat="1" applyFont="1"/>
    <xf numFmtId="40" fontId="4" fillId="0" borderId="0" xfId="0" applyNumberFormat="1" applyFont="1"/>
    <xf numFmtId="49" fontId="4" fillId="0" borderId="0" xfId="2" quotePrefix="1" applyNumberFormat="1" applyFont="1" applyAlignment="1">
      <alignment horizontal="center"/>
    </xf>
    <xf numFmtId="170" fontId="4" fillId="0" borderId="1" xfId="2" applyNumberFormat="1" applyFont="1" applyBorder="1" applyAlignment="1">
      <alignment horizontal="right"/>
    </xf>
    <xf numFmtId="49" fontId="4" fillId="0" borderId="0" xfId="2" applyNumberFormat="1" applyFont="1" applyAlignment="1">
      <alignment horizontal="center"/>
    </xf>
    <xf numFmtId="170" fontId="4" fillId="0" borderId="2" xfId="2" applyNumberFormat="1" applyFont="1" applyBorder="1" applyAlignment="1">
      <alignment horizontal="right"/>
    </xf>
    <xf numFmtId="170" fontId="4" fillId="0" borderId="0" xfId="0" applyNumberFormat="1" applyFont="1"/>
    <xf numFmtId="40" fontId="4" fillId="0" borderId="0" xfId="2" quotePrefix="1" applyNumberFormat="1" applyFont="1" applyAlignment="1">
      <alignment horizontal="center"/>
    </xf>
    <xf numFmtId="40" fontId="7" fillId="0" borderId="0" xfId="22" applyNumberFormat="1" applyFont="1"/>
    <xf numFmtId="40" fontId="7" fillId="0" borderId="0" xfId="2" quotePrefix="1" applyNumberFormat="1" applyFont="1" applyAlignment="1">
      <alignment horizontal="center"/>
    </xf>
    <xf numFmtId="167" fontId="16" fillId="0" borderId="0" xfId="1" applyNumberFormat="1" applyFont="1" applyFill="1"/>
    <xf numFmtId="167" fontId="16" fillId="0" borderId="1" xfId="1" applyNumberFormat="1" applyFont="1" applyFill="1" applyBorder="1"/>
    <xf numFmtId="170" fontId="4" fillId="0" borderId="3" xfId="2" applyNumberFormat="1" applyFont="1" applyBorder="1"/>
    <xf numFmtId="170" fontId="4" fillId="0" borderId="0" xfId="6" applyNumberFormat="1" applyFont="1" applyAlignment="1">
      <alignment horizontal="right"/>
    </xf>
    <xf numFmtId="40" fontId="4" fillId="0" borderId="0" xfId="6" applyNumberFormat="1" applyFont="1" applyAlignment="1">
      <alignment horizontal="left"/>
    </xf>
    <xf numFmtId="171" fontId="4" fillId="0" borderId="0" xfId="22" applyNumberFormat="1" applyFont="1"/>
    <xf numFmtId="40" fontId="4" fillId="0" borderId="0" xfId="0" applyNumberFormat="1" applyFont="1" applyAlignment="1">
      <alignment horizontal="left"/>
    </xf>
    <xf numFmtId="172" fontId="4" fillId="0" borderId="0" xfId="22" applyNumberFormat="1" applyFont="1"/>
    <xf numFmtId="40" fontId="4" fillId="0" borderId="0" xfId="22" applyNumberFormat="1" applyFont="1" applyAlignment="1">
      <alignment horizontal="left"/>
    </xf>
    <xf numFmtId="40" fontId="4" fillId="0" borderId="0" xfId="2" applyNumberFormat="1" applyFont="1" applyAlignment="1">
      <alignment horizontal="left" indent="2"/>
    </xf>
    <xf numFmtId="40" fontId="11" fillId="0" borderId="0" xfId="2" applyNumberFormat="1" applyFont="1"/>
    <xf numFmtId="165" fontId="2" fillId="0" borderId="0" xfId="2" applyNumberFormat="1" applyFont="1" applyAlignment="1">
      <alignment horizontal="left" indent="9"/>
    </xf>
    <xf numFmtId="39" fontId="4" fillId="0" borderId="0" xfId="0" applyNumberFormat="1" applyFont="1"/>
    <xf numFmtId="39" fontId="4" fillId="0" borderId="0" xfId="8" quotePrefix="1" applyNumberFormat="1" applyFont="1" applyAlignment="1">
      <alignment horizontal="center"/>
    </xf>
    <xf numFmtId="39" fontId="11" fillId="0" borderId="0" xfId="8" applyNumberFormat="1" applyFont="1"/>
    <xf numFmtId="167" fontId="4" fillId="0" borderId="5" xfId="1" applyNumberFormat="1" applyFont="1" applyFill="1" applyBorder="1" applyAlignment="1">
      <alignment horizontal="right"/>
    </xf>
    <xf numFmtId="43" fontId="4" fillId="0" borderId="0" xfId="3" applyFont="1" applyFill="1" applyAlignment="1">
      <alignment horizontal="right"/>
    </xf>
    <xf numFmtId="43" fontId="4" fillId="0" borderId="5" xfId="3" applyFont="1" applyFill="1" applyBorder="1" applyAlignment="1">
      <alignment horizontal="right"/>
    </xf>
    <xf numFmtId="165" fontId="4" fillId="0" borderId="0" xfId="8" applyNumberFormat="1" applyFont="1" applyAlignment="1">
      <alignment horizontal="right"/>
    </xf>
    <xf numFmtId="165" fontId="4" fillId="0" borderId="5" xfId="8" applyNumberFormat="1" applyFont="1" applyBorder="1" applyAlignment="1">
      <alignment horizontal="right"/>
    </xf>
    <xf numFmtId="0" fontId="7" fillId="0" borderId="0" xfId="8" applyFont="1"/>
    <xf numFmtId="165" fontId="4" fillId="0" borderId="4" xfId="8" applyNumberFormat="1" applyFont="1" applyBorder="1"/>
    <xf numFmtId="165" fontId="4" fillId="0" borderId="0" xfId="8" applyNumberFormat="1" applyFont="1"/>
    <xf numFmtId="167" fontId="4" fillId="0" borderId="4" xfId="1" applyNumberFormat="1" applyFont="1" applyFill="1" applyBorder="1"/>
    <xf numFmtId="49" fontId="4" fillId="0" borderId="0" xfId="7" applyNumberFormat="1" applyFont="1"/>
    <xf numFmtId="39" fontId="4" fillId="0" borderId="1" xfId="7" applyFont="1" applyBorder="1" applyAlignment="1">
      <alignment horizontal="center"/>
    </xf>
    <xf numFmtId="39" fontId="4" fillId="0" borderId="1" xfId="7" applyFont="1" applyBorder="1" applyAlignment="1">
      <alignment horizontal="right"/>
    </xf>
    <xf numFmtId="39" fontId="4" fillId="0" borderId="0" xfId="9" applyNumberFormat="1" applyFont="1" applyAlignment="1">
      <alignment horizontal="center"/>
    </xf>
    <xf numFmtId="39" fontId="4" fillId="0" borderId="5" xfId="8" applyNumberFormat="1" applyFont="1" applyBorder="1" applyAlignment="1">
      <alignment horizontal="center" vertical="center"/>
    </xf>
    <xf numFmtId="39" fontId="4" fillId="0" borderId="5" xfId="8" applyNumberFormat="1" applyFont="1" applyBorder="1" applyAlignment="1">
      <alignment horizontal="center" vertical="center" wrapText="1"/>
    </xf>
    <xf numFmtId="39" fontId="4" fillId="0" borderId="5" xfId="8" applyNumberFormat="1" applyFont="1" applyBorder="1" applyAlignment="1">
      <alignment horizontal="center" vertical="top"/>
    </xf>
    <xf numFmtId="39" fontId="4" fillId="0" borderId="5" xfId="8" applyNumberFormat="1" applyFont="1" applyBorder="1" applyAlignment="1">
      <alignment vertical="center"/>
    </xf>
    <xf numFmtId="39" fontId="4" fillId="0" borderId="0" xfId="8" applyNumberFormat="1" applyFont="1" applyAlignment="1">
      <alignment horizontal="center" vertical="center"/>
    </xf>
    <xf numFmtId="39" fontId="4" fillId="0" borderId="0" xfId="8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 vertical="top"/>
    </xf>
    <xf numFmtId="39" fontId="4" fillId="0" borderId="2" xfId="8" applyNumberFormat="1" applyFont="1" applyBorder="1" applyAlignment="1">
      <alignment horizontal="center" vertical="top" wrapText="1"/>
    </xf>
    <xf numFmtId="166" fontId="4" fillId="0" borderId="0" xfId="3" applyNumberFormat="1" applyFont="1" applyFill="1" applyBorder="1"/>
    <xf numFmtId="166" fontId="4" fillId="0" borderId="0" xfId="4" applyNumberFormat="1" applyFont="1"/>
    <xf numFmtId="166" fontId="4" fillId="0" borderId="0" xfId="8" applyNumberFormat="1" applyFont="1"/>
    <xf numFmtId="166" fontId="4" fillId="0" borderId="0" xfId="1" applyNumberFormat="1" applyFont="1" applyFill="1"/>
    <xf numFmtId="170" fontId="16" fillId="0" borderId="0" xfId="8" applyNumberFormat="1" applyFont="1"/>
    <xf numFmtId="0" fontId="4" fillId="0" borderId="0" xfId="8" quotePrefix="1" applyFont="1" applyAlignment="1">
      <alignment horizontal="center"/>
    </xf>
    <xf numFmtId="167" fontId="4" fillId="0" borderId="0" xfId="1" applyNumberFormat="1" applyFont="1" applyFill="1" applyBorder="1"/>
    <xf numFmtId="39" fontId="11" fillId="0" borderId="0" xfId="8" quotePrefix="1" applyNumberFormat="1" applyFont="1" applyAlignment="1">
      <alignment horizontal="center"/>
    </xf>
    <xf numFmtId="167" fontId="4" fillId="0" borderId="0" xfId="1" applyNumberFormat="1" applyFont="1" applyFill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/>
    <xf numFmtId="174" fontId="4" fillId="0" borderId="0" xfId="3" applyNumberFormat="1" applyFont="1" applyFill="1" applyBorder="1"/>
    <xf numFmtId="164" fontId="4" fillId="0" borderId="0" xfId="12" applyFont="1" applyFill="1" applyAlignment="1">
      <alignment horizontal="center"/>
    </xf>
    <xf numFmtId="164" fontId="4" fillId="0" borderId="1" xfId="12" applyFont="1" applyFill="1" applyBorder="1"/>
    <xf numFmtId="40" fontId="2" fillId="0" borderId="1" xfId="2" applyNumberFormat="1" applyFont="1" applyBorder="1" applyAlignment="1">
      <alignment horizontal="right"/>
    </xf>
    <xf numFmtId="40" fontId="11" fillId="0" borderId="0" xfId="2" applyNumberFormat="1" applyFont="1" applyAlignment="1">
      <alignment horizontal="center"/>
    </xf>
    <xf numFmtId="0" fontId="7" fillId="0" borderId="0" xfId="13" applyFont="1"/>
    <xf numFmtId="164" fontId="4" fillId="0" borderId="0" xfId="12" quotePrefix="1" applyFont="1" applyFill="1" applyAlignment="1">
      <alignment horizontal="center"/>
    </xf>
    <xf numFmtId="40" fontId="4" fillId="0" borderId="0" xfId="11" applyNumberFormat="1" applyFont="1" applyAlignment="1">
      <alignment horizontal="center"/>
    </xf>
    <xf numFmtId="165" fontId="4" fillId="0" borderId="0" xfId="14" applyNumberFormat="1" applyFont="1" applyFill="1"/>
    <xf numFmtId="170" fontId="4" fillId="0" borderId="0" xfId="14" applyNumberFormat="1" applyFont="1" applyFill="1"/>
    <xf numFmtId="165" fontId="4" fillId="0" borderId="0" xfId="15" applyNumberFormat="1" applyFont="1" applyFill="1"/>
    <xf numFmtId="43" fontId="4" fillId="0" borderId="0" xfId="14" applyFont="1" applyFill="1" applyAlignment="1">
      <alignment horizontal="center"/>
    </xf>
    <xf numFmtId="167" fontId="11" fillId="0" borderId="0" xfId="12" applyNumberFormat="1" applyFont="1" applyFill="1"/>
    <xf numFmtId="0" fontId="4" fillId="0" borderId="0" xfId="11" applyFont="1" applyAlignment="1">
      <alignment horizontal="left"/>
    </xf>
    <xf numFmtId="0" fontId="4" fillId="0" borderId="0" xfId="11" applyFont="1" applyAlignment="1">
      <alignment horizontal="left" indent="1"/>
    </xf>
    <xf numFmtId="167" fontId="4" fillId="0" borderId="1" xfId="12" applyNumberFormat="1" applyFont="1" applyFill="1" applyBorder="1"/>
    <xf numFmtId="0" fontId="17" fillId="0" borderId="0" xfId="18" applyNumberFormat="1" applyFont="1"/>
    <xf numFmtId="39" fontId="18" fillId="0" borderId="0" xfId="18" applyFont="1"/>
    <xf numFmtId="0" fontId="18" fillId="0" borderId="0" xfId="11" applyFont="1"/>
    <xf numFmtId="173" fontId="4" fillId="0" borderId="0" xfId="13" applyNumberFormat="1" applyFont="1"/>
    <xf numFmtId="164" fontId="4" fillId="0" borderId="0" xfId="15" applyNumberFormat="1" applyFont="1" applyFill="1"/>
    <xf numFmtId="0" fontId="15" fillId="0" borderId="0" xfId="13" applyFont="1"/>
    <xf numFmtId="164" fontId="4" fillId="0" borderId="1" xfId="12" applyFont="1" applyFill="1" applyBorder="1" applyAlignment="1">
      <alignment horizontal="center"/>
    </xf>
    <xf numFmtId="43" fontId="4" fillId="0" borderId="1" xfId="10" applyNumberFormat="1" applyFont="1" applyBorder="1" applyAlignment="1">
      <alignment horizontal="center"/>
    </xf>
    <xf numFmtId="164" fontId="4" fillId="0" borderId="1" xfId="12" quotePrefix="1" applyFont="1" applyFill="1" applyBorder="1" applyAlignment="1">
      <alignment horizontal="center"/>
    </xf>
    <xf numFmtId="40" fontId="4" fillId="0" borderId="1" xfId="2" quotePrefix="1" applyNumberFormat="1" applyFont="1" applyBorder="1" applyAlignment="1">
      <alignment horizontal="center"/>
    </xf>
    <xf numFmtId="164" fontId="4" fillId="0" borderId="0" xfId="12" quotePrefix="1" applyFont="1" applyFill="1" applyBorder="1" applyAlignment="1">
      <alignment horizontal="center"/>
    </xf>
    <xf numFmtId="165" fontId="4" fillId="0" borderId="0" xfId="16" applyNumberFormat="1" applyFont="1" applyFill="1"/>
    <xf numFmtId="167" fontId="4" fillId="0" borderId="2" xfId="12" applyNumberFormat="1" applyFont="1" applyFill="1" applyBorder="1"/>
    <xf numFmtId="165" fontId="4" fillId="0" borderId="0" xfId="14" applyNumberFormat="1" applyFont="1" applyFill="1" applyAlignment="1">
      <alignment horizontal="right"/>
    </xf>
    <xf numFmtId="165" fontId="4" fillId="0" borderId="0" xfId="16" applyNumberFormat="1" applyFont="1" applyFill="1" applyAlignment="1">
      <alignment horizontal="right"/>
    </xf>
    <xf numFmtId="43" fontId="19" fillId="0" borderId="0" xfId="17" applyFont="1" applyFill="1"/>
    <xf numFmtId="165" fontId="4" fillId="0" borderId="2" xfId="16" applyNumberFormat="1" applyFont="1" applyFill="1" applyBorder="1" applyAlignment="1">
      <alignment horizontal="right"/>
    </xf>
    <xf numFmtId="174" fontId="13" fillId="0" borderId="0" xfId="14" applyNumberFormat="1" applyFont="1" applyFill="1"/>
    <xf numFmtId="164" fontId="13" fillId="0" borderId="0" xfId="12" applyFont="1" applyFill="1"/>
    <xf numFmtId="0" fontId="4" fillId="0" borderId="0" xfId="13" applyFont="1" applyAlignment="1">
      <alignment horizontal="left"/>
    </xf>
    <xf numFmtId="0" fontId="4" fillId="0" borderId="0" xfId="11" applyFont="1" applyAlignment="1">
      <alignment horizontal="center"/>
    </xf>
    <xf numFmtId="164" fontId="4" fillId="0" borderId="0" xfId="12" applyFont="1" applyFill="1" applyAlignment="1">
      <alignment horizontal="right"/>
    </xf>
    <xf numFmtId="165" fontId="19" fillId="0" borderId="0" xfId="16" applyNumberFormat="1" applyFont="1" applyFill="1" applyAlignment="1">
      <alignment horizontal="right" vertical="center"/>
    </xf>
    <xf numFmtId="165" fontId="19" fillId="0" borderId="0" xfId="14" applyNumberFormat="1" applyFont="1" applyFill="1"/>
    <xf numFmtId="167" fontId="19" fillId="0" borderId="0" xfId="12" applyNumberFormat="1" applyFont="1" applyFill="1"/>
    <xf numFmtId="165" fontId="19" fillId="0" borderId="0" xfId="16" applyNumberFormat="1" applyFont="1" applyFill="1" applyAlignment="1">
      <alignment horizontal="right"/>
    </xf>
    <xf numFmtId="165" fontId="19" fillId="0" borderId="0" xfId="14" applyNumberFormat="1" applyFont="1" applyFill="1" applyAlignment="1">
      <alignment horizontal="right"/>
    </xf>
    <xf numFmtId="165" fontId="19" fillId="0" borderId="2" xfId="15" applyNumberFormat="1" applyFont="1" applyFill="1" applyBorder="1" applyAlignment="1">
      <alignment horizontal="right"/>
    </xf>
    <xf numFmtId="165" fontId="19" fillId="0" borderId="1" xfId="15" applyNumberFormat="1" applyFont="1" applyFill="1" applyBorder="1" applyAlignment="1">
      <alignment horizontal="right"/>
    </xf>
    <xf numFmtId="165" fontId="19" fillId="0" borderId="0" xfId="13" applyNumberFormat="1" applyFont="1" applyAlignment="1">
      <alignment horizontal="right"/>
    </xf>
    <xf numFmtId="0" fontId="4" fillId="0" borderId="0" xfId="13" quotePrefix="1" applyFont="1" applyAlignment="1">
      <alignment horizontal="center"/>
    </xf>
    <xf numFmtId="165" fontId="19" fillId="0" borderId="3" xfId="15" applyNumberFormat="1" applyFont="1" applyFill="1" applyBorder="1" applyAlignment="1">
      <alignment horizontal="right"/>
    </xf>
    <xf numFmtId="165" fontId="4" fillId="0" borderId="0" xfId="15" applyNumberFormat="1" applyFont="1" applyFill="1" applyBorder="1" applyAlignment="1">
      <alignment horizontal="right"/>
    </xf>
    <xf numFmtId="0" fontId="7" fillId="0" borderId="0" xfId="11" applyFont="1"/>
    <xf numFmtId="165" fontId="4" fillId="0" borderId="3" xfId="15" applyNumberFormat="1" applyFont="1" applyFill="1" applyBorder="1" applyAlignment="1">
      <alignment horizontal="right"/>
    </xf>
    <xf numFmtId="0" fontId="4" fillId="0" borderId="0" xfId="11" applyFont="1" applyAlignment="1">
      <alignment vertical="center"/>
    </xf>
    <xf numFmtId="167" fontId="16" fillId="0" borderId="0" xfId="1" applyNumberFormat="1" applyFont="1" applyFill="1" applyBorder="1"/>
    <xf numFmtId="165" fontId="7" fillId="0" borderId="0" xfId="2" applyNumberFormat="1" applyFont="1" applyAlignment="1">
      <alignment horizontal="center"/>
    </xf>
    <xf numFmtId="165" fontId="2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40" fontId="4" fillId="0" borderId="2" xfId="22" quotePrefix="1" applyNumberFormat="1" applyFont="1" applyBorder="1" applyAlignment="1">
      <alignment horizontal="center"/>
    </xf>
    <xf numFmtId="39" fontId="4" fillId="0" borderId="0" xfId="7" applyFont="1" applyAlignment="1">
      <alignment horizontal="center"/>
    </xf>
    <xf numFmtId="39" fontId="4" fillId="0" borderId="5" xfId="8" applyNumberFormat="1" applyFont="1" applyBorder="1" applyAlignment="1">
      <alignment horizontal="center" vertical="top" wrapText="1"/>
    </xf>
    <xf numFmtId="39" fontId="4" fillId="0" borderId="0" xfId="8" applyNumberFormat="1" applyFont="1" applyAlignment="1">
      <alignment horizontal="center" vertical="top" wrapText="1"/>
    </xf>
    <xf numFmtId="39" fontId="4" fillId="0" borderId="1" xfId="8" applyNumberFormat="1" applyFont="1" applyBorder="1" applyAlignment="1">
      <alignment horizontal="center" vertical="top" wrapText="1"/>
    </xf>
    <xf numFmtId="39" fontId="4" fillId="0" borderId="5" xfId="9" applyNumberFormat="1" applyFont="1" applyBorder="1" applyAlignment="1">
      <alignment horizontal="center" vertical="top" wrapText="1"/>
    </xf>
    <xf numFmtId="39" fontId="4" fillId="0" borderId="0" xfId="9" applyNumberFormat="1" applyFont="1" applyAlignment="1">
      <alignment horizontal="center" vertical="top" wrapText="1"/>
    </xf>
    <xf numFmtId="39" fontId="4" fillId="0" borderId="1" xfId="9" applyNumberFormat="1" applyFont="1" applyBorder="1" applyAlignment="1">
      <alignment horizontal="center" vertical="top" wrapText="1"/>
    </xf>
    <xf numFmtId="39" fontId="4" fillId="0" borderId="2" xfId="8" applyNumberFormat="1" applyFont="1" applyBorder="1" applyAlignment="1">
      <alignment horizontal="center" vertical="center"/>
    </xf>
    <xf numFmtId="40" fontId="4" fillId="0" borderId="0" xfId="10" applyNumberFormat="1" applyFont="1" applyAlignment="1">
      <alignment horizontal="center"/>
    </xf>
    <xf numFmtId="0" fontId="4" fillId="0" borderId="0" xfId="10" applyFont="1" applyAlignment="1">
      <alignment horizontal="center"/>
    </xf>
    <xf numFmtId="0" fontId="7" fillId="0" borderId="0" xfId="10" applyFont="1" applyAlignment="1">
      <alignment horizontal="center"/>
    </xf>
    <xf numFmtId="43" fontId="4" fillId="0" borderId="0" xfId="10" applyNumberFormat="1" applyFont="1" applyAlignment="1">
      <alignment horizontal="center"/>
    </xf>
    <xf numFmtId="0" fontId="4" fillId="0" borderId="0" xfId="11" applyFont="1" applyAlignment="1">
      <alignment horizontal="center"/>
    </xf>
    <xf numFmtId="0" fontId="7" fillId="0" borderId="0" xfId="11" applyFont="1" applyAlignment="1">
      <alignment horizontal="center"/>
    </xf>
  </cellXfs>
  <cellStyles count="23">
    <cellStyle name="Comma" xfId="1" builtinId="3"/>
    <cellStyle name="Comma 10 2 2" xfId="15" xr:uid="{00000000-0005-0000-0000-000001000000}"/>
    <cellStyle name="Comma 2" xfId="12" xr:uid="{00000000-0005-0000-0000-000002000000}"/>
    <cellStyle name="Comma 2 19" xfId="3" xr:uid="{00000000-0005-0000-0000-000003000000}"/>
    <cellStyle name="Comma 2 3 2" xfId="16" xr:uid="{00000000-0005-0000-0000-000004000000}"/>
    <cellStyle name="Comma_C779A0245" xfId="14" xr:uid="{00000000-0005-0000-0000-000005000000}"/>
    <cellStyle name="Normal" xfId="0" builtinId="0"/>
    <cellStyle name="Normal 10" xfId="11" xr:uid="{00000000-0005-0000-0000-000007000000}"/>
    <cellStyle name="Normal 2 19" xfId="5" xr:uid="{00000000-0005-0000-0000-000008000000}"/>
    <cellStyle name="Normal 2 2 2" xfId="20" xr:uid="{00000000-0005-0000-0000-000009000000}"/>
    <cellStyle name="Normal_C779A0245" xfId="13" xr:uid="{00000000-0005-0000-0000-00000A000000}"/>
    <cellStyle name="Normal_M033T4" xfId="8" xr:uid="{00000000-0005-0000-0000-00000B000000}"/>
    <cellStyle name="Normal_S218T-02-มี.ค.45" xfId="9" xr:uid="{00000000-0005-0000-0000-00000C000000}"/>
    <cellStyle name="Normal_สยามธนันยาอันใหม่45" xfId="10" xr:uid="{00000000-0005-0000-0000-00000D000000}"/>
    <cellStyle name="Percent" xfId="21" builtinId="5"/>
    <cellStyle name="จุลภาค 2" xfId="17" xr:uid="{00000000-0005-0000-0000-00000F000000}"/>
    <cellStyle name="ปกติ 2" xfId="19" xr:uid="{00000000-0005-0000-0000-000010000000}"/>
    <cellStyle name="ปกติ 2 2" xfId="22" xr:uid="{00000000-0005-0000-0000-000011000000}"/>
    <cellStyle name="ปกติ 3 78" xfId="4" xr:uid="{00000000-0005-0000-0000-000012000000}"/>
    <cellStyle name="ปกติ_Sheet1" xfId="2" xr:uid="{00000000-0005-0000-0000-000013000000}"/>
    <cellStyle name="ปกติ_Sheet1 2" xfId="6" xr:uid="{00000000-0005-0000-0000-000014000000}"/>
    <cellStyle name="ปกติ_Sheet1_M033T4" xfId="7" xr:uid="{00000000-0005-0000-0000-000015000000}"/>
    <cellStyle name="ปกติ_Sheet1_Q141-Mar'49-T2" xfId="18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theme" Target="theme/theme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customXml" Target="../customXml/item1.xml"/><Relationship Id="rId10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customXml" Target="../customXml/item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calcChain" Target="calcChain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FA19B4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C74964\0_3rd%20-%202017%20Detailed%20sales%20forecast-target%2020161219%20-%20from%20K.Pun%2019%20Dec'1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IC%2020130101/New%20Products/SIC430X/SIC4304-Costsheet_2014010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Copy%20of%20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50-Aug5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jun50-aug5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49-nov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wkdec48-feb4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wkdec48-feb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02%20Work/Audit/03%20Job%20DTTJ/working%20paper/Job/Herba%2009/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471562\8110%20Sales-Local%20Combined%20Leadshee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IC/Admin/Accounting/Rolling%20Forecast2007-update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pornpawee/Desktop/Working/1_2019/Q42019/LOR/&#3591;&#3610;&#3585;&#3634;&#3619;&#3648;&#3591;&#3636;&#3609;/Final%20Draft%20from%20DIA%20Email%2018.02.2020/New%20folder/SIC/Admin/Accounting/Rolling%20Forecast2007-update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Lead_Union%20Ins%20Q1'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&#3591;&#3634;&#3609;/UNN/UNN_Q3_13/namfon/audit2001/Inventory%20De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0D5633\&#3585;&#3634;&#3619;&#3588;&#3635;&#3609;&#3623;&#3603;&#3588;&#3623;&#3634;&#3617;&#3617;&#3637;&#3626;&#3634;&#3619;&#3632;&#3626;&#3635;&#3588;&#3633;&#3597;%20201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All"/>
      <sheetName val="ปัจจุบัน_"/>
      <sheetName val="Sale_0502"/>
      <sheetName val="ปัจจุบัน_1"/>
      <sheetName val="Sale_05021"/>
      <sheetName val="Sale 0411"/>
      <sheetName val="2549"/>
      <sheetName val="ปัจจุบัน_2"/>
      <sheetName val="Sale_05022"/>
      <sheetName val="Sale_0411"/>
      <sheetName val="Sheet1"/>
      <sheetName val="Aging"/>
      <sheetName val="R-INT95"/>
      <sheetName val="cal (2)"/>
      <sheetName val="ปัจจุบัน_3"/>
      <sheetName val="Sale_05023"/>
      <sheetName val="Sale_04111"/>
      <sheetName val="Data 2"/>
      <sheetName val="PPH1298S"/>
      <sheetName val="ชีวิต 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eBase"/>
      <sheetName val="Foreign exchange rate"/>
      <sheetName val="Addition_AUC"/>
      <sheetName val="Data_2"/>
      <sheetName val="พค45_"/>
      <sheetName val="Doubble_dip"/>
      <sheetName val="Spoilge_LC_SSC3"/>
      <sheetName val="Trial Balance"/>
      <sheetName val="JC2003"/>
      <sheetName val="MONTHLY"/>
      <sheetName val="M_Maincomp"/>
      <sheetName val="STart"/>
      <sheetName val="เครื่องตกแต่ง"/>
      <sheetName val="เครื่องมือ"/>
      <sheetName val="อาคาร"/>
      <sheetName val="Detail"/>
      <sheetName val="PL-Kip(after adj)"/>
      <sheetName val="ops tb"/>
      <sheetName val="7.1_CU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กระดาษทำการ"/>
      <sheetName val="Q2 EXPECTED"/>
      <sheetName val="P&amp;L"/>
      <sheetName val="Customer"/>
      <sheetName val="PHSB-GL-TB"/>
      <sheetName val="cal_(2)"/>
      <sheetName val="งบดุล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เงินกู้ธนชาติ"/>
      <sheetName val="Stock Aging"/>
      <sheetName val="ตั๋วเงินรับ"/>
      <sheetName val="PI229H"/>
      <sheetName val="Two Step Revenue Testing Master"/>
      <sheetName val="n-4.4"/>
      <sheetName val="MFA"/>
      <sheetName val="発注書"/>
      <sheetName val="ยอดยกมา"/>
      <sheetName val="SOPSG"/>
      <sheetName val="日程管理表"/>
      <sheetName val="Menu"/>
      <sheetName val="????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U4-Recruitment"/>
      <sheetName val="Ref"/>
      <sheetName val="CF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1214 Kartu"/>
      <sheetName val="Tran0104"/>
      <sheetName val="Fagor04-A3112e"/>
      <sheetName val="Exp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  <sheetName val="IA Data"/>
      <sheetName val="Location Codes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Employee"/>
      <sheetName val="JobOrder"/>
      <sheetName val="Selection"/>
      <sheetName val="EQ4NTV"/>
      <sheetName val="Fagor04-A3112e"/>
      <sheetName val="CODE,NAME"/>
      <sheetName val="Puu Pud pong"/>
      <sheetName val="Teriyaki"/>
      <sheetName val="Puu_Pud_pong"/>
      <sheetName val="FY04 budget vol"/>
      <sheetName val="Statement"/>
      <sheetName val="ErrorUser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事務所"/>
      <sheetName val="BUILD95"/>
      <sheetName val="Clientes"/>
      <sheetName val="Ref"/>
      <sheetName val="ข้อมูล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Sale0406"/>
      <sheetName val="กระทบ_CESS3"/>
      <sheetName val="CESS_ก_ย_3"/>
      <sheetName val="Dtl_Adv_03093"/>
      <sheetName val="Dtl_Adv_03083"/>
      <sheetName val="rm_list"/>
      <sheetName val="CODE,NAME"/>
      <sheetName val="RSS9801"/>
      <sheetName val="ELEC45-01"/>
      <sheetName val="กระทบ_CESS4"/>
      <sheetName val="CESS_ก_ย_4"/>
      <sheetName val="Dtl_Adv_03094"/>
      <sheetName val="Dtl_Adv_03084"/>
      <sheetName val="rm_list1"/>
      <sheetName val="2549"/>
      <sheetName val="อัตราค่าบรรทุก"/>
      <sheetName val="Selection Criteria"/>
      <sheetName val="Sale0311"/>
      <sheetName val="Header"/>
      <sheetName val="กระทบ_CESS5"/>
      <sheetName val="CESS_ก_ย_5"/>
      <sheetName val="Dtl_Adv_03095"/>
      <sheetName val="Dtl_Adv_03085"/>
      <sheetName val="rm_list2"/>
      <sheetName val="Selection_Criteria"/>
      <sheetName val="Input1"/>
      <sheetName val="Parameter"/>
      <sheetName val="Purchases"/>
      <sheetName val="Sale 0401"/>
      <sheetName val="Lead"/>
      <sheetName val="ตั๋วเงินรับ"/>
      <sheetName val="STA HQ CESS 0309"/>
      <sheetName val="Asset3years"/>
      <sheetName val="5 months (Interim)"/>
      <sheetName val="Safire A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ELEC45-01"/>
      <sheetName val="RSS9801"/>
      <sheetName val="กระทบ_CESS4"/>
      <sheetName val="CESS_03114"/>
      <sheetName val="Dtl_Adv_03114"/>
      <sheetName val="Dtl_Adv_03104"/>
      <sheetName val="Stock Aging"/>
      <sheetName val="Stock_Aging"/>
      <sheetName val="กระทบ_CESS5"/>
      <sheetName val="CESS_03115"/>
      <sheetName val="Dtl_Adv_03115"/>
      <sheetName val="Dtl_Adv_03105"/>
      <sheetName val="ALL UNITS"/>
      <sheetName val="5 months (Interim)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Stock_Aging1"/>
      <sheetName val="Stock_Aging2"/>
      <sheetName val="Stock_Aging3"/>
      <sheetName val="ALL_UNITS"/>
      <sheetName val="5_months_(Interim)"/>
      <sheetName val="ALL_UNITS1"/>
      <sheetName val="5_months_(Interim)1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ใบสำคัญจ่าย</v>
          </cell>
        </row>
      </sheetData>
      <sheetData sheetId="19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/>
      <sheetData sheetId="53"/>
      <sheetData sheetId="54"/>
      <sheetData sheetId="55"/>
      <sheetData sheetId="56"/>
      <sheetData sheetId="57"/>
      <sheetData sheetId="58">
        <row r="1">
          <cell r="A1" t="str">
            <v>ใบสำคัญจ่าย</v>
          </cell>
        </row>
      </sheetData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REPORT"/>
      <sheetName val="Machine2,3'04"/>
      <sheetName val="กระทบ_CESS5"/>
      <sheetName val="Sale_04015"/>
      <sheetName val="CESS_04015"/>
      <sheetName val="Dtl_Adv_04015"/>
      <sheetName val="Dtl_Adv_03125"/>
      <sheetName val="Sale0307"/>
      <sheetName val="Stock Aging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Stock_Aging"/>
      <sheetName val="Stock_Aging1"/>
      <sheetName val="Stock_Aging2"/>
      <sheetName val="usdxau before"/>
      <sheetName val="workdone#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HH"/>
      <sheetName val="กระทบ_CESS5"/>
      <sheetName val="CESS_04025"/>
      <sheetName val="Dtl_Adv_04025"/>
      <sheetName val="Dtl_Adv_04015"/>
      <sheetName val="Sale_04015"/>
      <sheetName val="Sale0309"/>
      <sheetName val="SPCSheet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dBase"/>
      <sheetName val="กระทบ_CESS5"/>
      <sheetName val="CESS_04035"/>
      <sheetName val="Dtl_Adv_04035"/>
      <sheetName val="Dtl_Adv_04025"/>
      <sheetName val="Sale_04015"/>
      <sheetName val="Stock_Aging5"/>
      <sheetName val="Sale0311"/>
      <sheetName val="Pln Pdt"/>
      <sheetName val="Cost FG 12-09"/>
      <sheetName val="FG"/>
      <sheetName val="Sale0406"/>
      <sheetName val="Sale 0404"/>
      <sheetName val="Pln_Pdt"/>
      <sheetName val="Pln_Pdt1"/>
      <sheetName val="Pln_Pdt2"/>
      <sheetName val="adj - 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อัตราค่าบรรทุก"/>
      <sheetName val="กระทบ_CESS5"/>
      <sheetName val="Sale_04045"/>
      <sheetName val="CESS_04045"/>
      <sheetName val="Dtl_Adv_04045"/>
      <sheetName val="Dtl_Adv_04035"/>
      <sheetName val="Workdone 2"/>
      <sheetName val="Sheet3"/>
      <sheetName val="Sale 0401"/>
      <sheetName val="Sheet13"/>
      <sheetName val="Sale 0407"/>
      <sheetName val="Sale0406"/>
      <sheetName val="Workdone_2"/>
      <sheetName val="Sale_0401"/>
      <sheetName val="Workdone_21"/>
      <sheetName val="Sale_04011"/>
      <sheetName val="Workdone_22"/>
      <sheetName val="Sale_04012"/>
      <sheetName val="control_bs"/>
      <sheetName val="Comp_Mult_Calc"/>
      <sheetName val="Component Analysis"/>
      <sheetName val="Component Materiality"/>
      <sheetName val="Rou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0307"/>
      <sheetName val="S33"/>
      <sheetName val="Sale0309"/>
      <sheetName val="กระทบ_CESS4"/>
      <sheetName val="CESS_04064"/>
      <sheetName val="Dtl_Adv_04064"/>
      <sheetName val="Dtl_Adv_04054"/>
      <sheetName val="Sale_04044"/>
      <sheetName val="LISTS"/>
      <sheetName val="กระทบ_CESS5"/>
      <sheetName val="CESS_04065"/>
      <sheetName val="Dtl_Adv_04065"/>
      <sheetName val="Dtl_Adv_04055"/>
      <sheetName val="Sale_04045"/>
      <sheetName val="Sale040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component data"/>
      <sheetName val="BUDGET"/>
      <sheetName val="NOV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  <sheetData sheetId="44">
        <row r="1">
          <cell r="A1" t="str">
            <v>Summary on June 25, 2019</v>
          </cell>
        </row>
      </sheetData>
      <sheetData sheetId="45"/>
      <sheetData sheetId="46"/>
      <sheetData sheetId="47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S33"/>
      <sheetName val="Sale0403"/>
      <sheetName val="NoteRe"/>
      <sheetName val="Cash"/>
      <sheetName val="Outputtax_Undue"/>
      <sheetName val="Sale 0411"/>
      <sheetName val="Sale 0408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404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"/>
      <sheetName val="Input_Undue"/>
      <sheetName val="Deposit_Other"/>
      <sheetName val="Sale 0501"/>
      <sheetName val="Sale 0411"/>
      <sheetName val="Sale_04041"/>
      <sheetName val="Sale_04042"/>
      <sheetName val="BUILD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STA HQ CESS 0411"/>
      <sheetName val="Bill_No__2_-_Carpark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Sale0406"/>
      <sheetName val="คชจ.ดำเนินงาน6-43"/>
      <sheetName val="Sale 0502"/>
      <sheetName val="Sale 0501"/>
      <sheetName val="Bill_No__2_-_Carpark1"/>
      <sheetName val="Bill_No__2_-_Carpark2"/>
      <sheetName val="Bill_No__2_-_Carpark3"/>
      <sheetName val="STA_HQ_CESS_04111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307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Sale 0407"/>
      <sheetName val="Fagor04-A3112e"/>
      <sheetName val="SUM"/>
      <sheetName val="Sale 0502"/>
      <sheetName val="Sale_0407"/>
      <sheetName val="Sale_04071"/>
      <sheetName val="Sale_04072"/>
      <sheetName val="description"/>
      <sheetName val="Tab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309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 0408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Sale_0408"/>
      <sheetName val="Sale_04081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>
        <row r="1">
          <cell r="A1" t="str">
            <v>Summary on June 25, 2019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/>
      <sheetData sheetId="86" refreshError="1"/>
      <sheetData sheetId="87" refreshError="1"/>
      <sheetData sheetId="88" refreshError="1"/>
      <sheetData sheetId="89"/>
      <sheetData sheetId="90"/>
      <sheetData sheetId="91"/>
      <sheetData sheetId="9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onthly highlights"/>
      <sheetName val="Sale 0408"/>
      <sheetName val="?????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/>
      <sheetData sheetId="5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7"/>
  <sheetViews>
    <sheetView topLeftCell="A87" zoomScaleNormal="100" zoomScaleSheetLayoutView="100" workbookViewId="0">
      <selection activeCell="G97" sqref="A65:XFD97"/>
    </sheetView>
  </sheetViews>
  <sheetFormatPr defaultColWidth="9.09765625" defaultRowHeight="24" customHeight="1"/>
  <cols>
    <col min="1" max="1" width="2.09765625" style="34" customWidth="1"/>
    <col min="2" max="2" width="7.09765625" style="34" customWidth="1"/>
    <col min="3" max="3" width="9.09765625" style="34"/>
    <col min="4" max="4" width="9.765625E-2" style="34" customWidth="1"/>
    <col min="5" max="5" width="35.8984375" style="34" customWidth="1"/>
    <col min="6" max="6" width="1" style="34" customWidth="1"/>
    <col min="7" max="7" width="8.8984375" style="34" customWidth="1"/>
    <col min="8" max="8" width="1" style="34" customWidth="1"/>
    <col min="9" max="9" width="15.69921875" style="55" customWidth="1"/>
    <col min="10" max="10" width="1" style="34" customWidth="1"/>
    <col min="11" max="11" width="15.69921875" style="71" customWidth="1"/>
    <col min="12" max="12" width="1" style="34" customWidth="1"/>
    <col min="13" max="14" width="9.3984375" style="34" bestFit="1" customWidth="1"/>
    <col min="15" max="16" width="9.09765625" style="34"/>
    <col min="17" max="17" width="10.09765625" style="34" bestFit="1" customWidth="1"/>
    <col min="18" max="16384" width="9.09765625" style="34"/>
  </cols>
  <sheetData>
    <row r="1" spans="1:12" ht="25.5" customHeight="1">
      <c r="A1" s="209" t="s">
        <v>2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33"/>
    </row>
    <row r="2" spans="1:12" ht="25.5" customHeight="1">
      <c r="A2" s="208" t="s">
        <v>3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33"/>
    </row>
    <row r="3" spans="1:12" ht="25.5" customHeight="1">
      <c r="A3" s="209" t="s">
        <v>137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33"/>
    </row>
    <row r="4" spans="1:12" ht="25.5" customHeight="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2" ht="25.5" customHeight="1">
      <c r="A5" s="35"/>
      <c r="B5" s="35"/>
      <c r="C5" s="35"/>
      <c r="D5" s="35"/>
      <c r="E5" s="35"/>
      <c r="F5" s="35"/>
      <c r="G5" s="35"/>
      <c r="H5" s="35"/>
      <c r="I5" s="36"/>
      <c r="J5" s="37"/>
      <c r="K5" s="38" t="s">
        <v>4</v>
      </c>
      <c r="L5" s="39"/>
    </row>
    <row r="6" spans="1:12" ht="25.5" customHeight="1">
      <c r="A6" s="35"/>
      <c r="B6" s="35"/>
      <c r="C6" s="40" t="s">
        <v>124</v>
      </c>
      <c r="D6" s="35"/>
      <c r="E6" s="35"/>
      <c r="F6" s="35"/>
      <c r="G6" s="33" t="s">
        <v>5</v>
      </c>
      <c r="H6" s="33"/>
      <c r="I6" s="41" t="s">
        <v>136</v>
      </c>
      <c r="J6" s="33"/>
      <c r="K6" s="41" t="s">
        <v>146</v>
      </c>
      <c r="L6" s="42"/>
    </row>
    <row r="7" spans="1:12" s="45" customFormat="1" ht="25.5" customHeight="1">
      <c r="A7" s="43"/>
      <c r="B7" s="43"/>
      <c r="C7" s="43"/>
      <c r="D7" s="43"/>
      <c r="E7" s="43"/>
      <c r="F7" s="43"/>
      <c r="G7" s="43"/>
      <c r="H7" s="12"/>
      <c r="I7" s="44" t="s">
        <v>101</v>
      </c>
      <c r="K7" s="44" t="s">
        <v>102</v>
      </c>
    </row>
    <row r="8" spans="1:12" s="45" customFormat="1" ht="25.5" customHeight="1">
      <c r="A8" s="43"/>
      <c r="B8" s="43"/>
      <c r="C8" s="43"/>
      <c r="D8" s="43"/>
      <c r="E8" s="43"/>
      <c r="F8" s="43"/>
      <c r="G8" s="43"/>
      <c r="H8" s="12"/>
      <c r="I8" s="44" t="s">
        <v>103</v>
      </c>
      <c r="K8" s="44"/>
    </row>
    <row r="9" spans="1:12" ht="25.5" customHeight="1">
      <c r="A9" s="46" t="s">
        <v>6</v>
      </c>
      <c r="B9" s="35"/>
      <c r="C9" s="35"/>
      <c r="D9" s="35"/>
      <c r="E9" s="35"/>
      <c r="F9" s="35"/>
      <c r="G9" s="35"/>
      <c r="H9" s="35"/>
      <c r="I9" s="47"/>
      <c r="K9" s="48"/>
    </row>
    <row r="10" spans="1:12" ht="25.5" customHeight="1">
      <c r="B10" s="42" t="s">
        <v>7</v>
      </c>
      <c r="C10" s="35"/>
      <c r="D10" s="35"/>
      <c r="E10" s="35"/>
      <c r="F10" s="35"/>
      <c r="G10" s="49"/>
      <c r="H10" s="49"/>
      <c r="I10" s="43">
        <v>45649700</v>
      </c>
      <c r="K10" s="43">
        <v>114959084</v>
      </c>
      <c r="L10" s="35"/>
    </row>
    <row r="11" spans="1:12" ht="25.5" customHeight="1">
      <c r="B11" s="42" t="s">
        <v>8</v>
      </c>
      <c r="C11" s="35"/>
      <c r="D11" s="35"/>
      <c r="E11" s="35"/>
      <c r="F11" s="35"/>
      <c r="G11" s="49" t="s">
        <v>138</v>
      </c>
      <c r="H11" s="49"/>
      <c r="I11" s="43">
        <v>83599743</v>
      </c>
      <c r="K11" s="43">
        <v>85683091</v>
      </c>
      <c r="L11" s="35"/>
    </row>
    <row r="12" spans="1:12" ht="25.5" customHeight="1">
      <c r="B12" s="42" t="s">
        <v>9</v>
      </c>
      <c r="C12" s="35"/>
      <c r="D12" s="35"/>
      <c r="E12" s="35"/>
      <c r="F12" s="35"/>
      <c r="G12" s="49" t="s">
        <v>105</v>
      </c>
      <c r="H12" s="49"/>
      <c r="I12" s="43">
        <v>467362313</v>
      </c>
      <c r="J12" s="35"/>
      <c r="K12" s="43">
        <v>229390734</v>
      </c>
      <c r="L12" s="35"/>
    </row>
    <row r="13" spans="1:12" ht="25.5" customHeight="1">
      <c r="B13" s="50" t="s">
        <v>10</v>
      </c>
      <c r="C13" s="35"/>
      <c r="D13" s="35"/>
      <c r="E13" s="35"/>
      <c r="F13" s="35"/>
      <c r="G13" s="49" t="s">
        <v>139</v>
      </c>
      <c r="H13" s="49"/>
      <c r="I13" s="43">
        <v>33279886</v>
      </c>
      <c r="K13" s="43">
        <v>236225</v>
      </c>
      <c r="L13" s="35"/>
    </row>
    <row r="14" spans="1:12" ht="25.5" customHeight="1">
      <c r="B14" s="42" t="s">
        <v>11</v>
      </c>
      <c r="C14" s="35"/>
      <c r="D14" s="35"/>
      <c r="E14" s="35"/>
      <c r="F14" s="35"/>
      <c r="G14" s="51"/>
      <c r="H14" s="49"/>
      <c r="I14" s="52">
        <v>10630335</v>
      </c>
      <c r="J14" s="35"/>
      <c r="K14" s="43">
        <v>9004483</v>
      </c>
      <c r="L14" s="35"/>
    </row>
    <row r="15" spans="1:12" ht="25.5" customHeight="1">
      <c r="A15" s="35"/>
      <c r="C15" s="46" t="s">
        <v>12</v>
      </c>
      <c r="D15" s="42"/>
      <c r="E15" s="35"/>
      <c r="F15" s="35"/>
      <c r="G15" s="53"/>
      <c r="H15" s="35"/>
      <c r="I15" s="54">
        <f>SUM(I10:I14)</f>
        <v>640521977</v>
      </c>
      <c r="J15" s="35"/>
      <c r="K15" s="54">
        <f>SUM(K10:K14)</f>
        <v>439273617</v>
      </c>
      <c r="L15" s="35"/>
    </row>
    <row r="16" spans="1:12" ht="25.5" customHeight="1">
      <c r="A16" s="46" t="s">
        <v>13</v>
      </c>
      <c r="C16" s="42"/>
      <c r="D16" s="42"/>
      <c r="E16" s="35"/>
      <c r="F16" s="35"/>
      <c r="G16" s="53"/>
      <c r="H16" s="35"/>
      <c r="K16" s="43"/>
      <c r="L16" s="35"/>
    </row>
    <row r="17" spans="1:12" ht="25.5" customHeight="1">
      <c r="B17" s="42" t="s">
        <v>14</v>
      </c>
      <c r="C17" s="35"/>
      <c r="D17" s="35"/>
      <c r="E17" s="35"/>
      <c r="F17" s="35"/>
      <c r="G17" s="49" t="s">
        <v>140</v>
      </c>
      <c r="H17" s="49"/>
      <c r="I17" s="52">
        <v>48762708</v>
      </c>
      <c r="J17" s="35"/>
      <c r="K17" s="43">
        <v>72483368</v>
      </c>
      <c r="L17" s="35"/>
    </row>
    <row r="18" spans="1:12" ht="25.5" customHeight="1">
      <c r="B18" s="42" t="s">
        <v>15</v>
      </c>
      <c r="C18" s="35"/>
      <c r="D18" s="35"/>
      <c r="E18" s="35"/>
      <c r="F18" s="35"/>
      <c r="G18" s="49" t="s">
        <v>141</v>
      </c>
      <c r="H18" s="49"/>
      <c r="I18" s="52">
        <v>28171623</v>
      </c>
      <c r="K18" s="43">
        <v>33572864</v>
      </c>
      <c r="L18" s="35"/>
    </row>
    <row r="19" spans="1:12" ht="25.5" customHeight="1">
      <c r="B19" s="42" t="s">
        <v>16</v>
      </c>
      <c r="C19" s="35"/>
      <c r="D19" s="35"/>
      <c r="E19" s="35"/>
      <c r="F19" s="35"/>
      <c r="G19" s="49" t="s">
        <v>142</v>
      </c>
      <c r="H19" s="49"/>
      <c r="I19" s="52">
        <v>4964949</v>
      </c>
      <c r="K19" s="52">
        <v>6154096</v>
      </c>
      <c r="L19" s="35"/>
    </row>
    <row r="20" spans="1:12" ht="25.5" customHeight="1">
      <c r="B20" s="42" t="s">
        <v>17</v>
      </c>
      <c r="C20" s="35"/>
      <c r="D20" s="35"/>
      <c r="E20" s="35"/>
      <c r="F20" s="35"/>
      <c r="G20" s="49" t="s">
        <v>143</v>
      </c>
      <c r="H20" s="49"/>
      <c r="I20" s="52">
        <v>117776001</v>
      </c>
      <c r="J20" s="35"/>
      <c r="K20" s="43">
        <v>87804328</v>
      </c>
      <c r="L20" s="35"/>
    </row>
    <row r="21" spans="1:12" ht="25.5" customHeight="1">
      <c r="B21" s="42" t="s">
        <v>18</v>
      </c>
      <c r="C21" s="35"/>
      <c r="D21" s="35"/>
      <c r="E21" s="35"/>
      <c r="F21" s="35"/>
      <c r="G21" s="49"/>
      <c r="H21" s="49"/>
      <c r="I21" s="52">
        <v>5632400</v>
      </c>
      <c r="J21" s="35"/>
      <c r="K21" s="43">
        <v>5777575</v>
      </c>
      <c r="L21" s="35"/>
    </row>
    <row r="22" spans="1:12" ht="25.5" customHeight="1">
      <c r="B22" s="42" t="s">
        <v>19</v>
      </c>
      <c r="C22" s="35"/>
      <c r="D22" s="35"/>
      <c r="E22" s="35"/>
      <c r="F22" s="35"/>
      <c r="G22" s="35"/>
      <c r="H22" s="35"/>
      <c r="I22" s="52">
        <v>4096862</v>
      </c>
      <c r="J22" s="56"/>
      <c r="K22" s="57">
        <v>6267270</v>
      </c>
      <c r="L22" s="56"/>
    </row>
    <row r="23" spans="1:12" ht="25.5" customHeight="1">
      <c r="B23" s="42"/>
      <c r="C23" s="46" t="s">
        <v>20</v>
      </c>
      <c r="D23" s="42"/>
      <c r="E23" s="35"/>
      <c r="F23" s="35"/>
      <c r="G23" s="35"/>
      <c r="H23" s="35"/>
      <c r="I23" s="54">
        <f>SUM(I17:I22)</f>
        <v>209404543</v>
      </c>
      <c r="J23" s="35"/>
      <c r="K23" s="54">
        <f>SUM(K17:K22)</f>
        <v>212059501</v>
      </c>
      <c r="L23" s="35"/>
    </row>
    <row r="24" spans="1:12" ht="25.5" customHeight="1" thickBot="1">
      <c r="A24" s="46" t="s">
        <v>21</v>
      </c>
      <c r="B24" s="35"/>
      <c r="C24" s="35"/>
      <c r="D24" s="35"/>
      <c r="E24" s="35"/>
      <c r="F24" s="35"/>
      <c r="G24" s="35"/>
      <c r="H24" s="35"/>
      <c r="I24" s="58">
        <f>I15+I23</f>
        <v>849926520</v>
      </c>
      <c r="J24" s="35"/>
      <c r="K24" s="58">
        <f>K15+K23</f>
        <v>651333118</v>
      </c>
      <c r="L24" s="35"/>
    </row>
    <row r="25" spans="1:12" ht="25.5" customHeight="1" thickTop="1">
      <c r="A25" s="42"/>
      <c r="B25" s="35"/>
      <c r="C25" s="35"/>
      <c r="D25" s="35"/>
      <c r="E25" s="35"/>
      <c r="F25" s="35"/>
      <c r="G25" s="35"/>
      <c r="H25" s="35"/>
      <c r="I25" s="59"/>
      <c r="J25" s="35"/>
      <c r="K25" s="43"/>
    </row>
    <row r="26" spans="1:12" ht="25.5" customHeight="1">
      <c r="B26" s="35"/>
      <c r="C26" s="35"/>
      <c r="D26" s="35"/>
      <c r="E26" s="35"/>
      <c r="F26" s="35"/>
      <c r="G26" s="35"/>
      <c r="H26" s="35"/>
      <c r="I26" s="60"/>
      <c r="J26" s="35"/>
      <c r="K26" s="43"/>
    </row>
    <row r="27" spans="1:12" ht="25.5" customHeight="1">
      <c r="A27" s="42" t="s">
        <v>22</v>
      </c>
      <c r="B27" s="35"/>
      <c r="C27" s="35"/>
      <c r="D27" s="35"/>
      <c r="E27" s="35"/>
      <c r="F27" s="35"/>
      <c r="G27" s="35"/>
      <c r="H27" s="35"/>
      <c r="I27" s="60"/>
      <c r="J27" s="35"/>
      <c r="K27" s="43"/>
    </row>
    <row r="28" spans="1:12" ht="25.5" customHeight="1">
      <c r="B28" s="35"/>
      <c r="C28" s="42"/>
      <c r="D28" s="42"/>
      <c r="E28" s="35"/>
      <c r="F28" s="35"/>
      <c r="G28" s="35"/>
      <c r="H28" s="35"/>
      <c r="I28" s="59"/>
      <c r="J28" s="35"/>
      <c r="K28" s="43"/>
      <c r="L28" s="35"/>
    </row>
    <row r="29" spans="1:12" ht="25.5" customHeight="1">
      <c r="B29" s="35"/>
      <c r="G29" s="35"/>
      <c r="H29" s="35"/>
      <c r="I29" s="59"/>
      <c r="J29" s="35"/>
      <c r="K29" s="43"/>
      <c r="L29" s="35"/>
    </row>
    <row r="30" spans="1:12" ht="25.5" customHeight="1">
      <c r="A30" s="35" t="s">
        <v>125</v>
      </c>
      <c r="D30" s="35"/>
      <c r="E30" s="35"/>
      <c r="F30" s="35"/>
      <c r="G30" s="35"/>
      <c r="H30" s="35"/>
      <c r="I30" s="59"/>
      <c r="J30" s="35"/>
      <c r="K30" s="43"/>
      <c r="L30" s="35"/>
    </row>
    <row r="31" spans="1:12" ht="25.5" customHeight="1">
      <c r="A31" s="35" t="s">
        <v>97</v>
      </c>
      <c r="B31" s="61"/>
      <c r="D31" s="35"/>
      <c r="E31" s="35"/>
      <c r="F31" s="35"/>
      <c r="G31" s="35"/>
      <c r="H31" s="35"/>
      <c r="I31" s="59"/>
      <c r="J31" s="35"/>
      <c r="K31" s="43"/>
      <c r="L31" s="35"/>
    </row>
    <row r="32" spans="1:12" ht="24" customHeight="1">
      <c r="A32" s="35"/>
      <c r="D32" s="35"/>
      <c r="E32" s="35"/>
      <c r="F32" s="35"/>
      <c r="G32" s="35"/>
      <c r="H32" s="35"/>
      <c r="I32" s="59"/>
      <c r="J32" s="35"/>
      <c r="K32" s="43"/>
      <c r="L32" s="35"/>
    </row>
    <row r="33" spans="1:12" ht="25.5" customHeight="1">
      <c r="A33" s="209" t="s">
        <v>0</v>
      </c>
      <c r="B33" s="209"/>
      <c r="C33" s="209"/>
      <c r="D33" s="209"/>
      <c r="E33" s="209"/>
      <c r="F33" s="209"/>
      <c r="G33" s="209"/>
      <c r="H33" s="209"/>
      <c r="I33" s="209"/>
      <c r="J33" s="209"/>
      <c r="K33" s="209"/>
      <c r="L33" s="33"/>
    </row>
    <row r="34" spans="1:12" ht="25.5" customHeight="1">
      <c r="A34" s="209" t="str">
        <f>A1</f>
        <v>SILICON CRAFT TECHNOLOGY PUBLIC COMPANY LIMITED</v>
      </c>
      <c r="B34" s="209"/>
      <c r="C34" s="209"/>
      <c r="D34" s="209"/>
      <c r="E34" s="209"/>
      <c r="F34" s="209"/>
      <c r="G34" s="209"/>
      <c r="H34" s="209"/>
      <c r="I34" s="209"/>
      <c r="J34" s="209"/>
      <c r="K34" s="209"/>
      <c r="L34" s="33"/>
    </row>
    <row r="35" spans="1:12" ht="25.5" customHeight="1">
      <c r="A35" s="208" t="s">
        <v>23</v>
      </c>
      <c r="B35" s="208"/>
      <c r="C35" s="208"/>
      <c r="D35" s="208"/>
      <c r="E35" s="208"/>
      <c r="F35" s="208"/>
      <c r="G35" s="208"/>
      <c r="H35" s="208"/>
      <c r="I35" s="208"/>
      <c r="J35" s="208"/>
      <c r="K35" s="208"/>
      <c r="L35" s="33"/>
    </row>
    <row r="36" spans="1:12" ht="25.5" customHeight="1">
      <c r="A36" s="209" t="str">
        <f>A3</f>
        <v>AS AT JUNE 30, 2023</v>
      </c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33"/>
    </row>
    <row r="37" spans="1:12" ht="25.5" customHeight="1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spans="1:12" ht="25.5" customHeight="1">
      <c r="A38" s="33"/>
      <c r="B38" s="33"/>
      <c r="C38" s="33"/>
      <c r="D38" s="33"/>
      <c r="E38" s="33"/>
      <c r="F38" s="33"/>
      <c r="G38" s="33"/>
      <c r="H38" s="33"/>
      <c r="I38" s="36"/>
      <c r="J38" s="37"/>
      <c r="K38" s="38" t="str">
        <f>K5</f>
        <v>(Unit : Baht)</v>
      </c>
      <c r="L38" s="39"/>
    </row>
    <row r="39" spans="1:12" ht="25.5" customHeight="1">
      <c r="B39" s="35"/>
      <c r="C39" s="62" t="s">
        <v>24</v>
      </c>
      <c r="D39" s="35"/>
      <c r="E39" s="35"/>
      <c r="F39" s="35"/>
      <c r="G39" s="33" t="str">
        <f>G6</f>
        <v>Note</v>
      </c>
      <c r="H39" s="33"/>
      <c r="I39" s="63" t="str">
        <f>+I6</f>
        <v>June 30, 2023</v>
      </c>
      <c r="J39" s="33"/>
      <c r="K39" s="64" t="str">
        <f>K6</f>
        <v>December 31, 2022</v>
      </c>
      <c r="L39" s="42"/>
    </row>
    <row r="40" spans="1:12" s="45" customFormat="1" ht="25.5" customHeight="1">
      <c r="A40" s="43"/>
      <c r="B40" s="43"/>
      <c r="C40" s="43"/>
      <c r="D40" s="43"/>
      <c r="E40" s="43"/>
      <c r="F40" s="43"/>
      <c r="G40" s="43"/>
      <c r="H40" s="12"/>
      <c r="I40" s="44" t="s">
        <v>101</v>
      </c>
      <c r="K40" s="44" t="s">
        <v>102</v>
      </c>
    </row>
    <row r="41" spans="1:12" s="45" customFormat="1" ht="25.5" customHeight="1">
      <c r="A41" s="43"/>
      <c r="B41" s="43"/>
      <c r="C41" s="43"/>
      <c r="D41" s="43"/>
      <c r="E41" s="43"/>
      <c r="F41" s="43"/>
      <c r="G41" s="43"/>
      <c r="H41" s="12"/>
      <c r="I41" s="44" t="s">
        <v>103</v>
      </c>
      <c r="K41" s="44"/>
    </row>
    <row r="42" spans="1:12" ht="25.5" customHeight="1">
      <c r="A42" s="46" t="s">
        <v>25</v>
      </c>
      <c r="C42" s="35"/>
      <c r="D42" s="35"/>
      <c r="E42" s="35"/>
      <c r="F42" s="35"/>
      <c r="G42" s="35"/>
      <c r="H42" s="35"/>
      <c r="I42" s="47"/>
      <c r="K42" s="48"/>
    </row>
    <row r="43" spans="1:12" ht="25.5" customHeight="1">
      <c r="A43" s="42"/>
      <c r="B43" s="34" t="s">
        <v>144</v>
      </c>
      <c r="C43" s="35"/>
      <c r="D43" s="35"/>
      <c r="E43" s="35"/>
      <c r="F43" s="35"/>
      <c r="G43" s="49" t="s">
        <v>116</v>
      </c>
      <c r="H43" s="35"/>
      <c r="I43" s="65">
        <v>59940279</v>
      </c>
      <c r="J43" s="65"/>
      <c r="K43" s="65">
        <v>1543259</v>
      </c>
    </row>
    <row r="44" spans="1:12" ht="25.5" customHeight="1">
      <c r="B44" s="42" t="s">
        <v>26</v>
      </c>
      <c r="C44" s="35"/>
      <c r="D44" s="35"/>
      <c r="E44" s="35"/>
      <c r="F44" s="35"/>
      <c r="G44" s="49" t="s">
        <v>106</v>
      </c>
      <c r="H44" s="49"/>
      <c r="I44" s="52">
        <v>147534161</v>
      </c>
      <c r="K44" s="43">
        <v>94298243</v>
      </c>
      <c r="L44" s="35"/>
    </row>
    <row r="45" spans="1:12" ht="25.5" customHeight="1">
      <c r="B45" s="42" t="s">
        <v>27</v>
      </c>
      <c r="C45" s="35"/>
      <c r="D45" s="35"/>
      <c r="E45" s="35"/>
      <c r="F45" s="35"/>
      <c r="G45" s="66" t="s">
        <v>145</v>
      </c>
      <c r="H45" s="49"/>
      <c r="I45" s="52">
        <v>2498959</v>
      </c>
      <c r="J45" s="35"/>
      <c r="K45" s="43">
        <v>2462975</v>
      </c>
      <c r="L45" s="35"/>
    </row>
    <row r="46" spans="1:12" ht="25.5" customHeight="1">
      <c r="A46" s="42"/>
      <c r="B46" s="42" t="s">
        <v>28</v>
      </c>
      <c r="C46" s="35"/>
      <c r="D46" s="35"/>
      <c r="E46" s="35"/>
      <c r="F46" s="35"/>
      <c r="G46" s="51"/>
      <c r="H46" s="49"/>
      <c r="I46" s="52">
        <v>2840875</v>
      </c>
      <c r="J46" s="35"/>
      <c r="K46" s="52">
        <v>0</v>
      </c>
      <c r="L46" s="56"/>
    </row>
    <row r="47" spans="1:12" ht="25.5" customHeight="1">
      <c r="B47" s="42" t="s">
        <v>29</v>
      </c>
      <c r="C47" s="35"/>
      <c r="D47" s="35"/>
      <c r="E47" s="35"/>
      <c r="F47" s="35"/>
      <c r="G47" s="49"/>
      <c r="H47" s="49"/>
      <c r="I47" s="52">
        <v>1328381</v>
      </c>
      <c r="J47" s="35"/>
      <c r="K47" s="43">
        <v>1320406</v>
      </c>
      <c r="L47" s="56"/>
    </row>
    <row r="48" spans="1:12" ht="25.5" customHeight="1">
      <c r="B48" s="42" t="s">
        <v>96</v>
      </c>
      <c r="C48" s="35"/>
      <c r="D48" s="35"/>
      <c r="E48" s="35"/>
      <c r="F48" s="35"/>
      <c r="G48" s="49" t="s">
        <v>139</v>
      </c>
      <c r="H48" s="49"/>
      <c r="I48" s="52">
        <v>4655</v>
      </c>
      <c r="J48" s="35"/>
      <c r="K48" s="67">
        <v>7794709</v>
      </c>
      <c r="L48" s="56"/>
    </row>
    <row r="49" spans="1:12" ht="25.5" customHeight="1">
      <c r="B49" s="42" t="s">
        <v>30</v>
      </c>
      <c r="C49" s="35"/>
      <c r="D49" s="35"/>
      <c r="E49" s="35"/>
      <c r="F49" s="35"/>
      <c r="G49" s="51"/>
      <c r="H49" s="49"/>
      <c r="I49" s="52">
        <v>1015546</v>
      </c>
      <c r="J49" s="35"/>
      <c r="K49" s="68">
        <v>869859</v>
      </c>
      <c r="L49" s="56"/>
    </row>
    <row r="50" spans="1:12" ht="25.5" customHeight="1">
      <c r="A50" s="35"/>
      <c r="C50" s="46" t="s">
        <v>31</v>
      </c>
      <c r="D50" s="42"/>
      <c r="E50" s="35"/>
      <c r="F50" s="35"/>
      <c r="G50" s="53"/>
      <c r="H50" s="35"/>
      <c r="I50" s="54">
        <f>SUM(I43:I49)</f>
        <v>215162856</v>
      </c>
      <c r="J50" s="35"/>
      <c r="K50" s="54">
        <f>SUM(K43:K49)</f>
        <v>108289451</v>
      </c>
      <c r="L50" s="35"/>
    </row>
    <row r="51" spans="1:12" ht="25.5" customHeight="1">
      <c r="A51" s="46" t="s">
        <v>32</v>
      </c>
      <c r="C51" s="42"/>
      <c r="D51" s="42"/>
      <c r="E51" s="35"/>
      <c r="F51" s="35"/>
      <c r="G51" s="53"/>
      <c r="H51" s="35"/>
      <c r="K51" s="43"/>
      <c r="L51" s="35"/>
    </row>
    <row r="52" spans="1:12" ht="25.5" customHeight="1">
      <c r="B52" s="42" t="s">
        <v>33</v>
      </c>
      <c r="C52" s="35"/>
      <c r="D52" s="35"/>
      <c r="E52" s="35"/>
      <c r="F52" s="35"/>
      <c r="G52" s="66" t="s">
        <v>145</v>
      </c>
      <c r="H52" s="49"/>
      <c r="I52" s="68">
        <v>2821389</v>
      </c>
      <c r="J52" s="35"/>
      <c r="K52" s="68">
        <v>4073835</v>
      </c>
      <c r="L52" s="35"/>
    </row>
    <row r="53" spans="1:12" ht="25.5" customHeight="1">
      <c r="B53" s="42" t="s">
        <v>34</v>
      </c>
      <c r="C53" s="35"/>
      <c r="D53" s="35"/>
      <c r="E53" s="35"/>
      <c r="F53" s="35"/>
      <c r="G53" s="49" t="s">
        <v>107</v>
      </c>
      <c r="H53" s="49"/>
      <c r="I53" s="69">
        <v>23779475</v>
      </c>
      <c r="J53" s="35"/>
      <c r="K53" s="69">
        <v>24100339</v>
      </c>
      <c r="L53" s="35"/>
    </row>
    <row r="54" spans="1:12" ht="25.5" customHeight="1">
      <c r="A54" s="42"/>
      <c r="B54" s="35"/>
      <c r="C54" s="46" t="s">
        <v>35</v>
      </c>
      <c r="D54" s="42"/>
      <c r="E54" s="35"/>
      <c r="F54" s="35"/>
      <c r="I54" s="43">
        <f>SUM(I52:I53)</f>
        <v>26600864</v>
      </c>
      <c r="J54" s="35"/>
      <c r="K54" s="43">
        <f>SUM(K52:K53)</f>
        <v>28174174</v>
      </c>
      <c r="L54" s="35"/>
    </row>
    <row r="55" spans="1:12" ht="25.5" customHeight="1">
      <c r="A55" s="35"/>
      <c r="C55" s="46" t="s">
        <v>36</v>
      </c>
      <c r="D55" s="42"/>
      <c r="E55" s="35"/>
      <c r="F55" s="35"/>
      <c r="G55" s="35"/>
      <c r="H55" s="35"/>
      <c r="I55" s="54">
        <f>I50+I54</f>
        <v>241763720</v>
      </c>
      <c r="J55" s="35"/>
      <c r="K55" s="70">
        <f>K50+K54</f>
        <v>136463625</v>
      </c>
      <c r="L55" s="35"/>
    </row>
    <row r="56" spans="1:12" ht="25.5" customHeight="1">
      <c r="A56" s="35"/>
      <c r="C56" s="42"/>
      <c r="D56" s="42"/>
      <c r="E56" s="35"/>
      <c r="F56" s="35"/>
      <c r="G56" s="35"/>
      <c r="H56" s="35"/>
      <c r="I56" s="59"/>
      <c r="J56" s="35"/>
      <c r="K56" s="43"/>
      <c r="L56" s="35"/>
    </row>
    <row r="57" spans="1:12" ht="25.5" customHeight="1">
      <c r="A57" s="35"/>
      <c r="C57" s="42"/>
      <c r="D57" s="42"/>
      <c r="E57" s="35"/>
      <c r="F57" s="35"/>
      <c r="G57" s="35"/>
      <c r="H57" s="35"/>
      <c r="I57" s="59"/>
      <c r="J57" s="35"/>
      <c r="K57" s="43"/>
      <c r="L57" s="35"/>
    </row>
    <row r="58" spans="1:12" ht="25.5" customHeight="1">
      <c r="B58" s="35"/>
      <c r="C58" s="35"/>
      <c r="D58" s="35"/>
      <c r="E58" s="35"/>
      <c r="F58" s="35"/>
      <c r="G58" s="35"/>
      <c r="H58" s="35"/>
      <c r="I58" s="21"/>
      <c r="J58" s="53"/>
      <c r="K58" s="4"/>
    </row>
    <row r="59" spans="1:12" ht="25.5" customHeight="1">
      <c r="A59" s="42" t="s">
        <v>22</v>
      </c>
      <c r="B59" s="35"/>
      <c r="C59" s="35"/>
      <c r="D59" s="35"/>
      <c r="E59" s="35"/>
      <c r="F59" s="35"/>
      <c r="G59" s="35"/>
      <c r="H59" s="35"/>
      <c r="I59" s="21"/>
      <c r="J59" s="53"/>
      <c r="K59" s="4"/>
    </row>
    <row r="60" spans="1:12" ht="25.5" customHeight="1">
      <c r="A60" s="42"/>
      <c r="B60" s="35"/>
      <c r="C60" s="35"/>
      <c r="D60" s="35"/>
      <c r="E60" s="35"/>
      <c r="F60" s="35"/>
      <c r="G60" s="35"/>
      <c r="H60" s="35"/>
      <c r="I60" s="59"/>
      <c r="J60" s="35"/>
      <c r="K60" s="43"/>
    </row>
    <row r="61" spans="1:12" ht="25.5" customHeight="1">
      <c r="A61" s="42"/>
      <c r="B61" s="35"/>
      <c r="C61" s="35"/>
      <c r="D61" s="35"/>
      <c r="E61" s="35"/>
      <c r="F61" s="35"/>
      <c r="G61" s="35"/>
      <c r="H61" s="35"/>
      <c r="I61" s="59"/>
      <c r="J61" s="35"/>
      <c r="K61" s="43"/>
    </row>
    <row r="62" spans="1:12" ht="25.5" customHeight="1">
      <c r="A62" s="35" t="s">
        <v>125</v>
      </c>
      <c r="D62" s="35"/>
      <c r="E62" s="35"/>
      <c r="F62" s="35"/>
      <c r="G62" s="35"/>
      <c r="H62" s="35"/>
      <c r="I62" s="59"/>
      <c r="J62" s="35"/>
      <c r="K62" s="43"/>
      <c r="L62" s="35"/>
    </row>
    <row r="63" spans="1:12" ht="25.5" customHeight="1">
      <c r="A63" s="35" t="s">
        <v>97</v>
      </c>
      <c r="D63" s="35"/>
      <c r="E63" s="35"/>
      <c r="F63" s="35"/>
      <c r="G63" s="35"/>
      <c r="H63" s="35"/>
      <c r="I63" s="59"/>
      <c r="J63" s="35"/>
      <c r="K63" s="43"/>
      <c r="L63" s="35"/>
    </row>
    <row r="64" spans="1:12" ht="25.5" customHeight="1">
      <c r="A64" s="35"/>
      <c r="D64" s="35"/>
      <c r="E64" s="35"/>
      <c r="F64" s="35"/>
      <c r="G64" s="35"/>
      <c r="H64" s="35"/>
      <c r="I64" s="59"/>
      <c r="J64" s="35"/>
      <c r="K64" s="43"/>
      <c r="L64" s="35"/>
    </row>
    <row r="65" spans="1:12" ht="25" customHeight="1">
      <c r="A65" s="209" t="s">
        <v>1</v>
      </c>
      <c r="B65" s="209"/>
      <c r="C65" s="209"/>
      <c r="D65" s="209"/>
      <c r="E65" s="209"/>
      <c r="F65" s="209"/>
      <c r="G65" s="209"/>
      <c r="H65" s="209"/>
      <c r="I65" s="209"/>
      <c r="J65" s="209"/>
      <c r="K65" s="209"/>
      <c r="L65" s="33"/>
    </row>
    <row r="66" spans="1:12" ht="25" customHeight="1">
      <c r="A66" s="209" t="str">
        <f>A1</f>
        <v>SILICON CRAFT TECHNOLOGY PUBLIC COMPANY LIMITED</v>
      </c>
      <c r="B66" s="209"/>
      <c r="C66" s="209"/>
      <c r="D66" s="209"/>
      <c r="E66" s="209"/>
      <c r="F66" s="209"/>
      <c r="G66" s="209"/>
      <c r="H66" s="209"/>
      <c r="I66" s="209"/>
      <c r="J66" s="209"/>
      <c r="K66" s="209"/>
      <c r="L66" s="33"/>
    </row>
    <row r="67" spans="1:12" ht="25" customHeight="1">
      <c r="A67" s="208" t="str">
        <f>A35</f>
        <v>STATEMENT OF FINANCIAL POSITION  (CONT'D)</v>
      </c>
      <c r="B67" s="208"/>
      <c r="C67" s="208"/>
      <c r="D67" s="208"/>
      <c r="E67" s="208"/>
      <c r="F67" s="208"/>
      <c r="G67" s="208"/>
      <c r="H67" s="208"/>
      <c r="I67" s="208"/>
      <c r="J67" s="208"/>
      <c r="K67" s="208"/>
      <c r="L67" s="33"/>
    </row>
    <row r="68" spans="1:12" ht="25" customHeight="1">
      <c r="A68" s="209" t="str">
        <f>A3</f>
        <v>AS AT JUNE 30, 2023</v>
      </c>
      <c r="B68" s="209"/>
      <c r="C68" s="209"/>
      <c r="D68" s="209"/>
      <c r="E68" s="209"/>
      <c r="F68" s="209"/>
      <c r="G68" s="209"/>
      <c r="H68" s="209"/>
      <c r="I68" s="209"/>
      <c r="J68" s="209"/>
      <c r="K68" s="209"/>
      <c r="L68" s="33"/>
    </row>
    <row r="69" spans="1:12" ht="25" customHeight="1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</row>
    <row r="70" spans="1:12" ht="25" customHeight="1">
      <c r="A70" s="33"/>
      <c r="B70" s="33"/>
      <c r="C70" s="33"/>
      <c r="D70" s="33"/>
      <c r="E70" s="33"/>
      <c r="F70" s="33"/>
      <c r="G70" s="33"/>
      <c r="H70" s="33"/>
      <c r="I70" s="36"/>
      <c r="J70" s="37"/>
      <c r="K70" s="38" t="str">
        <f>K5</f>
        <v>(Unit : Baht)</v>
      </c>
      <c r="L70" s="39"/>
    </row>
    <row r="71" spans="1:12" ht="25" customHeight="1">
      <c r="B71" s="35"/>
      <c r="C71" s="62" t="s">
        <v>37</v>
      </c>
      <c r="D71" s="35"/>
      <c r="E71" s="35"/>
      <c r="F71" s="35"/>
      <c r="G71" s="33" t="str">
        <f>G6</f>
        <v>Note</v>
      </c>
      <c r="H71" s="33"/>
      <c r="I71" s="63" t="str">
        <f>I6</f>
        <v>June 30, 2023</v>
      </c>
      <c r="J71" s="33"/>
      <c r="K71" s="64" t="str">
        <f>K6</f>
        <v>December 31, 2022</v>
      </c>
      <c r="L71" s="42"/>
    </row>
    <row r="72" spans="1:12" s="45" customFormat="1" ht="25" customHeight="1">
      <c r="A72" s="43"/>
      <c r="B72" s="43"/>
      <c r="C72" s="43"/>
      <c r="D72" s="43"/>
      <c r="E72" s="43"/>
      <c r="F72" s="43"/>
      <c r="G72" s="43"/>
      <c r="H72" s="12"/>
      <c r="I72" s="44" t="s">
        <v>101</v>
      </c>
      <c r="K72" s="44" t="s">
        <v>102</v>
      </c>
    </row>
    <row r="73" spans="1:12" s="45" customFormat="1" ht="25" customHeight="1">
      <c r="A73" s="43"/>
      <c r="B73" s="43"/>
      <c r="C73" s="43"/>
      <c r="D73" s="43"/>
      <c r="E73" s="43"/>
      <c r="F73" s="43"/>
      <c r="G73" s="43"/>
      <c r="H73" s="12"/>
      <c r="I73" s="44" t="s">
        <v>103</v>
      </c>
      <c r="K73" s="44"/>
    </row>
    <row r="74" spans="1:12" ht="25" customHeight="1">
      <c r="A74" s="46" t="s">
        <v>38</v>
      </c>
      <c r="B74" s="35"/>
      <c r="C74" s="35"/>
      <c r="D74" s="35"/>
      <c r="E74" s="35"/>
      <c r="F74" s="35"/>
      <c r="G74" s="35"/>
      <c r="H74" s="35"/>
      <c r="L74" s="35"/>
    </row>
    <row r="75" spans="1:12" ht="25" customHeight="1">
      <c r="B75" s="42" t="s">
        <v>39</v>
      </c>
      <c r="C75" s="35"/>
      <c r="D75" s="35"/>
      <c r="E75" s="35"/>
      <c r="F75" s="35"/>
      <c r="G75" s="35"/>
      <c r="H75" s="35"/>
      <c r="L75" s="35"/>
    </row>
    <row r="76" spans="1:12" ht="25" customHeight="1">
      <c r="B76" s="42" t="s">
        <v>40</v>
      </c>
      <c r="C76" s="35"/>
      <c r="D76" s="35"/>
      <c r="E76" s="35"/>
      <c r="F76" s="35"/>
      <c r="G76" s="49"/>
      <c r="H76" s="49"/>
      <c r="L76" s="35"/>
    </row>
    <row r="77" spans="1:12" ht="25" customHeight="1" thickBot="1">
      <c r="B77" s="42"/>
      <c r="C77" s="50" t="s">
        <v>147</v>
      </c>
      <c r="D77" s="35"/>
      <c r="E77" s="35"/>
      <c r="F77" s="35"/>
      <c r="G77" s="49" t="s">
        <v>108</v>
      </c>
      <c r="H77" s="49"/>
      <c r="I77" s="72">
        <v>360000000</v>
      </c>
      <c r="L77" s="35"/>
    </row>
    <row r="78" spans="1:12" ht="25" customHeight="1" thickTop="1" thickBot="1">
      <c r="B78" s="42"/>
      <c r="C78" s="50" t="s">
        <v>41</v>
      </c>
      <c r="D78" s="35"/>
      <c r="E78" s="35"/>
      <c r="F78" s="35"/>
      <c r="G78" s="49"/>
      <c r="H78" s="49"/>
      <c r="I78" s="43"/>
      <c r="K78" s="72">
        <v>200000000</v>
      </c>
      <c r="L78" s="35"/>
    </row>
    <row r="79" spans="1:12" ht="25" customHeight="1" thickTop="1">
      <c r="B79" s="42" t="s">
        <v>42</v>
      </c>
      <c r="C79" s="35"/>
      <c r="D79" s="35"/>
      <c r="E79" s="35"/>
      <c r="F79" s="35"/>
      <c r="G79" s="35"/>
      <c r="H79" s="35"/>
      <c r="I79" s="59"/>
      <c r="J79" s="35"/>
      <c r="K79" s="43"/>
      <c r="L79" s="35"/>
    </row>
    <row r="80" spans="1:12" ht="25" customHeight="1">
      <c r="B80" s="42"/>
      <c r="C80" s="50" t="s">
        <v>148</v>
      </c>
      <c r="D80" s="35"/>
      <c r="E80" s="35"/>
      <c r="F80" s="35"/>
      <c r="G80" s="49" t="s">
        <v>108</v>
      </c>
      <c r="H80" s="35"/>
      <c r="I80" s="73">
        <v>239999942</v>
      </c>
      <c r="J80" s="35"/>
      <c r="K80" s="43"/>
      <c r="L80" s="35"/>
    </row>
    <row r="81" spans="1:12" ht="25" customHeight="1">
      <c r="B81" s="42"/>
      <c r="C81" s="50" t="s">
        <v>41</v>
      </c>
      <c r="D81" s="35"/>
      <c r="E81" s="35"/>
      <c r="F81" s="35"/>
      <c r="G81" s="51"/>
      <c r="H81" s="35"/>
      <c r="I81" s="43"/>
      <c r="J81" s="35"/>
      <c r="K81" s="43">
        <v>200000000</v>
      </c>
      <c r="L81" s="35"/>
    </row>
    <row r="82" spans="1:12" ht="25" customHeight="1">
      <c r="B82" s="42" t="s">
        <v>43</v>
      </c>
      <c r="C82" s="35"/>
      <c r="D82" s="35"/>
      <c r="E82" s="35"/>
      <c r="F82" s="35"/>
      <c r="G82" s="51"/>
      <c r="H82" s="35"/>
      <c r="I82" s="71">
        <v>84985489</v>
      </c>
      <c r="J82" s="35"/>
      <c r="K82" s="71">
        <v>84985489</v>
      </c>
      <c r="L82" s="35"/>
    </row>
    <row r="83" spans="1:12" ht="25" customHeight="1">
      <c r="B83" s="42" t="s">
        <v>44</v>
      </c>
      <c r="C83" s="35"/>
      <c r="D83" s="35"/>
      <c r="E83" s="35"/>
      <c r="F83" s="35"/>
      <c r="G83" s="49" t="s">
        <v>109</v>
      </c>
      <c r="H83" s="35"/>
      <c r="I83" s="71">
        <v>9190667</v>
      </c>
      <c r="J83" s="35"/>
      <c r="K83" s="71">
        <v>9963354</v>
      </c>
      <c r="L83" s="35"/>
    </row>
    <row r="84" spans="1:12" ht="25" customHeight="1">
      <c r="A84" s="42"/>
      <c r="B84" s="35" t="s">
        <v>45</v>
      </c>
      <c r="C84" s="35"/>
      <c r="D84" s="35"/>
      <c r="E84" s="35"/>
      <c r="F84" s="35"/>
      <c r="G84" s="35"/>
      <c r="H84" s="35"/>
      <c r="I84" s="59"/>
      <c r="J84" s="35"/>
      <c r="L84" s="35"/>
    </row>
    <row r="85" spans="1:12" ht="25" customHeight="1">
      <c r="A85" s="42"/>
      <c r="B85" s="35" t="s">
        <v>46</v>
      </c>
      <c r="C85" s="35"/>
      <c r="D85" s="35"/>
      <c r="E85" s="35"/>
      <c r="F85" s="35"/>
      <c r="G85" s="35"/>
      <c r="H85" s="35"/>
      <c r="I85" s="59"/>
      <c r="J85" s="35"/>
      <c r="L85" s="35"/>
    </row>
    <row r="86" spans="1:12" ht="25" customHeight="1">
      <c r="A86" s="42"/>
      <c r="B86" s="35"/>
      <c r="C86" s="35" t="s">
        <v>47</v>
      </c>
      <c r="D86" s="35"/>
      <c r="E86" s="35"/>
      <c r="F86" s="35"/>
      <c r="G86" s="49"/>
      <c r="H86" s="49"/>
      <c r="I86" s="43">
        <v>21214282</v>
      </c>
      <c r="J86" s="35"/>
      <c r="K86" s="71">
        <v>21214282</v>
      </c>
      <c r="L86" s="35"/>
    </row>
    <row r="87" spans="1:12" ht="25" customHeight="1">
      <c r="B87" s="42" t="s">
        <v>48</v>
      </c>
      <c r="C87" s="35"/>
      <c r="D87" s="35"/>
      <c r="E87" s="35"/>
      <c r="F87" s="35"/>
      <c r="G87" s="49" t="s">
        <v>110</v>
      </c>
      <c r="H87" s="35"/>
      <c r="I87" s="71">
        <v>252772420</v>
      </c>
      <c r="J87" s="35"/>
      <c r="K87" s="71">
        <v>199107828</v>
      </c>
      <c r="L87" s="35"/>
    </row>
    <row r="88" spans="1:12" ht="25" customHeight="1">
      <c r="B88" s="35" t="s">
        <v>49</v>
      </c>
      <c r="C88" s="35"/>
      <c r="D88" s="35"/>
      <c r="E88" s="35"/>
      <c r="F88" s="35"/>
      <c r="G88" s="49"/>
      <c r="H88" s="35"/>
      <c r="I88" s="52">
        <v>0</v>
      </c>
      <c r="J88" s="35"/>
      <c r="K88" s="71">
        <v>-401460</v>
      </c>
      <c r="L88" s="35"/>
    </row>
    <row r="89" spans="1:12" ht="25" customHeight="1">
      <c r="B89" s="35"/>
      <c r="C89" s="46" t="s">
        <v>50</v>
      </c>
      <c r="D89" s="42"/>
      <c r="E89" s="35"/>
      <c r="F89" s="35"/>
      <c r="G89" s="35"/>
      <c r="H89" s="35"/>
      <c r="I89" s="70">
        <f>SUM(I80:I88)</f>
        <v>608162800</v>
      </c>
      <c r="J89" s="35"/>
      <c r="K89" s="70">
        <f>SUM(K81:K88)</f>
        <v>514869493</v>
      </c>
      <c r="L89" s="35"/>
    </row>
    <row r="90" spans="1:12" ht="25" customHeight="1" thickBot="1">
      <c r="A90" s="46" t="s">
        <v>51</v>
      </c>
      <c r="B90" s="35"/>
      <c r="C90" s="35"/>
      <c r="D90" s="35"/>
      <c r="E90" s="35"/>
      <c r="F90" s="35"/>
      <c r="G90" s="35"/>
      <c r="H90" s="35"/>
      <c r="I90" s="74">
        <f>I55+I89</f>
        <v>849926520</v>
      </c>
      <c r="J90" s="35"/>
      <c r="K90" s="74">
        <f>K55+K89</f>
        <v>651333118</v>
      </c>
      <c r="L90" s="35"/>
    </row>
    <row r="91" spans="1:12" ht="25" customHeight="1">
      <c r="A91" s="42"/>
      <c r="B91" s="35"/>
      <c r="C91" s="35"/>
      <c r="D91" s="35"/>
      <c r="E91" s="35"/>
      <c r="F91" s="35"/>
      <c r="G91" s="35"/>
      <c r="H91" s="35"/>
      <c r="I91" s="22">
        <f>I90-I24</f>
        <v>0</v>
      </c>
      <c r="J91" s="59"/>
      <c r="K91" s="22">
        <f>K90-K24</f>
        <v>0</v>
      </c>
      <c r="L91" s="35"/>
    </row>
    <row r="92" spans="1:12" ht="25" customHeight="1">
      <c r="A92" s="42"/>
      <c r="B92" s="35"/>
      <c r="C92" s="35"/>
      <c r="D92" s="35"/>
      <c r="E92" s="35"/>
      <c r="F92" s="35"/>
      <c r="G92" s="35"/>
      <c r="H92" s="35"/>
      <c r="I92" s="75"/>
      <c r="J92" s="43"/>
      <c r="K92" s="75"/>
      <c r="L92" s="35"/>
    </row>
    <row r="93" spans="1:12" ht="25" customHeight="1">
      <c r="A93" s="42" t="s">
        <v>22</v>
      </c>
      <c r="B93" s="35"/>
      <c r="C93" s="35"/>
      <c r="D93" s="35"/>
      <c r="E93" s="35"/>
      <c r="F93" s="35"/>
      <c r="G93" s="35"/>
      <c r="H93" s="35"/>
      <c r="I93" s="21"/>
      <c r="J93" s="76"/>
      <c r="K93" s="77"/>
    </row>
    <row r="94" spans="1:12" ht="25" customHeight="1">
      <c r="A94" s="42"/>
      <c r="B94" s="35"/>
      <c r="C94" s="35"/>
      <c r="D94" s="35"/>
      <c r="E94" s="35"/>
      <c r="F94" s="35"/>
      <c r="G94" s="35"/>
      <c r="H94" s="35"/>
      <c r="I94" s="21"/>
      <c r="J94" s="53"/>
      <c r="K94" s="4"/>
    </row>
    <row r="95" spans="1:12" ht="25" customHeight="1">
      <c r="A95" s="42"/>
      <c r="B95" s="35"/>
      <c r="C95" s="35"/>
      <c r="D95" s="35"/>
      <c r="E95" s="35"/>
      <c r="F95" s="35"/>
      <c r="G95" s="35"/>
      <c r="H95" s="35"/>
      <c r="I95" s="21"/>
      <c r="J95" s="53"/>
      <c r="K95" s="4"/>
    </row>
    <row r="96" spans="1:12" ht="25" customHeight="1">
      <c r="A96" s="35" t="s">
        <v>125</v>
      </c>
      <c r="D96" s="35"/>
      <c r="E96" s="35"/>
      <c r="F96" s="35"/>
      <c r="G96" s="35"/>
      <c r="H96" s="35"/>
      <c r="I96" s="59"/>
      <c r="J96" s="35"/>
      <c r="K96" s="43"/>
      <c r="L96" s="35"/>
    </row>
    <row r="97" spans="1:12" ht="25" customHeight="1">
      <c r="A97" s="35" t="s">
        <v>97</v>
      </c>
      <c r="D97" s="35"/>
      <c r="E97" s="35"/>
      <c r="F97" s="35"/>
      <c r="G97" s="35"/>
      <c r="H97" s="35"/>
      <c r="I97" s="59"/>
      <c r="J97" s="35"/>
      <c r="K97" s="43"/>
      <c r="L97" s="35"/>
    </row>
  </sheetData>
  <mergeCells count="11">
    <mergeCell ref="A36:K36"/>
    <mergeCell ref="A65:K65"/>
    <mergeCell ref="A66:K66"/>
    <mergeCell ref="A67:K67"/>
    <mergeCell ref="A68:K68"/>
    <mergeCell ref="A35:K35"/>
    <mergeCell ref="A1:K1"/>
    <mergeCell ref="A2:K2"/>
    <mergeCell ref="A3:K3"/>
    <mergeCell ref="A33:K33"/>
    <mergeCell ref="A34:K34"/>
  </mergeCells>
  <pageMargins left="0.83" right="0.19685039370078741" top="0.55000000000000004" bottom="0.43307086614173229" header="0.31496062992125984" footer="0.35433070866141736"/>
  <pageSetup paperSize="9" scale="95" orientation="portrait" r:id="rId1"/>
  <rowBreaks count="2" manualBreakCount="2">
    <brk id="32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7"/>
  <sheetViews>
    <sheetView topLeftCell="A31" zoomScale="90" zoomScaleNormal="90" workbookViewId="0">
      <selection activeCell="A45" sqref="A1:XFD45"/>
    </sheetView>
  </sheetViews>
  <sheetFormatPr defaultColWidth="9.09765625" defaultRowHeight="21.5"/>
  <cols>
    <col min="1" max="1" width="4.3984375" style="78" customWidth="1"/>
    <col min="2" max="3" width="9.09765625" style="78"/>
    <col min="4" max="5" width="9.09765625" style="78" customWidth="1"/>
    <col min="6" max="6" width="4.69921875" style="78" customWidth="1"/>
    <col min="7" max="7" width="9.09765625" style="78" customWidth="1"/>
    <col min="8" max="8" width="0.69921875" style="78" customWidth="1"/>
    <col min="9" max="9" width="15.296875" style="78" customWidth="1"/>
    <col min="10" max="10" width="1.09765625" style="78" customWidth="1"/>
    <col min="11" max="11" width="15.296875" style="78" customWidth="1"/>
    <col min="12" max="12" width="1" style="78" customWidth="1"/>
    <col min="13" max="13" width="15.296875" style="78" customWidth="1"/>
    <col min="14" max="14" width="1.09765625" style="78" customWidth="1"/>
    <col min="15" max="15" width="15.296875" style="78" customWidth="1"/>
    <col min="16" max="16" width="2.09765625" style="78" customWidth="1"/>
    <col min="17" max="16384" width="9.09765625" style="78"/>
  </cols>
  <sheetData>
    <row r="1" spans="1:21" ht="21.65" customHeight="1">
      <c r="A1" s="210" t="s">
        <v>2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</row>
    <row r="2" spans="1:21" ht="21.65" customHeight="1">
      <c r="A2" s="210" t="s">
        <v>104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</row>
    <row r="3" spans="1:21" ht="21.65" customHeight="1">
      <c r="A3" s="210" t="s">
        <v>149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</row>
    <row r="4" spans="1:21" ht="21.65" customHeight="1">
      <c r="A4" s="210" t="s">
        <v>100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</row>
    <row r="5" spans="1:21" ht="21.65" customHeight="1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</row>
    <row r="6" spans="1:21" ht="21.65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80"/>
      <c r="M6" s="80"/>
      <c r="N6" s="80"/>
      <c r="O6" s="81" t="s">
        <v>4</v>
      </c>
    </row>
    <row r="7" spans="1:21" ht="21.65" customHeight="1">
      <c r="A7" s="15"/>
      <c r="B7" s="15"/>
      <c r="C7" s="15"/>
      <c r="D7" s="15"/>
      <c r="E7" s="15"/>
      <c r="F7" s="15"/>
      <c r="G7" s="15"/>
      <c r="H7" s="15"/>
      <c r="I7" s="211" t="s">
        <v>112</v>
      </c>
      <c r="J7" s="211"/>
      <c r="K7" s="211"/>
      <c r="L7" s="79"/>
      <c r="M7" s="211" t="s">
        <v>113</v>
      </c>
      <c r="N7" s="211"/>
      <c r="O7" s="211"/>
    </row>
    <row r="8" spans="1:21" ht="21.65" customHeight="1">
      <c r="A8" s="15"/>
      <c r="B8" s="15"/>
      <c r="C8" s="15"/>
      <c r="D8" s="15"/>
      <c r="E8" s="15"/>
      <c r="F8" s="15"/>
      <c r="G8" s="79" t="s">
        <v>5</v>
      </c>
      <c r="H8" s="15"/>
      <c r="I8" s="82" t="s">
        <v>136</v>
      </c>
      <c r="J8" s="79"/>
      <c r="K8" s="82" t="s">
        <v>111</v>
      </c>
      <c r="L8" s="79"/>
      <c r="M8" s="82" t="s">
        <v>136</v>
      </c>
      <c r="N8" s="79"/>
      <c r="O8" s="82" t="s">
        <v>111</v>
      </c>
      <c r="R8" s="83"/>
      <c r="S8" s="84"/>
      <c r="T8" s="84"/>
      <c r="U8" s="84"/>
    </row>
    <row r="9" spans="1:21" ht="21.65" customHeight="1">
      <c r="A9" s="15"/>
      <c r="B9" s="15"/>
      <c r="C9" s="15"/>
      <c r="D9" s="15"/>
      <c r="E9" s="15"/>
      <c r="F9" s="15"/>
      <c r="G9" s="79"/>
      <c r="H9" s="15"/>
      <c r="I9" s="85"/>
      <c r="J9" s="79"/>
      <c r="K9" s="85"/>
      <c r="L9" s="79"/>
      <c r="M9" s="85"/>
      <c r="N9" s="79"/>
      <c r="O9" s="85"/>
      <c r="R9" s="83"/>
      <c r="S9" s="84"/>
      <c r="T9" s="84"/>
      <c r="U9" s="84"/>
    </row>
    <row r="10" spans="1:21" ht="21.65" customHeight="1">
      <c r="A10" s="86" t="s">
        <v>52</v>
      </c>
      <c r="C10" s="15"/>
      <c r="D10" s="15"/>
      <c r="E10" s="15"/>
      <c r="F10" s="15"/>
      <c r="G10" s="15"/>
      <c r="H10" s="15"/>
      <c r="I10" s="52">
        <v>171325933</v>
      </c>
      <c r="J10" s="15"/>
      <c r="K10" s="43">
        <v>150299354</v>
      </c>
      <c r="M10" s="43">
        <v>388758194</v>
      </c>
      <c r="N10" s="87"/>
      <c r="O10" s="43">
        <v>289850244</v>
      </c>
      <c r="R10" s="83"/>
      <c r="S10" s="84"/>
      <c r="T10" s="84"/>
      <c r="U10" s="84"/>
    </row>
    <row r="11" spans="1:21" ht="21.65" customHeight="1">
      <c r="A11" s="88" t="s">
        <v>53</v>
      </c>
      <c r="C11" s="15"/>
      <c r="D11" s="15"/>
      <c r="E11" s="15"/>
      <c r="F11" s="15"/>
      <c r="G11" s="15"/>
      <c r="H11" s="15"/>
      <c r="I11" s="89">
        <v>-89949705</v>
      </c>
      <c r="J11" s="15"/>
      <c r="K11" s="89">
        <v>-65603862</v>
      </c>
      <c r="L11" s="15"/>
      <c r="M11" s="90">
        <v>-210536028</v>
      </c>
      <c r="N11" s="87"/>
      <c r="O11" s="89">
        <v>-127228168</v>
      </c>
      <c r="R11" s="83"/>
      <c r="S11" s="84"/>
      <c r="T11" s="84"/>
      <c r="U11" s="84"/>
    </row>
    <row r="12" spans="1:21" ht="21.65" customHeight="1">
      <c r="A12" s="91" t="s">
        <v>54</v>
      </c>
      <c r="C12" s="88"/>
      <c r="D12" s="15"/>
      <c r="E12" s="15"/>
      <c r="F12" s="15"/>
      <c r="G12" s="15"/>
      <c r="H12" s="15"/>
      <c r="I12" s="92">
        <v>81376228</v>
      </c>
      <c r="J12" s="15"/>
      <c r="K12" s="92">
        <v>84695492</v>
      </c>
      <c r="L12" s="15"/>
      <c r="M12" s="92">
        <v>178222166</v>
      </c>
      <c r="N12" s="89"/>
      <c r="O12" s="92">
        <v>162622076</v>
      </c>
    </row>
    <row r="13" spans="1:21" ht="21.65" customHeight="1">
      <c r="A13" s="78" t="s">
        <v>55</v>
      </c>
      <c r="C13" s="88"/>
      <c r="D13" s="15"/>
      <c r="E13" s="15"/>
      <c r="F13" s="15"/>
      <c r="G13" s="15"/>
      <c r="H13" s="15"/>
      <c r="I13" s="89">
        <v>60583</v>
      </c>
      <c r="J13" s="15"/>
      <c r="K13" s="89">
        <v>3203282</v>
      </c>
      <c r="L13" s="15"/>
      <c r="M13" s="89">
        <v>1355578</v>
      </c>
      <c r="N13" s="87"/>
      <c r="O13" s="89">
        <v>4001477</v>
      </c>
      <c r="S13" s="84"/>
    </row>
    <row r="14" spans="1:21" ht="21.65" customHeight="1">
      <c r="A14" s="86" t="s">
        <v>56</v>
      </c>
      <c r="B14" s="93"/>
      <c r="C14" s="94"/>
      <c r="D14" s="15"/>
      <c r="E14" s="15"/>
      <c r="F14" s="15"/>
      <c r="G14" s="15"/>
      <c r="H14" s="15"/>
      <c r="I14" s="95">
        <v>-10089719</v>
      </c>
      <c r="J14" s="15"/>
      <c r="K14" s="95">
        <v>-7317632</v>
      </c>
      <c r="L14" s="15"/>
      <c r="M14" s="95">
        <v>-19830824</v>
      </c>
      <c r="N14" s="87"/>
      <c r="O14" s="95">
        <v>-14345508</v>
      </c>
      <c r="S14" s="84"/>
    </row>
    <row r="15" spans="1:21" ht="21.65" customHeight="1">
      <c r="A15" s="86" t="s">
        <v>57</v>
      </c>
      <c r="B15" s="93"/>
      <c r="C15" s="94"/>
      <c r="D15" s="15"/>
      <c r="E15" s="15"/>
      <c r="F15" s="15"/>
      <c r="G15" s="15"/>
      <c r="H15" s="15"/>
      <c r="I15" s="95">
        <v>-32886717</v>
      </c>
      <c r="J15" s="15"/>
      <c r="K15" s="95">
        <v>-22951660</v>
      </c>
      <c r="L15" s="15"/>
      <c r="M15" s="95">
        <v>-61448831</v>
      </c>
      <c r="N15" s="87"/>
      <c r="O15" s="95">
        <v>-57961148</v>
      </c>
      <c r="S15" s="84"/>
    </row>
    <row r="16" spans="1:21" ht="21.65" customHeight="1">
      <c r="A16" s="86" t="s">
        <v>117</v>
      </c>
      <c r="B16" s="93"/>
      <c r="C16" s="94"/>
      <c r="D16" s="15"/>
      <c r="E16" s="15"/>
      <c r="F16" s="15"/>
      <c r="G16" s="15"/>
      <c r="H16" s="15"/>
      <c r="I16" s="52">
        <v>-274686</v>
      </c>
      <c r="J16" s="15"/>
      <c r="K16" s="52">
        <v>0</v>
      </c>
      <c r="L16" s="15"/>
      <c r="M16" s="95">
        <v>-274686</v>
      </c>
      <c r="N16" s="87"/>
      <c r="O16" s="52">
        <v>-2105255</v>
      </c>
      <c r="S16" s="84"/>
    </row>
    <row r="17" spans="1:19" ht="21.65" customHeight="1">
      <c r="A17" s="96" t="s">
        <v>58</v>
      </c>
      <c r="B17" s="93"/>
      <c r="C17" s="94"/>
      <c r="D17" s="15"/>
      <c r="E17" s="15"/>
      <c r="F17" s="15"/>
      <c r="G17" s="15"/>
      <c r="H17" s="15"/>
      <c r="I17" s="97">
        <v>-226170</v>
      </c>
      <c r="J17" s="15"/>
      <c r="K17" s="97">
        <v>-21903222</v>
      </c>
      <c r="L17" s="15"/>
      <c r="M17" s="97">
        <v>1985069</v>
      </c>
      <c r="N17" s="87"/>
      <c r="O17" s="97">
        <v>-23561599</v>
      </c>
      <c r="S17" s="84"/>
    </row>
    <row r="18" spans="1:19" ht="21.65" customHeight="1">
      <c r="A18" s="98" t="s">
        <v>119</v>
      </c>
      <c r="B18" s="93"/>
      <c r="C18" s="94"/>
      <c r="D18" s="15"/>
      <c r="E18" s="15"/>
      <c r="F18" s="15"/>
      <c r="G18" s="15"/>
      <c r="H18" s="15"/>
      <c r="I18" s="87">
        <v>37959519</v>
      </c>
      <c r="J18" s="15"/>
      <c r="K18" s="87">
        <v>35726260</v>
      </c>
      <c r="L18" s="15"/>
      <c r="M18" s="87">
        <v>100008472</v>
      </c>
      <c r="N18" s="87"/>
      <c r="O18" s="87">
        <v>68650043</v>
      </c>
    </row>
    <row r="19" spans="1:19" ht="21.65" customHeight="1">
      <c r="A19" s="99" t="s">
        <v>59</v>
      </c>
      <c r="B19" s="93"/>
      <c r="C19" s="94"/>
      <c r="D19" s="15"/>
      <c r="E19" s="15"/>
      <c r="F19" s="15"/>
      <c r="G19" s="15"/>
      <c r="H19" s="15"/>
      <c r="I19" s="95">
        <v>96326</v>
      </c>
      <c r="J19" s="15"/>
      <c r="K19" s="95">
        <v>120576</v>
      </c>
      <c r="L19" s="15"/>
      <c r="M19" s="95">
        <v>193137</v>
      </c>
      <c r="N19" s="87"/>
      <c r="O19" s="95">
        <v>241428</v>
      </c>
      <c r="S19" s="84"/>
    </row>
    <row r="20" spans="1:19" ht="21.65" customHeight="1">
      <c r="A20" s="99" t="s">
        <v>60</v>
      </c>
      <c r="C20" s="88"/>
      <c r="D20" s="15"/>
      <c r="E20" s="15"/>
      <c r="F20" s="15"/>
      <c r="G20" s="15"/>
      <c r="H20" s="15"/>
      <c r="I20" s="97">
        <v>-796841</v>
      </c>
      <c r="J20" s="15"/>
      <c r="K20" s="97">
        <v>-147917</v>
      </c>
      <c r="L20" s="15"/>
      <c r="M20" s="97">
        <v>-1290481</v>
      </c>
      <c r="N20" s="87"/>
      <c r="O20" s="97">
        <v>-295183</v>
      </c>
    </row>
    <row r="21" spans="1:19" ht="21.65" customHeight="1">
      <c r="A21" s="98" t="s">
        <v>120</v>
      </c>
      <c r="C21" s="88"/>
      <c r="D21" s="15"/>
      <c r="E21" s="15"/>
      <c r="F21" s="15"/>
      <c r="G21" s="15"/>
      <c r="H21" s="15"/>
      <c r="I21" s="87">
        <v>37259004</v>
      </c>
      <c r="J21" s="15"/>
      <c r="K21" s="87">
        <v>35698919</v>
      </c>
      <c r="L21" s="15"/>
      <c r="M21" s="87">
        <v>98911128</v>
      </c>
      <c r="N21" s="87"/>
      <c r="O21" s="87">
        <v>68596288</v>
      </c>
    </row>
    <row r="22" spans="1:19" ht="21.65" customHeight="1">
      <c r="A22" s="99" t="s">
        <v>150</v>
      </c>
      <c r="C22" s="88"/>
      <c r="D22" s="15"/>
      <c r="E22" s="15"/>
      <c r="F22" s="15"/>
      <c r="G22" s="100" t="s">
        <v>151</v>
      </c>
      <c r="H22" s="15"/>
      <c r="I22" s="97">
        <v>-392745</v>
      </c>
      <c r="J22" s="15"/>
      <c r="K22" s="101">
        <v>-1963081</v>
      </c>
      <c r="L22" s="102"/>
      <c r="M22" s="97">
        <v>-2546050</v>
      </c>
      <c r="N22" s="101"/>
      <c r="O22" s="101">
        <v>-4499756</v>
      </c>
    </row>
    <row r="23" spans="1:19" ht="21.65" customHeight="1">
      <c r="A23" s="91" t="s">
        <v>121</v>
      </c>
      <c r="C23" s="88"/>
      <c r="D23" s="15"/>
      <c r="E23" s="15"/>
      <c r="F23" s="15"/>
      <c r="G23" s="15"/>
      <c r="H23" s="15"/>
      <c r="I23" s="103">
        <v>36866259</v>
      </c>
      <c r="J23" s="15"/>
      <c r="K23" s="103">
        <v>33735838</v>
      </c>
      <c r="L23" s="102"/>
      <c r="M23" s="103">
        <v>96365078</v>
      </c>
      <c r="N23" s="87"/>
      <c r="O23" s="103">
        <v>64096532</v>
      </c>
      <c r="R23" s="104"/>
    </row>
    <row r="24" spans="1:19" ht="21.65" customHeight="1">
      <c r="A24" s="91" t="s">
        <v>61</v>
      </c>
      <c r="C24" s="15"/>
      <c r="D24" s="15"/>
      <c r="E24" s="15"/>
      <c r="F24" s="15"/>
      <c r="G24" s="15"/>
      <c r="H24" s="15"/>
      <c r="I24" s="16"/>
      <c r="J24" s="15"/>
      <c r="K24" s="16"/>
      <c r="L24" s="15"/>
      <c r="M24" s="16"/>
      <c r="N24" s="87"/>
      <c r="O24" s="16"/>
    </row>
    <row r="25" spans="1:19" s="83" customFormat="1" ht="21.65" customHeight="1">
      <c r="A25" s="91" t="s">
        <v>62</v>
      </c>
      <c r="C25" s="15"/>
      <c r="D25" s="15"/>
      <c r="E25" s="15"/>
      <c r="F25" s="15"/>
      <c r="G25" s="15"/>
      <c r="H25" s="15"/>
      <c r="I25" s="16"/>
      <c r="J25" s="87"/>
      <c r="K25" s="16"/>
    </row>
    <row r="26" spans="1:19" s="83" customFormat="1" ht="21.65" customHeight="1">
      <c r="A26" s="15" t="s">
        <v>63</v>
      </c>
      <c r="C26" s="15"/>
      <c r="D26" s="15"/>
      <c r="E26" s="15"/>
      <c r="F26" s="15"/>
      <c r="G26" s="105"/>
      <c r="H26" s="15"/>
      <c r="I26" s="97">
        <v>106867</v>
      </c>
      <c r="J26" s="87"/>
      <c r="K26" s="97">
        <v>-824357.69999999972</v>
      </c>
      <c r="M26" s="97">
        <v>401460</v>
      </c>
      <c r="O26" s="97">
        <v>2210373</v>
      </c>
    </row>
    <row r="27" spans="1:19" s="83" customFormat="1" ht="21.65" customHeight="1">
      <c r="A27" s="91" t="s">
        <v>152</v>
      </c>
      <c r="B27" s="106"/>
      <c r="C27" s="91"/>
      <c r="D27" s="91"/>
      <c r="E27" s="91"/>
      <c r="F27" s="91"/>
      <c r="G27" s="107"/>
      <c r="H27" s="15"/>
      <c r="I27" s="95"/>
      <c r="J27" s="87"/>
      <c r="K27" s="95"/>
      <c r="M27" s="95"/>
      <c r="O27" s="95"/>
    </row>
    <row r="28" spans="1:19" s="83" customFormat="1" ht="21.65" customHeight="1">
      <c r="A28" s="91"/>
      <c r="B28" s="106" t="s">
        <v>153</v>
      </c>
      <c r="C28" s="91"/>
      <c r="D28" s="91"/>
      <c r="E28" s="91"/>
      <c r="F28" s="91"/>
      <c r="G28" s="107"/>
      <c r="H28" s="15"/>
      <c r="I28" s="95"/>
      <c r="J28" s="87"/>
      <c r="K28" s="95"/>
      <c r="M28" s="95"/>
      <c r="O28" s="95"/>
    </row>
    <row r="29" spans="1:19" s="83" customFormat="1" ht="21.65" customHeight="1">
      <c r="A29" s="15" t="s">
        <v>195</v>
      </c>
      <c r="C29" s="15"/>
      <c r="D29" s="15"/>
      <c r="E29" s="15"/>
      <c r="F29" s="15"/>
      <c r="G29" s="105"/>
      <c r="H29" s="15"/>
      <c r="I29" s="95">
        <v>2224385</v>
      </c>
      <c r="J29" s="87"/>
      <c r="K29" s="108">
        <v>0</v>
      </c>
      <c r="M29" s="95">
        <v>2224385</v>
      </c>
      <c r="O29" s="108">
        <v>0</v>
      </c>
    </row>
    <row r="30" spans="1:19" s="83" customFormat="1" ht="21.65" customHeight="1">
      <c r="A30" s="15" t="s">
        <v>196</v>
      </c>
      <c r="C30" s="15"/>
      <c r="D30" s="15"/>
      <c r="E30" s="15"/>
      <c r="F30" s="15"/>
      <c r="G30" s="105"/>
      <c r="H30" s="15"/>
      <c r="I30" s="97">
        <v>-444877</v>
      </c>
      <c r="J30" s="87"/>
      <c r="K30" s="109">
        <v>0</v>
      </c>
      <c r="L30" s="108"/>
      <c r="M30" s="109">
        <v>-444877</v>
      </c>
      <c r="N30" s="108"/>
      <c r="O30" s="109">
        <v>0</v>
      </c>
    </row>
    <row r="31" spans="1:19" s="83" customFormat="1" ht="21.65" customHeight="1">
      <c r="A31" s="91" t="s">
        <v>154</v>
      </c>
      <c r="C31" s="15"/>
      <c r="D31" s="15"/>
      <c r="E31" s="15"/>
      <c r="F31" s="15"/>
      <c r="G31" s="105"/>
      <c r="H31" s="15"/>
      <c r="I31" s="95"/>
      <c r="J31" s="87"/>
      <c r="K31" s="207"/>
      <c r="L31" s="207"/>
      <c r="M31" s="207"/>
      <c r="N31" s="207"/>
      <c r="O31" s="207"/>
    </row>
    <row r="32" spans="1:19" s="83" customFormat="1" ht="21.65" customHeight="1">
      <c r="A32" s="91"/>
      <c r="B32" s="106" t="s">
        <v>153</v>
      </c>
      <c r="C32" s="91"/>
      <c r="D32" s="91"/>
      <c r="E32" s="91"/>
      <c r="F32" s="91"/>
      <c r="G32" s="107"/>
      <c r="H32" s="15"/>
      <c r="I32" s="97">
        <f>SUM(I29:I30)</f>
        <v>1779508</v>
      </c>
      <c r="J32" s="87"/>
      <c r="K32" s="109">
        <f>SUM(K29:K30)</f>
        <v>0</v>
      </c>
      <c r="L32" s="108"/>
      <c r="M32" s="109">
        <f>SUM(M29:M30)</f>
        <v>1779508</v>
      </c>
      <c r="N32" s="108"/>
      <c r="O32" s="109">
        <f>SUM(O29:O30)</f>
        <v>0</v>
      </c>
    </row>
    <row r="33" spans="1:15" s="83" customFormat="1" ht="21.65" customHeight="1">
      <c r="A33" s="91" t="s">
        <v>199</v>
      </c>
      <c r="B33" s="106"/>
      <c r="C33" s="91"/>
      <c r="D33" s="91"/>
      <c r="E33" s="91"/>
      <c r="F33" s="91"/>
      <c r="G33" s="105"/>
      <c r="H33" s="15"/>
      <c r="I33" s="97">
        <f>+I26+I32</f>
        <v>1886375</v>
      </c>
      <c r="J33" s="87"/>
      <c r="K33" s="97">
        <f>+K26+K32</f>
        <v>-824357.69999999972</v>
      </c>
      <c r="M33" s="97">
        <f>+M26+M32</f>
        <v>2180968</v>
      </c>
      <c r="O33" s="97">
        <f>+O26+O32</f>
        <v>2210373</v>
      </c>
    </row>
    <row r="34" spans="1:15" s="83" customFormat="1" ht="21.65" customHeight="1" thickBot="1">
      <c r="A34" s="91" t="s">
        <v>200</v>
      </c>
      <c r="B34" s="106"/>
      <c r="C34" s="91"/>
      <c r="D34" s="91"/>
      <c r="E34" s="91"/>
      <c r="F34" s="91"/>
      <c r="G34" s="105"/>
      <c r="H34" s="15"/>
      <c r="I34" s="110">
        <f>I23+I33</f>
        <v>38752634</v>
      </c>
      <c r="J34" s="87"/>
      <c r="K34" s="110">
        <f>K23+K33</f>
        <v>32911480.300000001</v>
      </c>
      <c r="M34" s="110">
        <f>M23+M33</f>
        <v>98546046</v>
      </c>
      <c r="O34" s="110">
        <f>O23+O33</f>
        <v>66306905</v>
      </c>
    </row>
    <row r="35" spans="1:15" ht="21.65" customHeight="1" thickTop="1">
      <c r="A35" s="98"/>
      <c r="G35" s="15"/>
      <c r="H35" s="15"/>
      <c r="I35" s="95"/>
      <c r="J35" s="15"/>
      <c r="K35" s="95"/>
      <c r="L35" s="15"/>
      <c r="M35" s="95"/>
      <c r="N35" s="87"/>
      <c r="O35" s="95"/>
    </row>
    <row r="36" spans="1:15" ht="21.65" customHeight="1">
      <c r="A36" s="91" t="s">
        <v>122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13"/>
      <c r="N36" s="15"/>
      <c r="O36" s="113"/>
    </row>
    <row r="37" spans="1:15" ht="21.65" customHeight="1">
      <c r="A37" s="15"/>
      <c r="B37" s="114" t="s">
        <v>64</v>
      </c>
      <c r="C37" s="15"/>
      <c r="D37" s="15"/>
      <c r="E37" s="15"/>
      <c r="F37" s="15"/>
      <c r="G37" s="100" t="s">
        <v>155</v>
      </c>
      <c r="H37" s="15"/>
      <c r="I37" s="115">
        <v>7.6804724811141825E-2</v>
      </c>
      <c r="J37" s="15"/>
      <c r="K37" s="115">
        <v>7.0283012818394761E-2</v>
      </c>
      <c r="L37" s="115"/>
      <c r="M37" s="115">
        <v>0.20076062768381836</v>
      </c>
      <c r="N37" s="115"/>
      <c r="O37" s="115">
        <v>0.13353447393749787</v>
      </c>
    </row>
    <row r="38" spans="1:15" ht="21.65" customHeight="1">
      <c r="A38" s="15"/>
      <c r="B38" s="116"/>
      <c r="C38" s="15"/>
      <c r="D38" s="15"/>
      <c r="E38" s="15"/>
      <c r="F38" s="15"/>
      <c r="G38" s="15"/>
      <c r="H38" s="15"/>
      <c r="I38" s="15"/>
      <c r="J38" s="15"/>
      <c r="K38" s="15"/>
      <c r="L38" s="115"/>
      <c r="M38" s="115"/>
      <c r="N38" s="115"/>
      <c r="O38" s="115"/>
    </row>
    <row r="39" spans="1:15" ht="21.65" customHeight="1">
      <c r="A39" s="112"/>
      <c r="B39" s="99" t="s">
        <v>65</v>
      </c>
      <c r="C39" s="15"/>
      <c r="D39" s="15"/>
      <c r="E39" s="15"/>
      <c r="F39" s="15"/>
      <c r="G39" s="15"/>
      <c r="H39" s="15"/>
      <c r="I39" s="111">
        <v>479999884</v>
      </c>
      <c r="J39" s="15"/>
      <c r="K39" s="111">
        <v>479999884</v>
      </c>
      <c r="L39" s="15"/>
      <c r="M39" s="111">
        <v>479999884</v>
      </c>
      <c r="N39" s="87"/>
      <c r="O39" s="111">
        <v>479999884</v>
      </c>
    </row>
    <row r="40" spans="1:15" ht="21.65" customHeight="1">
      <c r="A40" s="112"/>
      <c r="B40" s="83"/>
      <c r="C40" s="15"/>
      <c r="D40" s="15"/>
      <c r="E40" s="15"/>
      <c r="F40" s="15"/>
      <c r="G40" s="15"/>
      <c r="H40" s="15"/>
      <c r="I40" s="111"/>
      <c r="J40" s="15"/>
      <c r="K40" s="111"/>
      <c r="L40" s="15"/>
      <c r="M40" s="111"/>
      <c r="N40" s="87"/>
      <c r="O40" s="111"/>
    </row>
    <row r="41" spans="1:15" ht="21.65" customHeight="1">
      <c r="A41" s="88" t="s">
        <v>22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11"/>
      <c r="N41" s="87"/>
      <c r="O41" s="111"/>
    </row>
    <row r="42" spans="1:15" ht="21.65" customHeight="1">
      <c r="A42" s="88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11"/>
      <c r="N42" s="87"/>
      <c r="O42" s="111"/>
    </row>
    <row r="43" spans="1:15" ht="21.65" customHeight="1">
      <c r="A43" s="88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11"/>
      <c r="N43" s="87"/>
      <c r="O43" s="111"/>
    </row>
    <row r="44" spans="1:15" ht="21.65" customHeight="1">
      <c r="D44" s="117" t="s">
        <v>126</v>
      </c>
      <c r="E44" s="117"/>
      <c r="F44" s="117"/>
      <c r="G44" s="15"/>
      <c r="H44" s="15"/>
      <c r="I44" s="118"/>
      <c r="J44" s="15"/>
      <c r="K44" s="15"/>
      <c r="L44" s="15"/>
      <c r="M44" s="15"/>
      <c r="N44" s="15"/>
      <c r="O44" s="15"/>
    </row>
    <row r="45" spans="1:15" ht="21.65" customHeight="1">
      <c r="D45" s="119" t="s">
        <v>98</v>
      </c>
      <c r="E45" s="119"/>
      <c r="F45" s="119"/>
      <c r="G45" s="15"/>
      <c r="H45" s="15"/>
      <c r="I45" s="118"/>
      <c r="J45" s="15"/>
      <c r="K45" s="15"/>
      <c r="L45" s="15"/>
      <c r="M45" s="15"/>
      <c r="N45" s="15"/>
      <c r="O45" s="15"/>
    </row>
    <row r="46" spans="1:15">
      <c r="C46" s="43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</row>
    <row r="47" spans="1:15">
      <c r="M47" s="120"/>
    </row>
  </sheetData>
  <mergeCells count="6">
    <mergeCell ref="A1:O1"/>
    <mergeCell ref="A2:O2"/>
    <mergeCell ref="A3:O3"/>
    <mergeCell ref="A4:O4"/>
    <mergeCell ref="I7:K7"/>
    <mergeCell ref="M7:O7"/>
  </mergeCells>
  <pageMargins left="0.70866141732283472" right="0.23622047244094491" top="0.55118110236220474" bottom="0.51181102362204722" header="0.23622047244094491" footer="0.31496062992125984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4"/>
  <sheetViews>
    <sheetView topLeftCell="A4" zoomScaleNormal="100" zoomScaleSheetLayoutView="100" workbookViewId="0">
      <selection activeCell="B21" sqref="B21"/>
    </sheetView>
  </sheetViews>
  <sheetFormatPr defaultColWidth="9.09765625" defaultRowHeight="24" customHeight="1"/>
  <cols>
    <col min="1" max="1" width="9.09765625" style="2"/>
    <col min="2" max="2" width="31.3984375" style="2" customWidth="1"/>
    <col min="3" max="3" width="0.8984375" style="2" customWidth="1"/>
    <col min="4" max="4" width="8.59765625" style="2" customWidth="1"/>
    <col min="5" max="5" width="0.8984375" style="3" customWidth="1"/>
    <col min="6" max="6" width="13.8984375" style="3" customWidth="1"/>
    <col min="7" max="7" width="0.8984375" style="3" customWidth="1"/>
    <col min="8" max="8" width="12.59765625" style="3" customWidth="1"/>
    <col min="9" max="9" width="0.8984375" style="3" customWidth="1"/>
    <col min="10" max="10" width="12.09765625" style="3" customWidth="1"/>
    <col min="11" max="11" width="0.8984375" style="3" customWidth="1"/>
    <col min="12" max="12" width="13" style="3" customWidth="1"/>
    <col min="13" max="13" width="0.8984375" style="3" customWidth="1"/>
    <col min="14" max="14" width="13.3984375" style="3" customWidth="1"/>
    <col min="15" max="15" width="0.8984375" style="3" customWidth="1"/>
    <col min="16" max="16" width="15.59765625" style="3" customWidth="1"/>
    <col min="17" max="17" width="0.8984375" style="3" customWidth="1"/>
    <col min="18" max="18" width="14" style="3" customWidth="1"/>
    <col min="19" max="19" width="1.59765625" style="2" customWidth="1"/>
    <col min="20" max="20" width="5.3984375" style="2" customWidth="1"/>
    <col min="21" max="16384" width="9.09765625" style="2"/>
  </cols>
  <sheetData>
    <row r="1" spans="1:19" ht="24" customHeight="1">
      <c r="A1" s="212" t="s">
        <v>2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1"/>
    </row>
    <row r="2" spans="1:19" ht="24" customHeight="1">
      <c r="A2" s="212" t="s">
        <v>66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1"/>
    </row>
    <row r="3" spans="1:19" ht="24" customHeight="1">
      <c r="A3" s="212" t="s">
        <v>163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1"/>
    </row>
    <row r="4" spans="1:19" ht="24" customHeight="1">
      <c r="A4" s="212" t="s">
        <v>100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1"/>
    </row>
    <row r="5" spans="1:19" ht="21.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"/>
    </row>
    <row r="6" spans="1:19" ht="24" customHeight="1">
      <c r="A6" s="17"/>
      <c r="B6" s="17"/>
      <c r="C6" s="17"/>
      <c r="D6" s="17"/>
      <c r="E6" s="17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7"/>
      <c r="R6" s="134" t="s">
        <v>4</v>
      </c>
      <c r="S6" s="1"/>
    </row>
    <row r="7" spans="1:19" ht="21.65" customHeight="1">
      <c r="F7" s="213" t="s">
        <v>67</v>
      </c>
      <c r="H7" s="216" t="s">
        <v>68</v>
      </c>
      <c r="I7" s="135"/>
      <c r="J7" s="213" t="s">
        <v>44</v>
      </c>
      <c r="L7" s="219" t="s">
        <v>45</v>
      </c>
      <c r="M7" s="219"/>
      <c r="N7" s="219"/>
      <c r="P7" s="136" t="s">
        <v>156</v>
      </c>
      <c r="Q7" s="137"/>
      <c r="R7" s="213" t="s">
        <v>71</v>
      </c>
    </row>
    <row r="8" spans="1:19" ht="21.65" customHeight="1">
      <c r="F8" s="214"/>
      <c r="H8" s="217"/>
      <c r="I8" s="135"/>
      <c r="J8" s="214"/>
      <c r="L8" s="138" t="s">
        <v>69</v>
      </c>
      <c r="M8" s="139"/>
      <c r="N8" s="138" t="s">
        <v>70</v>
      </c>
      <c r="P8" s="140" t="s">
        <v>157</v>
      </c>
      <c r="R8" s="214"/>
    </row>
    <row r="9" spans="1:19" ht="43">
      <c r="A9" s="3"/>
      <c r="B9" s="3"/>
      <c r="C9" s="3"/>
      <c r="D9" s="141" t="s">
        <v>5</v>
      </c>
      <c r="E9" s="2"/>
      <c r="F9" s="215"/>
      <c r="H9" s="218"/>
      <c r="I9" s="135"/>
      <c r="J9" s="215"/>
      <c r="L9" s="142"/>
      <c r="N9" s="142"/>
      <c r="P9" s="143" t="s">
        <v>158</v>
      </c>
      <c r="R9" s="215"/>
    </row>
    <row r="10" spans="1:19" ht="12" customHeight="1">
      <c r="D10" s="3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0"/>
    </row>
    <row r="11" spans="1:19" ht="24" customHeight="1">
      <c r="A11" s="128" t="s">
        <v>72</v>
      </c>
      <c r="D11" s="100"/>
      <c r="F11" s="144">
        <v>200000000</v>
      </c>
      <c r="G11" s="130"/>
      <c r="H11" s="144">
        <v>84985489</v>
      </c>
      <c r="I11" s="145"/>
      <c r="J11" s="144">
        <v>10883817</v>
      </c>
      <c r="K11" s="146"/>
      <c r="L11" s="144">
        <v>21214282</v>
      </c>
      <c r="M11" s="146"/>
      <c r="N11" s="144">
        <v>81232248</v>
      </c>
      <c r="O11" s="147"/>
      <c r="P11" s="148">
        <v>-3704708</v>
      </c>
      <c r="Q11" s="147"/>
      <c r="R11" s="45">
        <v>394611128</v>
      </c>
    </row>
    <row r="12" spans="1:19" ht="21.5">
      <c r="A12" s="2" t="s">
        <v>159</v>
      </c>
      <c r="D12" s="121"/>
      <c r="F12" s="52">
        <v>0</v>
      </c>
      <c r="G12" s="52"/>
      <c r="H12" s="52">
        <v>0</v>
      </c>
      <c r="I12" s="52"/>
      <c r="J12" s="52">
        <v>-689527</v>
      </c>
      <c r="K12" s="52"/>
      <c r="L12" s="52">
        <v>0</v>
      </c>
      <c r="M12" s="52"/>
      <c r="N12" s="52">
        <v>0</v>
      </c>
      <c r="O12" s="52"/>
      <c r="P12" s="52">
        <v>0</v>
      </c>
      <c r="Q12" s="52"/>
      <c r="R12" s="52">
        <v>-689527</v>
      </c>
    </row>
    <row r="13" spans="1:19" ht="21.5">
      <c r="A13" s="2" t="s">
        <v>114</v>
      </c>
      <c r="D13" s="121"/>
      <c r="F13" s="52">
        <v>0</v>
      </c>
      <c r="G13" s="52"/>
      <c r="H13" s="52">
        <v>0</v>
      </c>
      <c r="I13" s="52"/>
      <c r="J13" s="52">
        <v>0</v>
      </c>
      <c r="K13" s="52"/>
      <c r="L13" s="52">
        <v>0</v>
      </c>
      <c r="M13" s="52"/>
      <c r="N13" s="52">
        <v>-17200000</v>
      </c>
      <c r="O13" s="52"/>
      <c r="P13" s="52">
        <v>0</v>
      </c>
      <c r="Q13" s="52"/>
      <c r="R13" s="45">
        <v>-17200000</v>
      </c>
    </row>
    <row r="14" spans="1:19" ht="24" customHeight="1">
      <c r="A14" s="2" t="s">
        <v>121</v>
      </c>
      <c r="D14" s="149"/>
      <c r="F14" s="150">
        <v>0</v>
      </c>
      <c r="G14" s="52"/>
      <c r="H14" s="150">
        <v>0</v>
      </c>
      <c r="I14" s="52"/>
      <c r="J14" s="150">
        <v>0</v>
      </c>
      <c r="K14" s="52"/>
      <c r="L14" s="150">
        <v>0</v>
      </c>
      <c r="M14" s="52"/>
      <c r="N14" s="52">
        <v>64096532</v>
      </c>
      <c r="O14" s="52"/>
      <c r="P14" s="52">
        <v>0</v>
      </c>
      <c r="Q14" s="52"/>
      <c r="R14" s="45">
        <v>64096532</v>
      </c>
    </row>
    <row r="15" spans="1:19" ht="24" customHeight="1">
      <c r="A15" s="2" t="s">
        <v>123</v>
      </c>
      <c r="D15" s="151"/>
      <c r="F15" s="69">
        <v>0</v>
      </c>
      <c r="G15" s="52"/>
      <c r="H15" s="69">
        <v>0</v>
      </c>
      <c r="I15" s="52"/>
      <c r="J15" s="69">
        <v>0</v>
      </c>
      <c r="K15" s="52"/>
      <c r="L15" s="69">
        <v>0</v>
      </c>
      <c r="M15" s="52"/>
      <c r="N15" s="69">
        <v>0</v>
      </c>
      <c r="O15" s="52"/>
      <c r="P15" s="69">
        <v>2210373</v>
      </c>
      <c r="Q15" s="52"/>
      <c r="R15" s="69">
        <v>2210373</v>
      </c>
    </row>
    <row r="16" spans="1:19" ht="12" customHeight="1">
      <c r="D16" s="122"/>
      <c r="F16" s="123"/>
      <c r="G16" s="152"/>
      <c r="H16" s="123"/>
      <c r="I16" s="152"/>
      <c r="J16" s="123"/>
      <c r="K16" s="152"/>
      <c r="L16" s="123"/>
      <c r="M16" s="153"/>
      <c r="N16" s="123"/>
      <c r="O16" s="152"/>
      <c r="P16" s="153"/>
      <c r="Q16" s="152"/>
      <c r="R16" s="123"/>
    </row>
    <row r="17" spans="1:20" ht="24" customHeight="1" thickBot="1">
      <c r="A17" s="128" t="s">
        <v>115</v>
      </c>
      <c r="D17" s="3"/>
      <c r="F17" s="129">
        <f>SUM(F11:F15)</f>
        <v>200000000</v>
      </c>
      <c r="G17" s="130"/>
      <c r="H17" s="129">
        <f>SUM(H11:H15)</f>
        <v>84985489</v>
      </c>
      <c r="I17" s="130"/>
      <c r="J17" s="129">
        <f>SUM(J11:J15)</f>
        <v>10194290</v>
      </c>
      <c r="K17" s="130"/>
      <c r="L17" s="129">
        <f>SUM(L11:L15)</f>
        <v>21214282</v>
      </c>
      <c r="M17" s="130"/>
      <c r="N17" s="129">
        <f>SUM(N11:N15)</f>
        <v>128128780</v>
      </c>
      <c r="O17" s="130"/>
      <c r="P17" s="129">
        <f>SUM(P11:P15)</f>
        <v>-1494335</v>
      </c>
      <c r="Q17" s="130"/>
      <c r="R17" s="129">
        <f>SUM(R11:R15)</f>
        <v>443028506</v>
      </c>
    </row>
    <row r="18" spans="1:20" ht="22" thickTop="1">
      <c r="D18" s="3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0"/>
    </row>
    <row r="19" spans="1:20" ht="24" customHeight="1">
      <c r="A19" s="128" t="s">
        <v>160</v>
      </c>
      <c r="D19" s="100"/>
      <c r="F19" s="144">
        <v>200000000</v>
      </c>
      <c r="G19" s="130"/>
      <c r="H19" s="144">
        <v>84985489</v>
      </c>
      <c r="I19" s="145"/>
      <c r="J19" s="144">
        <v>9963354</v>
      </c>
      <c r="K19" s="146"/>
      <c r="L19" s="144">
        <v>21214282</v>
      </c>
      <c r="M19" s="146"/>
      <c r="N19" s="144">
        <v>199107828</v>
      </c>
      <c r="O19" s="154"/>
      <c r="P19" s="155">
        <v>-401460</v>
      </c>
      <c r="Q19" s="154"/>
      <c r="R19" s="45">
        <v>514869493</v>
      </c>
    </row>
    <row r="20" spans="1:20" ht="21.5">
      <c r="A20" s="42" t="s">
        <v>44</v>
      </c>
      <c r="F20" s="52">
        <v>0</v>
      </c>
      <c r="G20" s="52"/>
      <c r="H20" s="52">
        <v>0</v>
      </c>
      <c r="I20" s="52"/>
      <c r="J20" s="52">
        <v>-772687</v>
      </c>
      <c r="K20" s="52"/>
      <c r="L20" s="52">
        <v>0</v>
      </c>
      <c r="M20" s="52"/>
      <c r="N20" s="52">
        <v>0</v>
      </c>
      <c r="O20" s="52"/>
      <c r="P20" s="52">
        <v>0</v>
      </c>
      <c r="Q20" s="52"/>
      <c r="R20" s="45">
        <v>-772687</v>
      </c>
    </row>
    <row r="21" spans="1:20" ht="21.5">
      <c r="A21" s="42" t="s">
        <v>201</v>
      </c>
      <c r="D21" s="121" t="s">
        <v>197</v>
      </c>
      <c r="F21" s="52">
        <v>39999942</v>
      </c>
      <c r="G21" s="52"/>
      <c r="H21" s="52">
        <v>0</v>
      </c>
      <c r="I21" s="52"/>
      <c r="J21" s="52">
        <v>0</v>
      </c>
      <c r="K21" s="52"/>
      <c r="L21" s="52">
        <v>0</v>
      </c>
      <c r="M21" s="52"/>
      <c r="N21" s="52">
        <v>-39999942</v>
      </c>
      <c r="O21" s="52"/>
      <c r="P21" s="52">
        <v>0</v>
      </c>
      <c r="Q21" s="52"/>
      <c r="R21" s="52">
        <v>0</v>
      </c>
    </row>
    <row r="22" spans="1:20" ht="21.5">
      <c r="A22" s="2" t="s">
        <v>114</v>
      </c>
      <c r="D22" s="121" t="s">
        <v>110</v>
      </c>
      <c r="F22" s="52">
        <v>0</v>
      </c>
      <c r="G22" s="52"/>
      <c r="H22" s="52">
        <v>0</v>
      </c>
      <c r="I22" s="52"/>
      <c r="J22" s="52">
        <v>0</v>
      </c>
      <c r="K22" s="52"/>
      <c r="L22" s="52">
        <v>0</v>
      </c>
      <c r="M22" s="52"/>
      <c r="N22" s="52">
        <v>-4480052</v>
      </c>
      <c r="O22" s="52"/>
      <c r="P22" s="52">
        <v>0</v>
      </c>
      <c r="Q22" s="52"/>
      <c r="R22" s="45">
        <v>-4480052</v>
      </c>
    </row>
    <row r="23" spans="1:20" ht="24" customHeight="1">
      <c r="A23" s="2" t="s">
        <v>121</v>
      </c>
      <c r="D23" s="121"/>
      <c r="F23" s="52">
        <v>0</v>
      </c>
      <c r="G23" s="52"/>
      <c r="H23" s="52">
        <v>0</v>
      </c>
      <c r="I23" s="52"/>
      <c r="J23" s="52">
        <v>0</v>
      </c>
      <c r="K23" s="52"/>
      <c r="L23" s="52">
        <v>0</v>
      </c>
      <c r="M23" s="52"/>
      <c r="N23" s="52">
        <v>96365078</v>
      </c>
      <c r="O23" s="52"/>
      <c r="P23" s="52">
        <v>0</v>
      </c>
      <c r="Q23" s="52"/>
      <c r="R23" s="45">
        <v>96365078</v>
      </c>
    </row>
    <row r="24" spans="1:20" ht="24" customHeight="1">
      <c r="A24" s="2" t="s">
        <v>123</v>
      </c>
      <c r="D24" s="105"/>
      <c r="F24" s="52">
        <v>0</v>
      </c>
      <c r="G24" s="52"/>
      <c r="H24" s="52">
        <v>0</v>
      </c>
      <c r="I24" s="52"/>
      <c r="J24" s="52">
        <v>0</v>
      </c>
      <c r="K24" s="52"/>
      <c r="L24" s="52">
        <v>0</v>
      </c>
      <c r="M24" s="52"/>
      <c r="N24" s="52">
        <v>1779508</v>
      </c>
      <c r="O24" s="52"/>
      <c r="P24" s="52">
        <v>401460</v>
      </c>
      <c r="Q24" s="52"/>
      <c r="R24" s="69">
        <v>2180968</v>
      </c>
    </row>
    <row r="25" spans="1:20" ht="12" customHeight="1">
      <c r="D25" s="122"/>
      <c r="F25" s="123"/>
      <c r="G25" s="124"/>
      <c r="H25" s="125"/>
      <c r="I25" s="124"/>
      <c r="J25" s="125"/>
      <c r="K25" s="124"/>
      <c r="L25" s="125"/>
      <c r="M25" s="126"/>
      <c r="N25" s="127"/>
      <c r="O25" s="126"/>
      <c r="P25" s="125"/>
      <c r="Q25" s="152"/>
      <c r="R25" s="127"/>
    </row>
    <row r="26" spans="1:20" ht="24" customHeight="1" thickBot="1">
      <c r="A26" s="128" t="s">
        <v>164</v>
      </c>
      <c r="D26" s="122"/>
      <c r="F26" s="129">
        <f>SUM(F19:F24)</f>
        <v>239999942</v>
      </c>
      <c r="G26" s="130"/>
      <c r="H26" s="129">
        <f>SUM(H19:H24)</f>
        <v>84985489</v>
      </c>
      <c r="I26" s="130"/>
      <c r="J26" s="129">
        <f>SUM(J19:J24)</f>
        <v>9190667</v>
      </c>
      <c r="K26" s="130"/>
      <c r="L26" s="129">
        <f>SUM(L19:L24)</f>
        <v>21214282</v>
      </c>
      <c r="M26" s="130"/>
      <c r="N26" s="129">
        <f>SUM(N19:N24)</f>
        <v>252772420</v>
      </c>
      <c r="O26" s="130"/>
      <c r="P26" s="131">
        <f>SUM(P19:P24)</f>
        <v>0</v>
      </c>
      <c r="Q26" s="130"/>
      <c r="R26" s="129">
        <f>SUM(R19:R24)</f>
        <v>608162800</v>
      </c>
    </row>
    <row r="27" spans="1:20" ht="12.75" customHeight="1" thickTop="1">
      <c r="D27" s="122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41"/>
      <c r="R27" s="130"/>
    </row>
    <row r="30" spans="1:20" ht="24" customHeight="1">
      <c r="A30" s="132" t="s">
        <v>22</v>
      </c>
      <c r="D30" s="3"/>
    </row>
    <row r="31" spans="1:20" s="3" customFormat="1" ht="24" customHeight="1">
      <c r="A31" s="132"/>
      <c r="B31" s="2"/>
      <c r="C31" s="2"/>
      <c r="S31" s="2"/>
      <c r="T31" s="2"/>
    </row>
    <row r="32" spans="1:20" s="3" customFormat="1" ht="24" customHeight="1">
      <c r="A32" s="132"/>
      <c r="B32" s="2"/>
      <c r="C32" s="2"/>
      <c r="S32" s="2"/>
      <c r="T32" s="2"/>
    </row>
    <row r="33" spans="1:20" s="3" customFormat="1" ht="24" customHeight="1">
      <c r="A33" s="132"/>
      <c r="B33" s="2"/>
      <c r="C33" s="2"/>
      <c r="D33" s="42" t="s">
        <v>161</v>
      </c>
      <c r="S33" s="2"/>
      <c r="T33" s="2"/>
    </row>
    <row r="34" spans="1:20" s="3" customFormat="1" ht="24" customHeight="1">
      <c r="A34" s="132"/>
      <c r="B34" s="2"/>
      <c r="C34" s="2"/>
      <c r="D34" s="35" t="s">
        <v>162</v>
      </c>
      <c r="S34" s="2"/>
      <c r="T34" s="2"/>
    </row>
  </sheetData>
  <mergeCells count="9">
    <mergeCell ref="A1:R1"/>
    <mergeCell ref="A2:R2"/>
    <mergeCell ref="A3:R3"/>
    <mergeCell ref="F7:F9"/>
    <mergeCell ref="H7:H9"/>
    <mergeCell ref="J7:J9"/>
    <mergeCell ref="L7:N7"/>
    <mergeCell ref="R7:R9"/>
    <mergeCell ref="A4:R4"/>
  </mergeCells>
  <pageMargins left="0.59055118110236227" right="0.34" top="0.67" bottom="0.39" header="0.41" footer="0.55000000000000004"/>
  <pageSetup paperSize="9" scale="67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6"/>
  <sheetViews>
    <sheetView tabSelected="1" topLeftCell="A17" zoomScale="85" zoomScaleNormal="85" zoomScaleSheetLayoutView="100" workbookViewId="0">
      <selection activeCell="G104" sqref="G104"/>
    </sheetView>
  </sheetViews>
  <sheetFormatPr defaultColWidth="9.09765625" defaultRowHeight="25.15" customHeight="1"/>
  <cols>
    <col min="1" max="3" width="2.69921875" style="5" customWidth="1"/>
    <col min="4" max="4" width="10.69921875" style="5" customWidth="1"/>
    <col min="5" max="5" width="40.69921875" style="5" customWidth="1"/>
    <col min="6" max="6" width="1.09765625" style="5" customWidth="1"/>
    <col min="7" max="7" width="10.59765625" style="5" customWidth="1"/>
    <col min="8" max="8" width="1.09765625" style="5" customWidth="1"/>
    <col min="9" max="9" width="14.59765625" style="8" customWidth="1"/>
    <col min="10" max="10" width="1.09765625" style="5" customWidth="1"/>
    <col min="11" max="11" width="14.59765625" style="5" customWidth="1"/>
    <col min="12" max="12" width="1.296875" style="5" customWidth="1"/>
    <col min="13" max="16384" width="9.09765625" style="5"/>
  </cols>
  <sheetData>
    <row r="1" spans="1:11" ht="24.65" customHeight="1">
      <c r="A1" s="220" t="str">
        <f>'BS '!A1:K1</f>
        <v>SILICON CRAFT TECHNOLOGY PUBLIC COMPANY LIMITED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</row>
    <row r="2" spans="1:11" ht="24.65" customHeight="1">
      <c r="A2" s="222" t="s">
        <v>127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</row>
    <row r="3" spans="1:11" ht="24.65" customHeight="1">
      <c r="A3" s="223" t="s">
        <v>165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</row>
    <row r="4" spans="1:11" ht="24.65" customHeight="1">
      <c r="A4" s="212" t="s">
        <v>100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</row>
    <row r="5" spans="1:11" ht="24.65" customHeight="1">
      <c r="A5" s="24"/>
      <c r="B5" s="24"/>
      <c r="C5" s="24"/>
      <c r="D5" s="24"/>
      <c r="E5" s="24"/>
      <c r="F5" s="24"/>
      <c r="G5" s="24"/>
      <c r="H5" s="24"/>
      <c r="I5" s="156"/>
      <c r="J5" s="24"/>
      <c r="K5" s="24"/>
    </row>
    <row r="6" spans="1:11" ht="24.65" customHeight="1">
      <c r="A6" s="24"/>
      <c r="B6" s="24"/>
      <c r="C6" s="24"/>
      <c r="D6" s="24"/>
      <c r="E6" s="24"/>
      <c r="F6" s="24"/>
      <c r="G6" s="24"/>
      <c r="H6" s="24"/>
      <c r="I6" s="157"/>
      <c r="J6" s="80"/>
      <c r="K6" s="158" t="s">
        <v>4</v>
      </c>
    </row>
    <row r="7" spans="1:11" ht="24.65" customHeight="1">
      <c r="B7" s="6"/>
      <c r="C7" s="6"/>
      <c r="D7" s="6"/>
      <c r="E7" s="6"/>
      <c r="F7" s="6"/>
      <c r="G7" s="12"/>
      <c r="H7" s="79"/>
      <c r="I7" s="41" t="s">
        <v>136</v>
      </c>
      <c r="J7" s="159"/>
      <c r="K7" s="41" t="s">
        <v>111</v>
      </c>
    </row>
    <row r="8" spans="1:11" ht="24.65" customHeight="1">
      <c r="A8" s="160" t="s">
        <v>74</v>
      </c>
      <c r="B8" s="160"/>
      <c r="C8" s="160"/>
      <c r="D8" s="160"/>
      <c r="E8" s="160"/>
      <c r="F8" s="6"/>
      <c r="G8" s="79"/>
      <c r="H8" s="79"/>
      <c r="I8" s="161"/>
      <c r="J8" s="79"/>
      <c r="K8" s="162"/>
    </row>
    <row r="9" spans="1:11" ht="24.65" customHeight="1">
      <c r="A9" s="6"/>
      <c r="B9" s="15" t="s">
        <v>121</v>
      </c>
      <c r="C9" s="6"/>
      <c r="D9" s="6"/>
      <c r="E9" s="6"/>
      <c r="F9" s="6"/>
      <c r="G9" s="18"/>
      <c r="H9" s="18"/>
      <c r="I9" s="13">
        <v>96365078</v>
      </c>
      <c r="J9" s="163"/>
      <c r="K9" s="164">
        <v>64096532</v>
      </c>
    </row>
    <row r="10" spans="1:11" ht="24.65" customHeight="1">
      <c r="A10" s="6"/>
      <c r="B10" s="6" t="s">
        <v>75</v>
      </c>
      <c r="C10" s="6"/>
      <c r="D10" s="6"/>
      <c r="E10" s="6"/>
      <c r="F10" s="6"/>
      <c r="G10" s="18"/>
      <c r="H10" s="18"/>
      <c r="I10" s="14"/>
      <c r="J10" s="163"/>
      <c r="K10" s="14"/>
    </row>
    <row r="11" spans="1:11" ht="24.65" customHeight="1">
      <c r="A11" s="6"/>
      <c r="B11" s="6"/>
      <c r="C11" s="6" t="s">
        <v>150</v>
      </c>
      <c r="D11" s="6"/>
      <c r="E11" s="6"/>
      <c r="F11" s="6"/>
      <c r="G11" s="18"/>
      <c r="H11" s="18"/>
      <c r="I11" s="52">
        <v>2546050</v>
      </c>
      <c r="J11" s="163"/>
      <c r="K11" s="165">
        <v>4499756</v>
      </c>
    </row>
    <row r="12" spans="1:11" ht="24.65" customHeight="1">
      <c r="A12" s="6"/>
      <c r="C12" s="6" t="s">
        <v>128</v>
      </c>
      <c r="F12" s="6"/>
      <c r="G12" s="23"/>
      <c r="H12" s="18"/>
      <c r="I12" s="52">
        <v>0</v>
      </c>
      <c r="J12" s="163"/>
      <c r="K12" s="13">
        <v>1680567</v>
      </c>
    </row>
    <row r="13" spans="1:11" ht="24.65" customHeight="1">
      <c r="A13" s="6"/>
      <c r="C13" s="6" t="s">
        <v>129</v>
      </c>
      <c r="F13" s="6"/>
      <c r="G13" s="23"/>
      <c r="H13" s="18"/>
      <c r="I13" s="52">
        <v>1057447</v>
      </c>
      <c r="J13" s="163"/>
      <c r="K13" s="13">
        <v>11887491</v>
      </c>
    </row>
    <row r="14" spans="1:11" ht="24.65" customHeight="1">
      <c r="A14" s="6"/>
      <c r="C14" s="6" t="s">
        <v>76</v>
      </c>
      <c r="F14" s="6"/>
      <c r="G14" s="166"/>
      <c r="H14" s="18"/>
      <c r="I14" s="52">
        <v>17031587</v>
      </c>
      <c r="J14" s="163"/>
      <c r="K14" s="13">
        <v>8778714</v>
      </c>
    </row>
    <row r="15" spans="1:11" ht="24.65" customHeight="1">
      <c r="A15" s="6"/>
      <c r="C15" s="6" t="s">
        <v>166</v>
      </c>
      <c r="F15" s="6"/>
      <c r="G15" s="25"/>
      <c r="H15" s="7"/>
      <c r="I15" s="13">
        <v>1030748</v>
      </c>
      <c r="J15" s="163"/>
      <c r="K15" s="13">
        <v>621792</v>
      </c>
    </row>
    <row r="16" spans="1:11" ht="24.65" customHeight="1">
      <c r="A16" s="6"/>
      <c r="C16" s="6" t="s">
        <v>192</v>
      </c>
      <c r="F16" s="6"/>
      <c r="G16" s="7"/>
      <c r="H16" s="7"/>
      <c r="I16" s="13">
        <v>-6072</v>
      </c>
      <c r="J16" s="163"/>
      <c r="K16" s="13">
        <v>0</v>
      </c>
    </row>
    <row r="17" spans="1:11" ht="24.65" customHeight="1">
      <c r="A17" s="6"/>
      <c r="C17" s="6" t="s">
        <v>167</v>
      </c>
      <c r="F17" s="6"/>
      <c r="G17" s="23"/>
      <c r="H17" s="18"/>
      <c r="I17" s="13">
        <v>-34684</v>
      </c>
      <c r="J17" s="163"/>
      <c r="K17" s="13">
        <v>-26266</v>
      </c>
    </row>
    <row r="18" spans="1:11" ht="24.65" customHeight="1">
      <c r="A18" s="6"/>
      <c r="C18" s="5" t="s">
        <v>77</v>
      </c>
      <c r="F18" s="6"/>
      <c r="G18" s="19"/>
      <c r="H18" s="18"/>
      <c r="I18" s="167"/>
      <c r="J18" s="163"/>
      <c r="K18" s="13"/>
    </row>
    <row r="19" spans="1:11" ht="24.65" customHeight="1">
      <c r="A19" s="6"/>
      <c r="D19" s="168" t="s">
        <v>78</v>
      </c>
      <c r="F19" s="6"/>
      <c r="G19" s="19"/>
      <c r="H19" s="18"/>
      <c r="I19" s="52">
        <v>-8977</v>
      </c>
      <c r="J19" s="163"/>
      <c r="K19" s="13">
        <v>3778</v>
      </c>
    </row>
    <row r="20" spans="1:11" ht="24.65" customHeight="1">
      <c r="A20" s="6"/>
      <c r="C20" s="5" t="s">
        <v>77</v>
      </c>
      <c r="D20" s="169"/>
      <c r="F20" s="6"/>
      <c r="G20" s="19"/>
      <c r="H20" s="18"/>
      <c r="I20" s="13"/>
      <c r="J20" s="163"/>
      <c r="K20" s="13"/>
    </row>
    <row r="21" spans="1:11" ht="24.65" customHeight="1">
      <c r="A21" s="6"/>
      <c r="D21" s="168" t="s">
        <v>80</v>
      </c>
      <c r="F21" s="6"/>
      <c r="G21" s="19"/>
      <c r="H21" s="18"/>
      <c r="I21" s="13">
        <v>0</v>
      </c>
      <c r="J21" s="163"/>
      <c r="K21" s="13">
        <v>-266384</v>
      </c>
    </row>
    <row r="22" spans="1:11" ht="24.65" customHeight="1">
      <c r="A22" s="6"/>
      <c r="C22" s="5" t="s">
        <v>79</v>
      </c>
      <c r="D22" s="168"/>
      <c r="F22" s="6"/>
      <c r="G22" s="19"/>
      <c r="H22" s="18"/>
      <c r="I22" s="13"/>
      <c r="J22" s="163"/>
      <c r="K22" s="13"/>
    </row>
    <row r="23" spans="1:11" ht="24.65" customHeight="1">
      <c r="A23" s="6"/>
      <c r="D23" s="168" t="s">
        <v>80</v>
      </c>
      <c r="F23" s="6"/>
      <c r="G23" s="19"/>
      <c r="H23" s="18"/>
      <c r="I23" s="52">
        <v>-7388594</v>
      </c>
      <c r="J23" s="163"/>
      <c r="K23" s="13">
        <v>18946762</v>
      </c>
    </row>
    <row r="24" spans="1:11" ht="24.65" customHeight="1">
      <c r="A24" s="6"/>
      <c r="C24" s="6" t="s">
        <v>81</v>
      </c>
      <c r="F24" s="6"/>
      <c r="G24" s="18"/>
      <c r="H24" s="18"/>
      <c r="I24" s="13">
        <v>-126918</v>
      </c>
      <c r="J24" s="163"/>
      <c r="K24" s="13">
        <v>-766231</v>
      </c>
    </row>
    <row r="25" spans="1:11" ht="24.65" customHeight="1">
      <c r="A25" s="6"/>
      <c r="C25" s="5" t="s">
        <v>168</v>
      </c>
      <c r="F25" s="6"/>
      <c r="G25" s="19"/>
      <c r="H25" s="18"/>
      <c r="I25" s="13">
        <v>-26825</v>
      </c>
      <c r="J25" s="163"/>
      <c r="K25" s="13">
        <v>-26040</v>
      </c>
    </row>
    <row r="26" spans="1:11" ht="24.65" customHeight="1">
      <c r="C26" s="6" t="s">
        <v>202</v>
      </c>
      <c r="F26" s="6"/>
      <c r="G26" s="18"/>
      <c r="H26" s="18"/>
      <c r="I26" s="13">
        <v>2459489</v>
      </c>
      <c r="J26" s="163"/>
      <c r="K26" s="13">
        <v>1640089</v>
      </c>
    </row>
    <row r="27" spans="1:11" ht="24.65" customHeight="1">
      <c r="C27" s="6" t="s">
        <v>169</v>
      </c>
      <c r="F27" s="6"/>
      <c r="G27" s="18"/>
      <c r="H27" s="18"/>
      <c r="I27" s="13">
        <v>1934583</v>
      </c>
      <c r="J27" s="163"/>
      <c r="K27" s="13">
        <v>2453353</v>
      </c>
    </row>
    <row r="28" spans="1:11" ht="24.65" customHeight="1">
      <c r="C28" s="99" t="s">
        <v>59</v>
      </c>
      <c r="F28" s="6"/>
      <c r="G28" s="18"/>
      <c r="H28" s="18"/>
      <c r="I28" s="13">
        <v>-193136</v>
      </c>
      <c r="J28" s="163"/>
      <c r="K28" s="13">
        <v>-241428</v>
      </c>
    </row>
    <row r="29" spans="1:11" ht="24.65" customHeight="1">
      <c r="A29" s="6"/>
      <c r="C29" s="6" t="s">
        <v>82</v>
      </c>
      <c r="F29" s="6"/>
      <c r="G29" s="18"/>
      <c r="H29" s="18"/>
      <c r="I29" s="170">
        <v>1290481</v>
      </c>
      <c r="J29" s="163"/>
      <c r="K29" s="170">
        <v>295183</v>
      </c>
    </row>
    <row r="30" spans="1:11" ht="24.65" customHeight="1">
      <c r="A30" s="6"/>
      <c r="B30" s="171" t="s">
        <v>83</v>
      </c>
      <c r="C30" s="172"/>
      <c r="D30" s="173"/>
      <c r="E30" s="173"/>
      <c r="F30" s="6"/>
      <c r="G30" s="18"/>
      <c r="H30" s="18"/>
      <c r="I30" s="52">
        <f>SUM(I9:I29)</f>
        <v>115930257</v>
      </c>
      <c r="J30" s="163"/>
      <c r="K30" s="164">
        <f>SUM(K9:K29)</f>
        <v>113577668</v>
      </c>
    </row>
    <row r="31" spans="1:11" ht="24.65" customHeight="1">
      <c r="A31" s="6"/>
      <c r="B31" s="6"/>
      <c r="C31" s="6"/>
      <c r="D31" s="6"/>
      <c r="E31" s="6"/>
      <c r="F31" s="174"/>
      <c r="G31" s="6"/>
      <c r="H31" s="6"/>
      <c r="I31" s="14"/>
      <c r="J31" s="6"/>
      <c r="K31" s="175"/>
    </row>
    <row r="32" spans="1:11" ht="24.65" customHeight="1">
      <c r="A32" s="176" t="s">
        <v>22</v>
      </c>
      <c r="B32" s="6"/>
      <c r="C32" s="6"/>
      <c r="D32" s="6"/>
      <c r="E32" s="6"/>
      <c r="F32" s="174"/>
      <c r="G32" s="6"/>
      <c r="H32" s="6"/>
      <c r="I32" s="14"/>
      <c r="J32" s="6"/>
      <c r="K32" s="18"/>
    </row>
    <row r="33" spans="1:11" ht="24.65" customHeight="1">
      <c r="A33" s="176"/>
      <c r="B33" s="6"/>
      <c r="C33" s="6"/>
      <c r="D33" s="6"/>
      <c r="E33" s="6"/>
      <c r="F33" s="174"/>
      <c r="G33" s="6"/>
      <c r="H33" s="6"/>
      <c r="I33" s="14"/>
      <c r="J33" s="6"/>
      <c r="K33" s="18"/>
    </row>
    <row r="34" spans="1:11" ht="24.65" customHeight="1">
      <c r="A34" s="6"/>
      <c r="B34" s="6"/>
      <c r="C34" s="6"/>
      <c r="D34" s="6"/>
      <c r="E34" s="6"/>
      <c r="F34" s="174"/>
      <c r="G34" s="6"/>
      <c r="H34" s="6"/>
      <c r="I34" s="14"/>
      <c r="J34" s="6"/>
      <c r="K34" s="18"/>
    </row>
    <row r="35" spans="1:11" s="6" customFormat="1" ht="24.65" customHeight="1">
      <c r="A35" s="15" t="s">
        <v>130</v>
      </c>
      <c r="C35" s="9"/>
      <c r="D35" s="10"/>
      <c r="E35" s="10"/>
      <c r="F35" s="10"/>
      <c r="G35" s="10"/>
      <c r="H35" s="10"/>
      <c r="I35" s="14"/>
      <c r="J35" s="10"/>
      <c r="K35" s="10"/>
    </row>
    <row r="36" spans="1:11" s="6" customFormat="1" ht="24.65" customHeight="1">
      <c r="A36" s="15" t="s">
        <v>99</v>
      </c>
      <c r="C36" s="9"/>
      <c r="D36" s="10"/>
      <c r="E36" s="10"/>
      <c r="F36" s="10"/>
      <c r="G36" s="10"/>
      <c r="H36" s="10"/>
      <c r="I36" s="14"/>
      <c r="J36" s="10"/>
      <c r="K36" s="10"/>
    </row>
    <row r="37" spans="1:11" s="20" customFormat="1" ht="24" customHeight="1">
      <c r="A37" s="210" t="s">
        <v>0</v>
      </c>
      <c r="B37" s="210"/>
      <c r="C37" s="210"/>
      <c r="D37" s="210"/>
      <c r="E37" s="210"/>
      <c r="F37" s="210"/>
      <c r="G37" s="210"/>
      <c r="H37" s="210"/>
      <c r="I37" s="210"/>
      <c r="J37" s="210"/>
      <c r="K37" s="210"/>
    </row>
    <row r="38" spans="1:11" ht="24" customHeight="1">
      <c r="A38" s="220" t="str">
        <f>+A1</f>
        <v>SILICON CRAFT TECHNOLOGY PUBLIC COMPANY LIMITED</v>
      </c>
      <c r="B38" s="221"/>
      <c r="C38" s="221"/>
      <c r="D38" s="221"/>
      <c r="E38" s="221"/>
      <c r="F38" s="221"/>
      <c r="G38" s="221"/>
      <c r="H38" s="221"/>
      <c r="I38" s="221"/>
      <c r="J38" s="221"/>
      <c r="K38" s="221"/>
    </row>
    <row r="39" spans="1:11" ht="24" customHeight="1">
      <c r="A39" s="222" t="s">
        <v>73</v>
      </c>
      <c r="B39" s="222"/>
      <c r="C39" s="222"/>
      <c r="D39" s="222"/>
      <c r="E39" s="222"/>
      <c r="F39" s="222"/>
      <c r="G39" s="222"/>
      <c r="H39" s="222"/>
      <c r="I39" s="222"/>
      <c r="J39" s="222"/>
      <c r="K39" s="222"/>
    </row>
    <row r="40" spans="1:11" ht="24" customHeight="1">
      <c r="A40" s="223" t="str">
        <f>+A3</f>
        <v>FOR THE SIX-MONTH PERIOD ENDED JUNE 30, 2023</v>
      </c>
      <c r="B40" s="223"/>
      <c r="C40" s="223"/>
      <c r="D40" s="223"/>
      <c r="E40" s="223"/>
      <c r="F40" s="223"/>
      <c r="G40" s="223"/>
      <c r="H40" s="223"/>
      <c r="I40" s="223"/>
      <c r="J40" s="223"/>
      <c r="K40" s="223"/>
    </row>
    <row r="41" spans="1:11" ht="24" customHeight="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ht="24" customHeight="1">
      <c r="A42" s="24"/>
      <c r="B42" s="24"/>
      <c r="C42" s="24"/>
      <c r="D42" s="24"/>
      <c r="E42" s="24"/>
      <c r="F42" s="24"/>
      <c r="G42" s="24"/>
      <c r="H42" s="24"/>
      <c r="I42" s="177"/>
      <c r="J42" s="178"/>
      <c r="K42" s="158" t="s">
        <v>4</v>
      </c>
    </row>
    <row r="43" spans="1:11" ht="24" customHeight="1">
      <c r="B43" s="6"/>
      <c r="C43" s="6"/>
      <c r="D43" s="6"/>
      <c r="E43" s="6"/>
      <c r="F43" s="6"/>
      <c r="G43" s="12"/>
      <c r="H43" s="79"/>
      <c r="I43" s="179" t="str">
        <f>I7</f>
        <v>June 30, 2023</v>
      </c>
      <c r="J43" s="79"/>
      <c r="K43" s="180" t="str">
        <f>K7</f>
        <v>June 30, 2022</v>
      </c>
    </row>
    <row r="44" spans="1:11" ht="24" customHeight="1">
      <c r="B44" s="6"/>
      <c r="C44" s="6" t="s">
        <v>170</v>
      </c>
      <c r="D44" s="6"/>
      <c r="E44" s="6"/>
      <c r="F44" s="6"/>
      <c r="G44" s="12"/>
      <c r="H44" s="79"/>
      <c r="I44" s="181"/>
      <c r="J44" s="79"/>
      <c r="K44" s="105"/>
    </row>
    <row r="45" spans="1:11" ht="24" customHeight="1">
      <c r="B45" s="6"/>
      <c r="C45" s="6"/>
      <c r="D45" s="6" t="s">
        <v>8</v>
      </c>
      <c r="E45" s="6"/>
      <c r="F45" s="6"/>
      <c r="G45" s="12"/>
      <c r="H45" s="79"/>
      <c r="I45" s="13">
        <v>3125656</v>
      </c>
      <c r="J45" s="79"/>
      <c r="K45" s="13">
        <v>-1991557</v>
      </c>
    </row>
    <row r="46" spans="1:11" ht="24" customHeight="1">
      <c r="B46" s="6"/>
      <c r="C46" s="6"/>
      <c r="D46" s="6" t="s">
        <v>9</v>
      </c>
      <c r="E46" s="6"/>
      <c r="F46" s="6"/>
      <c r="G46" s="12"/>
      <c r="H46" s="79"/>
      <c r="I46" s="13">
        <v>-239002327</v>
      </c>
      <c r="J46" s="79"/>
      <c r="K46" s="13">
        <v>-37895997</v>
      </c>
    </row>
    <row r="47" spans="1:11" ht="24" customHeight="1">
      <c r="B47" s="6"/>
      <c r="C47" s="6"/>
      <c r="D47" s="6" t="s">
        <v>84</v>
      </c>
      <c r="E47" s="6"/>
      <c r="F47" s="6"/>
      <c r="G47" s="12"/>
      <c r="H47" s="79"/>
      <c r="I47" s="13">
        <v>-1630729</v>
      </c>
      <c r="J47" s="79"/>
      <c r="K47" s="13">
        <v>356452</v>
      </c>
    </row>
    <row r="48" spans="1:11" ht="24" customHeight="1">
      <c r="B48" s="6"/>
      <c r="C48" s="6"/>
      <c r="D48" s="6" t="s">
        <v>19</v>
      </c>
      <c r="E48" s="6"/>
      <c r="F48" s="6"/>
      <c r="G48" s="12"/>
      <c r="H48" s="79"/>
      <c r="I48" s="27">
        <v>-24825</v>
      </c>
      <c r="J48" s="79"/>
      <c r="K48" s="27">
        <v>0</v>
      </c>
    </row>
    <row r="49" spans="1:11" ht="24" customHeight="1">
      <c r="B49" s="6"/>
      <c r="C49" s="6" t="s">
        <v>85</v>
      </c>
      <c r="D49" s="6"/>
      <c r="E49" s="6"/>
      <c r="F49" s="6"/>
      <c r="G49" s="12"/>
      <c r="H49" s="79"/>
      <c r="I49" s="27"/>
      <c r="J49" s="79"/>
      <c r="K49" s="27"/>
    </row>
    <row r="50" spans="1:11" ht="24" customHeight="1">
      <c r="B50" s="6"/>
      <c r="C50" s="6"/>
      <c r="D50" s="6" t="s">
        <v>86</v>
      </c>
      <c r="E50" s="6"/>
      <c r="F50" s="6"/>
      <c r="G50" s="12"/>
      <c r="H50" s="79"/>
      <c r="I50" s="27">
        <v>52016805</v>
      </c>
      <c r="J50" s="79"/>
      <c r="K50" s="27">
        <v>7462718</v>
      </c>
    </row>
    <row r="51" spans="1:11" ht="24" customHeight="1">
      <c r="B51" s="6"/>
      <c r="C51" s="6"/>
      <c r="D51" s="6" t="s">
        <v>30</v>
      </c>
      <c r="E51" s="6"/>
      <c r="F51" s="6"/>
      <c r="G51" s="12"/>
      <c r="H51" s="79"/>
      <c r="I51" s="170">
        <v>145687</v>
      </c>
      <c r="J51" s="79"/>
      <c r="K51" s="170">
        <v>197519</v>
      </c>
    </row>
    <row r="52" spans="1:11" ht="24" customHeight="1">
      <c r="B52" s="160" t="s">
        <v>87</v>
      </c>
      <c r="C52" s="6"/>
      <c r="D52" s="6"/>
      <c r="E52" s="6"/>
      <c r="F52" s="6"/>
      <c r="G52" s="12"/>
      <c r="H52" s="79"/>
      <c r="I52" s="13">
        <f>SUM(I30:I51)</f>
        <v>-69439476</v>
      </c>
      <c r="J52" s="79"/>
      <c r="K52" s="13">
        <f>SUM(K30:K51)</f>
        <v>81706803</v>
      </c>
    </row>
    <row r="53" spans="1:11" ht="24" customHeight="1">
      <c r="B53" s="6"/>
      <c r="C53" s="6" t="s">
        <v>171</v>
      </c>
      <c r="D53" s="6"/>
      <c r="E53" s="6"/>
      <c r="F53" s="6"/>
      <c r="G53" s="12"/>
      <c r="H53" s="79"/>
      <c r="I53" s="13">
        <v>-845000</v>
      </c>
      <c r="J53" s="79"/>
      <c r="K53" s="13">
        <v>0</v>
      </c>
    </row>
    <row r="54" spans="1:11" ht="24" customHeight="1">
      <c r="B54" s="6"/>
      <c r="C54" s="6" t="s">
        <v>172</v>
      </c>
      <c r="D54" s="6"/>
      <c r="E54" s="6"/>
      <c r="F54" s="6"/>
      <c r="G54" s="12"/>
      <c r="H54" s="79"/>
      <c r="I54" s="13">
        <v>-2707271</v>
      </c>
      <c r="J54" s="79"/>
      <c r="K54" s="182">
        <v>-3142881</v>
      </c>
    </row>
    <row r="55" spans="1:11" ht="24" customHeight="1">
      <c r="B55" s="6"/>
      <c r="C55" s="6" t="s">
        <v>135</v>
      </c>
      <c r="D55" s="6"/>
      <c r="E55" s="6"/>
      <c r="F55" s="6"/>
      <c r="G55" s="12"/>
      <c r="H55" s="79"/>
      <c r="I55" s="13">
        <v>-1282506</v>
      </c>
      <c r="J55" s="79"/>
      <c r="K55" s="182">
        <v>-287601</v>
      </c>
    </row>
    <row r="56" spans="1:11" ht="24" customHeight="1">
      <c r="B56" s="6"/>
      <c r="C56" s="6" t="s">
        <v>203</v>
      </c>
      <c r="D56" s="6"/>
      <c r="E56" s="6"/>
      <c r="F56" s="6"/>
      <c r="G56" s="12"/>
      <c r="H56" s="79"/>
      <c r="I56" s="13">
        <v>254656</v>
      </c>
      <c r="J56" s="79"/>
      <c r="K56" s="182">
        <v>-2415</v>
      </c>
    </row>
    <row r="57" spans="1:11" ht="24" customHeight="1">
      <c r="A57" s="160" t="s">
        <v>88</v>
      </c>
      <c r="B57" s="6"/>
      <c r="C57" s="6"/>
      <c r="D57" s="6"/>
      <c r="E57" s="6"/>
      <c r="F57" s="6"/>
      <c r="G57" s="12"/>
      <c r="H57" s="79"/>
      <c r="I57" s="183">
        <f>SUM(I52:I56)</f>
        <v>-74019597</v>
      </c>
      <c r="J57" s="79"/>
      <c r="K57" s="183">
        <f>SUM(K52:K56)</f>
        <v>78273906</v>
      </c>
    </row>
    <row r="58" spans="1:11" ht="24" customHeight="1">
      <c r="A58" s="160" t="s">
        <v>89</v>
      </c>
      <c r="B58" s="6"/>
      <c r="C58" s="6"/>
      <c r="D58" s="6"/>
      <c r="E58" s="6"/>
      <c r="F58" s="9"/>
      <c r="G58" s="18"/>
      <c r="H58" s="18"/>
      <c r="I58" s="156"/>
      <c r="J58" s="15"/>
      <c r="K58" s="162"/>
    </row>
    <row r="59" spans="1:11" ht="24" customHeight="1">
      <c r="A59" s="6"/>
      <c r="B59" s="6" t="s">
        <v>193</v>
      </c>
      <c r="C59" s="6"/>
      <c r="D59" s="6"/>
      <c r="E59" s="6"/>
      <c r="F59" s="9"/>
      <c r="G59" s="18"/>
      <c r="H59" s="18"/>
      <c r="I59" s="13">
        <v>-12242515</v>
      </c>
      <c r="J59" s="184"/>
      <c r="K59" s="184">
        <v>-17821</v>
      </c>
    </row>
    <row r="60" spans="1:11" ht="24" customHeight="1">
      <c r="A60" s="6"/>
      <c r="B60" s="6" t="s">
        <v>173</v>
      </c>
      <c r="C60" s="6"/>
      <c r="D60" s="6"/>
      <c r="E60" s="6"/>
      <c r="F60" s="9"/>
      <c r="G60" s="7"/>
      <c r="H60" s="18"/>
      <c r="I60" s="13">
        <v>35990000</v>
      </c>
      <c r="J60" s="184"/>
      <c r="K60" s="184">
        <v>-24719</v>
      </c>
    </row>
    <row r="61" spans="1:11" ht="24" customHeight="1">
      <c r="A61" s="6"/>
      <c r="B61" s="6" t="s">
        <v>174</v>
      </c>
      <c r="C61" s="6"/>
      <c r="D61" s="6"/>
      <c r="E61" s="6"/>
      <c r="F61" s="9"/>
      <c r="G61" s="7"/>
      <c r="H61" s="18"/>
      <c r="I61" s="13">
        <v>-83000000</v>
      </c>
      <c r="J61" s="184"/>
      <c r="K61" s="184">
        <v>-101295000</v>
      </c>
    </row>
    <row r="62" spans="1:11" ht="24" customHeight="1">
      <c r="A62" s="6"/>
      <c r="B62" s="6" t="s">
        <v>175</v>
      </c>
      <c r="C62" s="6"/>
      <c r="D62" s="6"/>
      <c r="E62" s="6"/>
      <c r="F62" s="9"/>
      <c r="G62" s="7"/>
      <c r="H62" s="18"/>
      <c r="I62" s="13">
        <v>50000000</v>
      </c>
      <c r="J62" s="184"/>
      <c r="K62" s="184">
        <v>113200000</v>
      </c>
    </row>
    <row r="63" spans="1:11" ht="24" customHeight="1">
      <c r="A63" s="6"/>
      <c r="B63" s="190" t="s">
        <v>176</v>
      </c>
      <c r="D63" s="190"/>
      <c r="E63" s="190"/>
      <c r="F63" s="6"/>
      <c r="G63" s="7"/>
      <c r="H63" s="18"/>
      <c r="I63" s="13">
        <v>-3063114</v>
      </c>
      <c r="J63" s="184"/>
      <c r="K63" s="185">
        <v>-3159413</v>
      </c>
    </row>
    <row r="64" spans="1:11" ht="24" customHeight="1">
      <c r="A64" s="6"/>
      <c r="B64" s="190" t="s">
        <v>204</v>
      </c>
      <c r="D64" s="190"/>
      <c r="E64" s="190"/>
      <c r="F64" s="6"/>
      <c r="G64" s="7"/>
      <c r="H64" s="18"/>
      <c r="I64" s="13">
        <v>6074</v>
      </c>
      <c r="J64" s="184"/>
      <c r="K64" s="186">
        <v>0</v>
      </c>
    </row>
    <row r="65" spans="1:11" ht="24" customHeight="1">
      <c r="A65" s="6"/>
      <c r="B65" s="190" t="s">
        <v>90</v>
      </c>
      <c r="D65" s="190"/>
      <c r="E65" s="190"/>
      <c r="F65" s="6"/>
      <c r="G65" s="7"/>
      <c r="H65" s="18"/>
      <c r="I65" s="13">
        <v>-36177598</v>
      </c>
      <c r="J65" s="184"/>
      <c r="K65" s="185">
        <v>-23261234</v>
      </c>
    </row>
    <row r="66" spans="1:11" ht="24" customHeight="1">
      <c r="A66" s="6"/>
      <c r="B66" s="190" t="s">
        <v>91</v>
      </c>
      <c r="D66" s="190"/>
      <c r="E66" s="190"/>
      <c r="F66" s="6"/>
      <c r="G66" s="7"/>
      <c r="H66" s="18"/>
      <c r="I66" s="13">
        <v>156962</v>
      </c>
      <c r="J66" s="184"/>
      <c r="K66" s="185">
        <v>235442</v>
      </c>
    </row>
    <row r="67" spans="1:11" ht="24" customHeight="1">
      <c r="A67" s="160" t="s">
        <v>92</v>
      </c>
      <c r="F67" s="6"/>
      <c r="G67" s="7"/>
      <c r="H67" s="18"/>
      <c r="I67" s="187">
        <f>SUM(I59:I66)</f>
        <v>-48330191</v>
      </c>
      <c r="J67" s="185"/>
      <c r="K67" s="187">
        <f>SUM(K59:K66)</f>
        <v>-14322745</v>
      </c>
    </row>
    <row r="68" spans="1:11" ht="24" customHeight="1">
      <c r="A68" s="6"/>
      <c r="B68" s="6"/>
      <c r="C68" s="6"/>
      <c r="D68" s="6"/>
      <c r="E68" s="6"/>
      <c r="F68" s="6"/>
      <c r="G68" s="7"/>
      <c r="H68" s="18"/>
      <c r="I68" s="14"/>
      <c r="J68" s="188"/>
      <c r="K68" s="189"/>
    </row>
    <row r="69" spans="1:11" ht="24" customHeight="1">
      <c r="A69" s="176" t="s">
        <v>22</v>
      </c>
      <c r="B69" s="6"/>
      <c r="C69" s="6"/>
      <c r="D69" s="6"/>
      <c r="E69" s="6"/>
      <c r="F69" s="6"/>
      <c r="G69" s="7"/>
      <c r="H69" s="7"/>
      <c r="J69" s="7"/>
      <c r="K69" s="11"/>
    </row>
    <row r="70" spans="1:11" ht="24" customHeight="1">
      <c r="A70" s="6"/>
      <c r="B70" s="6"/>
      <c r="C70" s="6"/>
      <c r="D70" s="6"/>
      <c r="E70" s="6"/>
      <c r="F70" s="6"/>
      <c r="G70" s="7"/>
      <c r="H70" s="7"/>
      <c r="J70" s="7"/>
      <c r="K70" s="11"/>
    </row>
    <row r="71" spans="1:11" ht="24" customHeight="1">
      <c r="A71" s="6"/>
      <c r="B71" s="6"/>
      <c r="C71" s="6"/>
      <c r="D71" s="6"/>
      <c r="E71" s="6"/>
      <c r="F71" s="6"/>
      <c r="G71" s="7"/>
      <c r="H71" s="7"/>
      <c r="J71" s="7"/>
      <c r="K71" s="11"/>
    </row>
    <row r="72" spans="1:11" s="6" customFormat="1" ht="24" customHeight="1">
      <c r="A72" s="15" t="s">
        <v>130</v>
      </c>
      <c r="C72" s="9"/>
      <c r="D72" s="10"/>
      <c r="E72" s="10"/>
      <c r="F72" s="10"/>
      <c r="G72" s="10"/>
      <c r="H72" s="10"/>
      <c r="I72" s="8"/>
      <c r="J72" s="10"/>
      <c r="K72" s="10"/>
    </row>
    <row r="73" spans="1:11" s="6" customFormat="1" ht="24" customHeight="1">
      <c r="A73" s="15" t="s">
        <v>99</v>
      </c>
      <c r="C73" s="9"/>
      <c r="D73" s="10"/>
      <c r="E73" s="10"/>
      <c r="F73" s="10"/>
      <c r="G73" s="10"/>
      <c r="H73" s="10"/>
      <c r="I73" s="8"/>
      <c r="J73" s="10"/>
      <c r="K73" s="10"/>
    </row>
    <row r="74" spans="1:11" s="6" customFormat="1" ht="24.65" customHeight="1">
      <c r="A74" s="15"/>
      <c r="C74" s="9"/>
      <c r="D74" s="10"/>
      <c r="E74" s="10"/>
      <c r="F74" s="10"/>
      <c r="G74" s="10"/>
      <c r="H74" s="10"/>
      <c r="I74" s="8"/>
      <c r="J74" s="10"/>
      <c r="K74" s="10"/>
    </row>
    <row r="75" spans="1:11" ht="21.65" customHeight="1">
      <c r="A75" s="210" t="s">
        <v>1</v>
      </c>
      <c r="B75" s="210"/>
      <c r="C75" s="210"/>
      <c r="D75" s="210"/>
      <c r="E75" s="210"/>
      <c r="F75" s="210"/>
      <c r="G75" s="210"/>
      <c r="H75" s="210"/>
      <c r="I75" s="210"/>
      <c r="J75" s="210"/>
      <c r="K75" s="210"/>
    </row>
    <row r="76" spans="1:11" ht="21.65" customHeight="1">
      <c r="A76" s="224" t="s">
        <v>2</v>
      </c>
      <c r="B76" s="224"/>
      <c r="C76" s="224"/>
      <c r="D76" s="224"/>
      <c r="E76" s="224"/>
      <c r="F76" s="224"/>
      <c r="G76" s="224"/>
      <c r="H76" s="224"/>
      <c r="I76" s="224"/>
      <c r="J76" s="224"/>
      <c r="K76" s="224"/>
    </row>
    <row r="77" spans="1:11" ht="21.65" customHeight="1">
      <c r="A77" s="225" t="s">
        <v>73</v>
      </c>
      <c r="B77" s="225"/>
      <c r="C77" s="225"/>
      <c r="D77" s="225"/>
      <c r="E77" s="225"/>
      <c r="F77" s="225"/>
      <c r="G77" s="225"/>
      <c r="H77" s="225"/>
      <c r="I77" s="225"/>
      <c r="J77" s="225"/>
      <c r="K77" s="225"/>
    </row>
    <row r="78" spans="1:11" ht="21.65" customHeight="1">
      <c r="A78" s="224" t="s">
        <v>165</v>
      </c>
      <c r="B78" s="224"/>
      <c r="C78" s="224"/>
      <c r="D78" s="224"/>
      <c r="E78" s="224"/>
      <c r="F78" s="224"/>
      <c r="G78" s="224"/>
      <c r="H78" s="224"/>
      <c r="I78" s="224"/>
      <c r="J78" s="224"/>
      <c r="K78" s="224"/>
    </row>
    <row r="79" spans="1:11" ht="21.65" customHeight="1">
      <c r="A79" s="191"/>
      <c r="B79" s="191"/>
      <c r="C79" s="191"/>
      <c r="D79" s="191"/>
      <c r="E79" s="191"/>
      <c r="F79" s="191"/>
      <c r="G79" s="191"/>
      <c r="H79" s="191"/>
      <c r="I79" s="191"/>
      <c r="J79" s="191"/>
      <c r="K79" s="191"/>
    </row>
    <row r="80" spans="1:11" ht="21.65" customHeight="1">
      <c r="G80" s="24"/>
      <c r="H80" s="24"/>
      <c r="I80" s="177"/>
      <c r="J80" s="178"/>
      <c r="K80" s="158" t="s">
        <v>4</v>
      </c>
    </row>
    <row r="81" spans="1:11" ht="21.65" customHeight="1">
      <c r="G81" s="12"/>
      <c r="H81" s="79"/>
      <c r="I81" s="179" t="str">
        <f>I7</f>
        <v>June 30, 2023</v>
      </c>
      <c r="J81" s="79"/>
      <c r="K81" s="180" t="str">
        <f>K7</f>
        <v>June 30, 2022</v>
      </c>
    </row>
    <row r="82" spans="1:11" ht="21.65" customHeight="1">
      <c r="A82" s="160" t="s">
        <v>177</v>
      </c>
      <c r="B82" s="6"/>
      <c r="C82" s="6"/>
      <c r="D82" s="6"/>
      <c r="E82" s="6"/>
      <c r="F82" s="6"/>
      <c r="G82" s="18"/>
      <c r="H82" s="18"/>
      <c r="I82" s="192"/>
      <c r="J82" s="184"/>
      <c r="K82" s="26"/>
    </row>
    <row r="83" spans="1:11" ht="21.65" customHeight="1">
      <c r="A83" s="6"/>
      <c r="B83" s="6" t="s">
        <v>178</v>
      </c>
      <c r="C83" s="6"/>
      <c r="D83" s="6"/>
      <c r="E83" s="6"/>
      <c r="F83" s="6"/>
      <c r="G83" s="18"/>
      <c r="H83" s="18"/>
      <c r="I83" s="193">
        <v>58397020</v>
      </c>
      <c r="J83" s="194"/>
      <c r="K83" s="195">
        <v>0</v>
      </c>
    </row>
    <row r="84" spans="1:11" ht="21.65" customHeight="1">
      <c r="A84" s="6"/>
      <c r="B84" s="6" t="s">
        <v>179</v>
      </c>
      <c r="C84" s="6"/>
      <c r="D84" s="6"/>
      <c r="E84" s="6"/>
      <c r="F84" s="6"/>
      <c r="G84" s="18"/>
      <c r="H84" s="18"/>
      <c r="I84" s="193">
        <v>-1216463</v>
      </c>
      <c r="J84" s="194"/>
      <c r="K84" s="196">
        <v>-1578264</v>
      </c>
    </row>
    <row r="85" spans="1:11" ht="21.65" customHeight="1">
      <c r="A85" s="6"/>
      <c r="B85" s="6" t="s">
        <v>114</v>
      </c>
      <c r="C85" s="6"/>
      <c r="D85" s="6"/>
      <c r="E85" s="6"/>
      <c r="F85" s="6"/>
      <c r="G85" s="18"/>
      <c r="H85" s="18"/>
      <c r="I85" s="28">
        <v>-4479046</v>
      </c>
      <c r="J85" s="197"/>
      <c r="K85" s="28">
        <v>-17200000</v>
      </c>
    </row>
    <row r="86" spans="1:11" ht="21.65" customHeight="1">
      <c r="A86" s="160" t="s">
        <v>180</v>
      </c>
      <c r="F86" s="6"/>
      <c r="G86" s="18"/>
      <c r="H86" s="18"/>
      <c r="I86" s="198">
        <f>SUM(I83:I85)</f>
        <v>52701511</v>
      </c>
      <c r="J86" s="28"/>
      <c r="K86" s="198">
        <f>SUM(K83:K85)</f>
        <v>-18778264</v>
      </c>
    </row>
    <row r="87" spans="1:11" ht="21.65" customHeight="1">
      <c r="A87" s="160" t="s">
        <v>181</v>
      </c>
      <c r="B87" s="6"/>
      <c r="C87" s="6"/>
      <c r="D87" s="6"/>
      <c r="E87" s="6"/>
      <c r="F87" s="6"/>
      <c r="G87" s="18"/>
      <c r="H87" s="18"/>
      <c r="I87" s="28">
        <f>I57+I67+I86</f>
        <v>-69648277</v>
      </c>
      <c r="J87" s="28">
        <f>J57+J67+J86</f>
        <v>0</v>
      </c>
      <c r="K87" s="28">
        <f>K57+K67+K86</f>
        <v>45172897</v>
      </c>
    </row>
    <row r="88" spans="1:11" ht="21.65" customHeight="1">
      <c r="A88" s="6" t="s">
        <v>182</v>
      </c>
      <c r="B88" s="6"/>
      <c r="C88" s="6"/>
      <c r="D88" s="6"/>
      <c r="E88" s="6"/>
      <c r="G88" s="9"/>
      <c r="H88" s="9"/>
      <c r="I88" s="199">
        <v>338893</v>
      </c>
      <c r="J88" s="200"/>
      <c r="K88" s="199">
        <v>799736</v>
      </c>
    </row>
    <row r="89" spans="1:11" ht="21.65" customHeight="1">
      <c r="A89" s="160" t="s">
        <v>183</v>
      </c>
      <c r="B89" s="6"/>
      <c r="C89" s="6"/>
      <c r="D89" s="6"/>
      <c r="E89" s="6"/>
      <c r="F89" s="6"/>
      <c r="G89" s="18"/>
      <c r="H89" s="18"/>
      <c r="I89" s="28">
        <f>SUM(I87:I88)</f>
        <v>-69309384</v>
      </c>
      <c r="J89" s="28"/>
      <c r="K89" s="28">
        <f>SUM(K87:K88)</f>
        <v>45972633</v>
      </c>
    </row>
    <row r="90" spans="1:11" ht="21.65" customHeight="1">
      <c r="A90" s="6" t="s">
        <v>205</v>
      </c>
      <c r="B90" s="6"/>
      <c r="C90" s="6"/>
      <c r="D90" s="6"/>
      <c r="E90" s="6"/>
      <c r="G90" s="9"/>
      <c r="H90" s="9"/>
      <c r="I90" s="28">
        <v>114959084</v>
      </c>
      <c r="J90" s="200"/>
      <c r="K90" s="28">
        <v>101406395</v>
      </c>
    </row>
    <row r="91" spans="1:11" ht="21.65" customHeight="1" thickBot="1">
      <c r="A91" s="160" t="s">
        <v>184</v>
      </c>
      <c r="B91" s="6"/>
      <c r="C91" s="6"/>
      <c r="D91" s="6"/>
      <c r="E91" s="6"/>
      <c r="G91" s="201"/>
      <c r="H91" s="9"/>
      <c r="I91" s="202">
        <f>SUM(I89:I90)</f>
        <v>45649700</v>
      </c>
      <c r="J91" s="28"/>
      <c r="K91" s="202">
        <f>SUM(K89:K90)</f>
        <v>147379028</v>
      </c>
    </row>
    <row r="92" spans="1:11" ht="21.65" customHeight="1" thickTop="1">
      <c r="A92" s="6"/>
      <c r="B92" s="6"/>
      <c r="C92" s="6"/>
      <c r="D92" s="6"/>
      <c r="E92" s="6"/>
      <c r="G92" s="201"/>
      <c r="H92" s="9"/>
      <c r="I92" s="203"/>
      <c r="J92" s="26"/>
      <c r="K92" s="203"/>
    </row>
    <row r="93" spans="1:11" ht="21.65" customHeight="1">
      <c r="A93" s="204" t="s">
        <v>93</v>
      </c>
      <c r="I93" s="14"/>
    </row>
    <row r="94" spans="1:11" ht="21.65" customHeight="1">
      <c r="A94" s="5" t="s">
        <v>185</v>
      </c>
      <c r="I94" s="14"/>
    </row>
    <row r="95" spans="1:11" ht="21.65" customHeight="1">
      <c r="B95" s="6" t="s">
        <v>118</v>
      </c>
      <c r="I95" s="26">
        <v>743</v>
      </c>
      <c r="K95" s="26">
        <v>50000</v>
      </c>
    </row>
    <row r="96" spans="1:11" ht="21.65" customHeight="1">
      <c r="B96" s="6" t="s">
        <v>131</v>
      </c>
      <c r="I96" s="26">
        <v>592627</v>
      </c>
      <c r="K96" s="26">
        <v>154497</v>
      </c>
    </row>
    <row r="97" spans="1:11" ht="21.65" customHeight="1">
      <c r="B97" s="5" t="s">
        <v>132</v>
      </c>
      <c r="I97" s="26">
        <v>11159748</v>
      </c>
      <c r="K97" s="26">
        <v>73634088</v>
      </c>
    </row>
    <row r="98" spans="1:11" ht="21.65" customHeight="1">
      <c r="B98" s="5" t="s">
        <v>133</v>
      </c>
      <c r="I98" s="26">
        <v>33896582</v>
      </c>
      <c r="K98" s="26">
        <v>73540443</v>
      </c>
    </row>
    <row r="99" spans="1:11" ht="21.65" customHeight="1" thickBot="1">
      <c r="D99" s="5" t="s">
        <v>186</v>
      </c>
      <c r="I99" s="205">
        <f>SUM(I95:I98)</f>
        <v>45649700</v>
      </c>
      <c r="K99" s="205">
        <f>SUM(K95:K98)</f>
        <v>147379028</v>
      </c>
    </row>
    <row r="100" spans="1:11" ht="21.65" customHeight="1" thickTop="1">
      <c r="A100" s="5" t="s">
        <v>94</v>
      </c>
      <c r="I100" s="14"/>
    </row>
    <row r="101" spans="1:11" ht="21.65" customHeight="1">
      <c r="B101" s="5" t="s">
        <v>188</v>
      </c>
      <c r="I101" s="28">
        <v>4269665</v>
      </c>
      <c r="J101" s="29"/>
      <c r="K101" s="30">
        <v>0</v>
      </c>
    </row>
    <row r="102" spans="1:11" ht="21.65" customHeight="1">
      <c r="B102" s="5" t="s">
        <v>134</v>
      </c>
      <c r="I102" s="30">
        <v>0</v>
      </c>
      <c r="J102" s="29"/>
      <c r="K102" s="31">
        <v>664305.55000000005</v>
      </c>
    </row>
    <row r="103" spans="1:11" ht="21.65" customHeight="1">
      <c r="B103" s="5" t="s">
        <v>95</v>
      </c>
      <c r="I103" s="28">
        <v>1080158</v>
      </c>
      <c r="J103" s="29"/>
      <c r="K103" s="28">
        <v>710629</v>
      </c>
    </row>
    <row r="104" spans="1:11" ht="21.65" customHeight="1">
      <c r="B104" s="5" t="s">
        <v>189</v>
      </c>
      <c r="I104" s="28">
        <v>-183345</v>
      </c>
      <c r="J104" s="29"/>
      <c r="K104" s="28">
        <v>133962</v>
      </c>
    </row>
    <row r="105" spans="1:11" ht="21.65" customHeight="1">
      <c r="B105" s="5" t="s">
        <v>187</v>
      </c>
      <c r="I105" s="28">
        <v>-1757233</v>
      </c>
      <c r="J105" s="29"/>
      <c r="K105" s="30">
        <v>0</v>
      </c>
    </row>
    <row r="106" spans="1:11" ht="21.65" customHeight="1">
      <c r="B106" s="5" t="s">
        <v>206</v>
      </c>
      <c r="I106" s="28">
        <v>1005.7000000000044</v>
      </c>
      <c r="J106" s="29"/>
      <c r="K106" s="30">
        <v>0</v>
      </c>
    </row>
    <row r="107" spans="1:11" ht="21.65" customHeight="1">
      <c r="B107" s="5" t="s">
        <v>190</v>
      </c>
      <c r="C107" s="206"/>
      <c r="I107" s="28"/>
      <c r="J107" s="29"/>
      <c r="K107" s="30"/>
    </row>
    <row r="108" spans="1:11" ht="21.65" customHeight="1">
      <c r="C108" s="206" t="s">
        <v>191</v>
      </c>
      <c r="I108" s="32">
        <v>289032</v>
      </c>
      <c r="J108" s="29"/>
      <c r="K108" s="32">
        <v>323008</v>
      </c>
    </row>
    <row r="109" spans="1:11" ht="21.65" customHeight="1">
      <c r="B109" s="5" t="s">
        <v>198</v>
      </c>
      <c r="C109" s="206"/>
      <c r="I109" s="32">
        <v>-2224385.9300000002</v>
      </c>
      <c r="J109" s="29"/>
      <c r="K109" s="30">
        <v>0</v>
      </c>
    </row>
    <row r="110" spans="1:11" ht="21.65" customHeight="1">
      <c r="B110" s="5" t="s">
        <v>194</v>
      </c>
      <c r="I110" s="32">
        <v>39999942</v>
      </c>
      <c r="J110" s="29"/>
      <c r="K110" s="30">
        <v>0</v>
      </c>
    </row>
    <row r="111" spans="1:11" ht="21.65" customHeight="1">
      <c r="I111" s="26"/>
      <c r="K111" s="13"/>
    </row>
    <row r="112" spans="1:11" ht="21.65" customHeight="1">
      <c r="A112" s="176" t="s">
        <v>22</v>
      </c>
    </row>
    <row r="113" spans="1:11" ht="21.65" customHeight="1">
      <c r="A113" s="176"/>
    </row>
    <row r="114" spans="1:11" ht="21.65" customHeight="1"/>
    <row r="115" spans="1:11" s="6" customFormat="1" ht="21.65" customHeight="1">
      <c r="A115" s="15" t="s">
        <v>130</v>
      </c>
      <c r="C115" s="9"/>
      <c r="D115" s="10"/>
      <c r="E115" s="10"/>
      <c r="F115" s="10"/>
      <c r="G115" s="10"/>
      <c r="H115" s="10"/>
      <c r="I115" s="8"/>
      <c r="J115" s="10"/>
      <c r="K115" s="10"/>
    </row>
    <row r="116" spans="1:11" s="6" customFormat="1" ht="21.65" customHeight="1">
      <c r="A116" s="15" t="s">
        <v>99</v>
      </c>
      <c r="C116" s="9"/>
      <c r="D116" s="10"/>
      <c r="E116" s="10"/>
      <c r="F116" s="10"/>
      <c r="G116" s="10"/>
      <c r="H116" s="10"/>
      <c r="I116" s="8"/>
      <c r="J116" s="10"/>
      <c r="K116" s="10"/>
    </row>
  </sheetData>
  <mergeCells count="12">
    <mergeCell ref="A75:K75"/>
    <mergeCell ref="A76:K76"/>
    <mergeCell ref="A77:K77"/>
    <mergeCell ref="A78:K78"/>
    <mergeCell ref="A39:K39"/>
    <mergeCell ref="A40:K40"/>
    <mergeCell ref="A38:K38"/>
    <mergeCell ref="A1:K1"/>
    <mergeCell ref="A2:K2"/>
    <mergeCell ref="A3:K3"/>
    <mergeCell ref="A4:K4"/>
    <mergeCell ref="A37:K37"/>
  </mergeCells>
  <pageMargins left="0.78740157480314965" right="0.39370078740157483" top="0.59055118110236227" bottom="0.31496062992125984" header="0.19685039370078741" footer="0.19685039370078741"/>
  <pageSetup paperSize="9" scale="90" orientation="portrait" r:id="rId1"/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47B2FB72181C4489C39CA2B57D2990" ma:contentTypeVersion="7" ma:contentTypeDescription="Create a new document." ma:contentTypeScope="" ma:versionID="c94ad16324420d2704b4d23498630f6c">
  <xsd:schema xmlns:xsd="http://www.w3.org/2001/XMLSchema" xmlns:xs="http://www.w3.org/2001/XMLSchema" xmlns:p="http://schemas.microsoft.com/office/2006/metadata/properties" xmlns:ns2="2b199bb7-09be-432d-872e-5bc589f7d8dc" targetNamespace="http://schemas.microsoft.com/office/2006/metadata/properties" ma:root="true" ma:fieldsID="d9e2eb6abe097cf4b1b8fd6b0f3db691" ns2:_="">
    <xsd:import namespace="2b199bb7-09be-432d-872e-5bc589f7d8d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199bb7-09be-432d-872e-5bc589f7d8d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2b199bb7-09be-432d-872e-5bc589f7d8dc" xsi:nil="true"/>
    <Preparer_x0020_Sign_x002d_off xmlns="2b199bb7-09be-432d-872e-5bc589f7d8dc">Supanee 4/8/64</Preparer_x0020_Sign_x002d_off>
    <_Flow_SignoffStatus xmlns="2b199bb7-09be-432d-872e-5bc589f7d8d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6AA6B6-E532-48C1-A6A2-2CA33B4525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199bb7-09be-432d-872e-5bc589f7d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AF7229-72CD-4F97-8BA5-6294ED5866D9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eafc133e-74eb-481a-bad7-d0f6f60d4584"/>
    <ds:schemaRef ds:uri="http://purl.org/dc/dcmitype/"/>
    <ds:schemaRef ds:uri="2b199bb7-09be-432d-872e-5bc589f7d8dc"/>
  </ds:schemaRefs>
</ds:datastoreItem>
</file>

<file path=customXml/itemProps3.xml><?xml version="1.0" encoding="utf-8"?>
<ds:datastoreItem xmlns:ds="http://schemas.openxmlformats.org/officeDocument/2006/customXml" ds:itemID="{1977F9F4-C2F8-4DB9-8A6D-C378EC2795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 </vt:lpstr>
      <vt:lpstr>PL </vt:lpstr>
      <vt:lpstr>Shareholders' Equity</vt:lpstr>
      <vt:lpstr>Cash Flows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Praweechanont</dc:creator>
  <cp:keywords/>
  <dc:description/>
  <cp:lastModifiedBy>Thalanporn Noysawat</cp:lastModifiedBy>
  <cp:revision/>
  <cp:lastPrinted>2023-08-11T06:45:04Z</cp:lastPrinted>
  <dcterms:created xsi:type="dcterms:W3CDTF">2020-04-27T02:04:26Z</dcterms:created>
  <dcterms:modified xsi:type="dcterms:W3CDTF">2023-08-11T08:28:31Z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0x010100BA47B2FB72181C4489C39CA2B57D2990</vt:lpwstr>
  </property>
</Properties>
</file>