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M:\Accounting\Elcid\Elcid 2023\Q2'2023\"/>
    </mc:Choice>
  </mc:AlternateContent>
  <bookViews>
    <workbookView xWindow="-120" yWindow="-120" windowWidth="21840" windowHeight="13140" activeTab="1"/>
  </bookViews>
  <sheets>
    <sheet name="BS 2-4" sheetId="1" r:id="rId1"/>
    <sheet name="PL 5 3m" sheetId="2" r:id="rId2"/>
    <sheet name="PL 6 6m" sheetId="6" r:id="rId3"/>
    <sheet name="Eqity Conso 7" sheetId="3" r:id="rId4"/>
    <sheet name="Equity Com 8" sheetId="4" r:id="rId5"/>
    <sheet name="CF 9-10" sheetId="7" r:id="rId6"/>
  </sheets>
  <externalReferences>
    <externalReference r:id="rId7"/>
  </externalReferences>
  <definedNames>
    <definedName name="_xlnm.Print_Area" localSheetId="3">'Eqity Conso 7'!$A$1:$Y$39</definedName>
    <definedName name="_xlnm.Print_Area" localSheetId="4">'Equity Com 8'!$A$1:$Q$34</definedName>
    <definedName name="_xlnm.Print_Area" localSheetId="1">'PL 5 3m'!$A$1:$L$49</definedName>
    <definedName name="_xlnm.Print_Area" localSheetId="2">'PL 6 6m'!$A$1:$L$49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N95" i="7" l="1"/>
  <c r="J95" i="7"/>
  <c r="N74" i="7"/>
  <c r="J74" i="7"/>
  <c r="L77" i="7" l="1"/>
  <c r="H77" i="7"/>
  <c r="H95" i="7" s="1"/>
  <c r="L85" i="7"/>
  <c r="H85" i="7"/>
  <c r="L84" i="7"/>
  <c r="L95" i="7" s="1"/>
  <c r="H84" i="7"/>
  <c r="L74" i="7"/>
  <c r="H74" i="7"/>
  <c r="A54" i="7"/>
  <c r="A115" i="7" s="1"/>
  <c r="U15" i="3" l="1"/>
  <c r="Y15" i="3" s="1"/>
  <c r="U18" i="3"/>
  <c r="Y18" i="3" s="1"/>
  <c r="U17" i="3"/>
  <c r="Y17" i="3" s="1"/>
  <c r="Q15" i="4"/>
  <c r="O18" i="4" l="1"/>
  <c r="M18" i="4"/>
  <c r="K18" i="4"/>
  <c r="I18" i="4"/>
  <c r="G18" i="4"/>
  <c r="E18" i="4"/>
  <c r="Q16" i="4"/>
  <c r="Q13" i="4"/>
  <c r="Q24" i="4"/>
  <c r="Q25" i="4"/>
  <c r="Q26" i="4"/>
  <c r="Q23" i="4"/>
  <c r="Q21" i="4"/>
  <c r="O28" i="4"/>
  <c r="M28" i="4"/>
  <c r="K28" i="4"/>
  <c r="I28" i="4"/>
  <c r="G28" i="4"/>
  <c r="E28" i="4"/>
  <c r="Y28" i="3"/>
  <c r="U27" i="3"/>
  <c r="Y27" i="3" s="1"/>
  <c r="U26" i="3"/>
  <c r="Y26" i="3" s="1"/>
  <c r="U25" i="3"/>
  <c r="Y25" i="3" s="1"/>
  <c r="E140" i="1"/>
  <c r="I140" i="1"/>
  <c r="H15" i="6"/>
  <c r="H22" i="6" s="1"/>
  <c r="H33" i="6"/>
  <c r="H40" i="6"/>
  <c r="H25" i="6" l="1"/>
  <c r="H27" i="6" s="1"/>
  <c r="J13" i="7"/>
  <c r="J26" i="7" s="1"/>
  <c r="J40" i="7" s="1"/>
  <c r="J46" i="7" s="1"/>
  <c r="J98" i="7" s="1"/>
  <c r="J102" i="7" s="1"/>
  <c r="Q18" i="4"/>
  <c r="Q28" i="4"/>
  <c r="E20" i="3"/>
  <c r="G20" i="3"/>
  <c r="I20" i="3"/>
  <c r="K20" i="3"/>
  <c r="L40" i="6" l="1"/>
  <c r="J40" i="6"/>
  <c r="L33" i="6"/>
  <c r="J33" i="6"/>
  <c r="L15" i="6"/>
  <c r="L22" i="6" s="1"/>
  <c r="J15" i="6"/>
  <c r="J22" i="6" s="1"/>
  <c r="F15" i="6"/>
  <c r="F22" i="6" s="1"/>
  <c r="J25" i="6" l="1"/>
  <c r="J27" i="6" s="1"/>
  <c r="L13" i="7"/>
  <c r="L26" i="7" s="1"/>
  <c r="L40" i="7" s="1"/>
  <c r="L46" i="7" s="1"/>
  <c r="L98" i="7" s="1"/>
  <c r="L102" i="7" s="1"/>
  <c r="F25" i="6"/>
  <c r="H13" i="7"/>
  <c r="H26" i="7" s="1"/>
  <c r="H40" i="7" s="1"/>
  <c r="H46" i="7" s="1"/>
  <c r="H98" i="7" s="1"/>
  <c r="H102" i="7" s="1"/>
  <c r="L25" i="6"/>
  <c r="L27" i="6" s="1"/>
  <c r="N13" i="7"/>
  <c r="N26" i="7" s="1"/>
  <c r="N40" i="7" s="1"/>
  <c r="N46" i="7" s="1"/>
  <c r="N98" i="7" s="1"/>
  <c r="N102" i="7" s="1"/>
  <c r="F33" i="6"/>
  <c r="F27" i="6"/>
  <c r="F40" i="6" s="1"/>
  <c r="K143" i="1" l="1"/>
  <c r="G143" i="1"/>
  <c r="I143" i="1"/>
  <c r="G79" i="1"/>
  <c r="I79" i="1"/>
  <c r="K79" i="1"/>
  <c r="G24" i="1"/>
  <c r="I24" i="1"/>
  <c r="K24" i="1"/>
  <c r="E143" i="1"/>
  <c r="K90" i="1"/>
  <c r="I90" i="1"/>
  <c r="G90" i="1"/>
  <c r="E90" i="1"/>
  <c r="E79" i="1"/>
  <c r="K40" i="1"/>
  <c r="I40" i="1"/>
  <c r="G40" i="1"/>
  <c r="E40" i="1"/>
  <c r="E24" i="1"/>
  <c r="W20" i="3"/>
  <c r="S20" i="3"/>
  <c r="Q20" i="3"/>
  <c r="O20" i="3"/>
  <c r="M20" i="3"/>
  <c r="E30" i="3"/>
  <c r="G30" i="3"/>
  <c r="I30" i="3"/>
  <c r="K30" i="3"/>
  <c r="M30" i="3"/>
  <c r="O30" i="3"/>
  <c r="Q30" i="3"/>
  <c r="S30" i="3"/>
  <c r="W30" i="3"/>
  <c r="Y30" i="3"/>
  <c r="L40" i="2"/>
  <c r="L33" i="2"/>
  <c r="L15" i="2"/>
  <c r="L22" i="2" s="1"/>
  <c r="L25" i="2" s="1"/>
  <c r="L27" i="2" s="1"/>
  <c r="H15" i="2"/>
  <c r="H22" i="2" s="1"/>
  <c r="H25" i="2" s="1"/>
  <c r="Y20" i="3" l="1"/>
  <c r="U20" i="3"/>
  <c r="E92" i="1"/>
  <c r="E145" i="1" s="1"/>
  <c r="K92" i="1"/>
  <c r="K145" i="1" s="1"/>
  <c r="G92" i="1"/>
  <c r="G145" i="1" s="1"/>
  <c r="I92" i="1"/>
  <c r="I145" i="1" s="1"/>
  <c r="E42" i="1"/>
  <c r="G42" i="1"/>
  <c r="K42" i="1"/>
  <c r="I42" i="1"/>
  <c r="U30" i="3"/>
  <c r="H33" i="2"/>
  <c r="H27" i="2"/>
  <c r="H40" i="2" s="1"/>
  <c r="J40" i="2"/>
  <c r="J33" i="2"/>
  <c r="J15" i="2"/>
  <c r="J22" i="2" s="1"/>
  <c r="F15" i="2"/>
  <c r="F22" i="2" s="1"/>
  <c r="A147" i="1"/>
  <c r="A97" i="1"/>
  <c r="A96" i="1"/>
  <c r="A51" i="1"/>
  <c r="A99" i="1" s="1"/>
  <c r="A49" i="1"/>
  <c r="J25" i="2" l="1"/>
  <c r="J27" i="2" s="1"/>
  <c r="F25" i="2"/>
  <c r="F33" i="2" s="1"/>
  <c r="F27" i="2" l="1"/>
  <c r="F40" i="2" s="1"/>
</calcChain>
</file>

<file path=xl/sharedStrings.xml><?xml version="1.0" encoding="utf-8"?>
<sst xmlns="http://schemas.openxmlformats.org/spreadsheetml/2006/main" count="457" uniqueCount="216">
  <si>
    <t>Villa Kunalai Public Company Limited</t>
  </si>
  <si>
    <t>Statements of Financial Position</t>
  </si>
  <si>
    <t>Consolidated</t>
  </si>
  <si>
    <t>Separate</t>
  </si>
  <si>
    <t>financial information</t>
  </si>
  <si>
    <t>Unaudited</t>
  </si>
  <si>
    <t>Audited</t>
  </si>
  <si>
    <t>31 December</t>
  </si>
  <si>
    <t>Notes</t>
  </si>
  <si>
    <t>Baht</t>
  </si>
  <si>
    <t>Assets</t>
  </si>
  <si>
    <t>Current assets</t>
  </si>
  <si>
    <t>Cash and cash equivalents</t>
  </si>
  <si>
    <t>Long-term loans to a subsidiary</t>
  </si>
  <si>
    <t>and interest receivable - current</t>
  </si>
  <si>
    <t>Real estate development costs</t>
  </si>
  <si>
    <t>Other current assets</t>
  </si>
  <si>
    <t>Total current assets</t>
  </si>
  <si>
    <t>Non-current assets</t>
  </si>
  <si>
    <t>Restricted deposits</t>
  </si>
  <si>
    <t>Investments in a subsidiary</t>
  </si>
  <si>
    <t>using cost method</t>
  </si>
  <si>
    <t>Land awaiting for development</t>
  </si>
  <si>
    <t>Investment property, net</t>
  </si>
  <si>
    <t>Property, plant and equipment, net</t>
  </si>
  <si>
    <t>Right-of-use assets, net</t>
  </si>
  <si>
    <t>Intangible assets, net</t>
  </si>
  <si>
    <t>Deferred tax assets, net</t>
  </si>
  <si>
    <t>Other non-current assets</t>
  </si>
  <si>
    <t>Total non-current assets</t>
  </si>
  <si>
    <t>Total assets</t>
  </si>
  <si>
    <t>Director  _______________________________    Director  ________________________________</t>
  </si>
  <si>
    <t>The accompanying notes form part of this interim financial information.</t>
  </si>
  <si>
    <r>
      <t>Statements of Financial Position</t>
    </r>
    <r>
      <rPr>
        <sz val="9"/>
        <rFont val="Arial"/>
        <family val="2"/>
      </rPr>
      <t xml:space="preserve"> (Cont’d)</t>
    </r>
  </si>
  <si>
    <t>Liabilities and equity</t>
  </si>
  <si>
    <t>Current liabilities</t>
  </si>
  <si>
    <t>Trade and other payables</t>
  </si>
  <si>
    <t>Short-term borrowings from</t>
  </si>
  <si>
    <t>financial institutions</t>
  </si>
  <si>
    <t>Contract liabilities</t>
  </si>
  <si>
    <t>Short-term borrowings from other parties</t>
  </si>
  <si>
    <t>Current portion of lease liabilities</t>
  </si>
  <si>
    <t>Current portion of debentures</t>
  </si>
  <si>
    <t>Current portion of convertible debentures</t>
  </si>
  <si>
    <t>- liability portion</t>
  </si>
  <si>
    <t xml:space="preserve">Current portion of long-term borrowings </t>
  </si>
  <si>
    <t>from financial institutions</t>
  </si>
  <si>
    <t>Income tax payable</t>
  </si>
  <si>
    <t>Total current liabilities</t>
  </si>
  <si>
    <t>Non-current liabilities</t>
  </si>
  <si>
    <t>Lease liabilities</t>
  </si>
  <si>
    <t>Debentures</t>
  </si>
  <si>
    <t>Convertible debentures - liability portion</t>
  </si>
  <si>
    <t>Long-term borrowings</t>
  </si>
  <si>
    <t>Employee benefit obligations</t>
  </si>
  <si>
    <t>Total non-current liabilities</t>
  </si>
  <si>
    <t>Total liabilities</t>
  </si>
  <si>
    <t>Equity</t>
  </si>
  <si>
    <t>Share capital</t>
  </si>
  <si>
    <t>Authorised share capital</t>
  </si>
  <si>
    <t xml:space="preserve">   Ordinary shares, </t>
  </si>
  <si>
    <t xml:space="preserve">      at par value of Baht 0.50 each</t>
  </si>
  <si>
    <t>Issued and paid-up share capital</t>
  </si>
  <si>
    <t xml:space="preserve">   Ordinary shares,</t>
  </si>
  <si>
    <t xml:space="preserve">      686,399,924 shares</t>
  </si>
  <si>
    <t xml:space="preserve">      paid-up at Baht 0.50 each</t>
  </si>
  <si>
    <t>Premium on paid-up capital</t>
  </si>
  <si>
    <t>Convertible debentures - equity portion</t>
  </si>
  <si>
    <t>Warrants</t>
  </si>
  <si>
    <t xml:space="preserve">Retained earnings </t>
  </si>
  <si>
    <t>Appropriated - Legal reserve</t>
  </si>
  <si>
    <t>Unappropriated</t>
  </si>
  <si>
    <t>Other components of equity</t>
  </si>
  <si>
    <t>Equity attributable to owners</t>
  </si>
  <si>
    <t xml:space="preserve"> of the parent</t>
  </si>
  <si>
    <t>Non-controlling interests</t>
  </si>
  <si>
    <t>Total equity</t>
  </si>
  <si>
    <t>Total liabilities and equity</t>
  </si>
  <si>
    <t>Statements of Comprehensive Income</t>
  </si>
  <si>
    <t>Revenue from sales of real estates</t>
  </si>
  <si>
    <t>Cost of sales</t>
  </si>
  <si>
    <t>Gross profit</t>
  </si>
  <si>
    <t>Other income</t>
  </si>
  <si>
    <t>Selling expenses</t>
  </si>
  <si>
    <t>Administrative expenses</t>
  </si>
  <si>
    <t>Finance costs</t>
  </si>
  <si>
    <t>Profit before income tax expense</t>
  </si>
  <si>
    <t>Income tax expense</t>
  </si>
  <si>
    <t>Profit for the period</t>
  </si>
  <si>
    <t>Total comprehensive income for the period</t>
  </si>
  <si>
    <t>Profit attributable to:</t>
  </si>
  <si>
    <t xml:space="preserve">Owners of the parent </t>
  </si>
  <si>
    <t>Total comprehensive income</t>
  </si>
  <si>
    <t>attributable to:</t>
  </si>
  <si>
    <t>Basic earnings per share</t>
  </si>
  <si>
    <t>Diluted earnings per share</t>
  </si>
  <si>
    <t xml:space="preserve">Statements of Changes in Equity </t>
  </si>
  <si>
    <t>Consolidated financial information (Unaudited)</t>
  </si>
  <si>
    <t>Attributable to owners of the parent</t>
  </si>
  <si>
    <t>Capital contributed</t>
  </si>
  <si>
    <t>Retained earnings</t>
  </si>
  <si>
    <t>Issued and</t>
  </si>
  <si>
    <t>Premium</t>
  </si>
  <si>
    <t>Convertible</t>
  </si>
  <si>
    <t>from business</t>
  </si>
  <si>
    <t>Changes in</t>
  </si>
  <si>
    <t>Non-</t>
  </si>
  <si>
    <t xml:space="preserve"> paid-up</t>
  </si>
  <si>
    <t xml:space="preserve"> on paid-up</t>
  </si>
  <si>
    <t>debentures -</t>
  </si>
  <si>
    <t>Appropriated</t>
  </si>
  <si>
    <t xml:space="preserve"> combination under</t>
  </si>
  <si>
    <t>ownership interests</t>
  </si>
  <si>
    <t>Total owners</t>
  </si>
  <si>
    <t>controlling</t>
  </si>
  <si>
    <t>Total</t>
  </si>
  <si>
    <t>share capital</t>
  </si>
  <si>
    <t xml:space="preserve"> capital</t>
  </si>
  <si>
    <t>equity portion</t>
  </si>
  <si>
    <t>- legal reserve</t>
  </si>
  <si>
    <t>common control</t>
  </si>
  <si>
    <t>in a subsidiary</t>
  </si>
  <si>
    <t>interests</t>
  </si>
  <si>
    <t xml:space="preserve"> equity</t>
  </si>
  <si>
    <t>Transactions with owners during the period</t>
  </si>
  <si>
    <t>Opening balance as at 1 January 2022</t>
  </si>
  <si>
    <t>Separate financial information (Unaudited)</t>
  </si>
  <si>
    <t>Statements of Cash Flows</t>
  </si>
  <si>
    <t>Note</t>
  </si>
  <si>
    <t>Cash flows from operating activities</t>
  </si>
  <si>
    <t xml:space="preserve">Profit before income tax </t>
  </si>
  <si>
    <t>Adjustments for:</t>
  </si>
  <si>
    <t>Depreciation of investment property</t>
  </si>
  <si>
    <t>Depreciation of plant, equipment</t>
  </si>
  <si>
    <t>and right-of-use assets</t>
  </si>
  <si>
    <t>Amortisation of intangible assets</t>
  </si>
  <si>
    <t>Employee benefit expenses</t>
  </si>
  <si>
    <t>Gain on disposal of equipment</t>
  </si>
  <si>
    <t>Interest income</t>
  </si>
  <si>
    <t>Changes in working capital:</t>
  </si>
  <si>
    <t>Decrease (increase) in operating assets</t>
  </si>
  <si>
    <t>Trade and other receivables</t>
  </si>
  <si>
    <t>Real estates development costs</t>
  </si>
  <si>
    <t>Increase (decrease) in operating liabilities</t>
  </si>
  <si>
    <t>Other current liabilities</t>
  </si>
  <si>
    <t>Interest received</t>
  </si>
  <si>
    <t>Interest paid</t>
  </si>
  <si>
    <t>Income tax paid</t>
  </si>
  <si>
    <t>operating activities</t>
  </si>
  <si>
    <r>
      <t>Statements of Cash Flows</t>
    </r>
    <r>
      <rPr>
        <sz val="9"/>
        <color theme="1"/>
        <rFont val="Arial"/>
        <family val="2"/>
      </rPr>
      <t xml:space="preserve"> (Cont'd)</t>
    </r>
  </si>
  <si>
    <t>Cash flows from investing activities</t>
  </si>
  <si>
    <t>-</t>
  </si>
  <si>
    <t>Cash received from disposal of equipment</t>
  </si>
  <si>
    <t>Long-term loan made to a subsidiary</t>
  </si>
  <si>
    <t>Cash flow from financing activities</t>
  </si>
  <si>
    <t xml:space="preserve">Proceeds from short-term borrowings from </t>
  </si>
  <si>
    <t>a financial institution</t>
  </si>
  <si>
    <t xml:space="preserve">Repayments on short-term borrowings from </t>
  </si>
  <si>
    <t xml:space="preserve">Proceeds from long-term borrowings from </t>
  </si>
  <si>
    <t xml:space="preserve">Repayments on long-term borrowings from </t>
  </si>
  <si>
    <t xml:space="preserve">Payments for principal elements of </t>
  </si>
  <si>
    <t>lease payments</t>
  </si>
  <si>
    <t>cash equivalents</t>
  </si>
  <si>
    <t xml:space="preserve">Cash and cash equivalents at the beginning </t>
  </si>
  <si>
    <t>of the period</t>
  </si>
  <si>
    <t>Significant non-cash items</t>
  </si>
  <si>
    <t>- Transfer of real estate development costs</t>
  </si>
  <si>
    <t xml:space="preserve">   </t>
  </si>
  <si>
    <t>to property, plant and equipment</t>
  </si>
  <si>
    <r>
      <t xml:space="preserve">Statements of Changes in Equity </t>
    </r>
    <r>
      <rPr>
        <sz val="9"/>
        <rFont val="Arial"/>
        <family val="2"/>
      </rPr>
      <t>(Cont'd)</t>
    </r>
  </si>
  <si>
    <t>Opening balance as at 1 January 2023</t>
  </si>
  <si>
    <r>
      <t xml:space="preserve">Liabilities and equity </t>
    </r>
    <r>
      <rPr>
        <sz val="9"/>
        <rFont val="Arial"/>
        <family val="2"/>
      </rPr>
      <t>(Cont’d)</t>
    </r>
  </si>
  <si>
    <t>Employee benefit obligation paid</t>
  </si>
  <si>
    <t>Increase in restricted deposits</t>
  </si>
  <si>
    <t>- Transfer of land awaiting for development</t>
  </si>
  <si>
    <t>to real estate development costs</t>
  </si>
  <si>
    <t>Cash (used in) generated from operations</t>
  </si>
  <si>
    <t>Other receivables</t>
  </si>
  <si>
    <t>- Purchase of equipment on credit</t>
  </si>
  <si>
    <t>Difference</t>
  </si>
  <si>
    <t xml:space="preserve">Net (decrease) increase in cash and </t>
  </si>
  <si>
    <t>As at 30 June 2023</t>
  </si>
  <si>
    <t>30 June</t>
  </si>
  <si>
    <t>For the three-month period ended 30 June 2023</t>
  </si>
  <si>
    <t>For the six-month period ended 30 June 2023</t>
  </si>
  <si>
    <t>Closing balance as at 30 June 2022</t>
  </si>
  <si>
    <t>Closing balance as at 30 June 2023</t>
  </si>
  <si>
    <t>Dividends</t>
  </si>
  <si>
    <t>Purchase of intangible assets</t>
  </si>
  <si>
    <t>Proceeds from debentures</t>
  </si>
  <si>
    <t>Payments for debentures issue costs</t>
  </si>
  <si>
    <t>Dividends paid to the Company's shareholders</t>
  </si>
  <si>
    <t>- Transfer of property, plant and equipment</t>
  </si>
  <si>
    <t>- Recognise right-of-use assets arising from</t>
  </si>
  <si>
    <t>lease agreements</t>
  </si>
  <si>
    <t xml:space="preserve">      983,679,908 shares</t>
  </si>
  <si>
    <t xml:space="preserve">      749,110,063 shares</t>
  </si>
  <si>
    <t xml:space="preserve">      915,039,916 shares</t>
  </si>
  <si>
    <t>18 c)</t>
  </si>
  <si>
    <t>Common share issuance</t>
  </si>
  <si>
    <t>Repayment on debentures</t>
  </si>
  <si>
    <t>Repayment on convertble debentures</t>
  </si>
  <si>
    <t>Net cash from (used in) generated from</t>
  </si>
  <si>
    <t>Loss on lease modification</t>
  </si>
  <si>
    <t xml:space="preserve">Prematured call of convertible debentures </t>
  </si>
  <si>
    <t>investing activities</t>
  </si>
  <si>
    <t>Net cash (used in) generated from</t>
  </si>
  <si>
    <t>Loss on write-off of equipment and right-of-use assets</t>
  </si>
  <si>
    <t>Cash and cash equivalents at the end of the period</t>
  </si>
  <si>
    <t>Net cash generated from financing activities</t>
  </si>
  <si>
    <t>Payments for front-end fees</t>
  </si>
  <si>
    <t>Long-term loan repayments received from a subsidiary</t>
  </si>
  <si>
    <t>Purchase of plant and equipment</t>
  </si>
  <si>
    <t>Proceeds from issue of ordinary shares</t>
  </si>
  <si>
    <t xml:space="preserve">Earnings per share </t>
  </si>
  <si>
    <t>- owners of the Company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</si>
</sst>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8">
    <numFmt numFmtId="43" formatCode="_(* #,##0.00_);_(* \(#,##0.00\);_(* &quot;-&quot;??_);_(@_)"/>
    <numFmt numFmtId="164" formatCode="_-* #,##0.00_-;\-* #,##0.00_-;_-* &quot;-&quot;??_-;_-@_-"/>
    <numFmt numFmtId="165" formatCode="_(* #,##0_);_(* \(#,##0\);_(* &quot;-&quot;_)\ \ \ \ \ ;_(@_)"/>
    <numFmt numFmtId="166" formatCode="#,##0;\(#,##0\);\-"/>
    <numFmt numFmtId="167" formatCode="#,##0;\(#,##0\)"/>
    <numFmt numFmtId="168" formatCode="#,##0;\(#,##0\);&quot;-&quot;;@"/>
    <numFmt numFmtId="169" formatCode="#,##0.00;\(#,##0.00\);\-"/>
    <numFmt numFmtId="170" formatCode="_(* #,##0_);_(* \(#,##0\);_(* &quot;-&quot;??_);_(@_)"/>
  </numFmts>
  <fonts count="1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Microsoft Sans Serif"/>
      <family val="2"/>
    </font>
    <font>
      <b/>
      <sz val="9"/>
      <name val="Arial"/>
      <family val="2"/>
    </font>
    <font>
      <sz val="9"/>
      <name val="Arial"/>
      <family val="2"/>
    </font>
    <font>
      <sz val="10"/>
      <name val="Arial"/>
      <family val="2"/>
    </font>
    <font>
      <sz val="14"/>
      <name val="Cordia New"/>
      <family val="2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b/>
      <sz val="9"/>
      <color indexed="8"/>
      <name val="Arial"/>
      <family val="2"/>
    </font>
    <font>
      <sz val="10"/>
      <name val="Cordia New"/>
      <family val="2"/>
    </font>
    <font>
      <sz val="9"/>
      <color theme="0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sz val="9"/>
      <color indexed="8"/>
      <name val="Arial"/>
      <family val="2"/>
    </font>
    <font>
      <b/>
      <sz val="8"/>
      <color theme="1"/>
      <name val="Arial"/>
      <family val="2"/>
    </font>
    <font>
      <sz val="8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28">
    <xf numFmtId="0" fontId="0" fillId="0" borderId="0"/>
    <xf numFmtId="164" fontId="1" fillId="0" borderId="0" applyFont="0" applyFill="0" applyBorder="0" applyAlignment="0" applyProtection="0"/>
    <xf numFmtId="0" fontId="2" fillId="0" borderId="0"/>
    <xf numFmtId="0" fontId="5" fillId="0" borderId="0"/>
    <xf numFmtId="0" fontId="5" fillId="0" borderId="0"/>
    <xf numFmtId="164" fontId="2" fillId="0" borderId="0" applyFont="0" applyFill="0" applyBorder="0" applyAlignment="0" applyProtection="0"/>
    <xf numFmtId="0" fontId="1" fillId="0" borderId="0"/>
    <xf numFmtId="0" fontId="2" fillId="0" borderId="0"/>
    <xf numFmtId="43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5" fillId="0" borderId="0"/>
    <xf numFmtId="164" fontId="2" fillId="0" borderId="0" applyFont="0" applyFill="0" applyBorder="0" applyAlignment="0" applyProtection="0"/>
    <xf numFmtId="0" fontId="10" fillId="0" borderId="0"/>
    <xf numFmtId="0" fontId="5" fillId="0" borderId="0"/>
    <xf numFmtId="0" fontId="6" fillId="0" borderId="0"/>
    <xf numFmtId="164" fontId="6" fillId="0" borderId="0" applyFont="0" applyFill="0" applyBorder="0" applyAlignment="0" applyProtection="0"/>
    <xf numFmtId="0" fontId="6" fillId="0" borderId="0"/>
    <xf numFmtId="0" fontId="1" fillId="0" borderId="0"/>
    <xf numFmtId="164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285">
    <xf numFmtId="0" fontId="0" fillId="0" borderId="0" xfId="0"/>
    <xf numFmtId="37" fontId="3" fillId="0" borderId="0" xfId="2" applyNumberFormat="1" applyFont="1" applyAlignment="1">
      <alignment vertical="center"/>
    </xf>
    <xf numFmtId="37" fontId="3" fillId="0" borderId="0" xfId="2" quotePrefix="1" applyNumberFormat="1" applyFont="1" applyAlignment="1">
      <alignment vertical="center"/>
    </xf>
    <xf numFmtId="0" fontId="3" fillId="0" borderId="0" xfId="2" applyFont="1" applyAlignment="1">
      <alignment horizontal="center" vertical="center"/>
    </xf>
    <xf numFmtId="0" fontId="3" fillId="0" borderId="0" xfId="2" applyFont="1" applyAlignment="1">
      <alignment horizontal="right" vertical="center"/>
    </xf>
    <xf numFmtId="166" fontId="3" fillId="0" borderId="0" xfId="2" applyNumberFormat="1" applyFont="1" applyAlignment="1">
      <alignment horizontal="right" vertical="center"/>
    </xf>
    <xf numFmtId="0" fontId="4" fillId="0" borderId="0" xfId="0" applyFont="1" applyAlignment="1">
      <alignment vertical="center"/>
    </xf>
    <xf numFmtId="0" fontId="3" fillId="0" borderId="0" xfId="3" applyFont="1" applyAlignment="1">
      <alignment vertical="center"/>
    </xf>
    <xf numFmtId="37" fontId="3" fillId="0" borderId="1" xfId="2" applyNumberFormat="1" applyFont="1" applyBorder="1" applyAlignment="1">
      <alignment vertical="center"/>
    </xf>
    <xf numFmtId="0" fontId="3" fillId="0" borderId="1" xfId="2" applyFont="1" applyBorder="1" applyAlignment="1">
      <alignment horizontal="center" vertical="center"/>
    </xf>
    <xf numFmtId="0" fontId="3" fillId="0" borderId="1" xfId="2" applyFont="1" applyBorder="1" applyAlignment="1">
      <alignment horizontal="right" vertical="center"/>
    </xf>
    <xf numFmtId="0" fontId="3" fillId="0" borderId="0" xfId="2" applyFont="1" applyAlignment="1">
      <alignment vertical="center"/>
    </xf>
    <xf numFmtId="16" fontId="3" fillId="0" borderId="0" xfId="5" quotePrefix="1" applyNumberFormat="1" applyFont="1" applyFill="1" applyBorder="1" applyAlignment="1">
      <alignment horizontal="right" vertical="center" wrapText="1"/>
    </xf>
    <xf numFmtId="167" fontId="3" fillId="0" borderId="0" xfId="4" applyNumberFormat="1" applyFont="1" applyAlignment="1">
      <alignment horizontal="center" vertical="center"/>
    </xf>
    <xf numFmtId="0" fontId="3" fillId="0" borderId="0" xfId="5" applyNumberFormat="1" applyFont="1" applyFill="1" applyAlignment="1">
      <alignment horizontal="right" vertical="center" wrapText="1"/>
    </xf>
    <xf numFmtId="1" fontId="3" fillId="0" borderId="0" xfId="5" applyNumberFormat="1" applyFont="1" applyFill="1" applyAlignment="1">
      <alignment horizontal="right" vertical="center" wrapText="1"/>
    </xf>
    <xf numFmtId="0" fontId="3" fillId="0" borderId="1" xfId="4" applyFont="1" applyBorder="1" applyAlignment="1">
      <alignment horizontal="center" vertical="center"/>
    </xf>
    <xf numFmtId="0" fontId="4" fillId="0" borderId="0" xfId="2" applyFont="1" applyAlignment="1">
      <alignment vertical="center"/>
    </xf>
    <xf numFmtId="167" fontId="3" fillId="0" borderId="1" xfId="4" applyNumberFormat="1" applyFont="1" applyBorder="1" applyAlignment="1">
      <alignment horizontal="right" vertical="center" wrapText="1"/>
    </xf>
    <xf numFmtId="168" fontId="3" fillId="0" borderId="1" xfId="4" applyNumberFormat="1" applyFont="1" applyBorder="1" applyAlignment="1">
      <alignment horizontal="right" vertical="center" wrapText="1"/>
    </xf>
    <xf numFmtId="0" fontId="4" fillId="0" borderId="0" xfId="4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right" vertical="center"/>
    </xf>
    <xf numFmtId="166" fontId="4" fillId="2" borderId="0" xfId="0" applyNumberFormat="1" applyFont="1" applyFill="1" applyAlignment="1">
      <alignment horizontal="right" vertical="center"/>
    </xf>
    <xf numFmtId="166" fontId="4" fillId="0" borderId="0" xfId="0" applyNumberFormat="1" applyFont="1" applyAlignment="1">
      <alignment horizontal="right" vertical="center"/>
    </xf>
    <xf numFmtId="38" fontId="3" fillId="0" borderId="0" xfId="3" applyNumberFormat="1" applyFont="1" applyAlignment="1">
      <alignment vertical="center"/>
    </xf>
    <xf numFmtId="37" fontId="3" fillId="0" borderId="0" xfId="0" applyNumberFormat="1" applyFont="1" applyAlignment="1">
      <alignment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right" vertical="center"/>
    </xf>
    <xf numFmtId="166" fontId="3" fillId="0" borderId="0" xfId="0" applyNumberFormat="1" applyFont="1" applyAlignment="1">
      <alignment horizontal="right" vertical="center"/>
    </xf>
    <xf numFmtId="37" fontId="4" fillId="0" borderId="0" xfId="0" applyNumberFormat="1" applyFont="1" applyAlignment="1">
      <alignment vertical="center"/>
    </xf>
    <xf numFmtId="166" fontId="4" fillId="0" borderId="0" xfId="5" applyNumberFormat="1" applyFont="1" applyFill="1" applyAlignment="1">
      <alignment horizontal="right" vertical="center"/>
    </xf>
    <xf numFmtId="166" fontId="4" fillId="2" borderId="0" xfId="7" applyNumberFormat="1" applyFont="1" applyFill="1" applyAlignment="1">
      <alignment horizontal="right" vertical="center"/>
    </xf>
    <xf numFmtId="166" fontId="4" fillId="0" borderId="0" xfId="8" quotePrefix="1" applyNumberFormat="1" applyFont="1" applyFill="1" applyAlignment="1">
      <alignment horizontal="right" vertical="center"/>
    </xf>
    <xf numFmtId="166" fontId="4" fillId="0" borderId="0" xfId="0" applyNumberFormat="1" applyFont="1" applyAlignment="1">
      <alignment vertical="center"/>
    </xf>
    <xf numFmtId="166" fontId="4" fillId="0" borderId="1" xfId="0" applyNumberFormat="1" applyFont="1" applyBorder="1" applyAlignment="1">
      <alignment horizontal="right" vertical="center"/>
    </xf>
    <xf numFmtId="166" fontId="4" fillId="2" borderId="1" xfId="0" applyNumberFormat="1" applyFont="1" applyFill="1" applyBorder="1" applyAlignment="1">
      <alignment horizontal="right" vertical="center"/>
    </xf>
    <xf numFmtId="0" fontId="3" fillId="0" borderId="0" xfId="0" applyFont="1" applyAlignment="1">
      <alignment vertical="center"/>
    </xf>
    <xf numFmtId="38" fontId="4" fillId="0" borderId="0" xfId="3" applyNumberFormat="1" applyFont="1" applyAlignment="1">
      <alignment vertical="center"/>
    </xf>
    <xf numFmtId="0" fontId="7" fillId="0" borderId="0" xfId="0" applyFont="1" applyAlignment="1">
      <alignment horizontal="center" vertical="center"/>
    </xf>
    <xf numFmtId="166" fontId="4" fillId="0" borderId="0" xfId="1" applyNumberFormat="1" applyFont="1" applyFill="1" applyAlignment="1">
      <alignment horizontal="right" vertical="center"/>
    </xf>
    <xf numFmtId="166" fontId="4" fillId="0" borderId="0" xfId="8" quotePrefix="1" applyNumberFormat="1" applyFont="1" applyFill="1" applyBorder="1" applyAlignment="1">
      <alignment horizontal="right" vertical="center"/>
    </xf>
    <xf numFmtId="38" fontId="4" fillId="0" borderId="1" xfId="3" applyNumberFormat="1" applyFont="1" applyBorder="1" applyAlignment="1">
      <alignment vertical="center"/>
    </xf>
    <xf numFmtId="0" fontId="4" fillId="0" borderId="1" xfId="2" applyFont="1" applyBorder="1" applyAlignment="1">
      <alignment horizontal="left" vertical="center"/>
    </xf>
    <xf numFmtId="0" fontId="4" fillId="0" borderId="1" xfId="2" applyFont="1" applyBorder="1" applyAlignment="1">
      <alignment horizontal="center" vertical="center"/>
    </xf>
    <xf numFmtId="166" fontId="4" fillId="0" borderId="1" xfId="0" applyNumberFormat="1" applyFont="1" applyBorder="1" applyAlignment="1">
      <alignment vertical="center"/>
    </xf>
    <xf numFmtId="37" fontId="3" fillId="0" borderId="1" xfId="2" quotePrefix="1" applyNumberFormat="1" applyFont="1" applyBorder="1" applyAlignment="1">
      <alignment vertical="center"/>
    </xf>
    <xf numFmtId="0" fontId="4" fillId="0" borderId="0" xfId="2" applyFont="1" applyAlignment="1">
      <alignment horizontal="right" vertical="center"/>
    </xf>
    <xf numFmtId="166" fontId="4" fillId="0" borderId="0" xfId="7" applyNumberFormat="1" applyFont="1" applyAlignment="1">
      <alignment horizontal="right" vertical="center"/>
    </xf>
    <xf numFmtId="0" fontId="4" fillId="0" borderId="1" xfId="0" applyFont="1" applyBorder="1" applyAlignment="1">
      <alignment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right" vertical="center"/>
    </xf>
    <xf numFmtId="37" fontId="4" fillId="0" borderId="1" xfId="2" applyNumberFormat="1" applyFont="1" applyBorder="1" applyAlignment="1">
      <alignment vertical="center"/>
    </xf>
    <xf numFmtId="0" fontId="4" fillId="0" borderId="1" xfId="2" applyFont="1" applyBorder="1" applyAlignment="1">
      <alignment horizontal="right" vertical="center"/>
    </xf>
    <xf numFmtId="165" fontId="4" fillId="0" borderId="1" xfId="13" applyNumberFormat="1" applyFont="1" applyFill="1" applyBorder="1" applyAlignment="1">
      <alignment horizontal="right" vertical="center"/>
    </xf>
    <xf numFmtId="166" fontId="4" fillId="0" borderId="1" xfId="13" applyNumberFormat="1" applyFont="1" applyFill="1" applyBorder="1" applyAlignment="1">
      <alignment horizontal="right" vertical="center"/>
    </xf>
    <xf numFmtId="0" fontId="3" fillId="0" borderId="0" xfId="4" applyFont="1" applyAlignment="1">
      <alignment horizontal="left" vertical="center"/>
    </xf>
    <xf numFmtId="0" fontId="3" fillId="0" borderId="1" xfId="4" applyFont="1" applyBorder="1" applyAlignment="1">
      <alignment horizontal="left" vertical="center"/>
    </xf>
    <xf numFmtId="165" fontId="7" fillId="0" borderId="0" xfId="3" applyNumberFormat="1" applyFont="1" applyAlignment="1">
      <alignment horizontal="center" vertical="center"/>
    </xf>
    <xf numFmtId="0" fontId="7" fillId="0" borderId="0" xfId="0" applyFont="1" applyAlignment="1">
      <alignment vertical="center"/>
    </xf>
    <xf numFmtId="168" fontId="8" fillId="0" borderId="0" xfId="3" applyNumberFormat="1" applyFont="1" applyAlignment="1">
      <alignment horizontal="right" vertical="center"/>
    </xf>
    <xf numFmtId="166" fontId="3" fillId="0" borderId="0" xfId="2" applyNumberFormat="1" applyFont="1" applyAlignment="1">
      <alignment vertical="center"/>
    </xf>
    <xf numFmtId="0" fontId="8" fillId="0" borderId="0" xfId="5" applyNumberFormat="1" applyFont="1" applyFill="1" applyAlignment="1">
      <alignment horizontal="right" vertical="center" wrapText="1"/>
    </xf>
    <xf numFmtId="0" fontId="8" fillId="0" borderId="0" xfId="0" applyFont="1" applyAlignment="1">
      <alignment horizontal="right" vertical="center"/>
    </xf>
    <xf numFmtId="0" fontId="9" fillId="0" borderId="0" xfId="0" applyFont="1" applyAlignment="1">
      <alignment horizontal="right" vertical="center"/>
    </xf>
    <xf numFmtId="166" fontId="4" fillId="2" borderId="0" xfId="14" applyNumberFormat="1" applyFont="1" applyFill="1" applyAlignment="1">
      <alignment horizontal="right" vertical="center"/>
    </xf>
    <xf numFmtId="166" fontId="4" fillId="2" borderId="1" xfId="14" applyNumberFormat="1" applyFont="1" applyFill="1" applyBorder="1" applyAlignment="1">
      <alignment horizontal="right" vertical="center"/>
    </xf>
    <xf numFmtId="0" fontId="8" fillId="0" borderId="0" xfId="15" applyFont="1" applyAlignment="1">
      <alignment vertical="center"/>
    </xf>
    <xf numFmtId="0" fontId="7" fillId="0" borderId="0" xfId="15" applyFont="1" applyAlignment="1">
      <alignment vertical="center"/>
    </xf>
    <xf numFmtId="166" fontId="4" fillId="0" borderId="0" xfId="1" applyNumberFormat="1" applyFont="1" applyFill="1" applyBorder="1" applyAlignment="1">
      <alignment horizontal="right" vertical="center"/>
    </xf>
    <xf numFmtId="166" fontId="3" fillId="0" borderId="0" xfId="1" applyNumberFormat="1" applyFont="1" applyFill="1" applyBorder="1" applyAlignment="1">
      <alignment horizontal="right" vertical="center"/>
    </xf>
    <xf numFmtId="166" fontId="4" fillId="0" borderId="0" xfId="1" applyNumberFormat="1" applyFont="1" applyFill="1" applyBorder="1" applyAlignment="1">
      <alignment vertical="center"/>
    </xf>
    <xf numFmtId="166" fontId="4" fillId="2" borderId="0" xfId="0" applyNumberFormat="1" applyFont="1" applyFill="1" applyAlignment="1">
      <alignment vertical="center"/>
    </xf>
    <xf numFmtId="166" fontId="3" fillId="0" borderId="0" xfId="1" applyNumberFormat="1" applyFont="1" applyFill="1" applyBorder="1" applyAlignment="1">
      <alignment vertical="center"/>
    </xf>
    <xf numFmtId="0" fontId="3" fillId="0" borderId="0" xfId="15" applyFont="1" applyAlignment="1">
      <alignment vertical="center"/>
    </xf>
    <xf numFmtId="166" fontId="4" fillId="2" borderId="2" xfId="14" applyNumberFormat="1" applyFont="1" applyFill="1" applyBorder="1" applyAlignment="1">
      <alignment horizontal="right" vertical="center"/>
    </xf>
    <xf numFmtId="166" fontId="4" fillId="2" borderId="2" xfId="0" applyNumberFormat="1" applyFont="1" applyFill="1" applyBorder="1" applyAlignment="1">
      <alignment vertical="center"/>
    </xf>
    <xf numFmtId="0" fontId="4" fillId="0" borderId="0" xfId="16" applyFont="1" applyAlignment="1">
      <alignment vertical="center"/>
    </xf>
    <xf numFmtId="166" fontId="4" fillId="0" borderId="0" xfId="17" applyNumberFormat="1" applyFont="1" applyFill="1" applyBorder="1" applyAlignment="1">
      <alignment horizontal="right" vertical="center"/>
    </xf>
    <xf numFmtId="166" fontId="4" fillId="2" borderId="0" xfId="16" applyNumberFormat="1" applyFont="1" applyFill="1" applyAlignment="1">
      <alignment horizontal="center" vertical="center"/>
    </xf>
    <xf numFmtId="166" fontId="4" fillId="0" borderId="0" xfId="16" applyNumberFormat="1" applyFont="1" applyAlignment="1">
      <alignment horizontal="center" vertical="center"/>
    </xf>
    <xf numFmtId="0" fontId="4" fillId="0" borderId="0" xfId="15" applyFont="1" applyAlignment="1">
      <alignment horizontal="left" vertical="center"/>
    </xf>
    <xf numFmtId="166" fontId="4" fillId="0" borderId="0" xfId="16" applyNumberFormat="1" applyFont="1" applyAlignment="1">
      <alignment vertical="center"/>
    </xf>
    <xf numFmtId="166" fontId="4" fillId="2" borderId="0" xfId="17" applyNumberFormat="1" applyFont="1" applyFill="1" applyBorder="1" applyAlignment="1">
      <alignment horizontal="right" vertical="center"/>
    </xf>
    <xf numFmtId="166" fontId="4" fillId="2" borderId="2" xfId="17" applyNumberFormat="1" applyFont="1" applyFill="1" applyBorder="1" applyAlignment="1">
      <alignment vertical="center"/>
    </xf>
    <xf numFmtId="166" fontId="4" fillId="0" borderId="2" xfId="17" applyNumberFormat="1" applyFont="1" applyFill="1" applyBorder="1" applyAlignment="1">
      <alignment vertical="center"/>
    </xf>
    <xf numFmtId="0" fontId="3" fillId="0" borderId="0" xfId="16" applyFont="1" applyAlignment="1">
      <alignment vertical="center"/>
    </xf>
    <xf numFmtId="166" fontId="11" fillId="0" borderId="0" xfId="1" applyNumberFormat="1" applyFont="1" applyFill="1" applyBorder="1" applyAlignment="1">
      <alignment vertical="center"/>
    </xf>
    <xf numFmtId="166" fontId="11" fillId="2" borderId="0" xfId="0" applyNumberFormat="1" applyFont="1" applyFill="1" applyAlignment="1">
      <alignment vertical="center"/>
    </xf>
    <xf numFmtId="169" fontId="4" fillId="0" borderId="0" xfId="16" applyNumberFormat="1" applyFont="1" applyAlignment="1">
      <alignment vertical="center"/>
    </xf>
    <xf numFmtId="169" fontId="4" fillId="2" borderId="0" xfId="14" applyNumberFormat="1" applyFont="1" applyFill="1" applyAlignment="1">
      <alignment horizontal="right" vertical="center"/>
    </xf>
    <xf numFmtId="169" fontId="4" fillId="0" borderId="0" xfId="17" applyNumberFormat="1" applyFont="1" applyFill="1" applyBorder="1" applyAlignment="1">
      <alignment vertical="center"/>
    </xf>
    <xf numFmtId="169" fontId="4" fillId="0" borderId="0" xfId="0" applyNumberFormat="1" applyFont="1" applyAlignment="1">
      <alignment horizontal="right" vertical="center"/>
    </xf>
    <xf numFmtId="169" fontId="4" fillId="0" borderId="0" xfId="0" applyNumberFormat="1" applyFont="1" applyAlignment="1">
      <alignment vertical="center"/>
    </xf>
    <xf numFmtId="170" fontId="4" fillId="0" borderId="0" xfId="0" applyNumberFormat="1" applyFont="1" applyAlignment="1">
      <alignment horizontal="right" vertical="center"/>
    </xf>
    <xf numFmtId="170" fontId="4" fillId="0" borderId="0" xfId="0" applyNumberFormat="1" applyFont="1" applyAlignment="1">
      <alignment vertical="center"/>
    </xf>
    <xf numFmtId="0" fontId="7" fillId="0" borderId="0" xfId="0" applyFont="1"/>
    <xf numFmtId="0" fontId="3" fillId="0" borderId="1" xfId="0" applyFont="1" applyBorder="1" applyAlignment="1">
      <alignment horizontal="left" vertical="center"/>
    </xf>
    <xf numFmtId="170" fontId="4" fillId="0" borderId="1" xfId="0" applyNumberFormat="1" applyFont="1" applyBorder="1" applyAlignment="1">
      <alignment horizontal="right" vertical="center"/>
    </xf>
    <xf numFmtId="170" fontId="4" fillId="0" borderId="1" xfId="0" applyNumberFormat="1" applyFont="1" applyBorder="1" applyAlignment="1">
      <alignment vertical="center"/>
    </xf>
    <xf numFmtId="170" fontId="12" fillId="0" borderId="0" xfId="0" applyNumberFormat="1" applyFont="1" applyAlignment="1">
      <alignment vertical="center"/>
    </xf>
    <xf numFmtId="170" fontId="13" fillId="0" borderId="0" xfId="0" applyNumberFormat="1" applyFont="1" applyAlignment="1">
      <alignment horizontal="right" vertical="center"/>
    </xf>
    <xf numFmtId="170" fontId="12" fillId="0" borderId="0" xfId="0" applyNumberFormat="1" applyFont="1" applyAlignment="1">
      <alignment horizontal="center" vertical="center"/>
    </xf>
    <xf numFmtId="0" fontId="13" fillId="0" borderId="0" xfId="0" applyFont="1" applyAlignment="1">
      <alignment vertical="center"/>
    </xf>
    <xf numFmtId="170" fontId="13" fillId="0" borderId="0" xfId="0" applyNumberFormat="1" applyFont="1" applyAlignment="1">
      <alignment vertical="center"/>
    </xf>
    <xf numFmtId="167" fontId="12" fillId="0" borderId="0" xfId="18" applyNumberFormat="1" applyFont="1" applyAlignment="1">
      <alignment horizontal="right" vertical="center"/>
    </xf>
    <xf numFmtId="168" fontId="12" fillId="0" borderId="0" xfId="3" applyNumberFormat="1" applyFont="1" applyAlignment="1">
      <alignment horizontal="right" vertical="center"/>
    </xf>
    <xf numFmtId="170" fontId="12" fillId="0" borderId="0" xfId="0" applyNumberFormat="1" applyFont="1" applyAlignment="1">
      <alignment horizontal="right" vertical="center"/>
    </xf>
    <xf numFmtId="168" fontId="12" fillId="0" borderId="1" xfId="3" applyNumberFormat="1" applyFont="1" applyBorder="1" applyAlignment="1">
      <alignment horizontal="right" vertical="center"/>
    </xf>
    <xf numFmtId="0" fontId="12" fillId="0" borderId="0" xfId="0" applyFont="1" applyAlignment="1">
      <alignment vertical="center"/>
    </xf>
    <xf numFmtId="166" fontId="13" fillId="0" borderId="0" xfId="1" applyNumberFormat="1" applyFont="1" applyFill="1" applyBorder="1" applyAlignment="1">
      <alignment horizontal="right" vertical="center"/>
    </xf>
    <xf numFmtId="0" fontId="8" fillId="0" borderId="0" xfId="0" applyFont="1" applyAlignment="1">
      <alignment vertical="center"/>
    </xf>
    <xf numFmtId="0" fontId="8" fillId="0" borderId="1" xfId="0" applyFont="1" applyBorder="1" applyAlignment="1">
      <alignment vertical="center"/>
    </xf>
    <xf numFmtId="168" fontId="4" fillId="0" borderId="0" xfId="3" applyNumberFormat="1" applyFont="1" applyAlignment="1">
      <alignment horizontal="right" vertical="center"/>
    </xf>
    <xf numFmtId="167" fontId="3" fillId="0" borderId="0" xfId="12" applyNumberFormat="1" applyFont="1" applyAlignment="1">
      <alignment vertical="center" wrapText="1"/>
    </xf>
    <xf numFmtId="166" fontId="3" fillId="0" borderId="3" xfId="2" applyNumberFormat="1" applyFont="1" applyBorder="1" applyAlignment="1">
      <alignment vertical="center"/>
    </xf>
    <xf numFmtId="166" fontId="3" fillId="0" borderId="3" xfId="2" applyNumberFormat="1" applyFont="1" applyBorder="1" applyAlignment="1">
      <alignment horizontal="right" vertical="center"/>
    </xf>
    <xf numFmtId="166" fontId="8" fillId="0" borderId="1" xfId="5" applyNumberFormat="1" applyFont="1" applyFill="1" applyBorder="1" applyAlignment="1">
      <alignment horizontal="center" vertical="center"/>
    </xf>
    <xf numFmtId="166" fontId="8" fillId="0" borderId="0" xfId="5" applyNumberFormat="1" applyFont="1" applyFill="1" applyBorder="1" applyAlignment="1">
      <alignment horizontal="center" vertical="center"/>
    </xf>
    <xf numFmtId="167" fontId="3" fillId="2" borderId="0" xfId="4" applyNumberFormat="1" applyFont="1" applyFill="1" applyAlignment="1">
      <alignment horizontal="right" vertical="center" wrapText="1"/>
    </xf>
    <xf numFmtId="168" fontId="3" fillId="2" borderId="0" xfId="4" applyNumberFormat="1" applyFont="1" applyFill="1" applyAlignment="1">
      <alignment horizontal="right" vertical="center" wrapText="1"/>
    </xf>
    <xf numFmtId="166" fontId="7" fillId="0" borderId="0" xfId="0" applyNumberFormat="1" applyFont="1" applyAlignment="1">
      <alignment horizontal="right" vertical="center"/>
    </xf>
    <xf numFmtId="166" fontId="7" fillId="2" borderId="0" xfId="0" applyNumberFormat="1" applyFont="1" applyFill="1" applyAlignment="1">
      <alignment horizontal="right" vertical="center"/>
    </xf>
    <xf numFmtId="165" fontId="7" fillId="0" borderId="0" xfId="0" applyNumberFormat="1" applyFont="1" applyAlignment="1">
      <alignment horizontal="right" vertical="center"/>
    </xf>
    <xf numFmtId="166" fontId="7" fillId="2" borderId="0" xfId="0" applyNumberFormat="1" applyFont="1" applyFill="1" applyAlignment="1" applyProtection="1">
      <alignment horizontal="right" vertical="center"/>
      <protection locked="0"/>
    </xf>
    <xf numFmtId="166" fontId="7" fillId="0" borderId="0" xfId="0" applyNumberFormat="1" applyFont="1" applyAlignment="1" applyProtection="1">
      <alignment horizontal="right" vertical="center"/>
      <protection locked="0"/>
    </xf>
    <xf numFmtId="0" fontId="7" fillId="2" borderId="0" xfId="0" applyFont="1" applyFill="1" applyAlignment="1">
      <alignment vertical="center"/>
    </xf>
    <xf numFmtId="166" fontId="7" fillId="2" borderId="1" xfId="0" applyNumberFormat="1" applyFont="1" applyFill="1" applyBorder="1" applyAlignment="1" applyProtection="1">
      <alignment horizontal="right" vertical="center"/>
      <protection locked="0"/>
    </xf>
    <xf numFmtId="0" fontId="7" fillId="0" borderId="0" xfId="19" applyFont="1" applyAlignment="1">
      <alignment vertical="center"/>
    </xf>
    <xf numFmtId="0" fontId="7" fillId="0" borderId="0" xfId="0" quotePrefix="1" applyFont="1" applyAlignment="1">
      <alignment horizontal="left" vertical="center"/>
    </xf>
    <xf numFmtId="165" fontId="7" fillId="2" borderId="0" xfId="0" applyNumberFormat="1" applyFont="1" applyFill="1" applyAlignment="1">
      <alignment horizontal="center" vertical="center"/>
    </xf>
    <xf numFmtId="165" fontId="7" fillId="2" borderId="1" xfId="0" applyNumberFormat="1" applyFont="1" applyFill="1" applyBorder="1" applyAlignment="1">
      <alignment horizontal="center" vertical="center"/>
    </xf>
    <xf numFmtId="0" fontId="8" fillId="0" borderId="0" xfId="0" applyFont="1" applyAlignment="1">
      <alignment horizontal="left" vertical="center" wrapText="1"/>
    </xf>
    <xf numFmtId="166" fontId="7" fillId="2" borderId="1" xfId="0" applyNumberFormat="1" applyFont="1" applyFill="1" applyBorder="1" applyAlignment="1">
      <alignment horizontal="right" vertical="center"/>
    </xf>
    <xf numFmtId="166" fontId="7" fillId="0" borderId="1" xfId="0" applyNumberFormat="1" applyFont="1" applyBorder="1" applyAlignment="1">
      <alignment horizontal="right" vertical="center"/>
    </xf>
    <xf numFmtId="38" fontId="7" fillId="0" borderId="1" xfId="0" applyNumberFormat="1" applyFont="1" applyBorder="1" applyAlignment="1">
      <alignment vertical="center"/>
    </xf>
    <xf numFmtId="167" fontId="8" fillId="0" borderId="1" xfId="5" applyNumberFormat="1" applyFont="1" applyFill="1" applyBorder="1" applyAlignment="1">
      <alignment horizontal="right" vertical="center" wrapText="1"/>
    </xf>
    <xf numFmtId="167" fontId="8" fillId="0" borderId="0" xfId="0" applyNumberFormat="1" applyFont="1" applyAlignment="1">
      <alignment horizontal="right" vertical="center"/>
    </xf>
    <xf numFmtId="167" fontId="8" fillId="0" borderId="0" xfId="5" applyNumberFormat="1" applyFont="1" applyFill="1" applyBorder="1" applyAlignment="1">
      <alignment horizontal="right" vertical="center" wrapText="1"/>
    </xf>
    <xf numFmtId="37" fontId="8" fillId="0" borderId="0" xfId="0" applyNumberFormat="1" applyFont="1" applyAlignment="1">
      <alignment horizontal="left" vertical="center"/>
    </xf>
    <xf numFmtId="166" fontId="8" fillId="0" borderId="0" xfId="0" applyNumberFormat="1" applyFont="1" applyAlignment="1">
      <alignment horizontal="right" vertical="center"/>
    </xf>
    <xf numFmtId="166" fontId="8" fillId="2" borderId="0" xfId="0" applyNumberFormat="1" applyFont="1" applyFill="1" applyAlignment="1">
      <alignment horizontal="right" vertical="center"/>
    </xf>
    <xf numFmtId="37" fontId="7" fillId="0" borderId="0" xfId="0" applyNumberFormat="1" applyFont="1" applyAlignment="1">
      <alignment horizontal="left" vertical="center"/>
    </xf>
    <xf numFmtId="166" fontId="7" fillId="0" borderId="0" xfId="1" applyNumberFormat="1" applyFont="1" applyFill="1" applyBorder="1" applyAlignment="1">
      <alignment horizontal="right" vertical="center"/>
    </xf>
    <xf numFmtId="166" fontId="7" fillId="2" borderId="0" xfId="1" applyNumberFormat="1" applyFont="1" applyFill="1" applyBorder="1" applyAlignment="1">
      <alignment horizontal="right" vertical="center"/>
    </xf>
    <xf numFmtId="3" fontId="7" fillId="2" borderId="0" xfId="0" applyNumberFormat="1" applyFont="1" applyFill="1" applyAlignment="1">
      <alignment vertical="center"/>
    </xf>
    <xf numFmtId="0" fontId="7" fillId="0" borderId="0" xfId="0" quotePrefix="1" applyFont="1" applyAlignment="1">
      <alignment vertical="center"/>
    </xf>
    <xf numFmtId="166" fontId="7" fillId="2" borderId="2" xfId="0" applyNumberFormat="1" applyFont="1" applyFill="1" applyBorder="1" applyAlignment="1">
      <alignment horizontal="right" vertical="center"/>
    </xf>
    <xf numFmtId="166" fontId="4" fillId="2" borderId="0" xfId="14" applyNumberFormat="1" applyFont="1" applyFill="1" applyAlignment="1">
      <alignment horizontal="right" vertical="center" wrapText="1"/>
    </xf>
    <xf numFmtId="166" fontId="4" fillId="0" borderId="0" xfId="14" applyNumberFormat="1" applyFont="1" applyAlignment="1">
      <alignment horizontal="right" vertical="center" wrapText="1"/>
    </xf>
    <xf numFmtId="166" fontId="4" fillId="0" borderId="1" xfId="1" applyNumberFormat="1" applyFont="1" applyFill="1" applyBorder="1" applyAlignment="1">
      <alignment horizontal="right" vertical="center"/>
    </xf>
    <xf numFmtId="166" fontId="9" fillId="0" borderId="0" xfId="0" applyNumberFormat="1" applyFont="1" applyAlignment="1">
      <alignment horizontal="right" vertical="center"/>
    </xf>
    <xf numFmtId="168" fontId="8" fillId="0" borderId="0" xfId="12" applyNumberFormat="1" applyFont="1" applyAlignment="1">
      <alignment horizontal="right" vertical="center"/>
    </xf>
    <xf numFmtId="168" fontId="8" fillId="0" borderId="0" xfId="12" quotePrefix="1" applyNumberFormat="1" applyFont="1" applyAlignment="1">
      <alignment horizontal="right" vertical="center"/>
    </xf>
    <xf numFmtId="167" fontId="8" fillId="0" borderId="0" xfId="12" applyNumberFormat="1" applyFont="1" applyAlignment="1">
      <alignment horizontal="right" vertical="center"/>
    </xf>
    <xf numFmtId="168" fontId="8" fillId="0" borderId="1" xfId="3" applyNumberFormat="1" applyFont="1" applyBorder="1" applyAlignment="1">
      <alignment horizontal="right" vertical="center"/>
    </xf>
    <xf numFmtId="0" fontId="8" fillId="0" borderId="0" xfId="3" applyFont="1" applyAlignment="1">
      <alignment horizontal="left" vertical="center"/>
    </xf>
    <xf numFmtId="168" fontId="4" fillId="0" borderId="0" xfId="0" applyNumberFormat="1" applyFont="1" applyAlignment="1">
      <alignment horizontal="right" vertical="center"/>
    </xf>
    <xf numFmtId="166" fontId="4" fillId="0" borderId="0" xfId="0" applyNumberFormat="1" applyFont="1" applyAlignment="1" applyProtection="1">
      <alignment horizontal="right" vertical="center"/>
      <protection locked="0"/>
    </xf>
    <xf numFmtId="0" fontId="7" fillId="0" borderId="0" xfId="3" applyFont="1" applyAlignment="1">
      <alignment vertical="center"/>
    </xf>
    <xf numFmtId="166" fontId="14" fillId="0" borderId="0" xfId="0" applyNumberFormat="1" applyFont="1" applyAlignment="1">
      <alignment horizontal="right" vertical="center"/>
    </xf>
    <xf numFmtId="168" fontId="4" fillId="2" borderId="0" xfId="0" applyNumberFormat="1" applyFont="1" applyFill="1" applyAlignment="1">
      <alignment horizontal="right" vertical="center"/>
    </xf>
    <xf numFmtId="168" fontId="4" fillId="2" borderId="1" xfId="0" applyNumberFormat="1" applyFont="1" applyFill="1" applyBorder="1" applyAlignment="1">
      <alignment horizontal="right" vertical="center"/>
    </xf>
    <xf numFmtId="168" fontId="4" fillId="2" borderId="2" xfId="0" applyNumberFormat="1" applyFont="1" applyFill="1" applyBorder="1" applyAlignment="1">
      <alignment horizontal="right" vertical="center"/>
    </xf>
    <xf numFmtId="0" fontId="7" fillId="0" borderId="1" xfId="0" applyFont="1" applyBorder="1"/>
    <xf numFmtId="0" fontId="7" fillId="0" borderId="1" xfId="0" applyFont="1" applyBorder="1" applyAlignment="1">
      <alignment vertical="center"/>
    </xf>
    <xf numFmtId="166" fontId="8" fillId="0" borderId="1" xfId="0" applyNumberFormat="1" applyFont="1" applyBorder="1" applyAlignment="1">
      <alignment horizontal="right" vertical="center"/>
    </xf>
    <xf numFmtId="166" fontId="4" fillId="0" borderId="0" xfId="14" applyNumberFormat="1" applyFont="1" applyAlignment="1">
      <alignment horizontal="right" vertical="center"/>
    </xf>
    <xf numFmtId="166" fontId="4" fillId="0" borderId="2" xfId="14" applyNumberFormat="1" applyFont="1" applyBorder="1" applyAlignment="1">
      <alignment horizontal="right" vertical="center"/>
    </xf>
    <xf numFmtId="166" fontId="4" fillId="0" borderId="2" xfId="0" applyNumberFormat="1" applyFont="1" applyBorder="1" applyAlignment="1">
      <alignment vertical="center"/>
    </xf>
    <xf numFmtId="166" fontId="11" fillId="0" borderId="0" xfId="0" applyNumberFormat="1" applyFont="1" applyAlignment="1">
      <alignment vertical="center"/>
    </xf>
    <xf numFmtId="166" fontId="12" fillId="0" borderId="0" xfId="5" applyNumberFormat="1" applyFont="1" applyFill="1" applyBorder="1" applyAlignment="1">
      <alignment horizontal="right" vertical="center" wrapText="1"/>
    </xf>
    <xf numFmtId="168" fontId="12" fillId="0" borderId="0" xfId="12" applyNumberFormat="1" applyFont="1" applyAlignment="1">
      <alignment horizontal="right" vertical="center"/>
    </xf>
    <xf numFmtId="166" fontId="12" fillId="0" borderId="0" xfId="5" applyNumberFormat="1" applyFont="1" applyFill="1" applyBorder="1" applyAlignment="1">
      <alignment horizontal="center" vertical="center" wrapText="1"/>
    </xf>
    <xf numFmtId="168" fontId="12" fillId="0" borderId="0" xfId="12" quotePrefix="1" applyNumberFormat="1" applyFont="1" applyAlignment="1">
      <alignment horizontal="right" vertical="center"/>
    </xf>
    <xf numFmtId="0" fontId="12" fillId="0" borderId="0" xfId="3" applyFont="1" applyAlignment="1">
      <alignment horizontal="left" vertical="center"/>
    </xf>
    <xf numFmtId="0" fontId="13" fillId="0" borderId="0" xfId="3" applyFont="1" applyAlignment="1">
      <alignment vertical="center"/>
    </xf>
    <xf numFmtId="168" fontId="4" fillId="0" borderId="1" xfId="0" applyNumberFormat="1" applyFont="1" applyBorder="1" applyAlignment="1">
      <alignment horizontal="right" vertical="center"/>
    </xf>
    <xf numFmtId="168" fontId="4" fillId="0" borderId="2" xfId="0" applyNumberFormat="1" applyFont="1" applyBorder="1" applyAlignment="1">
      <alignment horizontal="right" vertical="center"/>
    </xf>
    <xf numFmtId="165" fontId="3" fillId="0" borderId="0" xfId="2" applyNumberFormat="1" applyFont="1" applyAlignment="1">
      <alignment horizontal="right" vertical="center"/>
    </xf>
    <xf numFmtId="165" fontId="3" fillId="0" borderId="1" xfId="2" applyNumberFormat="1" applyFont="1" applyBorder="1" applyAlignment="1">
      <alignment horizontal="right" vertical="center"/>
    </xf>
    <xf numFmtId="166" fontId="3" fillId="0" borderId="1" xfId="2" applyNumberFormat="1" applyFont="1" applyBorder="1" applyAlignment="1">
      <alignment horizontal="right" vertical="center"/>
    </xf>
    <xf numFmtId="167" fontId="3" fillId="0" borderId="0" xfId="4" applyNumberFormat="1" applyFont="1" applyAlignment="1">
      <alignment horizontal="right" vertical="center"/>
    </xf>
    <xf numFmtId="166" fontId="3" fillId="0" borderId="0" xfId="4" applyNumberFormat="1" applyFont="1" applyAlignment="1">
      <alignment horizontal="right" vertical="center"/>
    </xf>
    <xf numFmtId="167" fontId="3" fillId="0" borderId="0" xfId="0" applyNumberFormat="1" applyFont="1" applyAlignment="1">
      <alignment horizontal="right" vertical="center"/>
    </xf>
    <xf numFmtId="166" fontId="3" fillId="0" borderId="0" xfId="4" quotePrefix="1" applyNumberFormat="1" applyFont="1" applyAlignment="1">
      <alignment horizontal="right" vertical="center"/>
    </xf>
    <xf numFmtId="165" fontId="4" fillId="0" borderId="0" xfId="2" applyNumberFormat="1" applyFont="1" applyAlignment="1">
      <alignment horizontal="right" vertical="center"/>
    </xf>
    <xf numFmtId="166" fontId="3" fillId="0" borderId="1" xfId="4" applyNumberFormat="1" applyFont="1" applyBorder="1" applyAlignment="1">
      <alignment horizontal="right" vertical="center" wrapText="1"/>
    </xf>
    <xf numFmtId="165" fontId="4" fillId="0" borderId="0" xfId="0" applyNumberFormat="1" applyFont="1" applyAlignment="1">
      <alignment horizontal="right" vertical="center"/>
    </xf>
    <xf numFmtId="165" fontId="4" fillId="0" borderId="1" xfId="2" applyNumberFormat="1" applyFont="1" applyBorder="1" applyAlignment="1">
      <alignment horizontal="center" vertical="center"/>
    </xf>
    <xf numFmtId="166" fontId="4" fillId="0" borderId="1" xfId="2" applyNumberFormat="1" applyFont="1" applyBorder="1" applyAlignment="1">
      <alignment horizontal="center" vertical="center"/>
    </xf>
    <xf numFmtId="165" fontId="4" fillId="0" borderId="1" xfId="0" applyNumberFormat="1" applyFont="1" applyBorder="1" applyAlignment="1">
      <alignment horizontal="right" vertical="center"/>
    </xf>
    <xf numFmtId="165" fontId="3" fillId="0" borderId="0" xfId="0" applyNumberFormat="1" applyFont="1" applyAlignment="1">
      <alignment horizontal="right" vertical="center"/>
    </xf>
    <xf numFmtId="165" fontId="4" fillId="0" borderId="1" xfId="2" applyNumberFormat="1" applyFont="1" applyBorder="1" applyAlignment="1">
      <alignment horizontal="right" vertical="center"/>
    </xf>
    <xf numFmtId="166" fontId="4" fillId="0" borderId="1" xfId="2" applyNumberFormat="1" applyFont="1" applyBorder="1" applyAlignment="1">
      <alignment horizontal="right" vertical="center"/>
    </xf>
    <xf numFmtId="166" fontId="4" fillId="0" borderId="0" xfId="2" applyNumberFormat="1" applyFont="1" applyAlignment="1">
      <alignment horizontal="right" vertical="center"/>
    </xf>
    <xf numFmtId="0" fontId="4" fillId="0" borderId="0" xfId="3" applyFont="1" applyAlignment="1">
      <alignment vertical="center"/>
    </xf>
    <xf numFmtId="0" fontId="4" fillId="0" borderId="0" xfId="6" applyFont="1" applyAlignment="1">
      <alignment horizontal="center" vertical="center"/>
    </xf>
    <xf numFmtId="167" fontId="4" fillId="2" borderId="0" xfId="0" applyNumberFormat="1" applyFont="1" applyFill="1" applyAlignment="1">
      <alignment horizontal="right" vertical="center"/>
    </xf>
    <xf numFmtId="167" fontId="4" fillId="0" borderId="0" xfId="0" applyNumberFormat="1" applyFont="1" applyAlignment="1">
      <alignment horizontal="right" vertical="center"/>
    </xf>
    <xf numFmtId="167" fontId="4" fillId="0" borderId="1" xfId="0" applyNumberFormat="1" applyFont="1" applyBorder="1" applyAlignment="1">
      <alignment horizontal="right" vertical="center"/>
    </xf>
    <xf numFmtId="37" fontId="4" fillId="0" borderId="0" xfId="6" applyNumberFormat="1" applyFont="1" applyAlignment="1">
      <alignment vertical="center"/>
    </xf>
    <xf numFmtId="166" fontId="4" fillId="2" borderId="2" xfId="0" applyNumberFormat="1" applyFont="1" applyFill="1" applyBorder="1" applyAlignment="1">
      <alignment horizontal="right" vertical="center"/>
    </xf>
    <xf numFmtId="166" fontId="4" fillId="0" borderId="2" xfId="0" applyNumberFormat="1" applyFont="1" applyBorder="1" applyAlignment="1">
      <alignment horizontal="right" vertical="center"/>
    </xf>
    <xf numFmtId="166" fontId="4" fillId="0" borderId="0" xfId="11" applyNumberFormat="1" applyFont="1" applyFill="1" applyBorder="1" applyAlignment="1">
      <alignment horizontal="right" vertical="center"/>
    </xf>
    <xf numFmtId="38" fontId="4" fillId="0" borderId="0" xfId="3" quotePrefix="1" applyNumberFormat="1" applyFont="1" applyAlignment="1">
      <alignment vertical="center"/>
    </xf>
    <xf numFmtId="0" fontId="4" fillId="0" borderId="0" xfId="7" applyFont="1" applyAlignment="1">
      <alignment horizontal="center" vertical="center"/>
    </xf>
    <xf numFmtId="0" fontId="4" fillId="0" borderId="0" xfId="7" applyFont="1" applyAlignment="1">
      <alignment horizontal="right" vertical="center"/>
    </xf>
    <xf numFmtId="0" fontId="4" fillId="0" borderId="0" xfId="6" applyFont="1" applyAlignment="1">
      <alignment vertical="center"/>
    </xf>
    <xf numFmtId="166" fontId="4" fillId="0" borderId="0" xfId="9" quotePrefix="1" applyNumberFormat="1" applyFont="1" applyFill="1" applyAlignment="1">
      <alignment horizontal="right" vertical="center"/>
    </xf>
    <xf numFmtId="0" fontId="4" fillId="0" borderId="0" xfId="12" applyFont="1" applyAlignment="1">
      <alignment vertical="center"/>
    </xf>
    <xf numFmtId="168" fontId="8" fillId="0" borderId="0" xfId="3" applyNumberFormat="1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166" fontId="4" fillId="0" borderId="1" xfId="14" applyNumberFormat="1" applyFont="1" applyBorder="1" applyAlignment="1">
      <alignment horizontal="right" vertical="center"/>
    </xf>
    <xf numFmtId="169" fontId="4" fillId="0" borderId="2" xfId="14" applyNumberFormat="1" applyFont="1" applyBorder="1" applyAlignment="1">
      <alignment horizontal="right" vertical="center"/>
    </xf>
    <xf numFmtId="169" fontId="4" fillId="0" borderId="0" xfId="14" applyNumberFormat="1" applyFont="1" applyAlignment="1">
      <alignment horizontal="right" vertical="center"/>
    </xf>
    <xf numFmtId="169" fontId="4" fillId="0" borderId="2" xfId="17" applyNumberFormat="1" applyFont="1" applyFill="1" applyBorder="1" applyAlignment="1">
      <alignment vertical="center"/>
    </xf>
    <xf numFmtId="0" fontId="15" fillId="0" borderId="0" xfId="3" applyFont="1" applyAlignment="1">
      <alignment horizontal="left" vertical="center"/>
    </xf>
    <xf numFmtId="0" fontId="7" fillId="0" borderId="0" xfId="3" applyFont="1" applyAlignment="1">
      <alignment horizontal="left" vertical="center"/>
    </xf>
    <xf numFmtId="166" fontId="7" fillId="0" borderId="1" xfId="0" applyNumberFormat="1" applyFont="1" applyBorder="1" applyAlignment="1" applyProtection="1">
      <alignment horizontal="right" vertical="center"/>
      <protection locked="0"/>
    </xf>
    <xf numFmtId="165" fontId="7" fillId="0" borderId="0" xfId="0" applyNumberFormat="1" applyFont="1" applyAlignment="1">
      <alignment horizontal="center" vertical="center"/>
    </xf>
    <xf numFmtId="165" fontId="7" fillId="0" borderId="1" xfId="0" applyNumberFormat="1" applyFont="1" applyBorder="1" applyAlignment="1">
      <alignment horizontal="center" vertical="center"/>
    </xf>
    <xf numFmtId="169" fontId="4" fillId="2" borderId="2" xfId="14" applyNumberFormat="1" applyFont="1" applyFill="1" applyBorder="1" applyAlignment="1">
      <alignment horizontal="right" vertical="center"/>
    </xf>
    <xf numFmtId="0" fontId="4" fillId="0" borderId="0" xfId="2" applyFont="1" applyAlignment="1">
      <alignment horizontal="center" vertical="center"/>
    </xf>
    <xf numFmtId="168" fontId="12" fillId="0" borderId="1" xfId="3" applyNumberFormat="1" applyFont="1" applyBorder="1" applyAlignment="1">
      <alignment horizontal="center" vertical="center"/>
    </xf>
    <xf numFmtId="166" fontId="4" fillId="2" borderId="1" xfId="7" applyNumberFormat="1" applyFont="1" applyFill="1" applyBorder="1" applyAlignment="1">
      <alignment horizontal="right" vertical="center"/>
    </xf>
    <xf numFmtId="166" fontId="4" fillId="2" borderId="0" xfId="9" quotePrefix="1" applyNumberFormat="1" applyFont="1" applyFill="1" applyAlignment="1">
      <alignment horizontal="right" vertical="center"/>
    </xf>
    <xf numFmtId="166" fontId="4" fillId="2" borderId="1" xfId="9" quotePrefix="1" applyNumberFormat="1" applyFont="1" applyFill="1" applyBorder="1" applyAlignment="1">
      <alignment horizontal="right" vertical="center"/>
    </xf>
    <xf numFmtId="166" fontId="4" fillId="2" borderId="0" xfId="16" applyNumberFormat="1" applyFont="1" applyFill="1" applyAlignment="1">
      <alignment vertical="center"/>
    </xf>
    <xf numFmtId="0" fontId="13" fillId="0" borderId="0" xfId="3" applyFont="1" applyAlignment="1">
      <alignment horizontal="left" vertical="center"/>
    </xf>
    <xf numFmtId="0" fontId="8" fillId="0" borderId="0" xfId="0" applyFont="1" applyAlignment="1">
      <alignment horizontal="left" vertical="center"/>
    </xf>
    <xf numFmtId="0" fontId="7" fillId="0" borderId="0" xfId="0" applyFont="1" applyAlignment="1">
      <alignment vertical="center" wrapText="1"/>
    </xf>
    <xf numFmtId="0" fontId="7" fillId="0" borderId="0" xfId="0" applyFont="1" applyAlignment="1">
      <alignment horizontal="left" vertical="center" wrapText="1"/>
    </xf>
    <xf numFmtId="0" fontId="7" fillId="0" borderId="0" xfId="0" applyFont="1" applyAlignment="1">
      <alignment horizontal="left" vertical="center"/>
    </xf>
    <xf numFmtId="166" fontId="4" fillId="2" borderId="0" xfId="26" applyNumberFormat="1" applyFont="1" applyFill="1" applyAlignment="1">
      <alignment horizontal="right" vertical="center"/>
    </xf>
    <xf numFmtId="169" fontId="4" fillId="0" borderId="2" xfId="0" applyNumberFormat="1" applyFont="1" applyBorder="1" applyAlignment="1">
      <alignment horizontal="right" vertical="center"/>
    </xf>
    <xf numFmtId="169" fontId="4" fillId="2" borderId="2" xfId="17" applyNumberFormat="1" applyFont="1" applyFill="1" applyBorder="1" applyAlignment="1">
      <alignment vertical="center"/>
    </xf>
    <xf numFmtId="169" fontId="4" fillId="2" borderId="0" xfId="17" applyNumberFormat="1" applyFont="1" applyFill="1" applyBorder="1" applyAlignment="1">
      <alignment vertical="center"/>
    </xf>
    <xf numFmtId="0" fontId="12" fillId="0" borderId="0" xfId="0" applyFont="1" applyAlignment="1">
      <alignment horizontal="center" vertical="center"/>
    </xf>
    <xf numFmtId="0" fontId="13" fillId="0" borderId="0" xfId="0" applyFont="1" applyAlignment="1">
      <alignment horizontal="center" vertical="center"/>
    </xf>
    <xf numFmtId="167" fontId="3" fillId="0" borderId="0" xfId="4" applyNumberFormat="1" applyFont="1" applyAlignment="1">
      <alignment horizontal="right" vertical="center" wrapText="1"/>
    </xf>
    <xf numFmtId="168" fontId="3" fillId="0" borderId="0" xfId="4" applyNumberFormat="1" applyFont="1" applyAlignment="1">
      <alignment horizontal="right" vertical="center" wrapText="1"/>
    </xf>
    <xf numFmtId="3" fontId="7" fillId="0" borderId="0" xfId="0" applyNumberFormat="1" applyFont="1" applyAlignment="1">
      <alignment vertical="center"/>
    </xf>
    <xf numFmtId="166" fontId="7" fillId="0" borderId="2" xfId="0" applyNumberFormat="1" applyFont="1" applyBorder="1" applyAlignment="1">
      <alignment horizontal="right" vertical="center"/>
    </xf>
    <xf numFmtId="166" fontId="4" fillId="2" borderId="1" xfId="0" applyNumberFormat="1" applyFont="1" applyFill="1" applyBorder="1" applyAlignment="1">
      <alignment vertical="center"/>
    </xf>
    <xf numFmtId="3" fontId="4" fillId="0" borderId="0" xfId="0" applyNumberFormat="1" applyFont="1" applyAlignment="1">
      <alignment vertical="center"/>
    </xf>
    <xf numFmtId="0" fontId="12" fillId="0" borderId="0" xfId="0" applyFont="1" applyAlignment="1">
      <alignment horizontal="left" vertical="center"/>
    </xf>
    <xf numFmtId="0" fontId="16" fillId="0" borderId="0" xfId="3" applyFont="1" applyAlignment="1">
      <alignment horizontal="left" vertical="center"/>
    </xf>
    <xf numFmtId="0" fontId="16" fillId="0" borderId="0" xfId="3" applyFont="1" applyAlignment="1">
      <alignment vertical="center"/>
    </xf>
    <xf numFmtId="37" fontId="3" fillId="0" borderId="0" xfId="2" applyNumberFormat="1" applyFont="1" applyAlignment="1">
      <alignment horizontal="center" vertical="center"/>
    </xf>
    <xf numFmtId="0" fontId="4" fillId="0" borderId="0" xfId="0" applyFont="1"/>
    <xf numFmtId="0" fontId="3" fillId="0" borderId="1" xfId="0" applyFont="1" applyBorder="1" applyAlignment="1">
      <alignment horizontal="center" vertical="center"/>
    </xf>
    <xf numFmtId="166" fontId="13" fillId="0" borderId="0" xfId="27" applyNumberFormat="1" applyFont="1" applyFill="1" applyBorder="1" applyAlignment="1">
      <alignment horizontal="right" vertical="center"/>
    </xf>
    <xf numFmtId="168" fontId="13" fillId="0" borderId="0" xfId="0" applyNumberFormat="1" applyFont="1" applyAlignment="1">
      <alignment horizontal="right" vertical="center"/>
    </xf>
    <xf numFmtId="166" fontId="13" fillId="0" borderId="0" xfId="11" applyNumberFormat="1" applyFont="1" applyFill="1" applyBorder="1" applyAlignment="1">
      <alignment horizontal="right" vertical="center"/>
    </xf>
    <xf numFmtId="166" fontId="13" fillId="0" borderId="0" xfId="0" applyNumberFormat="1" applyFont="1" applyAlignment="1">
      <alignment horizontal="right" vertical="center"/>
    </xf>
    <xf numFmtId="166" fontId="13" fillId="0" borderId="1" xfId="0" applyNumberFormat="1" applyFont="1" applyBorder="1" applyAlignment="1">
      <alignment horizontal="right" vertical="center"/>
    </xf>
    <xf numFmtId="168" fontId="13" fillId="0" borderId="2" xfId="0" applyNumberFormat="1" applyFont="1" applyBorder="1" applyAlignment="1">
      <alignment horizontal="right" vertical="center"/>
    </xf>
    <xf numFmtId="168" fontId="13" fillId="2" borderId="0" xfId="6" applyNumberFormat="1" applyFont="1" applyFill="1" applyAlignment="1">
      <alignment horizontal="right" vertical="center"/>
    </xf>
    <xf numFmtId="166" fontId="13" fillId="0" borderId="0" xfId="6" applyNumberFormat="1" applyFont="1" applyAlignment="1">
      <alignment horizontal="right" vertical="center"/>
    </xf>
    <xf numFmtId="166" fontId="13" fillId="2" borderId="0" xfId="6" applyNumberFormat="1" applyFont="1" applyFill="1" applyAlignment="1">
      <alignment horizontal="right" vertical="center"/>
    </xf>
    <xf numFmtId="0" fontId="13" fillId="0" borderId="0" xfId="6" applyFont="1"/>
    <xf numFmtId="43" fontId="13" fillId="2" borderId="0" xfId="6" applyNumberFormat="1" applyFont="1" applyFill="1"/>
    <xf numFmtId="166" fontId="13" fillId="2" borderId="1" xfId="6" applyNumberFormat="1" applyFont="1" applyFill="1" applyBorder="1" applyAlignment="1">
      <alignment horizontal="right" vertical="center"/>
    </xf>
    <xf numFmtId="168" fontId="13" fillId="2" borderId="0" xfId="0" applyNumberFormat="1" applyFont="1" applyFill="1" applyAlignment="1">
      <alignment horizontal="right" vertical="center"/>
    </xf>
    <xf numFmtId="168" fontId="13" fillId="2" borderId="2" xfId="0" applyNumberFormat="1" applyFont="1" applyFill="1" applyBorder="1" applyAlignment="1">
      <alignment horizontal="right" vertical="center"/>
    </xf>
    <xf numFmtId="168" fontId="3" fillId="0" borderId="1" xfId="3" applyNumberFormat="1" applyFont="1" applyBorder="1" applyAlignment="1">
      <alignment horizontal="center" vertical="center"/>
    </xf>
    <xf numFmtId="167" fontId="3" fillId="0" borderId="0" xfId="4" applyNumberFormat="1" applyFont="1" applyAlignment="1">
      <alignment horizontal="center" vertical="center"/>
    </xf>
    <xf numFmtId="167" fontId="3" fillId="0" borderId="1" xfId="4" applyNumberFormat="1" applyFont="1" applyBorder="1" applyAlignment="1">
      <alignment horizontal="center" vertical="center"/>
    </xf>
    <xf numFmtId="0" fontId="4" fillId="0" borderId="0" xfId="2" applyFont="1" applyAlignment="1">
      <alignment horizontal="center" vertical="center"/>
    </xf>
    <xf numFmtId="168" fontId="8" fillId="0" borderId="0" xfId="3" applyNumberFormat="1" applyFont="1" applyAlignment="1">
      <alignment horizontal="center" vertical="center"/>
    </xf>
    <xf numFmtId="168" fontId="8" fillId="0" borderId="1" xfId="3" quotePrefix="1" applyNumberFormat="1" applyFont="1" applyBorder="1" applyAlignment="1">
      <alignment horizontal="center" vertical="center"/>
    </xf>
    <xf numFmtId="37" fontId="3" fillId="0" borderId="0" xfId="0" quotePrefix="1" applyNumberFormat="1" applyFont="1" applyAlignment="1">
      <alignment horizontal="left" vertical="center"/>
    </xf>
    <xf numFmtId="37" fontId="3" fillId="0" borderId="0" xfId="0" applyNumberFormat="1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170" fontId="12" fillId="0" borderId="1" xfId="0" applyNumberFormat="1" applyFont="1" applyBorder="1" applyAlignment="1">
      <alignment horizontal="center" vertical="center"/>
    </xf>
    <xf numFmtId="168" fontId="12" fillId="0" borderId="1" xfId="3" applyNumberFormat="1" applyFont="1" applyBorder="1" applyAlignment="1">
      <alignment horizontal="center" vertical="center"/>
    </xf>
    <xf numFmtId="166" fontId="3" fillId="0" borderId="1" xfId="0" applyNumberFormat="1" applyFont="1" applyBorder="1" applyAlignment="1">
      <alignment horizontal="center" vertical="center"/>
    </xf>
    <xf numFmtId="168" fontId="8" fillId="0" borderId="1" xfId="3" applyNumberFormat="1" applyFont="1" applyBorder="1" applyAlignment="1">
      <alignment horizontal="center" vertical="center"/>
    </xf>
    <xf numFmtId="0" fontId="8" fillId="0" borderId="0" xfId="0" applyFont="1" applyAlignment="1">
      <alignment horizontal="left" vertical="center"/>
    </xf>
    <xf numFmtId="0" fontId="7" fillId="0" borderId="0" xfId="0" applyFont="1" applyAlignment="1">
      <alignment vertical="center" wrapText="1"/>
    </xf>
    <xf numFmtId="167" fontId="3" fillId="0" borderId="1" xfId="12" quotePrefix="1" applyNumberFormat="1" applyFont="1" applyBorder="1" applyAlignment="1">
      <alignment horizontal="center" vertical="center" wrapText="1"/>
    </xf>
    <xf numFmtId="168" fontId="3" fillId="0" borderId="0" xfId="3" applyNumberFormat="1" applyFont="1" applyAlignment="1">
      <alignment horizontal="center" vertical="center"/>
    </xf>
    <xf numFmtId="0" fontId="7" fillId="0" borderId="0" xfId="0" applyFont="1" applyAlignment="1">
      <alignment horizontal="left" vertical="center" wrapText="1"/>
    </xf>
    <xf numFmtId="0" fontId="7" fillId="0" borderId="0" xfId="0" applyFont="1" applyAlignment="1">
      <alignment horizontal="left" vertical="center"/>
    </xf>
  </cellXfs>
  <cellStyles count="28">
    <cellStyle name="Comma" xfId="1" builtinId="3"/>
    <cellStyle name="Comma 10 2 6" xfId="27"/>
    <cellStyle name="Comma 2" xfId="5"/>
    <cellStyle name="Comma 2 2" xfId="21"/>
    <cellStyle name="Comma 2 2 2" xfId="8"/>
    <cellStyle name="Comma 2 2 2 20" xfId="24"/>
    <cellStyle name="Comma 2 2 2 20 2" xfId="9"/>
    <cellStyle name="Comma 2 2 2 20 3" xfId="10"/>
    <cellStyle name="Comma 2 2 2 20 3 2" xfId="23"/>
    <cellStyle name="Comma 2 25 2" xfId="26"/>
    <cellStyle name="Comma 3" xfId="17"/>
    <cellStyle name="Comma 3 2" xfId="25"/>
    <cellStyle name="Comma 3 28" xfId="11"/>
    <cellStyle name="Comma 3 28 2" xfId="22"/>
    <cellStyle name="Comma 4" xfId="20"/>
    <cellStyle name="Comma_Noble-47t" xfId="13"/>
    <cellStyle name="Normal" xfId="0" builtinId="0"/>
    <cellStyle name="Normal 12 2" xfId="15"/>
    <cellStyle name="Normal 176 2" xfId="12"/>
    <cellStyle name="Normal 2 2 18" xfId="6"/>
    <cellStyle name="Normal 2 2 2 17" xfId="3"/>
    <cellStyle name="Normal 2 2 21" xfId="7"/>
    <cellStyle name="Normal 3" xfId="16"/>
    <cellStyle name="Normal 4 2" xfId="18"/>
    <cellStyle name="Normal 9 2" xfId="4"/>
    <cellStyle name="Normal 9 22" xfId="19"/>
    <cellStyle name="Normal_EGCO_June10 TE" xfId="14"/>
    <cellStyle name="Normal_Noble-47t" xfId="2"/>
  </cellStyles>
  <dxfs count="0"/>
  <tableStyles count="0" defaultTableStyle="TableStyleMedium2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ptanwongle001\Desktop\FS\30-07\VK%20Q2'Jun23%20E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 2-4"/>
      <sheetName val="PL 5 3m"/>
      <sheetName val="PL 6 6m"/>
      <sheetName val="Eqity Conso 7"/>
      <sheetName val="Equity Com 8"/>
      <sheetName val="CF 9-10"/>
    </sheetNames>
    <sheetDataSet>
      <sheetData sheetId="0" refreshError="1"/>
      <sheetData sheetId="1" refreshError="1"/>
      <sheetData sheetId="2" refreshError="1"/>
      <sheetData sheetId="3" refreshError="1"/>
      <sheetData sheetId="4">
        <row r="36">
          <cell r="A36" t="str">
            <v>The accompanying notes form part of this interim financial information.</v>
          </cell>
        </row>
      </sheetData>
      <sheetData sheetId="5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47"/>
  <sheetViews>
    <sheetView topLeftCell="A76" zoomScaleNormal="100" zoomScaleSheetLayoutView="100" workbookViewId="0">
      <selection activeCell="Q88" sqref="Q88"/>
    </sheetView>
  </sheetViews>
  <sheetFormatPr defaultColWidth="9.109375" defaultRowHeight="16.5" customHeight="1" x14ac:dyDescent="0.3"/>
  <cols>
    <col min="1" max="1" width="1.109375" style="17" customWidth="1"/>
    <col min="2" max="2" width="29.6640625" style="17" customWidth="1"/>
    <col min="3" max="3" width="7.33203125" style="223" customWidth="1"/>
    <col min="4" max="4" width="0.5546875" style="47" customWidth="1"/>
    <col min="5" max="5" width="12.33203125" style="186" customWidth="1"/>
    <col min="6" max="6" width="0.5546875" style="186" customWidth="1"/>
    <col min="7" max="7" width="12.33203125" style="195" customWidth="1"/>
    <col min="8" max="8" width="0.5546875" style="186" customWidth="1"/>
    <col min="9" max="9" width="12.33203125" style="186" customWidth="1"/>
    <col min="10" max="10" width="0.5546875" style="186" customWidth="1"/>
    <col min="11" max="11" width="12.33203125" style="195" customWidth="1"/>
    <col min="12" max="16384" width="9.109375" style="6"/>
  </cols>
  <sheetData>
    <row r="1" spans="1:11" ht="16.5" customHeight="1" x14ac:dyDescent="0.3">
      <c r="A1" s="1" t="s">
        <v>0</v>
      </c>
      <c r="B1" s="2"/>
      <c r="C1" s="3"/>
      <c r="D1" s="4"/>
      <c r="E1" s="179"/>
      <c r="F1" s="179"/>
      <c r="G1" s="5"/>
      <c r="H1" s="179"/>
      <c r="I1" s="179"/>
      <c r="J1" s="179"/>
      <c r="K1" s="5"/>
    </row>
    <row r="2" spans="1:11" ht="16.5" customHeight="1" x14ac:dyDescent="0.3">
      <c r="A2" s="7" t="s">
        <v>1</v>
      </c>
      <c r="B2" s="2"/>
      <c r="C2" s="3"/>
      <c r="D2" s="4"/>
      <c r="E2" s="179"/>
      <c r="F2" s="179"/>
      <c r="G2" s="5"/>
      <c r="H2" s="179"/>
      <c r="I2" s="179"/>
      <c r="J2" s="179"/>
      <c r="K2" s="5"/>
    </row>
    <row r="3" spans="1:11" ht="16.5" customHeight="1" x14ac:dyDescent="0.3">
      <c r="A3" s="8" t="s">
        <v>181</v>
      </c>
      <c r="B3" s="8"/>
      <c r="C3" s="9"/>
      <c r="D3" s="10"/>
      <c r="E3" s="180"/>
      <c r="F3" s="180"/>
      <c r="G3" s="181"/>
      <c r="H3" s="180"/>
      <c r="I3" s="180"/>
      <c r="J3" s="180"/>
      <c r="K3" s="181"/>
    </row>
    <row r="4" spans="1:11" ht="16.5" customHeight="1" x14ac:dyDescent="0.3">
      <c r="A4" s="1"/>
      <c r="B4" s="2"/>
      <c r="C4" s="3"/>
      <c r="D4" s="4"/>
      <c r="E4" s="179"/>
      <c r="F4" s="179"/>
      <c r="G4" s="5"/>
      <c r="H4" s="179"/>
      <c r="I4" s="179"/>
      <c r="J4" s="179"/>
      <c r="K4" s="5"/>
    </row>
    <row r="5" spans="1:11" ht="16.5" customHeight="1" x14ac:dyDescent="0.3">
      <c r="A5" s="11"/>
      <c r="B5" s="11"/>
      <c r="C5" s="3"/>
      <c r="D5" s="4"/>
      <c r="E5" s="179"/>
      <c r="F5" s="179"/>
      <c r="G5" s="5"/>
      <c r="H5" s="179"/>
      <c r="I5" s="179"/>
      <c r="J5" s="179"/>
      <c r="K5" s="5"/>
    </row>
    <row r="6" spans="1:11" ht="16.5" customHeight="1" x14ac:dyDescent="0.3">
      <c r="A6" s="11"/>
      <c r="B6" s="11"/>
      <c r="C6" s="3"/>
      <c r="D6" s="4"/>
      <c r="E6" s="267" t="s">
        <v>2</v>
      </c>
      <c r="F6" s="267"/>
      <c r="G6" s="267"/>
      <c r="H6" s="179"/>
      <c r="I6" s="267" t="s">
        <v>3</v>
      </c>
      <c r="J6" s="267"/>
      <c r="K6" s="267"/>
    </row>
    <row r="7" spans="1:11" ht="16.5" customHeight="1" x14ac:dyDescent="0.3">
      <c r="A7" s="11"/>
      <c r="B7" s="11"/>
      <c r="C7" s="3"/>
      <c r="D7" s="4"/>
      <c r="E7" s="268" t="s">
        <v>4</v>
      </c>
      <c r="F7" s="268"/>
      <c r="G7" s="268"/>
      <c r="H7" s="179"/>
      <c r="I7" s="268" t="s">
        <v>4</v>
      </c>
      <c r="J7" s="268"/>
      <c r="K7" s="268"/>
    </row>
    <row r="8" spans="1:11" ht="16.5" customHeight="1" x14ac:dyDescent="0.3">
      <c r="A8" s="11"/>
      <c r="B8" s="11"/>
      <c r="C8" s="3"/>
      <c r="D8" s="4"/>
      <c r="E8" s="182" t="s">
        <v>5</v>
      </c>
      <c r="F8" s="182"/>
      <c r="G8" s="183" t="s">
        <v>6</v>
      </c>
      <c r="H8" s="182"/>
      <c r="I8" s="182" t="s">
        <v>5</v>
      </c>
      <c r="J8" s="182"/>
      <c r="K8" s="183" t="s">
        <v>6</v>
      </c>
    </row>
    <row r="9" spans="1:11" ht="16.5" customHeight="1" x14ac:dyDescent="0.3">
      <c r="A9" s="11"/>
      <c r="B9" s="11"/>
      <c r="C9" s="3"/>
      <c r="D9" s="4"/>
      <c r="E9" s="12" t="s">
        <v>182</v>
      </c>
      <c r="F9" s="184"/>
      <c r="G9" s="185" t="s">
        <v>7</v>
      </c>
      <c r="H9" s="184"/>
      <c r="I9" s="12" t="s">
        <v>182</v>
      </c>
      <c r="J9" s="13"/>
      <c r="K9" s="185" t="s">
        <v>7</v>
      </c>
    </row>
    <row r="10" spans="1:11" ht="16.5" customHeight="1" x14ac:dyDescent="0.3">
      <c r="A10" s="11"/>
      <c r="B10" s="11"/>
      <c r="C10" s="3"/>
      <c r="D10" s="4"/>
      <c r="E10" s="14">
        <v>2023</v>
      </c>
      <c r="G10" s="15">
        <v>2022</v>
      </c>
      <c r="H10" s="184"/>
      <c r="I10" s="14">
        <v>2023</v>
      </c>
      <c r="J10" s="184"/>
      <c r="K10" s="15">
        <v>2022</v>
      </c>
    </row>
    <row r="11" spans="1:11" ht="16.5" customHeight="1" x14ac:dyDescent="0.3">
      <c r="A11" s="11"/>
      <c r="B11" s="11"/>
      <c r="C11" s="16" t="s">
        <v>8</v>
      </c>
      <c r="D11" s="17"/>
      <c r="E11" s="18" t="s">
        <v>9</v>
      </c>
      <c r="F11" s="13"/>
      <c r="G11" s="187" t="s">
        <v>9</v>
      </c>
      <c r="H11" s="13"/>
      <c r="I11" s="19" t="s">
        <v>9</v>
      </c>
      <c r="J11" s="20"/>
      <c r="K11" s="187" t="s">
        <v>9</v>
      </c>
    </row>
    <row r="12" spans="1:11" ht="16.5" customHeight="1" x14ac:dyDescent="0.3">
      <c r="A12" s="6"/>
      <c r="B12" s="6"/>
      <c r="C12" s="21"/>
      <c r="D12" s="22"/>
      <c r="E12" s="23"/>
      <c r="F12" s="188"/>
      <c r="G12" s="24"/>
      <c r="H12" s="188"/>
      <c r="I12" s="23"/>
      <c r="J12" s="188"/>
      <c r="K12" s="24"/>
    </row>
    <row r="13" spans="1:11" ht="16.5" customHeight="1" x14ac:dyDescent="0.3">
      <c r="A13" s="25" t="s">
        <v>10</v>
      </c>
      <c r="B13" s="26"/>
      <c r="C13" s="27"/>
      <c r="D13" s="28"/>
      <c r="E13" s="23"/>
      <c r="F13" s="192"/>
      <c r="G13" s="24"/>
      <c r="H13" s="192"/>
      <c r="I13" s="23"/>
      <c r="J13" s="192"/>
      <c r="K13" s="24"/>
    </row>
    <row r="14" spans="1:11" ht="16.5" customHeight="1" x14ac:dyDescent="0.3">
      <c r="A14" s="6"/>
      <c r="B14" s="6"/>
      <c r="C14" s="21"/>
      <c r="D14" s="22"/>
      <c r="E14" s="23"/>
      <c r="F14" s="188"/>
      <c r="G14" s="24"/>
      <c r="H14" s="188"/>
      <c r="I14" s="23"/>
      <c r="J14" s="188"/>
      <c r="K14" s="24"/>
    </row>
    <row r="15" spans="1:11" ht="16.5" customHeight="1" x14ac:dyDescent="0.3">
      <c r="A15" s="25" t="s">
        <v>11</v>
      </c>
      <c r="B15" s="26"/>
      <c r="C15" s="21"/>
      <c r="D15" s="22"/>
      <c r="E15" s="23"/>
      <c r="F15" s="188"/>
      <c r="G15" s="24"/>
      <c r="H15" s="188"/>
      <c r="I15" s="23"/>
      <c r="J15" s="188"/>
      <c r="K15" s="24"/>
    </row>
    <row r="16" spans="1:11" ht="16.5" customHeight="1" x14ac:dyDescent="0.3">
      <c r="A16" s="6"/>
      <c r="B16" s="6"/>
      <c r="C16" s="21"/>
      <c r="D16" s="22"/>
      <c r="E16" s="23"/>
      <c r="F16" s="188"/>
      <c r="G16" s="24"/>
      <c r="H16" s="188"/>
      <c r="I16" s="23"/>
      <c r="J16" s="188"/>
      <c r="K16" s="24"/>
    </row>
    <row r="17" spans="1:11" ht="16.5" customHeight="1" x14ac:dyDescent="0.3">
      <c r="A17" s="196" t="s">
        <v>12</v>
      </c>
      <c r="B17" s="30"/>
      <c r="C17" s="197"/>
      <c r="D17" s="22"/>
      <c r="E17" s="32">
        <v>83267129</v>
      </c>
      <c r="F17" s="31"/>
      <c r="G17" s="199">
        <v>301243446</v>
      </c>
      <c r="H17" s="31"/>
      <c r="I17" s="32">
        <v>70110794</v>
      </c>
      <c r="J17" s="31"/>
      <c r="K17" s="199">
        <v>293109275</v>
      </c>
    </row>
    <row r="18" spans="1:11" ht="16.5" customHeight="1" x14ac:dyDescent="0.3">
      <c r="A18" s="196" t="s">
        <v>177</v>
      </c>
      <c r="B18" s="30"/>
      <c r="C18" s="197">
        <v>6</v>
      </c>
      <c r="D18" s="22"/>
      <c r="E18" s="32">
        <v>20106083</v>
      </c>
      <c r="F18" s="31"/>
      <c r="G18" s="199">
        <v>8560720</v>
      </c>
      <c r="H18" s="31"/>
      <c r="I18" s="32">
        <v>19681703</v>
      </c>
      <c r="J18" s="31"/>
      <c r="K18" s="199">
        <v>8436542</v>
      </c>
    </row>
    <row r="19" spans="1:11" ht="16.5" customHeight="1" x14ac:dyDescent="0.3">
      <c r="A19" s="6" t="s">
        <v>13</v>
      </c>
      <c r="B19" s="30"/>
      <c r="C19" s="197"/>
      <c r="D19" s="22"/>
      <c r="E19" s="234"/>
      <c r="F19" s="24"/>
      <c r="G19" s="24"/>
      <c r="H19" s="24"/>
      <c r="I19" s="234"/>
      <c r="J19" s="24"/>
      <c r="K19" s="199"/>
    </row>
    <row r="20" spans="1:11" ht="16.5" customHeight="1" x14ac:dyDescent="0.3">
      <c r="A20" s="6"/>
      <c r="B20" s="30" t="s">
        <v>14</v>
      </c>
      <c r="C20" s="197" t="s">
        <v>198</v>
      </c>
      <c r="D20" s="22"/>
      <c r="E20" s="234">
        <v>0</v>
      </c>
      <c r="F20" s="24"/>
      <c r="G20" s="24">
        <v>0</v>
      </c>
      <c r="H20" s="24"/>
      <c r="I20" s="234">
        <v>723977</v>
      </c>
      <c r="J20" s="24"/>
      <c r="K20" s="199">
        <v>639566</v>
      </c>
    </row>
    <row r="21" spans="1:11" ht="16.5" customHeight="1" x14ac:dyDescent="0.3">
      <c r="A21" s="30" t="s">
        <v>15</v>
      </c>
      <c r="B21" s="30"/>
      <c r="C21" s="197">
        <v>7</v>
      </c>
      <c r="D21" s="22"/>
      <c r="E21" s="226">
        <v>2310590740</v>
      </c>
      <c r="F21" s="31"/>
      <c r="G21" s="199">
        <v>1579262814</v>
      </c>
      <c r="H21" s="31"/>
      <c r="I21" s="226">
        <v>2116502830</v>
      </c>
      <c r="J21" s="31"/>
      <c r="K21" s="199">
        <v>1449301536</v>
      </c>
    </row>
    <row r="22" spans="1:11" ht="16.5" customHeight="1" x14ac:dyDescent="0.3">
      <c r="A22" s="196" t="s">
        <v>16</v>
      </c>
      <c r="B22" s="30"/>
      <c r="C22" s="21">
        <v>8</v>
      </c>
      <c r="D22" s="22"/>
      <c r="E22" s="225">
        <v>99525</v>
      </c>
      <c r="F22" s="31"/>
      <c r="G22" s="200">
        <v>101099525</v>
      </c>
      <c r="H22" s="31"/>
      <c r="I22" s="225">
        <v>535</v>
      </c>
      <c r="J22" s="31"/>
      <c r="K22" s="200">
        <v>101000535</v>
      </c>
    </row>
    <row r="23" spans="1:11" ht="16.5" customHeight="1" x14ac:dyDescent="0.3">
      <c r="A23" s="6"/>
      <c r="B23" s="6"/>
      <c r="C23" s="21"/>
      <c r="D23" s="22"/>
      <c r="E23" s="23"/>
      <c r="F23" s="188"/>
      <c r="G23" s="24"/>
      <c r="H23" s="188"/>
      <c r="I23" s="23"/>
      <c r="J23" s="188"/>
      <c r="K23" s="24"/>
    </row>
    <row r="24" spans="1:11" ht="16.5" customHeight="1" x14ac:dyDescent="0.3">
      <c r="A24" s="25" t="s">
        <v>17</v>
      </c>
      <c r="B24" s="6"/>
      <c r="C24" s="21"/>
      <c r="D24" s="22"/>
      <c r="E24" s="36">
        <f>SUM(E17:E22)</f>
        <v>2414063477</v>
      </c>
      <c r="F24" s="24"/>
      <c r="G24" s="35">
        <f>SUM(G17:G22)</f>
        <v>1990166505</v>
      </c>
      <c r="H24" s="24"/>
      <c r="I24" s="36">
        <f>SUM(I17:I22)</f>
        <v>2207019839</v>
      </c>
      <c r="J24" s="24"/>
      <c r="K24" s="35">
        <f>SUM(K17:K22)</f>
        <v>1852487454</v>
      </c>
    </row>
    <row r="25" spans="1:11" ht="16.5" customHeight="1" x14ac:dyDescent="0.3">
      <c r="A25" s="37"/>
      <c r="B25" s="37"/>
      <c r="C25" s="21"/>
      <c r="D25" s="22"/>
      <c r="E25" s="23"/>
      <c r="F25" s="24"/>
      <c r="G25" s="24"/>
      <c r="H25" s="24"/>
      <c r="I25" s="23"/>
      <c r="J25" s="24"/>
      <c r="K25" s="24"/>
    </row>
    <row r="26" spans="1:11" ht="16.5" customHeight="1" x14ac:dyDescent="0.3">
      <c r="A26" s="25" t="s">
        <v>18</v>
      </c>
      <c r="B26" s="26"/>
      <c r="C26" s="21"/>
      <c r="D26" s="22"/>
      <c r="E26" s="23"/>
      <c r="F26" s="24"/>
      <c r="G26" s="24"/>
      <c r="H26" s="24"/>
      <c r="I26" s="23"/>
      <c r="J26" s="24"/>
      <c r="K26" s="24"/>
    </row>
    <row r="27" spans="1:11" ht="16.5" customHeight="1" x14ac:dyDescent="0.3">
      <c r="A27" s="6"/>
      <c r="B27" s="6"/>
      <c r="C27" s="21"/>
      <c r="D27" s="22"/>
      <c r="E27" s="23"/>
      <c r="F27" s="188"/>
      <c r="G27" s="24"/>
      <c r="H27" s="188"/>
      <c r="I27" s="23"/>
      <c r="J27" s="188"/>
      <c r="K27" s="24"/>
    </row>
    <row r="28" spans="1:11" ht="16.5" customHeight="1" x14ac:dyDescent="0.3">
      <c r="A28" s="38" t="s">
        <v>19</v>
      </c>
      <c r="B28" s="6"/>
      <c r="C28" s="197"/>
      <c r="D28" s="22"/>
      <c r="E28" s="226">
        <v>7667375</v>
      </c>
      <c r="F28" s="33"/>
      <c r="G28" s="199">
        <v>9091050</v>
      </c>
      <c r="H28" s="33"/>
      <c r="I28" s="226">
        <v>7667375</v>
      </c>
      <c r="J28" s="33"/>
      <c r="K28" s="199">
        <v>9091050</v>
      </c>
    </row>
    <row r="29" spans="1:11" ht="16.5" customHeight="1" x14ac:dyDescent="0.3">
      <c r="A29" s="38" t="s">
        <v>20</v>
      </c>
      <c r="B29" s="6"/>
      <c r="C29" s="197"/>
      <c r="D29" s="22"/>
      <c r="E29" s="198"/>
      <c r="F29" s="33"/>
      <c r="G29" s="199"/>
      <c r="H29" s="33"/>
      <c r="I29" s="198"/>
      <c r="J29" s="33"/>
      <c r="K29" s="199"/>
    </row>
    <row r="30" spans="1:11" ht="16.5" customHeight="1" x14ac:dyDescent="0.3">
      <c r="A30" s="38"/>
      <c r="B30" s="6" t="s">
        <v>21</v>
      </c>
      <c r="C30" s="197"/>
      <c r="D30" s="22"/>
      <c r="E30" s="226">
        <v>0</v>
      </c>
      <c r="F30" s="33"/>
      <c r="G30" s="199" t="s">
        <v>151</v>
      </c>
      <c r="H30" s="33"/>
      <c r="I30" s="226">
        <v>80760000</v>
      </c>
      <c r="J30" s="33"/>
      <c r="K30" s="199">
        <v>80760000</v>
      </c>
    </row>
    <row r="31" spans="1:11" ht="16.5" customHeight="1" x14ac:dyDescent="0.3">
      <c r="A31" s="38" t="s">
        <v>13</v>
      </c>
      <c r="B31" s="26"/>
      <c r="C31" s="21" t="s">
        <v>198</v>
      </c>
      <c r="D31" s="22"/>
      <c r="E31" s="226">
        <v>0</v>
      </c>
      <c r="F31" s="33"/>
      <c r="G31" s="24" t="s">
        <v>151</v>
      </c>
      <c r="H31" s="33"/>
      <c r="I31" s="226">
        <v>47000000</v>
      </c>
      <c r="J31" s="33"/>
      <c r="K31" s="199">
        <v>111000000</v>
      </c>
    </row>
    <row r="32" spans="1:11" ht="16.5" customHeight="1" x14ac:dyDescent="0.3">
      <c r="A32" s="201" t="s">
        <v>22</v>
      </c>
      <c r="B32" s="30"/>
      <c r="C32" s="197"/>
      <c r="D32" s="22"/>
      <c r="E32" s="226">
        <v>88884737</v>
      </c>
      <c r="F32" s="33"/>
      <c r="G32" s="24">
        <v>98966290</v>
      </c>
      <c r="H32" s="33"/>
      <c r="I32" s="226">
        <v>83432483</v>
      </c>
      <c r="J32" s="33"/>
      <c r="K32" s="199">
        <v>6563733</v>
      </c>
    </row>
    <row r="33" spans="1:11" ht="16.5" customHeight="1" x14ac:dyDescent="0.3">
      <c r="A33" s="196" t="s">
        <v>23</v>
      </c>
      <c r="B33" s="26"/>
      <c r="C33" s="197"/>
      <c r="D33" s="22"/>
      <c r="E33" s="226">
        <v>25006069</v>
      </c>
      <c r="F33" s="33"/>
      <c r="G33" s="24">
        <v>25742176</v>
      </c>
      <c r="H33" s="33"/>
      <c r="I33" s="226">
        <v>25006069</v>
      </c>
      <c r="J33" s="33"/>
      <c r="K33" s="199">
        <v>25742176</v>
      </c>
    </row>
    <row r="34" spans="1:11" ht="16.5" customHeight="1" x14ac:dyDescent="0.3">
      <c r="A34" s="38" t="s">
        <v>24</v>
      </c>
      <c r="B34" s="30"/>
      <c r="C34" s="197">
        <v>9</v>
      </c>
      <c r="D34" s="22"/>
      <c r="E34" s="226">
        <v>120977947</v>
      </c>
      <c r="F34" s="33"/>
      <c r="G34" s="24">
        <v>96904886</v>
      </c>
      <c r="H34" s="33"/>
      <c r="I34" s="226">
        <v>102762107</v>
      </c>
      <c r="J34" s="33"/>
      <c r="K34" s="199">
        <v>78724685</v>
      </c>
    </row>
    <row r="35" spans="1:11" ht="16.5" customHeight="1" x14ac:dyDescent="0.3">
      <c r="A35" s="30" t="s">
        <v>25</v>
      </c>
      <c r="B35" s="26"/>
      <c r="C35" s="197">
        <v>9</v>
      </c>
      <c r="D35" s="22"/>
      <c r="E35" s="226">
        <v>3342381</v>
      </c>
      <c r="F35" s="33"/>
      <c r="G35" s="24">
        <v>3387985</v>
      </c>
      <c r="H35" s="33"/>
      <c r="I35" s="226">
        <v>3356109</v>
      </c>
      <c r="J35" s="33"/>
      <c r="K35" s="199">
        <v>3199087</v>
      </c>
    </row>
    <row r="36" spans="1:11" ht="16.5" customHeight="1" x14ac:dyDescent="0.3">
      <c r="A36" s="38" t="s">
        <v>26</v>
      </c>
      <c r="B36" s="30"/>
      <c r="C36" s="197"/>
      <c r="D36" s="22"/>
      <c r="E36" s="226">
        <v>618359</v>
      </c>
      <c r="F36" s="33"/>
      <c r="G36" s="24">
        <v>759659</v>
      </c>
      <c r="H36" s="33"/>
      <c r="I36" s="226">
        <v>618359</v>
      </c>
      <c r="J36" s="33"/>
      <c r="K36" s="199">
        <v>759659</v>
      </c>
    </row>
    <row r="37" spans="1:11" ht="16.5" customHeight="1" x14ac:dyDescent="0.3">
      <c r="A37" s="38" t="s">
        <v>27</v>
      </c>
      <c r="B37" s="30"/>
      <c r="C37" s="197"/>
      <c r="D37" s="22"/>
      <c r="E37" s="226">
        <v>3964357</v>
      </c>
      <c r="F37" s="33"/>
      <c r="G37" s="199">
        <v>3066840</v>
      </c>
      <c r="H37" s="33"/>
      <c r="I37" s="226">
        <v>2588434</v>
      </c>
      <c r="J37" s="33"/>
      <c r="K37" s="199">
        <v>1931928</v>
      </c>
    </row>
    <row r="38" spans="1:11" ht="16.5" customHeight="1" x14ac:dyDescent="0.3">
      <c r="A38" s="38" t="s">
        <v>28</v>
      </c>
      <c r="B38" s="30"/>
      <c r="C38" s="21">
        <v>10</v>
      </c>
      <c r="D38" s="22"/>
      <c r="E38" s="227">
        <v>23350633</v>
      </c>
      <c r="F38" s="33"/>
      <c r="G38" s="200">
        <v>39385856</v>
      </c>
      <c r="H38" s="33"/>
      <c r="I38" s="227">
        <v>23034967</v>
      </c>
      <c r="J38" s="33"/>
      <c r="K38" s="200">
        <v>39281796</v>
      </c>
    </row>
    <row r="39" spans="1:11" ht="16.5" customHeight="1" x14ac:dyDescent="0.3">
      <c r="A39" s="6"/>
      <c r="B39" s="6"/>
      <c r="C39" s="21"/>
      <c r="D39" s="22"/>
      <c r="E39" s="23"/>
      <c r="F39" s="188"/>
      <c r="G39" s="24"/>
      <c r="H39" s="188"/>
      <c r="I39" s="23"/>
      <c r="J39" s="188"/>
      <c r="K39" s="24"/>
    </row>
    <row r="40" spans="1:11" ht="16.5" customHeight="1" x14ac:dyDescent="0.3">
      <c r="A40" s="25" t="s">
        <v>29</v>
      </c>
      <c r="B40" s="6"/>
      <c r="C40" s="21"/>
      <c r="D40" s="22"/>
      <c r="E40" s="36">
        <f>SUM(E28:E39)</f>
        <v>273811858</v>
      </c>
      <c r="F40" s="40"/>
      <c r="G40" s="35">
        <f>SUM(G28:G39)</f>
        <v>277304742</v>
      </c>
      <c r="H40" s="40"/>
      <c r="I40" s="36">
        <f>SUM(I28:I39)</f>
        <v>376225903</v>
      </c>
      <c r="J40" s="33"/>
      <c r="K40" s="35">
        <f>SUM(K28:K39)</f>
        <v>357054114</v>
      </c>
    </row>
    <row r="41" spans="1:11" ht="16.5" customHeight="1" x14ac:dyDescent="0.3">
      <c r="A41" s="6"/>
      <c r="B41" s="6"/>
      <c r="C41" s="21"/>
      <c r="D41" s="22"/>
      <c r="E41" s="23"/>
      <c r="F41" s="188"/>
      <c r="G41" s="24"/>
      <c r="H41" s="188"/>
      <c r="I41" s="23"/>
      <c r="J41" s="188"/>
      <c r="K41" s="24"/>
    </row>
    <row r="42" spans="1:11" ht="16.5" customHeight="1" thickBot="1" x14ac:dyDescent="0.35">
      <c r="A42" s="25" t="s">
        <v>30</v>
      </c>
      <c r="B42" s="26"/>
      <c r="C42" s="21"/>
      <c r="D42" s="22"/>
      <c r="E42" s="202">
        <f>SUM(E24+E40)</f>
        <v>2687875335</v>
      </c>
      <c r="F42" s="33"/>
      <c r="G42" s="203">
        <f>SUM(G24+G40)</f>
        <v>2267471247</v>
      </c>
      <c r="H42" s="33"/>
      <c r="I42" s="202">
        <f>SUM(I24+I40)</f>
        <v>2583245742</v>
      </c>
      <c r="J42" s="33"/>
      <c r="K42" s="203">
        <f>SUM(K24+K40)</f>
        <v>2209541568</v>
      </c>
    </row>
    <row r="43" spans="1:11" ht="16.5" customHeight="1" thickTop="1" x14ac:dyDescent="0.3">
      <c r="A43" s="25"/>
      <c r="B43" s="26"/>
      <c r="C43" s="21"/>
      <c r="D43" s="22"/>
      <c r="E43" s="24"/>
      <c r="F43" s="33"/>
      <c r="G43" s="24"/>
      <c r="H43" s="33"/>
      <c r="I43" s="41"/>
      <c r="J43" s="33"/>
      <c r="K43" s="24"/>
    </row>
    <row r="44" spans="1:11" ht="16.5" customHeight="1" x14ac:dyDescent="0.3">
      <c r="A44" s="25"/>
      <c r="B44" s="26"/>
      <c r="C44" s="21"/>
      <c r="D44" s="22"/>
      <c r="E44" s="24"/>
      <c r="F44" s="33"/>
      <c r="G44" s="24"/>
      <c r="H44" s="33"/>
      <c r="I44" s="41"/>
      <c r="J44" s="33"/>
      <c r="K44" s="24"/>
    </row>
    <row r="45" spans="1:11" ht="16.5" customHeight="1" x14ac:dyDescent="0.3">
      <c r="A45" s="25"/>
      <c r="B45" s="26"/>
      <c r="C45" s="21"/>
      <c r="D45" s="22"/>
      <c r="E45" s="24"/>
      <c r="F45" s="33"/>
      <c r="G45" s="24"/>
      <c r="H45" s="33"/>
      <c r="I45" s="41"/>
      <c r="J45" s="33"/>
      <c r="K45" s="24"/>
    </row>
    <row r="46" spans="1:11" ht="16.5" customHeight="1" x14ac:dyDescent="0.3">
      <c r="A46" s="269" t="s">
        <v>31</v>
      </c>
      <c r="B46" s="269"/>
      <c r="C46" s="269"/>
      <c r="D46" s="269"/>
      <c r="E46" s="269"/>
      <c r="F46" s="269"/>
      <c r="G46" s="269"/>
      <c r="H46" s="269"/>
      <c r="I46" s="269"/>
      <c r="J46" s="269"/>
      <c r="K46" s="269"/>
    </row>
    <row r="47" spans="1:11" ht="13.5" customHeight="1" x14ac:dyDescent="0.3">
      <c r="A47" s="223"/>
      <c r="B47" s="223"/>
      <c r="D47" s="223"/>
      <c r="E47" s="223"/>
      <c r="F47" s="223"/>
      <c r="G47" s="223"/>
      <c r="H47" s="223"/>
      <c r="I47" s="223"/>
      <c r="J47" s="223"/>
      <c r="K47" s="223"/>
    </row>
    <row r="48" spans="1:11" ht="21.9" customHeight="1" x14ac:dyDescent="0.3">
      <c r="A48" s="42" t="s">
        <v>32</v>
      </c>
      <c r="B48" s="43"/>
      <c r="C48" s="44"/>
      <c r="D48" s="44"/>
      <c r="E48" s="189"/>
      <c r="F48" s="189"/>
      <c r="G48" s="45"/>
      <c r="H48" s="189"/>
      <c r="I48" s="189"/>
      <c r="J48" s="189"/>
      <c r="K48" s="190"/>
    </row>
    <row r="49" spans="1:11" ht="16.5" customHeight="1" x14ac:dyDescent="0.3">
      <c r="A49" s="1" t="str">
        <f>A1</f>
        <v>Villa Kunalai Public Company Limited</v>
      </c>
      <c r="B49" s="2"/>
      <c r="C49" s="3"/>
      <c r="D49" s="4"/>
      <c r="E49" s="179"/>
      <c r="F49" s="179"/>
      <c r="G49" s="5"/>
      <c r="H49" s="179"/>
      <c r="I49" s="179"/>
      <c r="J49" s="179"/>
      <c r="K49" s="5"/>
    </row>
    <row r="50" spans="1:11" ht="16.5" customHeight="1" x14ac:dyDescent="0.3">
      <c r="A50" s="7" t="s">
        <v>33</v>
      </c>
      <c r="B50" s="2"/>
      <c r="C50" s="3"/>
      <c r="D50" s="4"/>
      <c r="E50" s="179"/>
      <c r="F50" s="179"/>
      <c r="G50" s="5"/>
      <c r="H50" s="179"/>
      <c r="I50" s="179"/>
      <c r="J50" s="179"/>
      <c r="K50" s="5"/>
    </row>
    <row r="51" spans="1:11" ht="16.5" customHeight="1" x14ac:dyDescent="0.3">
      <c r="A51" s="8" t="str">
        <f>A3</f>
        <v>As at 30 June 2023</v>
      </c>
      <c r="B51" s="46"/>
      <c r="C51" s="9"/>
      <c r="D51" s="10"/>
      <c r="E51" s="180"/>
      <c r="F51" s="180"/>
      <c r="G51" s="181"/>
      <c r="H51" s="180"/>
      <c r="I51" s="180"/>
      <c r="J51" s="180"/>
      <c r="K51" s="181"/>
    </row>
    <row r="52" spans="1:11" ht="16.5" customHeight="1" x14ac:dyDescent="0.3">
      <c r="A52" s="1"/>
      <c r="B52" s="2"/>
      <c r="C52" s="3"/>
      <c r="D52" s="4"/>
      <c r="E52" s="179"/>
      <c r="F52" s="179"/>
      <c r="G52" s="5"/>
      <c r="H52" s="179"/>
      <c r="I52" s="179"/>
      <c r="J52" s="179"/>
      <c r="K52" s="5"/>
    </row>
    <row r="53" spans="1:11" ht="16.5" customHeight="1" x14ac:dyDescent="0.3">
      <c r="A53" s="11"/>
      <c r="B53" s="11"/>
      <c r="C53" s="3"/>
      <c r="D53" s="4"/>
      <c r="E53" s="179"/>
      <c r="F53" s="179"/>
      <c r="G53" s="5"/>
      <c r="H53" s="179"/>
      <c r="I53" s="179"/>
      <c r="J53" s="179"/>
      <c r="K53" s="5"/>
    </row>
    <row r="54" spans="1:11" ht="16.5" customHeight="1" x14ac:dyDescent="0.3">
      <c r="A54" s="11"/>
      <c r="B54" s="11"/>
      <c r="C54" s="3"/>
      <c r="D54" s="4"/>
      <c r="E54" s="267" t="s">
        <v>2</v>
      </c>
      <c r="F54" s="267"/>
      <c r="G54" s="267"/>
      <c r="H54" s="179"/>
      <c r="I54" s="267" t="s">
        <v>3</v>
      </c>
      <c r="J54" s="267"/>
      <c r="K54" s="267"/>
    </row>
    <row r="55" spans="1:11" ht="16.5" customHeight="1" x14ac:dyDescent="0.3">
      <c r="A55" s="11"/>
      <c r="B55" s="11"/>
      <c r="C55" s="3"/>
      <c r="D55" s="4"/>
      <c r="E55" s="268" t="s">
        <v>4</v>
      </c>
      <c r="F55" s="268"/>
      <c r="G55" s="268"/>
      <c r="H55" s="179"/>
      <c r="I55" s="268" t="s">
        <v>4</v>
      </c>
      <c r="J55" s="268"/>
      <c r="K55" s="268"/>
    </row>
    <row r="56" spans="1:11" ht="16.5" customHeight="1" x14ac:dyDescent="0.3">
      <c r="A56" s="11"/>
      <c r="B56" s="11"/>
      <c r="C56" s="3"/>
      <c r="D56" s="4"/>
      <c r="E56" s="182" t="s">
        <v>5</v>
      </c>
      <c r="F56" s="182"/>
      <c r="G56" s="183" t="s">
        <v>6</v>
      </c>
      <c r="H56" s="182"/>
      <c r="I56" s="182" t="s">
        <v>5</v>
      </c>
      <c r="J56" s="13"/>
      <c r="K56" s="183" t="s">
        <v>6</v>
      </c>
    </row>
    <row r="57" spans="1:11" ht="16.5" customHeight="1" x14ac:dyDescent="0.3">
      <c r="A57" s="11"/>
      <c r="B57" s="11"/>
      <c r="C57" s="3"/>
      <c r="D57" s="4"/>
      <c r="E57" s="12" t="s">
        <v>182</v>
      </c>
      <c r="F57" s="184"/>
      <c r="G57" s="185" t="s">
        <v>7</v>
      </c>
      <c r="H57" s="184"/>
      <c r="I57" s="12" t="s">
        <v>182</v>
      </c>
      <c r="J57" s="13"/>
      <c r="K57" s="185" t="s">
        <v>7</v>
      </c>
    </row>
    <row r="58" spans="1:11" ht="16.5" customHeight="1" x14ac:dyDescent="0.3">
      <c r="A58" s="11"/>
      <c r="B58" s="11"/>
      <c r="C58" s="3"/>
      <c r="D58" s="4"/>
      <c r="E58" s="14">
        <v>2023</v>
      </c>
      <c r="G58" s="15">
        <v>2022</v>
      </c>
      <c r="H58" s="184"/>
      <c r="I58" s="14">
        <v>2023</v>
      </c>
      <c r="J58" s="184"/>
      <c r="K58" s="15">
        <v>2022</v>
      </c>
    </row>
    <row r="59" spans="1:11" ht="16.5" customHeight="1" x14ac:dyDescent="0.3">
      <c r="A59" s="11"/>
      <c r="B59" s="11"/>
      <c r="C59" s="16" t="s">
        <v>8</v>
      </c>
      <c r="D59" s="17"/>
      <c r="E59" s="18" t="s">
        <v>9</v>
      </c>
      <c r="F59" s="13"/>
      <c r="G59" s="187" t="s">
        <v>9</v>
      </c>
      <c r="H59" s="13"/>
      <c r="I59" s="19" t="s">
        <v>9</v>
      </c>
      <c r="J59" s="20"/>
      <c r="K59" s="187" t="s">
        <v>9</v>
      </c>
    </row>
    <row r="60" spans="1:11" ht="16.5" customHeight="1" x14ac:dyDescent="0.3">
      <c r="A60" s="6"/>
      <c r="B60" s="6"/>
      <c r="C60" s="38"/>
      <c r="D60" s="22"/>
      <c r="E60" s="23"/>
      <c r="F60" s="188"/>
      <c r="G60" s="24"/>
      <c r="H60" s="188"/>
      <c r="I60" s="23"/>
      <c r="J60" s="188"/>
      <c r="K60" s="24"/>
    </row>
    <row r="61" spans="1:11" ht="16.5" customHeight="1" x14ac:dyDescent="0.3">
      <c r="A61" s="25" t="s">
        <v>34</v>
      </c>
      <c r="B61" s="26"/>
      <c r="C61" s="30"/>
      <c r="D61" s="28"/>
      <c r="E61" s="23"/>
      <c r="F61" s="192"/>
      <c r="G61" s="24"/>
      <c r="H61" s="192"/>
      <c r="I61" s="23"/>
      <c r="J61" s="192"/>
      <c r="K61" s="24"/>
    </row>
    <row r="62" spans="1:11" ht="16.5" customHeight="1" x14ac:dyDescent="0.3">
      <c r="A62" s="6"/>
      <c r="B62" s="6"/>
      <c r="C62" s="201"/>
      <c r="D62" s="22"/>
      <c r="E62" s="23"/>
      <c r="F62" s="188"/>
      <c r="G62" s="24"/>
      <c r="H62" s="188"/>
      <c r="I62" s="23"/>
      <c r="J62" s="188"/>
      <c r="K62" s="24"/>
    </row>
    <row r="63" spans="1:11" ht="16.5" customHeight="1" x14ac:dyDescent="0.3">
      <c r="A63" s="25" t="s">
        <v>35</v>
      </c>
      <c r="B63" s="26"/>
      <c r="C63" s="21"/>
      <c r="D63" s="22"/>
      <c r="E63" s="23"/>
      <c r="F63" s="188"/>
      <c r="G63" s="24"/>
      <c r="H63" s="188"/>
      <c r="I63" s="23"/>
      <c r="J63" s="188"/>
      <c r="K63" s="24"/>
    </row>
    <row r="64" spans="1:11" ht="16.5" customHeight="1" x14ac:dyDescent="0.3">
      <c r="A64" s="26"/>
      <c r="B64" s="26"/>
      <c r="C64" s="21"/>
      <c r="D64" s="22"/>
      <c r="E64" s="23"/>
      <c r="F64" s="188"/>
      <c r="G64" s="24"/>
      <c r="H64" s="188"/>
      <c r="I64" s="23"/>
      <c r="J64" s="188"/>
      <c r="K64" s="24"/>
    </row>
    <row r="65" spans="1:11" ht="16.5" customHeight="1" x14ac:dyDescent="0.3">
      <c r="A65" s="38" t="s">
        <v>36</v>
      </c>
      <c r="B65" s="30"/>
      <c r="C65" s="197">
        <v>11</v>
      </c>
      <c r="D65" s="22"/>
      <c r="E65" s="32">
        <v>239998203</v>
      </c>
      <c r="F65" s="204"/>
      <c r="G65" s="199">
        <v>255255455</v>
      </c>
      <c r="H65" s="204"/>
      <c r="I65" s="32">
        <v>225631108</v>
      </c>
      <c r="J65" s="204"/>
      <c r="K65" s="48">
        <v>240822935</v>
      </c>
    </row>
    <row r="66" spans="1:11" ht="16.5" customHeight="1" x14ac:dyDescent="0.3">
      <c r="A66" s="201" t="s">
        <v>37</v>
      </c>
      <c r="B66" s="26"/>
      <c r="C66" s="21"/>
      <c r="D66" s="22"/>
      <c r="E66" s="23"/>
      <c r="F66" s="188"/>
      <c r="G66" s="24"/>
      <c r="H66" s="188"/>
      <c r="I66" s="32"/>
      <c r="J66" s="188"/>
      <c r="K66" s="48"/>
    </row>
    <row r="67" spans="1:11" ht="16.5" customHeight="1" x14ac:dyDescent="0.3">
      <c r="A67" s="6"/>
      <c r="B67" s="201" t="s">
        <v>156</v>
      </c>
      <c r="C67" s="197">
        <v>12</v>
      </c>
      <c r="E67" s="32">
        <v>40000000</v>
      </c>
      <c r="F67" s="204"/>
      <c r="G67" s="24">
        <v>40000000</v>
      </c>
      <c r="H67" s="204"/>
      <c r="I67" s="32">
        <v>40000000</v>
      </c>
      <c r="J67" s="204"/>
      <c r="K67" s="48">
        <v>40000000</v>
      </c>
    </row>
    <row r="68" spans="1:11" ht="16.5" customHeight="1" x14ac:dyDescent="0.3">
      <c r="A68" s="30" t="s">
        <v>39</v>
      </c>
      <c r="B68" s="30"/>
      <c r="C68" s="197"/>
      <c r="D68" s="22"/>
      <c r="E68" s="32">
        <v>12353874</v>
      </c>
      <c r="F68" s="204"/>
      <c r="G68" s="24">
        <v>9631010</v>
      </c>
      <c r="H68" s="204"/>
      <c r="I68" s="32">
        <v>12206029</v>
      </c>
      <c r="J68" s="204"/>
      <c r="K68" s="48">
        <v>8686233</v>
      </c>
    </row>
    <row r="69" spans="1:11" ht="16.5" customHeight="1" x14ac:dyDescent="0.3">
      <c r="A69" s="30" t="s">
        <v>40</v>
      </c>
      <c r="B69" s="30"/>
      <c r="C69" s="197"/>
      <c r="D69" s="22"/>
      <c r="E69" s="32">
        <v>13500000</v>
      </c>
      <c r="F69" s="204"/>
      <c r="G69" s="199">
        <v>13500000</v>
      </c>
      <c r="H69" s="204"/>
      <c r="I69" s="32">
        <v>13500000</v>
      </c>
      <c r="J69" s="204"/>
      <c r="K69" s="48">
        <v>13500000</v>
      </c>
    </row>
    <row r="70" spans="1:11" ht="16.5" customHeight="1" x14ac:dyDescent="0.3">
      <c r="A70" s="38" t="s">
        <v>41</v>
      </c>
      <c r="B70" s="38"/>
      <c r="C70" s="197"/>
      <c r="D70" s="22"/>
      <c r="E70" s="32">
        <v>1524186</v>
      </c>
      <c r="F70" s="204"/>
      <c r="G70" s="24">
        <v>1347480</v>
      </c>
      <c r="H70" s="204"/>
      <c r="I70" s="32">
        <v>1524186</v>
      </c>
      <c r="J70" s="204"/>
      <c r="K70" s="24">
        <v>1262881</v>
      </c>
    </row>
    <row r="71" spans="1:11" ht="16.5" customHeight="1" x14ac:dyDescent="0.3">
      <c r="A71" s="38" t="s">
        <v>42</v>
      </c>
      <c r="B71" s="38"/>
      <c r="C71" s="197">
        <v>12</v>
      </c>
      <c r="D71" s="22"/>
      <c r="E71" s="32">
        <v>8108493</v>
      </c>
      <c r="F71" s="204"/>
      <c r="G71" s="24">
        <v>159978356</v>
      </c>
      <c r="H71" s="204"/>
      <c r="I71" s="32">
        <v>8108493</v>
      </c>
      <c r="J71" s="204"/>
      <c r="K71" s="24">
        <v>159978356</v>
      </c>
    </row>
    <row r="72" spans="1:11" ht="16.5" customHeight="1" x14ac:dyDescent="0.3">
      <c r="A72" s="38" t="s">
        <v>43</v>
      </c>
      <c r="B72" s="38"/>
      <c r="C72" s="197"/>
      <c r="D72" s="22"/>
      <c r="E72" s="32"/>
      <c r="F72" s="204"/>
      <c r="G72" s="24"/>
      <c r="H72" s="204"/>
      <c r="I72" s="32"/>
      <c r="J72" s="204"/>
      <c r="K72" s="24"/>
    </row>
    <row r="73" spans="1:11" ht="16.5" customHeight="1" x14ac:dyDescent="0.3">
      <c r="A73" s="38"/>
      <c r="B73" s="205" t="s">
        <v>44</v>
      </c>
      <c r="C73" s="197">
        <v>12</v>
      </c>
      <c r="D73" s="22"/>
      <c r="E73" s="32">
        <v>0</v>
      </c>
      <c r="F73" s="204"/>
      <c r="G73" s="24">
        <v>1814795</v>
      </c>
      <c r="H73" s="204"/>
      <c r="I73" s="32">
        <v>0</v>
      </c>
      <c r="J73" s="204"/>
      <c r="K73" s="24">
        <v>1814795</v>
      </c>
    </row>
    <row r="74" spans="1:11" ht="16.5" customHeight="1" x14ac:dyDescent="0.3">
      <c r="A74" s="38" t="s">
        <v>45</v>
      </c>
      <c r="B74" s="38"/>
      <c r="C74" s="6"/>
      <c r="D74" s="22"/>
      <c r="E74" s="32"/>
      <c r="F74" s="40"/>
      <c r="G74" s="24"/>
      <c r="H74" s="40"/>
      <c r="I74" s="32"/>
      <c r="J74" s="40"/>
      <c r="K74" s="24"/>
    </row>
    <row r="75" spans="1:11" ht="16.5" customHeight="1" x14ac:dyDescent="0.3">
      <c r="A75" s="38"/>
      <c r="B75" s="38" t="s">
        <v>46</v>
      </c>
      <c r="C75" s="197">
        <v>12</v>
      </c>
      <c r="D75" s="22"/>
      <c r="E75" s="32">
        <v>538268775</v>
      </c>
      <c r="F75" s="204"/>
      <c r="G75" s="199">
        <v>251163596</v>
      </c>
      <c r="H75" s="204"/>
      <c r="I75" s="32">
        <v>507707854</v>
      </c>
      <c r="J75" s="204"/>
      <c r="K75" s="24">
        <v>220573626</v>
      </c>
    </row>
    <row r="76" spans="1:11" ht="16.5" customHeight="1" x14ac:dyDescent="0.3">
      <c r="A76" s="38" t="s">
        <v>47</v>
      </c>
      <c r="B76" s="201"/>
      <c r="C76" s="197"/>
      <c r="D76" s="22"/>
      <c r="E76" s="32">
        <v>3102576</v>
      </c>
      <c r="F76" s="204"/>
      <c r="G76" s="199">
        <v>1793932</v>
      </c>
      <c r="H76" s="204"/>
      <c r="I76" s="32">
        <v>1614950</v>
      </c>
      <c r="J76" s="204"/>
      <c r="K76" s="24">
        <v>1555446</v>
      </c>
    </row>
    <row r="77" spans="1:11" ht="16.5" customHeight="1" x14ac:dyDescent="0.3">
      <c r="A77" s="38" t="s">
        <v>144</v>
      </c>
      <c r="B77" s="30"/>
      <c r="C77" s="197"/>
      <c r="D77" s="22"/>
      <c r="E77" s="225">
        <v>0</v>
      </c>
      <c r="F77" s="204"/>
      <c r="G77" s="35">
        <v>24150</v>
      </c>
      <c r="H77" s="204"/>
      <c r="I77" s="225">
        <v>0</v>
      </c>
      <c r="J77" s="204"/>
      <c r="K77" s="35">
        <v>24150</v>
      </c>
    </row>
    <row r="78" spans="1:11" ht="16.5" customHeight="1" x14ac:dyDescent="0.3">
      <c r="A78" s="26"/>
      <c r="B78" s="26"/>
      <c r="C78" s="197"/>
      <c r="D78" s="22"/>
      <c r="E78" s="198"/>
      <c r="F78" s="24"/>
      <c r="G78" s="199"/>
      <c r="H78" s="24"/>
      <c r="I78" s="198"/>
      <c r="J78" s="24"/>
      <c r="K78" s="24"/>
    </row>
    <row r="79" spans="1:11" ht="16.5" customHeight="1" x14ac:dyDescent="0.3">
      <c r="A79" s="25" t="s">
        <v>48</v>
      </c>
      <c r="B79" s="6"/>
      <c r="C79" s="197"/>
      <c r="D79" s="22"/>
      <c r="E79" s="36">
        <f>SUM(E65:E77)</f>
        <v>856856107</v>
      </c>
      <c r="F79" s="33"/>
      <c r="G79" s="35">
        <f>SUM(G65:G77)</f>
        <v>734508774</v>
      </c>
      <c r="H79" s="33"/>
      <c r="I79" s="36">
        <f>SUM(I65:I77)</f>
        <v>810292620</v>
      </c>
      <c r="J79" s="33"/>
      <c r="K79" s="35">
        <f>SUM(K65:K77)</f>
        <v>688218422</v>
      </c>
    </row>
    <row r="80" spans="1:11" ht="16.5" customHeight="1" x14ac:dyDescent="0.3">
      <c r="A80" s="6"/>
      <c r="B80" s="6"/>
      <c r="C80" s="197"/>
      <c r="D80" s="22"/>
      <c r="E80" s="23"/>
      <c r="F80" s="24"/>
      <c r="G80" s="24"/>
      <c r="H80" s="24"/>
      <c r="I80" s="23"/>
      <c r="J80" s="24"/>
      <c r="K80" s="24"/>
    </row>
    <row r="81" spans="1:11" ht="16.5" customHeight="1" x14ac:dyDescent="0.3">
      <c r="A81" s="25" t="s">
        <v>49</v>
      </c>
      <c r="B81" s="26"/>
      <c r="C81" s="197"/>
      <c r="D81" s="22"/>
      <c r="E81" s="23"/>
      <c r="F81" s="24"/>
      <c r="G81" s="24"/>
      <c r="H81" s="24"/>
      <c r="I81" s="23"/>
      <c r="J81" s="24"/>
      <c r="K81" s="24"/>
    </row>
    <row r="82" spans="1:11" ht="16.5" customHeight="1" x14ac:dyDescent="0.3">
      <c r="A82" s="6"/>
      <c r="B82" s="6"/>
      <c r="C82" s="197"/>
      <c r="D82" s="22"/>
      <c r="E82" s="23"/>
      <c r="F82" s="24"/>
      <c r="G82" s="24"/>
      <c r="H82" s="24"/>
      <c r="I82" s="23"/>
      <c r="J82" s="24"/>
      <c r="K82" s="24"/>
    </row>
    <row r="83" spans="1:11" ht="16.5" customHeight="1" x14ac:dyDescent="0.3">
      <c r="A83" s="196" t="s">
        <v>50</v>
      </c>
      <c r="B83" s="201"/>
      <c r="C83" s="197"/>
      <c r="D83" s="22"/>
      <c r="E83" s="23">
        <v>1249044</v>
      </c>
      <c r="F83" s="40"/>
      <c r="G83" s="24">
        <v>1361688</v>
      </c>
      <c r="H83" s="40"/>
      <c r="I83" s="32">
        <v>1249044</v>
      </c>
      <c r="J83" s="40"/>
      <c r="K83" s="24">
        <v>1245580</v>
      </c>
    </row>
    <row r="84" spans="1:11" ht="16.5" customHeight="1" x14ac:dyDescent="0.3">
      <c r="A84" s="196" t="s">
        <v>51</v>
      </c>
      <c r="B84" s="201"/>
      <c r="C84" s="197">
        <v>12</v>
      </c>
      <c r="D84" s="22"/>
      <c r="E84" s="23">
        <v>632210608</v>
      </c>
      <c r="F84" s="40"/>
      <c r="G84" s="24">
        <v>629531040</v>
      </c>
      <c r="H84" s="40"/>
      <c r="I84" s="32">
        <v>632210608</v>
      </c>
      <c r="J84" s="40"/>
      <c r="K84" s="24">
        <v>629531040</v>
      </c>
    </row>
    <row r="85" spans="1:11" ht="16.5" customHeight="1" x14ac:dyDescent="0.3">
      <c r="A85" s="196" t="s">
        <v>52</v>
      </c>
      <c r="B85" s="201"/>
      <c r="C85" s="197">
        <v>12</v>
      </c>
      <c r="D85" s="22"/>
      <c r="E85" s="23">
        <v>0</v>
      </c>
      <c r="F85" s="40"/>
      <c r="G85" s="24">
        <v>114787087</v>
      </c>
      <c r="H85" s="40"/>
      <c r="I85" s="32">
        <v>0</v>
      </c>
      <c r="J85" s="40"/>
      <c r="K85" s="24">
        <v>114787087</v>
      </c>
    </row>
    <row r="86" spans="1:11" ht="16.5" customHeight="1" x14ac:dyDescent="0.3">
      <c r="A86" s="196" t="s">
        <v>53</v>
      </c>
      <c r="B86" s="201"/>
      <c r="C86" s="6"/>
      <c r="D86" s="22"/>
      <c r="E86" s="23"/>
      <c r="F86" s="40"/>
      <c r="G86" s="24"/>
      <c r="H86" s="40"/>
      <c r="I86" s="32"/>
      <c r="J86" s="40"/>
      <c r="K86" s="24"/>
    </row>
    <row r="87" spans="1:11" ht="16.5" customHeight="1" x14ac:dyDescent="0.3">
      <c r="A87" s="196"/>
      <c r="B87" s="38" t="s">
        <v>46</v>
      </c>
      <c r="C87" s="197">
        <v>12</v>
      </c>
      <c r="D87" s="22"/>
      <c r="E87" s="23">
        <v>409450232</v>
      </c>
      <c r="F87" s="40"/>
      <c r="G87" s="24">
        <v>137184952</v>
      </c>
      <c r="H87" s="40"/>
      <c r="I87" s="32">
        <v>370754670</v>
      </c>
      <c r="J87" s="40"/>
      <c r="K87" s="24">
        <v>137184952</v>
      </c>
    </row>
    <row r="88" spans="1:11" ht="16.5" customHeight="1" x14ac:dyDescent="0.3">
      <c r="A88" s="38" t="s">
        <v>54</v>
      </c>
      <c r="B88" s="201"/>
      <c r="C88" s="197"/>
      <c r="D88" s="22"/>
      <c r="E88" s="36">
        <v>9791142</v>
      </c>
      <c r="F88" s="199"/>
      <c r="G88" s="35">
        <v>9198585</v>
      </c>
      <c r="H88" s="199"/>
      <c r="I88" s="225">
        <v>8314664</v>
      </c>
      <c r="J88" s="199"/>
      <c r="K88" s="35">
        <v>7825929</v>
      </c>
    </row>
    <row r="89" spans="1:11" ht="16.5" customHeight="1" x14ac:dyDescent="0.3">
      <c r="A89" s="6"/>
      <c r="B89" s="6"/>
      <c r="C89" s="6"/>
      <c r="D89" s="22"/>
      <c r="E89" s="32"/>
      <c r="F89" s="188"/>
      <c r="G89" s="24"/>
      <c r="H89" s="188"/>
      <c r="I89" s="32"/>
      <c r="J89" s="188"/>
      <c r="K89" s="24"/>
    </row>
    <row r="90" spans="1:11" ht="16.5" customHeight="1" x14ac:dyDescent="0.3">
      <c r="A90" s="25" t="s">
        <v>55</v>
      </c>
      <c r="B90" s="6"/>
      <c r="C90" s="21"/>
      <c r="D90" s="22"/>
      <c r="E90" s="36">
        <f>SUM(E83:E88)</f>
        <v>1052701026</v>
      </c>
      <c r="F90" s="41"/>
      <c r="G90" s="35">
        <f>SUM(G83:G88)</f>
        <v>892063352</v>
      </c>
      <c r="H90" s="41"/>
      <c r="I90" s="36">
        <f>SUM(I83:I88)</f>
        <v>1012528986</v>
      </c>
      <c r="J90" s="41"/>
      <c r="K90" s="35">
        <f>SUM(K83:K88)</f>
        <v>890574588</v>
      </c>
    </row>
    <row r="91" spans="1:11" ht="16.5" customHeight="1" x14ac:dyDescent="0.3">
      <c r="A91" s="6"/>
      <c r="B91" s="6"/>
      <c r="C91" s="21"/>
      <c r="D91" s="22"/>
      <c r="E91" s="23"/>
      <c r="F91" s="188"/>
      <c r="G91" s="24"/>
      <c r="H91" s="188"/>
      <c r="I91" s="23"/>
      <c r="J91" s="188"/>
      <c r="K91" s="24"/>
    </row>
    <row r="92" spans="1:11" ht="16.5" customHeight="1" x14ac:dyDescent="0.3">
      <c r="A92" s="25" t="s">
        <v>56</v>
      </c>
      <c r="B92" s="26"/>
      <c r="C92" s="21"/>
      <c r="D92" s="22"/>
      <c r="E92" s="36">
        <f>E79+E90</f>
        <v>1909557133</v>
      </c>
      <c r="F92" s="41"/>
      <c r="G92" s="35">
        <f>G79+G90</f>
        <v>1626572126</v>
      </c>
      <c r="H92" s="41"/>
      <c r="I92" s="36">
        <f>I79+I90</f>
        <v>1822821606</v>
      </c>
      <c r="J92" s="41"/>
      <c r="K92" s="35">
        <f>K79+K90</f>
        <v>1578793010</v>
      </c>
    </row>
    <row r="93" spans="1:11" ht="16.5" customHeight="1" x14ac:dyDescent="0.3">
      <c r="A93" s="30"/>
      <c r="B93" s="30"/>
      <c r="C93" s="21"/>
      <c r="D93" s="22"/>
      <c r="E93" s="48"/>
      <c r="F93" s="40"/>
      <c r="G93" s="48"/>
      <c r="H93" s="33"/>
      <c r="I93" s="33"/>
      <c r="J93" s="33"/>
      <c r="K93" s="33"/>
    </row>
    <row r="94" spans="1:11" ht="16.5" customHeight="1" x14ac:dyDescent="0.3">
      <c r="A94" s="30"/>
      <c r="B94" s="30"/>
      <c r="C94" s="21"/>
      <c r="D94" s="22"/>
      <c r="E94" s="48"/>
      <c r="F94" s="40"/>
      <c r="G94" s="48"/>
      <c r="H94" s="33"/>
      <c r="I94" s="33"/>
      <c r="J94" s="33"/>
      <c r="K94" s="33"/>
    </row>
    <row r="95" spans="1:11" ht="13.5" customHeight="1" x14ac:dyDescent="0.3">
      <c r="A95" s="30"/>
      <c r="B95" s="30"/>
      <c r="C95" s="21"/>
      <c r="D95" s="22"/>
      <c r="E95" s="48"/>
      <c r="F95" s="40"/>
      <c r="G95" s="48"/>
      <c r="H95" s="33"/>
      <c r="I95" s="33"/>
      <c r="J95" s="33"/>
      <c r="K95" s="33"/>
    </row>
    <row r="96" spans="1:11" ht="21.9" customHeight="1" x14ac:dyDescent="0.3">
      <c r="A96" s="42" t="str">
        <f>+A48</f>
        <v>The accompanying notes form part of this interim financial information.</v>
      </c>
      <c r="B96" s="49"/>
      <c r="C96" s="50"/>
      <c r="D96" s="51"/>
      <c r="E96" s="191"/>
      <c r="F96" s="191"/>
      <c r="G96" s="35"/>
      <c r="H96" s="191"/>
      <c r="I96" s="191"/>
      <c r="J96" s="191"/>
      <c r="K96" s="35"/>
    </row>
    <row r="97" spans="1:11" ht="16.5" customHeight="1" x14ac:dyDescent="0.3">
      <c r="A97" s="1" t="str">
        <f>A1</f>
        <v>Villa Kunalai Public Company Limited</v>
      </c>
      <c r="B97" s="2"/>
      <c r="C97" s="3"/>
      <c r="D97" s="4"/>
      <c r="E97" s="179"/>
      <c r="F97" s="179"/>
      <c r="G97" s="5"/>
      <c r="H97" s="179"/>
      <c r="I97" s="179"/>
      <c r="J97" s="179"/>
      <c r="K97" s="5"/>
    </row>
    <row r="98" spans="1:11" ht="16.5" customHeight="1" x14ac:dyDescent="0.3">
      <c r="A98" s="7" t="s">
        <v>33</v>
      </c>
      <c r="B98" s="2"/>
      <c r="C98" s="3"/>
      <c r="D98" s="4"/>
      <c r="E98" s="179"/>
      <c r="F98" s="179"/>
      <c r="G98" s="5"/>
      <c r="H98" s="179"/>
      <c r="I98" s="179"/>
      <c r="J98" s="179"/>
      <c r="K98" s="5"/>
    </row>
    <row r="99" spans="1:11" ht="16.5" customHeight="1" x14ac:dyDescent="0.3">
      <c r="A99" s="8" t="str">
        <f>A51</f>
        <v>As at 30 June 2023</v>
      </c>
      <c r="B99" s="46"/>
      <c r="C99" s="9"/>
      <c r="D99" s="10"/>
      <c r="E99" s="180"/>
      <c r="F99" s="180"/>
      <c r="G99" s="181"/>
      <c r="H99" s="180"/>
      <c r="I99" s="180"/>
      <c r="J99" s="180"/>
      <c r="K99" s="181"/>
    </row>
    <row r="100" spans="1:11" ht="16.5" customHeight="1" x14ac:dyDescent="0.3">
      <c r="A100" s="1"/>
      <c r="B100" s="2"/>
      <c r="C100" s="3"/>
      <c r="D100" s="4"/>
      <c r="E100" s="179"/>
      <c r="F100" s="179"/>
      <c r="G100" s="5"/>
      <c r="H100" s="179"/>
      <c r="I100" s="179"/>
      <c r="J100" s="179"/>
      <c r="K100" s="5"/>
    </row>
    <row r="101" spans="1:11" ht="16.5" customHeight="1" x14ac:dyDescent="0.3">
      <c r="A101" s="11"/>
      <c r="B101" s="11"/>
      <c r="C101" s="3"/>
      <c r="D101" s="4"/>
      <c r="E101" s="179"/>
      <c r="F101" s="179"/>
      <c r="G101" s="5"/>
      <c r="H101" s="179"/>
      <c r="I101" s="179"/>
      <c r="J101" s="179"/>
      <c r="K101" s="5"/>
    </row>
    <row r="102" spans="1:11" ht="16.5" customHeight="1" x14ac:dyDescent="0.3">
      <c r="A102" s="11"/>
      <c r="B102" s="11"/>
      <c r="C102" s="3"/>
      <c r="D102" s="4"/>
      <c r="E102" s="267" t="s">
        <v>2</v>
      </c>
      <c r="F102" s="267"/>
      <c r="G102" s="267"/>
      <c r="H102" s="179"/>
      <c r="I102" s="267" t="s">
        <v>3</v>
      </c>
      <c r="J102" s="267"/>
      <c r="K102" s="267"/>
    </row>
    <row r="103" spans="1:11" ht="16.5" customHeight="1" x14ac:dyDescent="0.3">
      <c r="A103" s="11"/>
      <c r="B103" s="11"/>
      <c r="C103" s="3"/>
      <c r="D103" s="4"/>
      <c r="E103" s="268" t="s">
        <v>4</v>
      </c>
      <c r="F103" s="268"/>
      <c r="G103" s="268"/>
      <c r="H103" s="179"/>
      <c r="I103" s="268" t="s">
        <v>4</v>
      </c>
      <c r="J103" s="268"/>
      <c r="K103" s="268"/>
    </row>
    <row r="104" spans="1:11" ht="16.5" customHeight="1" x14ac:dyDescent="0.3">
      <c r="A104" s="11"/>
      <c r="B104" s="11"/>
      <c r="C104" s="3"/>
      <c r="D104" s="4"/>
      <c r="E104" s="182" t="s">
        <v>5</v>
      </c>
      <c r="F104" s="182"/>
      <c r="G104" s="183" t="s">
        <v>6</v>
      </c>
      <c r="H104" s="182"/>
      <c r="I104" s="182" t="s">
        <v>5</v>
      </c>
      <c r="J104" s="182"/>
      <c r="K104" s="183" t="s">
        <v>6</v>
      </c>
    </row>
    <row r="105" spans="1:11" ht="16.5" customHeight="1" x14ac:dyDescent="0.3">
      <c r="A105" s="11"/>
      <c r="B105" s="11"/>
      <c r="C105" s="3"/>
      <c r="D105" s="4"/>
      <c r="E105" s="12" t="s">
        <v>182</v>
      </c>
      <c r="F105" s="184"/>
      <c r="G105" s="185" t="s">
        <v>7</v>
      </c>
      <c r="H105" s="184"/>
      <c r="I105" s="12" t="s">
        <v>182</v>
      </c>
      <c r="J105" s="13"/>
      <c r="K105" s="185" t="s">
        <v>7</v>
      </c>
    </row>
    <row r="106" spans="1:11" ht="16.5" customHeight="1" x14ac:dyDescent="0.3">
      <c r="A106" s="11"/>
      <c r="B106" s="11"/>
      <c r="C106" s="3"/>
      <c r="D106" s="4"/>
      <c r="E106" s="14">
        <v>2023</v>
      </c>
      <c r="G106" s="15">
        <v>2022</v>
      </c>
      <c r="H106" s="184"/>
      <c r="I106" s="14">
        <v>2023</v>
      </c>
      <c r="J106" s="184"/>
      <c r="K106" s="15">
        <v>2022</v>
      </c>
    </row>
    <row r="107" spans="1:11" ht="16.5" customHeight="1" x14ac:dyDescent="0.3">
      <c r="A107" s="11"/>
      <c r="B107" s="11"/>
      <c r="C107" s="16" t="s">
        <v>8</v>
      </c>
      <c r="D107" s="17"/>
      <c r="E107" s="18" t="s">
        <v>9</v>
      </c>
      <c r="F107" s="13"/>
      <c r="G107" s="187" t="s">
        <v>9</v>
      </c>
      <c r="H107" s="13"/>
      <c r="I107" s="19" t="s">
        <v>9</v>
      </c>
      <c r="J107" s="20"/>
      <c r="K107" s="187" t="s">
        <v>9</v>
      </c>
    </row>
    <row r="108" spans="1:11" ht="9.9" customHeight="1" x14ac:dyDescent="0.3">
      <c r="A108" s="6"/>
      <c r="B108" s="6"/>
      <c r="C108" s="27"/>
      <c r="D108" s="28"/>
      <c r="E108" s="23"/>
      <c r="F108" s="192"/>
      <c r="G108" s="29"/>
      <c r="H108" s="192"/>
      <c r="I108" s="23"/>
      <c r="J108" s="192"/>
      <c r="K108" s="29"/>
    </row>
    <row r="109" spans="1:11" ht="16.5" customHeight="1" x14ac:dyDescent="0.3">
      <c r="A109" s="25" t="s">
        <v>171</v>
      </c>
      <c r="B109" s="26"/>
      <c r="C109" s="27"/>
      <c r="D109" s="28"/>
      <c r="E109" s="23"/>
      <c r="F109" s="192"/>
      <c r="G109" s="24"/>
      <c r="H109" s="192"/>
      <c r="I109" s="23"/>
      <c r="J109" s="192"/>
      <c r="K109" s="24"/>
    </row>
    <row r="110" spans="1:11" ht="9.9" customHeight="1" x14ac:dyDescent="0.3">
      <c r="A110" s="26"/>
      <c r="B110" s="26"/>
      <c r="C110" s="21"/>
      <c r="D110" s="22"/>
      <c r="E110" s="23"/>
      <c r="F110" s="188"/>
      <c r="G110" s="24"/>
      <c r="H110" s="188"/>
      <c r="I110" s="23"/>
      <c r="J110" s="188"/>
      <c r="K110" s="24"/>
    </row>
    <row r="111" spans="1:11" ht="16.5" customHeight="1" x14ac:dyDescent="0.3">
      <c r="A111" s="7" t="s">
        <v>57</v>
      </c>
      <c r="B111" s="26"/>
      <c r="C111" s="21"/>
      <c r="D111" s="22"/>
      <c r="E111" s="23"/>
      <c r="F111" s="188"/>
      <c r="G111" s="24"/>
      <c r="H111" s="188"/>
      <c r="I111" s="23"/>
      <c r="J111" s="188"/>
      <c r="K111" s="24"/>
    </row>
    <row r="112" spans="1:11" ht="9.9" customHeight="1" x14ac:dyDescent="0.3">
      <c r="A112" s="26"/>
      <c r="B112" s="26"/>
      <c r="C112" s="21"/>
      <c r="D112" s="22"/>
      <c r="E112" s="23"/>
      <c r="F112" s="188"/>
      <c r="G112" s="24"/>
      <c r="H112" s="188"/>
      <c r="I112" s="23"/>
      <c r="J112" s="188"/>
      <c r="K112" s="24"/>
    </row>
    <row r="113" spans="1:11" ht="16.5" customHeight="1" x14ac:dyDescent="0.3">
      <c r="A113" s="38" t="s">
        <v>58</v>
      </c>
      <c r="B113" s="30"/>
      <c r="C113" s="206">
        <v>13</v>
      </c>
      <c r="D113" s="17"/>
      <c r="E113" s="23"/>
      <c r="F113" s="17"/>
      <c r="G113" s="24"/>
      <c r="H113" s="17"/>
      <c r="I113" s="23"/>
      <c r="J113" s="17"/>
      <c r="K113" s="24"/>
    </row>
    <row r="114" spans="1:11" ht="16.5" customHeight="1" x14ac:dyDescent="0.3">
      <c r="A114" s="38"/>
      <c r="B114" s="38" t="s">
        <v>59</v>
      </c>
      <c r="C114" s="206"/>
      <c r="D114" s="17"/>
      <c r="E114" s="23"/>
      <c r="F114" s="17"/>
      <c r="G114" s="24"/>
      <c r="H114" s="17"/>
      <c r="I114" s="23"/>
      <c r="J114" s="17"/>
      <c r="K114" s="24"/>
    </row>
    <row r="115" spans="1:11" ht="16.5" customHeight="1" x14ac:dyDescent="0.3">
      <c r="A115" s="38"/>
      <c r="B115" s="201" t="s">
        <v>60</v>
      </c>
      <c r="C115" s="206"/>
      <c r="D115" s="17"/>
      <c r="E115" s="23"/>
      <c r="F115" s="17"/>
      <c r="G115" s="24"/>
      <c r="H115" s="17"/>
      <c r="I115" s="23"/>
      <c r="J115" s="17"/>
      <c r="K115" s="24"/>
    </row>
    <row r="116" spans="1:11" ht="16.5" customHeight="1" x14ac:dyDescent="0.3">
      <c r="A116" s="38"/>
      <c r="B116" s="201" t="s">
        <v>195</v>
      </c>
      <c r="C116" s="206"/>
      <c r="D116" s="17"/>
      <c r="E116" s="23"/>
      <c r="F116" s="17"/>
      <c r="G116" s="24"/>
      <c r="H116" s="17"/>
      <c r="I116" s="23"/>
      <c r="J116" s="17"/>
      <c r="K116" s="24"/>
    </row>
    <row r="117" spans="1:11" ht="16.5" customHeight="1" thickBot="1" x14ac:dyDescent="0.35">
      <c r="A117" s="38"/>
      <c r="B117" s="201" t="s">
        <v>61</v>
      </c>
      <c r="C117" s="206"/>
      <c r="D117" s="17"/>
      <c r="E117" s="202">
        <v>491839954</v>
      </c>
      <c r="F117" s="17"/>
      <c r="G117" s="203">
        <v>0</v>
      </c>
      <c r="H117" s="17"/>
      <c r="I117" s="202">
        <v>491839954</v>
      </c>
      <c r="J117" s="17"/>
      <c r="K117" s="203">
        <v>0</v>
      </c>
    </row>
    <row r="118" spans="1:11" ht="16.5" customHeight="1" thickTop="1" x14ac:dyDescent="0.3">
      <c r="A118" s="30"/>
      <c r="B118" s="38" t="s">
        <v>59</v>
      </c>
      <c r="C118" s="206"/>
      <c r="D118" s="17"/>
      <c r="E118" s="23"/>
      <c r="F118" s="17"/>
      <c r="G118" s="24"/>
      <c r="H118" s="17"/>
      <c r="I118" s="23"/>
      <c r="J118" s="17"/>
      <c r="K118" s="24"/>
    </row>
    <row r="119" spans="1:11" ht="16.5" customHeight="1" x14ac:dyDescent="0.3">
      <c r="A119" s="30"/>
      <c r="B119" s="201" t="s">
        <v>60</v>
      </c>
      <c r="C119" s="206"/>
      <c r="D119" s="17"/>
      <c r="E119" s="23"/>
      <c r="F119" s="17"/>
      <c r="G119" s="24"/>
      <c r="H119" s="17"/>
      <c r="I119" s="23"/>
      <c r="J119" s="17"/>
      <c r="K119" s="24"/>
    </row>
    <row r="120" spans="1:11" ht="16.5" customHeight="1" x14ac:dyDescent="0.3">
      <c r="A120" s="30"/>
      <c r="B120" s="201" t="s">
        <v>197</v>
      </c>
      <c r="C120" s="206"/>
      <c r="D120" s="17"/>
      <c r="E120" s="23"/>
      <c r="F120" s="17"/>
      <c r="G120" s="24"/>
      <c r="H120" s="17"/>
      <c r="I120" s="23"/>
      <c r="J120" s="17"/>
      <c r="K120" s="24"/>
    </row>
    <row r="121" spans="1:11" ht="16.5" customHeight="1" thickBot="1" x14ac:dyDescent="0.35">
      <c r="A121" s="30"/>
      <c r="B121" s="201" t="s">
        <v>61</v>
      </c>
      <c r="C121" s="206"/>
      <c r="D121" s="207"/>
      <c r="E121" s="202">
        <v>0</v>
      </c>
      <c r="F121" s="33"/>
      <c r="G121" s="203">
        <v>457519958</v>
      </c>
      <c r="H121" s="33"/>
      <c r="I121" s="202">
        <v>0</v>
      </c>
      <c r="J121" s="33"/>
      <c r="K121" s="203">
        <v>457519958</v>
      </c>
    </row>
    <row r="122" spans="1:11" ht="9.9" customHeight="1" thickTop="1" x14ac:dyDescent="0.3">
      <c r="A122" s="26"/>
      <c r="B122" s="26"/>
      <c r="C122" s="21"/>
      <c r="D122" s="22"/>
      <c r="E122" s="23"/>
      <c r="F122" s="188"/>
      <c r="G122" s="24"/>
      <c r="H122" s="188"/>
      <c r="I122" s="23"/>
      <c r="J122" s="188"/>
      <c r="K122" s="24"/>
    </row>
    <row r="123" spans="1:11" ht="16.5" customHeight="1" x14ac:dyDescent="0.3">
      <c r="A123" s="26"/>
      <c r="B123" s="38" t="s">
        <v>62</v>
      </c>
      <c r="C123" s="21"/>
      <c r="D123" s="22"/>
      <c r="E123" s="23"/>
      <c r="F123" s="188"/>
      <c r="G123" s="24"/>
      <c r="H123" s="188"/>
      <c r="I123" s="23"/>
      <c r="J123" s="188"/>
      <c r="K123" s="24"/>
    </row>
    <row r="124" spans="1:11" ht="16.5" customHeight="1" x14ac:dyDescent="0.3">
      <c r="A124" s="26"/>
      <c r="B124" s="208" t="s">
        <v>63</v>
      </c>
      <c r="C124" s="21"/>
      <c r="D124" s="22"/>
      <c r="E124" s="23"/>
      <c r="F124" s="188"/>
      <c r="G124" s="24"/>
      <c r="H124" s="188"/>
      <c r="I124" s="23"/>
      <c r="J124" s="188"/>
      <c r="K124" s="24"/>
    </row>
    <row r="125" spans="1:11" ht="16.5" customHeight="1" x14ac:dyDescent="0.3">
      <c r="A125" s="26"/>
      <c r="B125" s="208" t="s">
        <v>196</v>
      </c>
      <c r="C125" s="21"/>
      <c r="D125" s="22"/>
      <c r="E125" s="23"/>
      <c r="F125" s="188"/>
      <c r="G125" s="24"/>
      <c r="H125" s="188"/>
      <c r="I125" s="23"/>
      <c r="J125" s="188"/>
      <c r="K125" s="24"/>
    </row>
    <row r="126" spans="1:11" ht="16.5" customHeight="1" x14ac:dyDescent="0.3">
      <c r="A126" s="26"/>
      <c r="B126" s="208" t="s">
        <v>65</v>
      </c>
      <c r="C126" s="21"/>
      <c r="D126" s="22"/>
      <c r="E126" s="23">
        <v>374555032</v>
      </c>
      <c r="F126" s="188"/>
      <c r="G126" s="24">
        <v>0</v>
      </c>
      <c r="H126" s="188"/>
      <c r="I126" s="23">
        <v>374555032</v>
      </c>
      <c r="J126" s="188"/>
      <c r="K126" s="24">
        <v>0</v>
      </c>
    </row>
    <row r="127" spans="1:11" ht="16.5" customHeight="1" x14ac:dyDescent="0.3">
      <c r="A127" s="26"/>
      <c r="B127" s="38" t="s">
        <v>62</v>
      </c>
      <c r="C127" s="21"/>
      <c r="D127" s="22"/>
      <c r="E127" s="23"/>
      <c r="F127" s="188"/>
      <c r="G127" s="24"/>
      <c r="H127" s="188"/>
      <c r="I127" s="23"/>
      <c r="J127" s="188"/>
      <c r="K127" s="188"/>
    </row>
    <row r="128" spans="1:11" ht="16.5" customHeight="1" x14ac:dyDescent="0.3">
      <c r="A128" s="26"/>
      <c r="B128" s="208" t="s">
        <v>63</v>
      </c>
      <c r="C128" s="21"/>
      <c r="D128" s="22"/>
      <c r="E128" s="23"/>
      <c r="F128" s="188"/>
      <c r="G128" s="24"/>
      <c r="H128" s="188"/>
      <c r="I128" s="23"/>
      <c r="J128" s="188"/>
      <c r="K128" s="188"/>
    </row>
    <row r="129" spans="1:11" ht="16.5" customHeight="1" x14ac:dyDescent="0.3">
      <c r="A129" s="26"/>
      <c r="B129" s="208" t="s">
        <v>64</v>
      </c>
      <c r="C129" s="21"/>
      <c r="D129" s="22"/>
      <c r="E129" s="23"/>
      <c r="F129" s="188"/>
      <c r="G129" s="24"/>
      <c r="H129" s="188"/>
      <c r="I129" s="23"/>
      <c r="J129" s="188"/>
      <c r="K129" s="188"/>
    </row>
    <row r="130" spans="1:11" ht="16.5" customHeight="1" x14ac:dyDescent="0.3">
      <c r="A130" s="30"/>
      <c r="B130" s="208" t="s">
        <v>65</v>
      </c>
      <c r="C130" s="206"/>
      <c r="D130" s="207"/>
      <c r="E130" s="23">
        <v>0</v>
      </c>
      <c r="F130" s="33"/>
      <c r="G130" s="24">
        <v>343199962</v>
      </c>
      <c r="H130" s="33"/>
      <c r="I130" s="23">
        <v>0</v>
      </c>
      <c r="J130" s="33"/>
      <c r="K130" s="209">
        <v>343199962</v>
      </c>
    </row>
    <row r="131" spans="1:11" ht="16.5" customHeight="1" x14ac:dyDescent="0.3">
      <c r="A131" s="208" t="s">
        <v>66</v>
      </c>
      <c r="B131" s="208"/>
      <c r="C131" s="206"/>
      <c r="D131" s="207"/>
      <c r="E131" s="226">
        <v>223882902</v>
      </c>
      <c r="F131" s="33"/>
      <c r="G131" s="24">
        <v>123546680</v>
      </c>
      <c r="H131" s="33"/>
      <c r="I131" s="226">
        <v>223882902</v>
      </c>
      <c r="J131" s="33"/>
      <c r="K131" s="24">
        <v>123546680</v>
      </c>
    </row>
    <row r="132" spans="1:11" ht="16.5" customHeight="1" x14ac:dyDescent="0.3">
      <c r="A132" s="208" t="s">
        <v>67</v>
      </c>
      <c r="B132" s="208"/>
      <c r="C132" s="206"/>
      <c r="D132" s="207"/>
      <c r="E132" s="226">
        <v>0</v>
      </c>
      <c r="F132" s="33"/>
      <c r="G132" s="24">
        <v>2028369</v>
      </c>
      <c r="H132" s="33"/>
      <c r="I132" s="226">
        <v>0</v>
      </c>
      <c r="J132" s="33"/>
      <c r="K132" s="24">
        <v>2028369</v>
      </c>
    </row>
    <row r="133" spans="1:11" ht="16.5" customHeight="1" x14ac:dyDescent="0.3">
      <c r="A133" s="208" t="s">
        <v>68</v>
      </c>
      <c r="B133" s="208"/>
      <c r="C133" s="206"/>
      <c r="D133" s="207"/>
      <c r="E133" s="226">
        <v>6794219</v>
      </c>
      <c r="F133" s="33"/>
      <c r="G133" s="24">
        <v>6794219</v>
      </c>
      <c r="H133" s="33"/>
      <c r="I133" s="226">
        <v>6794219</v>
      </c>
      <c r="J133" s="33"/>
      <c r="K133" s="24">
        <v>6794219</v>
      </c>
    </row>
    <row r="134" spans="1:11" ht="16.5" customHeight="1" x14ac:dyDescent="0.3">
      <c r="A134" s="196" t="s">
        <v>69</v>
      </c>
      <c r="B134" s="30"/>
      <c r="C134" s="21"/>
      <c r="D134" s="22"/>
      <c r="E134" s="226"/>
      <c r="F134" s="33"/>
      <c r="G134" s="24"/>
      <c r="H134" s="33"/>
      <c r="I134" s="226"/>
      <c r="J134" s="33"/>
      <c r="K134" s="24"/>
    </row>
    <row r="135" spans="1:11" ht="16.5" customHeight="1" x14ac:dyDescent="0.3">
      <c r="A135" s="6"/>
      <c r="B135" s="196" t="s">
        <v>70</v>
      </c>
      <c r="C135" s="21"/>
      <c r="D135" s="22"/>
      <c r="E135" s="226">
        <v>25741054</v>
      </c>
      <c r="F135" s="33"/>
      <c r="G135" s="24">
        <v>25741054</v>
      </c>
      <c r="H135" s="33"/>
      <c r="I135" s="226">
        <v>25741054</v>
      </c>
      <c r="J135" s="33"/>
      <c r="K135" s="24">
        <v>25741054</v>
      </c>
    </row>
    <row r="136" spans="1:11" ht="16.5" customHeight="1" x14ac:dyDescent="0.3">
      <c r="A136" s="6"/>
      <c r="B136" s="210" t="s">
        <v>71</v>
      </c>
      <c r="C136" s="21"/>
      <c r="D136" s="22"/>
      <c r="E136" s="226">
        <v>159488821</v>
      </c>
      <c r="F136" s="33"/>
      <c r="G136" s="24">
        <v>151862618</v>
      </c>
      <c r="H136" s="33"/>
      <c r="I136" s="226">
        <v>129450929</v>
      </c>
      <c r="J136" s="33"/>
      <c r="K136" s="24">
        <v>129438274</v>
      </c>
    </row>
    <row r="137" spans="1:11" ht="16.5" customHeight="1" x14ac:dyDescent="0.3">
      <c r="A137" s="210" t="s">
        <v>72</v>
      </c>
      <c r="B137" s="30"/>
      <c r="C137" s="21"/>
      <c r="D137" s="22"/>
      <c r="E137" s="227">
        <v>-13671990</v>
      </c>
      <c r="F137" s="33"/>
      <c r="G137" s="35">
        <v>-13671990</v>
      </c>
      <c r="H137" s="33"/>
      <c r="I137" s="227">
        <v>0</v>
      </c>
      <c r="J137" s="33"/>
      <c r="K137" s="35">
        <v>0</v>
      </c>
    </row>
    <row r="138" spans="1:11" ht="9.9" customHeight="1" x14ac:dyDescent="0.3">
      <c r="A138" s="26"/>
      <c r="B138" s="26"/>
      <c r="C138" s="21"/>
      <c r="D138" s="22"/>
      <c r="E138" s="23"/>
      <c r="F138" s="188"/>
      <c r="G138" s="24"/>
      <c r="H138" s="188"/>
      <c r="I138" s="23"/>
      <c r="J138" s="188"/>
      <c r="K138" s="24"/>
    </row>
    <row r="139" spans="1:11" ht="16.5" customHeight="1" x14ac:dyDescent="0.3">
      <c r="A139" s="30" t="s">
        <v>73</v>
      </c>
      <c r="B139" s="26"/>
      <c r="C139" s="21"/>
      <c r="D139" s="22"/>
      <c r="E139" s="23"/>
      <c r="F139" s="188"/>
      <c r="G139" s="24"/>
      <c r="H139" s="188"/>
      <c r="I139" s="23"/>
      <c r="J139" s="188"/>
      <c r="K139" s="24"/>
    </row>
    <row r="140" spans="1:11" ht="16.5" customHeight="1" x14ac:dyDescent="0.3">
      <c r="A140" s="6"/>
      <c r="B140" s="210" t="s">
        <v>74</v>
      </c>
      <c r="C140" s="21"/>
      <c r="D140" s="22"/>
      <c r="E140" s="23">
        <f>SUM(E126:E137)</f>
        <v>776790038</v>
      </c>
      <c r="F140" s="33"/>
      <c r="G140" s="24">
        <v>639500912</v>
      </c>
      <c r="H140" s="33"/>
      <c r="I140" s="23">
        <f>SUM(I126:I137)</f>
        <v>760424136</v>
      </c>
      <c r="J140" s="33"/>
      <c r="K140" s="24">
        <v>630748558</v>
      </c>
    </row>
    <row r="141" spans="1:11" ht="16.5" customHeight="1" x14ac:dyDescent="0.3">
      <c r="A141" s="210" t="s">
        <v>75</v>
      </c>
      <c r="B141" s="201"/>
      <c r="C141" s="21"/>
      <c r="D141" s="22"/>
      <c r="E141" s="227">
        <v>1528164</v>
      </c>
      <c r="F141" s="33"/>
      <c r="G141" s="35">
        <v>1398209</v>
      </c>
      <c r="H141" s="33"/>
      <c r="I141" s="36">
        <v>0</v>
      </c>
      <c r="J141" s="33"/>
      <c r="K141" s="35">
        <v>0</v>
      </c>
    </row>
    <row r="142" spans="1:11" ht="9.9" customHeight="1" x14ac:dyDescent="0.3">
      <c r="A142" s="201"/>
      <c r="B142" s="201"/>
      <c r="C142" s="21"/>
      <c r="D142" s="22"/>
      <c r="E142" s="23"/>
      <c r="F142" s="33"/>
      <c r="G142" s="24"/>
      <c r="H142" s="33"/>
      <c r="I142" s="23"/>
      <c r="J142" s="33"/>
      <c r="K142" s="24"/>
    </row>
    <row r="143" spans="1:11" ht="16.5" customHeight="1" x14ac:dyDescent="0.3">
      <c r="A143" s="7" t="s">
        <v>76</v>
      </c>
      <c r="B143" s="26"/>
      <c r="C143" s="21"/>
      <c r="D143" s="22"/>
      <c r="E143" s="36">
        <f>SUM(E138:E141)</f>
        <v>778318202</v>
      </c>
      <c r="F143" s="41"/>
      <c r="G143" s="35">
        <f>SUM(G140:G142)</f>
        <v>640899121</v>
      </c>
      <c r="H143" s="41"/>
      <c r="I143" s="36">
        <f>SUM(I140:I141)</f>
        <v>760424136</v>
      </c>
      <c r="J143" s="41"/>
      <c r="K143" s="35">
        <f>SUM(K140:K142)</f>
        <v>630748558</v>
      </c>
    </row>
    <row r="144" spans="1:11" ht="9.9" customHeight="1" x14ac:dyDescent="0.3">
      <c r="A144" s="26"/>
      <c r="B144" s="26"/>
      <c r="C144" s="21"/>
      <c r="D144" s="22"/>
      <c r="E144" s="23"/>
      <c r="F144" s="188"/>
      <c r="G144" s="24"/>
      <c r="H144" s="188"/>
      <c r="I144" s="23"/>
      <c r="J144" s="188"/>
      <c r="K144" s="24"/>
    </row>
    <row r="145" spans="1:11" ht="16.5" customHeight="1" thickBot="1" x14ac:dyDescent="0.35">
      <c r="A145" s="7" t="s">
        <v>77</v>
      </c>
      <c r="B145" s="26"/>
      <c r="C145" s="21"/>
      <c r="D145" s="22"/>
      <c r="E145" s="202">
        <f>SUM(E92+E143)</f>
        <v>2687875335</v>
      </c>
      <c r="F145" s="41"/>
      <c r="G145" s="203">
        <f>SUM(G92+G143)</f>
        <v>2267471247</v>
      </c>
      <c r="H145" s="41"/>
      <c r="I145" s="202">
        <f>SUM(I92+I143)</f>
        <v>2583245742</v>
      </c>
      <c r="J145" s="41"/>
      <c r="K145" s="203">
        <f>SUM(K92+K143)</f>
        <v>2209541568</v>
      </c>
    </row>
    <row r="146" spans="1:11" ht="9.9" customHeight="1" thickTop="1" x14ac:dyDescent="0.3">
      <c r="A146" s="7"/>
      <c r="B146" s="26"/>
      <c r="C146" s="21"/>
      <c r="D146" s="22"/>
      <c r="E146" s="24"/>
      <c r="F146" s="33"/>
      <c r="G146" s="33"/>
      <c r="H146" s="33"/>
      <c r="I146" s="24"/>
      <c r="J146" s="33"/>
      <c r="K146" s="33"/>
    </row>
    <row r="147" spans="1:11" ht="21.9" customHeight="1" x14ac:dyDescent="0.3">
      <c r="A147" s="42" t="str">
        <f>+A48</f>
        <v>The accompanying notes form part of this interim financial information.</v>
      </c>
      <c r="B147" s="52"/>
      <c r="C147" s="44"/>
      <c r="D147" s="53"/>
      <c r="E147" s="193"/>
      <c r="F147" s="54"/>
      <c r="G147" s="194"/>
      <c r="H147" s="54"/>
      <c r="I147" s="54"/>
      <c r="J147" s="54"/>
      <c r="K147" s="55"/>
    </row>
  </sheetData>
  <mergeCells count="13">
    <mergeCell ref="E55:G55"/>
    <mergeCell ref="I55:K55"/>
    <mergeCell ref="E102:G102"/>
    <mergeCell ref="I102:K102"/>
    <mergeCell ref="E103:G103"/>
    <mergeCell ref="I103:K103"/>
    <mergeCell ref="E54:G54"/>
    <mergeCell ref="I54:K54"/>
    <mergeCell ref="E6:G6"/>
    <mergeCell ref="I6:K6"/>
    <mergeCell ref="E7:G7"/>
    <mergeCell ref="I7:K7"/>
    <mergeCell ref="A46:K46"/>
  </mergeCells>
  <pageMargins left="0.8" right="0.5" top="0.5" bottom="0.6" header="0.49" footer="0.4"/>
  <pageSetup paperSize="9" firstPageNumber="2" fitToHeight="0" orientation="portrait" useFirstPageNumber="1" horizontalDpi="1200" verticalDpi="1200" r:id="rId1"/>
  <headerFooter>
    <oddFooter>&amp;R&amp;"Arial,Regular"&amp;10&amp;P</oddFooter>
  </headerFooter>
  <rowBreaks count="2" manualBreakCount="2">
    <brk id="48" max="16383" man="1"/>
    <brk id="9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41"/>
  <sheetViews>
    <sheetView tabSelected="1" topLeftCell="A36" zoomScaleNormal="100" zoomScaleSheetLayoutView="90" workbookViewId="0">
      <selection activeCell="N55" sqref="N55"/>
    </sheetView>
  </sheetViews>
  <sheetFormatPr defaultColWidth="9.109375" defaultRowHeight="19.350000000000001" customHeight="1" x14ac:dyDescent="0.3"/>
  <cols>
    <col min="1" max="2" width="1.44140625" style="6" customWidth="1"/>
    <col min="3" max="3" width="31.88671875" style="6" customWidth="1"/>
    <col min="4" max="4" width="5.88671875" style="21" customWidth="1"/>
    <col min="5" max="5" width="0.5546875" style="6" customWidth="1"/>
    <col min="6" max="6" width="11.6640625" style="40" customWidth="1"/>
    <col min="7" max="7" width="0.5546875" style="34" customWidth="1"/>
    <col min="8" max="8" width="11.6640625" style="40" customWidth="1"/>
    <col min="9" max="9" width="0.5546875" style="34" customWidth="1"/>
    <col min="10" max="10" width="11.6640625" style="24" customWidth="1"/>
    <col min="11" max="11" width="0.5546875" style="34" customWidth="1"/>
    <col min="12" max="12" width="11.6640625" style="24" customWidth="1"/>
    <col min="13" max="16384" width="9.109375" style="59"/>
  </cols>
  <sheetData>
    <row r="1" spans="1:12" ht="16.5" customHeight="1" x14ac:dyDescent="0.3">
      <c r="A1" s="1" t="s">
        <v>0</v>
      </c>
      <c r="B1" s="37"/>
      <c r="C1" s="37"/>
    </row>
    <row r="2" spans="1:12" ht="16.5" customHeight="1" x14ac:dyDescent="0.3">
      <c r="A2" s="56" t="s">
        <v>78</v>
      </c>
      <c r="B2" s="37"/>
      <c r="C2" s="37"/>
      <c r="F2" s="69"/>
      <c r="H2" s="69"/>
    </row>
    <row r="3" spans="1:12" ht="16.5" customHeight="1" x14ac:dyDescent="0.3">
      <c r="A3" s="57" t="s">
        <v>183</v>
      </c>
      <c r="B3" s="49"/>
      <c r="C3" s="49"/>
      <c r="D3" s="50"/>
      <c r="E3" s="49"/>
      <c r="F3" s="150"/>
      <c r="G3" s="45"/>
      <c r="H3" s="150"/>
      <c r="I3" s="45"/>
      <c r="J3" s="35"/>
      <c r="K3" s="45"/>
      <c r="L3" s="35"/>
    </row>
    <row r="4" spans="1:12" ht="16.5" customHeight="1" x14ac:dyDescent="0.3">
      <c r="A4" s="56"/>
      <c r="F4" s="69"/>
      <c r="H4" s="69"/>
    </row>
    <row r="5" spans="1:12" ht="16.5" customHeight="1" x14ac:dyDescent="0.3">
      <c r="A5" s="37"/>
      <c r="F5" s="69"/>
      <c r="H5" s="69"/>
    </row>
    <row r="6" spans="1:12" ht="16.5" customHeight="1" x14ac:dyDescent="0.3">
      <c r="A6" s="37"/>
      <c r="F6" s="270" t="s">
        <v>2</v>
      </c>
      <c r="G6" s="270"/>
      <c r="H6" s="270"/>
      <c r="I6" s="58"/>
      <c r="J6" s="270" t="s">
        <v>3</v>
      </c>
      <c r="K6" s="270"/>
      <c r="L6" s="270"/>
    </row>
    <row r="7" spans="1:12" ht="16.5" customHeight="1" x14ac:dyDescent="0.3">
      <c r="A7" s="37"/>
      <c r="F7" s="271" t="s">
        <v>4</v>
      </c>
      <c r="G7" s="271"/>
      <c r="H7" s="271"/>
      <c r="I7" s="60"/>
      <c r="J7" s="271" t="s">
        <v>4</v>
      </c>
      <c r="K7" s="271"/>
      <c r="L7" s="271"/>
    </row>
    <row r="8" spans="1:12" ht="16.5" customHeight="1" x14ac:dyDescent="0.3">
      <c r="D8" s="27"/>
      <c r="E8" s="37"/>
      <c r="F8" s="5" t="s">
        <v>5</v>
      </c>
      <c r="G8" s="61"/>
      <c r="H8" s="5" t="s">
        <v>5</v>
      </c>
      <c r="I8" s="29"/>
      <c r="J8" s="5" t="s">
        <v>5</v>
      </c>
      <c r="K8" s="61"/>
      <c r="L8" s="5" t="s">
        <v>5</v>
      </c>
    </row>
    <row r="9" spans="1:12" ht="16.5" customHeight="1" x14ac:dyDescent="0.3">
      <c r="D9" s="27"/>
      <c r="E9" s="37"/>
      <c r="F9" s="62">
        <v>2023</v>
      </c>
      <c r="G9" s="63"/>
      <c r="H9" s="62">
        <v>2022</v>
      </c>
      <c r="I9" s="64"/>
      <c r="J9" s="62">
        <v>2023</v>
      </c>
      <c r="K9" s="63"/>
      <c r="L9" s="62">
        <v>2022</v>
      </c>
    </row>
    <row r="10" spans="1:12" ht="16.5" customHeight="1" x14ac:dyDescent="0.3">
      <c r="D10" s="16" t="s">
        <v>8</v>
      </c>
      <c r="E10" s="37"/>
      <c r="F10" s="18" t="s">
        <v>9</v>
      </c>
      <c r="G10" s="13"/>
      <c r="H10" s="18" t="s">
        <v>9</v>
      </c>
      <c r="I10" s="13"/>
      <c r="J10" s="19" t="s">
        <v>9</v>
      </c>
      <c r="K10" s="20"/>
      <c r="L10" s="19" t="s">
        <v>9</v>
      </c>
    </row>
    <row r="11" spans="1:12" ht="16.5" customHeight="1" x14ac:dyDescent="0.3">
      <c r="A11" s="26"/>
      <c r="B11" s="26"/>
      <c r="F11" s="65"/>
      <c r="G11" s="24"/>
      <c r="H11" s="167"/>
      <c r="I11" s="24"/>
      <c r="J11" s="65"/>
      <c r="K11" s="24"/>
      <c r="L11" s="167"/>
    </row>
    <row r="12" spans="1:12" ht="16.5" customHeight="1" x14ac:dyDescent="0.3">
      <c r="A12" s="30" t="s">
        <v>79</v>
      </c>
      <c r="B12" s="30"/>
      <c r="D12" s="21">
        <v>4</v>
      </c>
      <c r="F12" s="32">
        <v>224407841</v>
      </c>
      <c r="G12" s="24"/>
      <c r="H12" s="167">
        <v>277111585</v>
      </c>
      <c r="I12" s="24"/>
      <c r="J12" s="32">
        <v>193718162</v>
      </c>
      <c r="K12" s="24"/>
      <c r="L12" s="24">
        <v>246316507</v>
      </c>
    </row>
    <row r="13" spans="1:12" ht="16.5" customHeight="1" x14ac:dyDescent="0.3">
      <c r="A13" s="30" t="s">
        <v>80</v>
      </c>
      <c r="B13" s="26"/>
      <c r="F13" s="225">
        <v>-164753329</v>
      </c>
      <c r="G13" s="31"/>
      <c r="H13" s="213">
        <v>-197514392</v>
      </c>
      <c r="I13" s="31"/>
      <c r="J13" s="225">
        <v>-143029749</v>
      </c>
      <c r="K13" s="31"/>
      <c r="L13" s="35">
        <v>-176842105</v>
      </c>
    </row>
    <row r="14" spans="1:12" ht="16.5" customHeight="1" x14ac:dyDescent="0.3">
      <c r="A14" s="26"/>
      <c r="B14" s="26"/>
      <c r="F14" s="65"/>
      <c r="G14" s="24"/>
      <c r="H14" s="167"/>
      <c r="I14" s="24"/>
      <c r="J14" s="23"/>
      <c r="K14" s="24"/>
    </row>
    <row r="15" spans="1:12" ht="16.5" customHeight="1" x14ac:dyDescent="0.3">
      <c r="A15" s="67" t="s">
        <v>81</v>
      </c>
      <c r="B15" s="26"/>
      <c r="F15" s="65">
        <f>SUM(F12:F13)</f>
        <v>59654512</v>
      </c>
      <c r="G15" s="24"/>
      <c r="H15" s="167">
        <f>SUM(H12:H13)</f>
        <v>79597193</v>
      </c>
      <c r="I15" s="24"/>
      <c r="J15" s="65">
        <f>SUM(J12:J13)</f>
        <v>50688413</v>
      </c>
      <c r="K15" s="24"/>
      <c r="L15" s="167">
        <f>SUM(L12:L13)</f>
        <v>69474402</v>
      </c>
    </row>
    <row r="16" spans="1:12" ht="16.5" customHeight="1" x14ac:dyDescent="0.3">
      <c r="A16" s="26"/>
      <c r="B16" s="26"/>
      <c r="F16" s="65"/>
      <c r="G16" s="24"/>
      <c r="H16" s="167"/>
      <c r="I16" s="24"/>
      <c r="J16" s="23"/>
      <c r="K16" s="24"/>
    </row>
    <row r="17" spans="1:12" ht="16.5" customHeight="1" x14ac:dyDescent="0.3">
      <c r="A17" s="68" t="s">
        <v>82</v>
      </c>
      <c r="B17" s="30"/>
      <c r="F17" s="32">
        <v>856868</v>
      </c>
      <c r="G17" s="24"/>
      <c r="H17" s="167">
        <v>859471</v>
      </c>
      <c r="I17" s="24"/>
      <c r="J17" s="32">
        <v>2281453</v>
      </c>
      <c r="K17" s="24"/>
      <c r="L17" s="24">
        <v>2515533</v>
      </c>
    </row>
    <row r="18" spans="1:12" ht="16.5" customHeight="1" x14ac:dyDescent="0.3">
      <c r="A18" s="30" t="s">
        <v>83</v>
      </c>
      <c r="B18" s="26"/>
      <c r="F18" s="32">
        <v>-16862315</v>
      </c>
      <c r="G18" s="24"/>
      <c r="H18" s="167">
        <v>-17869750</v>
      </c>
      <c r="I18" s="24"/>
      <c r="J18" s="32">
        <v>-15325908</v>
      </c>
      <c r="K18" s="24"/>
      <c r="L18" s="24">
        <v>-16073791</v>
      </c>
    </row>
    <row r="19" spans="1:12" ht="16.5" customHeight="1" x14ac:dyDescent="0.3">
      <c r="A19" s="68" t="s">
        <v>84</v>
      </c>
      <c r="B19" s="30"/>
      <c r="F19" s="32">
        <v>-16338847</v>
      </c>
      <c r="G19" s="24"/>
      <c r="H19" s="167">
        <v>-15576271</v>
      </c>
      <c r="I19" s="24"/>
      <c r="J19" s="32">
        <v>-15271743</v>
      </c>
      <c r="K19" s="24"/>
      <c r="L19" s="24">
        <v>-14531398</v>
      </c>
    </row>
    <row r="20" spans="1:12" ht="16.5" customHeight="1" x14ac:dyDescent="0.3">
      <c r="A20" s="68" t="s">
        <v>85</v>
      </c>
      <c r="B20" s="30"/>
      <c r="F20" s="225">
        <v>-936497</v>
      </c>
      <c r="G20" s="69"/>
      <c r="H20" s="213">
        <v>-355106</v>
      </c>
      <c r="I20" s="69"/>
      <c r="J20" s="225">
        <v>-715506</v>
      </c>
      <c r="K20" s="69"/>
      <c r="L20" s="35">
        <v>-314912</v>
      </c>
    </row>
    <row r="21" spans="1:12" ht="16.5" customHeight="1" x14ac:dyDescent="0.3">
      <c r="A21" s="30"/>
      <c r="B21" s="30"/>
      <c r="F21" s="65"/>
      <c r="G21" s="24"/>
      <c r="H21" s="167"/>
      <c r="I21" s="24"/>
      <c r="J21" s="32"/>
      <c r="K21" s="24"/>
      <c r="L21" s="48"/>
    </row>
    <row r="22" spans="1:12" ht="16.5" customHeight="1" x14ac:dyDescent="0.3">
      <c r="A22" s="67" t="s">
        <v>86</v>
      </c>
      <c r="B22" s="26"/>
      <c r="F22" s="65">
        <f>SUM(F15:F20)</f>
        <v>26373721</v>
      </c>
      <c r="G22" s="70"/>
      <c r="H22" s="167">
        <f>SUM(H15:H20)</f>
        <v>46655537</v>
      </c>
      <c r="I22" s="70"/>
      <c r="J22" s="23">
        <f>SUM(J15:J20)</f>
        <v>21656709</v>
      </c>
      <c r="K22" s="70"/>
      <c r="L22" s="24">
        <f>SUM(L15:L20)</f>
        <v>41069834</v>
      </c>
    </row>
    <row r="23" spans="1:12" ht="16.5" customHeight="1" x14ac:dyDescent="0.3">
      <c r="A23" s="68" t="s">
        <v>87</v>
      </c>
      <c r="B23" s="30"/>
      <c r="F23" s="225">
        <v>-5321967</v>
      </c>
      <c r="G23" s="69"/>
      <c r="H23" s="213">
        <v>-9425836</v>
      </c>
      <c r="I23" s="69"/>
      <c r="J23" s="225">
        <v>-4366084</v>
      </c>
      <c r="K23" s="69"/>
      <c r="L23" s="35">
        <v>-8307143</v>
      </c>
    </row>
    <row r="24" spans="1:12" ht="16.5" customHeight="1" x14ac:dyDescent="0.3">
      <c r="F24" s="65"/>
      <c r="G24" s="71"/>
      <c r="H24" s="167"/>
      <c r="I24" s="71"/>
      <c r="J24" s="72"/>
      <c r="K24" s="71"/>
      <c r="L24" s="34"/>
    </row>
    <row r="25" spans="1:12" ht="16.5" customHeight="1" x14ac:dyDescent="0.3">
      <c r="A25" s="67" t="s">
        <v>88</v>
      </c>
      <c r="B25" s="26"/>
      <c r="F25" s="66">
        <f>SUM(F22:F24)</f>
        <v>21051754</v>
      </c>
      <c r="G25" s="73"/>
      <c r="H25" s="213">
        <f>SUM(H22:H24)</f>
        <v>37229701</v>
      </c>
      <c r="I25" s="73"/>
      <c r="J25" s="244">
        <f>SUM(J22:J24)</f>
        <v>17290625</v>
      </c>
      <c r="K25" s="73"/>
      <c r="L25" s="45">
        <f>SUM(L22:L24)</f>
        <v>32762691</v>
      </c>
    </row>
    <row r="26" spans="1:12" ht="16.5" customHeight="1" x14ac:dyDescent="0.3">
      <c r="F26" s="65"/>
      <c r="G26" s="71"/>
      <c r="H26" s="167"/>
      <c r="I26" s="71"/>
      <c r="J26" s="72"/>
      <c r="K26" s="71"/>
      <c r="L26" s="34"/>
    </row>
    <row r="27" spans="1:12" ht="16.5" customHeight="1" thickBot="1" x14ac:dyDescent="0.35">
      <c r="A27" s="74" t="s">
        <v>89</v>
      </c>
      <c r="B27" s="37"/>
      <c r="C27" s="37"/>
      <c r="F27" s="75">
        <f>SUM(F25:F26)</f>
        <v>21051754</v>
      </c>
      <c r="G27" s="71"/>
      <c r="H27" s="168">
        <f>SUM(H25:H26)</f>
        <v>37229701</v>
      </c>
      <c r="I27" s="71"/>
      <c r="J27" s="76">
        <f>SUM(J25:J26)</f>
        <v>17290625</v>
      </c>
      <c r="K27" s="71"/>
      <c r="L27" s="169">
        <f>SUM(L25:L26)</f>
        <v>32762691</v>
      </c>
    </row>
    <row r="28" spans="1:12" ht="16.5" customHeight="1" thickTop="1" x14ac:dyDescent="0.3">
      <c r="A28" s="26"/>
      <c r="B28" s="37"/>
      <c r="C28" s="37"/>
      <c r="F28" s="65"/>
      <c r="G28" s="71"/>
      <c r="H28" s="167"/>
      <c r="I28" s="71"/>
      <c r="J28" s="72"/>
      <c r="K28" s="71"/>
      <c r="L28" s="34"/>
    </row>
    <row r="29" spans="1:12" ht="16.5" customHeight="1" x14ac:dyDescent="0.3">
      <c r="A29" s="74" t="s">
        <v>90</v>
      </c>
      <c r="B29" s="77"/>
      <c r="C29" s="77"/>
      <c r="D29" s="77"/>
      <c r="E29" s="77"/>
      <c r="F29" s="65"/>
      <c r="G29" s="78"/>
      <c r="H29" s="167"/>
      <c r="I29" s="78"/>
      <c r="J29" s="79"/>
      <c r="K29" s="78"/>
      <c r="L29" s="80"/>
    </row>
    <row r="30" spans="1:12" ht="16.5" customHeight="1" x14ac:dyDescent="0.3">
      <c r="A30" s="81" t="s">
        <v>91</v>
      </c>
      <c r="B30" s="77"/>
      <c r="C30" s="77"/>
      <c r="D30" s="77"/>
      <c r="E30" s="82"/>
      <c r="F30" s="228">
        <v>20988045</v>
      </c>
      <c r="G30" s="82"/>
      <c r="H30" s="167">
        <v>37153873</v>
      </c>
      <c r="I30" s="82"/>
      <c r="J30" s="228">
        <v>17290625</v>
      </c>
      <c r="K30" s="82"/>
      <c r="L30" s="24">
        <v>32762691</v>
      </c>
    </row>
    <row r="31" spans="1:12" ht="16.5" customHeight="1" x14ac:dyDescent="0.3">
      <c r="A31" s="81" t="s">
        <v>75</v>
      </c>
      <c r="B31" s="77"/>
      <c r="C31" s="77"/>
      <c r="D31" s="77"/>
      <c r="E31" s="48"/>
      <c r="F31" s="225">
        <v>63709</v>
      </c>
      <c r="G31" s="48"/>
      <c r="H31" s="213">
        <v>75828</v>
      </c>
      <c r="I31" s="48"/>
      <c r="J31" s="36" t="s">
        <v>151</v>
      </c>
      <c r="K31" s="48"/>
      <c r="L31" s="35" t="s">
        <v>151</v>
      </c>
    </row>
    <row r="32" spans="1:12" ht="16.5" customHeight="1" x14ac:dyDescent="0.3">
      <c r="A32" s="77"/>
      <c r="B32" s="77"/>
      <c r="C32" s="77"/>
      <c r="D32" s="77"/>
      <c r="E32" s="80"/>
      <c r="F32" s="65"/>
      <c r="G32" s="80"/>
      <c r="H32" s="167"/>
      <c r="I32" s="80"/>
      <c r="J32" s="83"/>
      <c r="K32" s="80"/>
      <c r="L32" s="78"/>
    </row>
    <row r="33" spans="1:12" ht="16.5" customHeight="1" thickBot="1" x14ac:dyDescent="0.35">
      <c r="A33" s="77"/>
      <c r="B33" s="77"/>
      <c r="C33" s="77"/>
      <c r="D33" s="77"/>
      <c r="E33" s="82"/>
      <c r="F33" s="75">
        <f>F25</f>
        <v>21051754</v>
      </c>
      <c r="G33" s="82"/>
      <c r="H33" s="168">
        <f>H25</f>
        <v>37229701</v>
      </c>
      <c r="I33" s="82"/>
      <c r="J33" s="84">
        <f>SUM(J30:J32)</f>
        <v>17290625</v>
      </c>
      <c r="K33" s="82"/>
      <c r="L33" s="85">
        <f>SUM(L30:L32)</f>
        <v>32762691</v>
      </c>
    </row>
    <row r="34" spans="1:12" ht="16.5" customHeight="1" thickTop="1" x14ac:dyDescent="0.3">
      <c r="A34" s="77"/>
      <c r="B34" s="77"/>
      <c r="C34" s="77"/>
      <c r="D34" s="77"/>
      <c r="E34" s="80"/>
      <c r="F34" s="65"/>
      <c r="G34" s="80"/>
      <c r="H34" s="167"/>
      <c r="I34" s="80"/>
      <c r="J34" s="83"/>
      <c r="K34" s="80"/>
      <c r="L34" s="78"/>
    </row>
    <row r="35" spans="1:12" ht="16.5" customHeight="1" x14ac:dyDescent="0.3">
      <c r="A35" s="86" t="s">
        <v>92</v>
      </c>
      <c r="B35" s="77"/>
      <c r="C35" s="77"/>
      <c r="D35" s="77"/>
      <c r="E35" s="80"/>
      <c r="F35" s="65"/>
      <c r="G35" s="80"/>
      <c r="H35" s="167"/>
      <c r="I35" s="80"/>
      <c r="J35" s="83"/>
      <c r="K35" s="80"/>
      <c r="L35" s="78"/>
    </row>
    <row r="36" spans="1:12" ht="16.5" customHeight="1" x14ac:dyDescent="0.3">
      <c r="A36" s="86"/>
      <c r="B36" s="86" t="s">
        <v>93</v>
      </c>
      <c r="C36" s="77"/>
      <c r="D36" s="77"/>
      <c r="E36" s="80"/>
      <c r="F36" s="65"/>
      <c r="G36" s="80"/>
      <c r="H36" s="167"/>
      <c r="I36" s="80"/>
      <c r="J36" s="83"/>
      <c r="K36" s="80"/>
      <c r="L36" s="78"/>
    </row>
    <row r="37" spans="1:12" ht="16.5" customHeight="1" x14ac:dyDescent="0.3">
      <c r="A37" s="81" t="s">
        <v>91</v>
      </c>
      <c r="B37" s="77"/>
      <c r="C37" s="77"/>
      <c r="D37" s="77"/>
      <c r="E37" s="82"/>
      <c r="F37" s="228">
        <v>20988045</v>
      </c>
      <c r="G37" s="82"/>
      <c r="H37" s="167">
        <v>37153873</v>
      </c>
      <c r="I37" s="82"/>
      <c r="J37" s="228">
        <v>17290625</v>
      </c>
      <c r="K37" s="82"/>
      <c r="L37" s="24">
        <v>32762691</v>
      </c>
    </row>
    <row r="38" spans="1:12" ht="16.5" customHeight="1" x14ac:dyDescent="0.3">
      <c r="A38" s="81" t="s">
        <v>75</v>
      </c>
      <c r="B38" s="77"/>
      <c r="C38" s="77"/>
      <c r="D38" s="77"/>
      <c r="E38" s="48"/>
      <c r="F38" s="225">
        <v>63709</v>
      </c>
      <c r="G38" s="48"/>
      <c r="H38" s="213">
        <v>75828</v>
      </c>
      <c r="I38" s="48"/>
      <c r="J38" s="225" t="s">
        <v>151</v>
      </c>
      <c r="K38" s="48"/>
      <c r="L38" s="35" t="s">
        <v>151</v>
      </c>
    </row>
    <row r="39" spans="1:12" ht="16.5" customHeight="1" x14ac:dyDescent="0.3">
      <c r="A39" s="77"/>
      <c r="B39" s="77"/>
      <c r="C39" s="77"/>
      <c r="D39" s="77"/>
      <c r="E39" s="80"/>
      <c r="F39" s="65"/>
      <c r="G39" s="80"/>
      <c r="H39" s="167"/>
      <c r="I39" s="80"/>
      <c r="J39" s="83"/>
      <c r="K39" s="80"/>
      <c r="L39" s="78"/>
    </row>
    <row r="40" spans="1:12" ht="16.5" customHeight="1" thickBot="1" x14ac:dyDescent="0.35">
      <c r="A40" s="77"/>
      <c r="B40" s="77"/>
      <c r="C40" s="77"/>
      <c r="D40" s="77"/>
      <c r="E40" s="82"/>
      <c r="F40" s="75">
        <f>F27</f>
        <v>21051754</v>
      </c>
      <c r="G40" s="82"/>
      <c r="H40" s="168">
        <f>H27</f>
        <v>37229701</v>
      </c>
      <c r="I40" s="82"/>
      <c r="J40" s="84">
        <f>SUM(J37:J39)</f>
        <v>17290625</v>
      </c>
      <c r="K40" s="82"/>
      <c r="L40" s="85">
        <f>SUM(L37:L39)</f>
        <v>32762691</v>
      </c>
    </row>
    <row r="41" spans="1:12" ht="15" customHeight="1" thickTop="1" x14ac:dyDescent="0.3">
      <c r="A41" s="26"/>
      <c r="B41" s="26"/>
      <c r="C41" s="37"/>
      <c r="F41" s="65"/>
      <c r="G41" s="87"/>
      <c r="H41" s="167"/>
      <c r="I41" s="87"/>
      <c r="J41" s="88"/>
      <c r="K41" s="87"/>
      <c r="L41" s="170"/>
    </row>
    <row r="42" spans="1:12" ht="15" customHeight="1" x14ac:dyDescent="0.3">
      <c r="A42" s="26" t="s">
        <v>214</v>
      </c>
      <c r="B42" s="26"/>
      <c r="C42" s="37"/>
      <c r="F42" s="65"/>
      <c r="G42" s="87"/>
      <c r="H42" s="167"/>
      <c r="I42" s="87"/>
      <c r="J42" s="88"/>
      <c r="K42" s="87"/>
      <c r="L42" s="170"/>
    </row>
    <row r="43" spans="1:12" ht="16.5" customHeight="1" x14ac:dyDescent="0.3">
      <c r="A43" s="59"/>
      <c r="B43" s="272" t="s">
        <v>215</v>
      </c>
      <c r="C43" s="273"/>
      <c r="F43" s="65"/>
      <c r="G43" s="87"/>
      <c r="H43" s="167"/>
      <c r="I43" s="87"/>
      <c r="J43" s="88"/>
      <c r="K43" s="87"/>
      <c r="L43" s="170"/>
    </row>
    <row r="44" spans="1:12" ht="16.5" customHeight="1" thickBot="1" x14ac:dyDescent="0.35">
      <c r="A44" s="30" t="s">
        <v>94</v>
      </c>
      <c r="B44" s="26"/>
      <c r="C44" s="37"/>
      <c r="D44" s="21">
        <v>15</v>
      </c>
      <c r="F44" s="222">
        <v>0.03</v>
      </c>
      <c r="G44" s="89"/>
      <c r="H44" s="214">
        <v>0.05</v>
      </c>
      <c r="I44" s="89"/>
      <c r="J44" s="222">
        <v>0.02</v>
      </c>
      <c r="K44" s="89"/>
      <c r="L44" s="216">
        <v>0.05</v>
      </c>
    </row>
    <row r="45" spans="1:12" ht="6" customHeight="1" thickTop="1" x14ac:dyDescent="0.3">
      <c r="A45" s="30"/>
      <c r="B45" s="26"/>
      <c r="C45" s="37"/>
      <c r="F45" s="90"/>
      <c r="G45" s="89"/>
      <c r="H45" s="215"/>
      <c r="I45" s="89"/>
      <c r="J45" s="90"/>
      <c r="K45" s="89"/>
      <c r="L45" s="91"/>
    </row>
    <row r="46" spans="1:12" ht="16.5" customHeight="1" thickBot="1" x14ac:dyDescent="0.35">
      <c r="A46" s="30" t="s">
        <v>95</v>
      </c>
      <c r="B46" s="26"/>
      <c r="C46" s="37"/>
      <c r="D46" s="21">
        <v>15</v>
      </c>
      <c r="F46" s="222">
        <v>0.03</v>
      </c>
      <c r="G46" s="89"/>
      <c r="H46" s="214">
        <v>0.05</v>
      </c>
      <c r="I46" s="89"/>
      <c r="J46" s="222">
        <v>0.02</v>
      </c>
      <c r="K46" s="89"/>
      <c r="L46" s="216">
        <v>0.05</v>
      </c>
    </row>
    <row r="47" spans="1:12" ht="13.5" customHeight="1" thickTop="1" x14ac:dyDescent="0.3">
      <c r="A47" s="26"/>
      <c r="B47" s="26"/>
      <c r="C47" s="37"/>
      <c r="F47" s="92"/>
      <c r="H47" s="92"/>
      <c r="J47" s="92"/>
      <c r="K47" s="93"/>
      <c r="L47" s="92"/>
    </row>
    <row r="48" spans="1:12" ht="12.75" customHeight="1" x14ac:dyDescent="0.3">
      <c r="A48" s="26"/>
      <c r="B48" s="26"/>
      <c r="C48" s="37"/>
      <c r="F48" s="92"/>
      <c r="H48" s="92"/>
      <c r="J48" s="92"/>
      <c r="K48" s="93"/>
      <c r="L48" s="92"/>
    </row>
    <row r="49" spans="1:12" ht="21.9" customHeight="1" x14ac:dyDescent="0.3">
      <c r="A49" s="42" t="s">
        <v>32</v>
      </c>
      <c r="B49" s="49"/>
      <c r="C49" s="49"/>
      <c r="D49" s="50"/>
      <c r="E49" s="49"/>
      <c r="F49" s="150"/>
      <c r="G49" s="45"/>
      <c r="H49" s="150"/>
      <c r="I49" s="35"/>
      <c r="J49" s="35"/>
      <c r="K49" s="35"/>
      <c r="L49" s="35"/>
    </row>
    <row r="141" spans="5:5" ht="19.350000000000001" customHeight="1" x14ac:dyDescent="0.3">
      <c r="E141" s="245">
        <v>159488821</v>
      </c>
    </row>
  </sheetData>
  <mergeCells count="5">
    <mergeCell ref="F6:H6"/>
    <mergeCell ref="J6:L6"/>
    <mergeCell ref="F7:H7"/>
    <mergeCell ref="J7:L7"/>
    <mergeCell ref="B43:C43"/>
  </mergeCells>
  <pageMargins left="0.8" right="0.5" top="0.5" bottom="0.6" header="0.49" footer="0.4"/>
  <pageSetup paperSize="9" firstPageNumber="5" orientation="portrait" useFirstPageNumber="1" horizontalDpi="1200" verticalDpi="1200" r:id="rId1"/>
  <headerFooter>
    <oddFooter>&amp;R&amp;"Arial,Regular"&amp;10&amp;P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41"/>
  <sheetViews>
    <sheetView topLeftCell="A36" zoomScaleNormal="100" zoomScaleSheetLayoutView="90" workbookViewId="0">
      <selection activeCell="Q48" sqref="Q48"/>
    </sheetView>
  </sheetViews>
  <sheetFormatPr defaultColWidth="9.109375" defaultRowHeight="19.350000000000001" customHeight="1" x14ac:dyDescent="0.3"/>
  <cols>
    <col min="1" max="2" width="1.44140625" style="6" customWidth="1"/>
    <col min="3" max="3" width="31.88671875" style="6" customWidth="1"/>
    <col min="4" max="4" width="5.88671875" style="21" customWidth="1"/>
    <col min="5" max="5" width="0.5546875" style="6" customWidth="1"/>
    <col min="6" max="6" width="11.6640625" style="40" customWidth="1"/>
    <col min="7" max="7" width="0.5546875" style="34" customWidth="1"/>
    <col min="8" max="8" width="11.6640625" style="40" customWidth="1"/>
    <col min="9" max="9" width="0.5546875" style="34" customWidth="1"/>
    <col min="10" max="10" width="11.6640625" style="24" customWidth="1"/>
    <col min="11" max="11" width="0.5546875" style="34" customWidth="1"/>
    <col min="12" max="12" width="11.6640625" style="24" customWidth="1"/>
    <col min="13" max="16384" width="9.109375" style="59"/>
  </cols>
  <sheetData>
    <row r="1" spans="1:12" ht="16.5" customHeight="1" x14ac:dyDescent="0.3">
      <c r="A1" s="1" t="s">
        <v>0</v>
      </c>
      <c r="B1" s="37"/>
      <c r="C1" s="37"/>
    </row>
    <row r="2" spans="1:12" ht="16.5" customHeight="1" x14ac:dyDescent="0.3">
      <c r="A2" s="56" t="s">
        <v>78</v>
      </c>
      <c r="B2" s="37"/>
      <c r="C2" s="37"/>
      <c r="F2" s="69"/>
      <c r="H2" s="69"/>
    </row>
    <row r="3" spans="1:12" ht="16.5" customHeight="1" x14ac:dyDescent="0.3">
      <c r="A3" s="57" t="s">
        <v>184</v>
      </c>
      <c r="B3" s="49"/>
      <c r="C3" s="49"/>
      <c r="D3" s="50"/>
      <c r="E3" s="49"/>
      <c r="F3" s="150"/>
      <c r="G3" s="45"/>
      <c r="H3" s="150"/>
      <c r="I3" s="45"/>
      <c r="J3" s="35"/>
      <c r="K3" s="45"/>
      <c r="L3" s="35"/>
    </row>
    <row r="4" spans="1:12" ht="16.5" customHeight="1" x14ac:dyDescent="0.3">
      <c r="A4" s="56"/>
      <c r="F4" s="69"/>
      <c r="H4" s="69"/>
    </row>
    <row r="5" spans="1:12" ht="16.5" customHeight="1" x14ac:dyDescent="0.3">
      <c r="A5" s="37"/>
      <c r="F5" s="69"/>
      <c r="H5" s="69"/>
    </row>
    <row r="6" spans="1:12" ht="16.5" customHeight="1" x14ac:dyDescent="0.3">
      <c r="A6" s="37"/>
      <c r="F6" s="270" t="s">
        <v>2</v>
      </c>
      <c r="G6" s="270"/>
      <c r="H6" s="270"/>
      <c r="I6" s="58"/>
      <c r="J6" s="270" t="s">
        <v>3</v>
      </c>
      <c r="K6" s="270"/>
      <c r="L6" s="270"/>
    </row>
    <row r="7" spans="1:12" ht="16.5" customHeight="1" x14ac:dyDescent="0.3">
      <c r="A7" s="37"/>
      <c r="F7" s="271" t="s">
        <v>4</v>
      </c>
      <c r="G7" s="271"/>
      <c r="H7" s="271"/>
      <c r="I7" s="60"/>
      <c r="J7" s="271" t="s">
        <v>4</v>
      </c>
      <c r="K7" s="271"/>
      <c r="L7" s="271"/>
    </row>
    <row r="8" spans="1:12" ht="16.5" customHeight="1" x14ac:dyDescent="0.3">
      <c r="D8" s="27"/>
      <c r="E8" s="37"/>
      <c r="F8" s="5" t="s">
        <v>5</v>
      </c>
      <c r="G8" s="61"/>
      <c r="H8" s="5" t="s">
        <v>5</v>
      </c>
      <c r="I8" s="29"/>
      <c r="J8" s="5" t="s">
        <v>5</v>
      </c>
      <c r="K8" s="61"/>
      <c r="L8" s="5" t="s">
        <v>5</v>
      </c>
    </row>
    <row r="9" spans="1:12" ht="16.5" customHeight="1" x14ac:dyDescent="0.3">
      <c r="D9" s="27"/>
      <c r="E9" s="37"/>
      <c r="F9" s="62">
        <v>2023</v>
      </c>
      <c r="G9" s="63"/>
      <c r="H9" s="62">
        <v>2022</v>
      </c>
      <c r="I9" s="64"/>
      <c r="J9" s="62">
        <v>2023</v>
      </c>
      <c r="K9" s="63"/>
      <c r="L9" s="62">
        <v>2022</v>
      </c>
    </row>
    <row r="10" spans="1:12" ht="16.5" customHeight="1" x14ac:dyDescent="0.3">
      <c r="D10" s="16" t="s">
        <v>8</v>
      </c>
      <c r="E10" s="37"/>
      <c r="F10" s="18" t="s">
        <v>9</v>
      </c>
      <c r="G10" s="13"/>
      <c r="H10" s="18" t="s">
        <v>9</v>
      </c>
      <c r="I10" s="13"/>
      <c r="J10" s="19" t="s">
        <v>9</v>
      </c>
      <c r="K10" s="20"/>
      <c r="L10" s="19" t="s">
        <v>9</v>
      </c>
    </row>
    <row r="11" spans="1:12" ht="16.5" customHeight="1" x14ac:dyDescent="0.3">
      <c r="A11" s="26"/>
      <c r="B11" s="26"/>
      <c r="F11" s="65"/>
      <c r="G11" s="24"/>
      <c r="H11" s="167"/>
      <c r="I11" s="24"/>
      <c r="J11" s="65"/>
      <c r="K11" s="24"/>
      <c r="L11" s="167"/>
    </row>
    <row r="12" spans="1:12" ht="16.5" customHeight="1" x14ac:dyDescent="0.3">
      <c r="A12" s="30" t="s">
        <v>79</v>
      </c>
      <c r="B12" s="30"/>
      <c r="D12" s="21">
        <v>4</v>
      </c>
      <c r="F12" s="32">
        <v>396502832</v>
      </c>
      <c r="G12" s="24"/>
      <c r="H12" s="24">
        <v>543665300</v>
      </c>
      <c r="I12" s="24"/>
      <c r="J12" s="32">
        <v>331204303</v>
      </c>
      <c r="K12" s="24"/>
      <c r="L12" s="24">
        <v>493540928</v>
      </c>
    </row>
    <row r="13" spans="1:12" ht="16.5" customHeight="1" x14ac:dyDescent="0.3">
      <c r="A13" s="30" t="s">
        <v>80</v>
      </c>
      <c r="B13" s="26"/>
      <c r="F13" s="225">
        <v>-298691912</v>
      </c>
      <c r="G13" s="31"/>
      <c r="H13" s="35">
        <v>-381616425</v>
      </c>
      <c r="I13" s="31"/>
      <c r="J13" s="225">
        <v>-252405911</v>
      </c>
      <c r="K13" s="31"/>
      <c r="L13" s="35">
        <v>-347751685</v>
      </c>
    </row>
    <row r="14" spans="1:12" ht="16.5" customHeight="1" x14ac:dyDescent="0.3">
      <c r="A14" s="26"/>
      <c r="B14" s="26"/>
      <c r="F14" s="65"/>
      <c r="G14" s="24"/>
      <c r="H14" s="167"/>
      <c r="I14" s="24"/>
      <c r="J14" s="23"/>
      <c r="K14" s="24"/>
    </row>
    <row r="15" spans="1:12" ht="16.5" customHeight="1" x14ac:dyDescent="0.3">
      <c r="A15" s="67" t="s">
        <v>81</v>
      </c>
      <c r="B15" s="26"/>
      <c r="F15" s="65">
        <f>SUM(F12:F13)</f>
        <v>97810920</v>
      </c>
      <c r="G15" s="24"/>
      <c r="H15" s="167">
        <f>SUM(H12:H13)</f>
        <v>162048875</v>
      </c>
      <c r="I15" s="24"/>
      <c r="J15" s="65">
        <f>SUM(J12:J13)</f>
        <v>78798392</v>
      </c>
      <c r="K15" s="24"/>
      <c r="L15" s="167">
        <f>SUM(L12:L13)</f>
        <v>145789243</v>
      </c>
    </row>
    <row r="16" spans="1:12" ht="16.5" customHeight="1" x14ac:dyDescent="0.3">
      <c r="A16" s="26"/>
      <c r="B16" s="26"/>
      <c r="F16" s="65"/>
      <c r="G16" s="24"/>
      <c r="H16" s="167"/>
      <c r="I16" s="24"/>
      <c r="J16" s="23"/>
      <c r="K16" s="24"/>
    </row>
    <row r="17" spans="1:12" ht="16.5" customHeight="1" x14ac:dyDescent="0.3">
      <c r="A17" s="68" t="s">
        <v>82</v>
      </c>
      <c r="B17" s="30"/>
      <c r="F17" s="32">
        <v>1734035</v>
      </c>
      <c r="G17" s="24"/>
      <c r="H17" s="24">
        <v>1815087</v>
      </c>
      <c r="I17" s="24"/>
      <c r="J17" s="32">
        <v>5348092</v>
      </c>
      <c r="K17" s="24"/>
      <c r="L17" s="24">
        <v>4910526</v>
      </c>
    </row>
    <row r="18" spans="1:12" ht="16.5" customHeight="1" x14ac:dyDescent="0.3">
      <c r="A18" s="30" t="s">
        <v>83</v>
      </c>
      <c r="B18" s="26"/>
      <c r="F18" s="32">
        <v>-31012223</v>
      </c>
      <c r="G18" s="24"/>
      <c r="H18" s="24">
        <v>-35833125</v>
      </c>
      <c r="I18" s="24"/>
      <c r="J18" s="32">
        <v>-27644347</v>
      </c>
      <c r="K18" s="24"/>
      <c r="L18" s="24">
        <v>-32889467</v>
      </c>
    </row>
    <row r="19" spans="1:12" ht="16.5" customHeight="1" x14ac:dyDescent="0.3">
      <c r="A19" s="68" t="s">
        <v>84</v>
      </c>
      <c r="B19" s="30"/>
      <c r="F19" s="32">
        <v>-32923806</v>
      </c>
      <c r="G19" s="24"/>
      <c r="H19" s="24">
        <v>-31485482</v>
      </c>
      <c r="I19" s="24"/>
      <c r="J19" s="32">
        <v>-30648972</v>
      </c>
      <c r="K19" s="24"/>
      <c r="L19" s="24">
        <v>-29516567</v>
      </c>
    </row>
    <row r="20" spans="1:12" ht="16.5" customHeight="1" x14ac:dyDescent="0.3">
      <c r="A20" s="68" t="s">
        <v>85</v>
      </c>
      <c r="B20" s="30"/>
      <c r="F20" s="225">
        <v>-2538125</v>
      </c>
      <c r="G20" s="69"/>
      <c r="H20" s="35">
        <v>-1444403</v>
      </c>
      <c r="I20" s="69"/>
      <c r="J20" s="225">
        <v>-2487719</v>
      </c>
      <c r="K20" s="69"/>
      <c r="L20" s="35">
        <v>-1400913</v>
      </c>
    </row>
    <row r="21" spans="1:12" ht="16.5" customHeight="1" x14ac:dyDescent="0.3">
      <c r="A21" s="30"/>
      <c r="B21" s="30"/>
      <c r="F21" s="65"/>
      <c r="G21" s="24"/>
      <c r="H21" s="167"/>
      <c r="I21" s="24"/>
      <c r="J21" s="32"/>
      <c r="K21" s="24"/>
      <c r="L21" s="48"/>
    </row>
    <row r="22" spans="1:12" ht="16.5" customHeight="1" x14ac:dyDescent="0.3">
      <c r="A22" s="67" t="s">
        <v>86</v>
      </c>
      <c r="B22" s="26"/>
      <c r="F22" s="65">
        <f>SUM(F15:F20)</f>
        <v>33070801</v>
      </c>
      <c r="G22" s="70"/>
      <c r="H22" s="167">
        <f>SUM(H15:H20)</f>
        <v>95100952</v>
      </c>
      <c r="I22" s="70"/>
      <c r="J22" s="23">
        <f>SUM(J15:J20)</f>
        <v>23365446</v>
      </c>
      <c r="K22" s="70"/>
      <c r="L22" s="24">
        <f>SUM(L15:L20)</f>
        <v>86892822</v>
      </c>
    </row>
    <row r="23" spans="1:12" ht="16.5" customHeight="1" x14ac:dyDescent="0.3">
      <c r="A23" s="68" t="s">
        <v>87</v>
      </c>
      <c r="B23" s="30"/>
      <c r="F23" s="225">
        <v>-6751014</v>
      </c>
      <c r="G23" s="69"/>
      <c r="H23" s="35">
        <v>-19202476</v>
      </c>
      <c r="I23" s="69"/>
      <c r="J23" s="225">
        <v>-4789162</v>
      </c>
      <c r="K23" s="69"/>
      <c r="L23" s="35">
        <v>-17560878</v>
      </c>
    </row>
    <row r="24" spans="1:12" ht="16.5" customHeight="1" x14ac:dyDescent="0.3">
      <c r="F24" s="65"/>
      <c r="G24" s="71"/>
      <c r="H24" s="167"/>
      <c r="I24" s="71"/>
      <c r="J24" s="72"/>
      <c r="K24" s="71"/>
      <c r="L24" s="34"/>
    </row>
    <row r="25" spans="1:12" ht="16.5" customHeight="1" x14ac:dyDescent="0.3">
      <c r="A25" s="67" t="s">
        <v>88</v>
      </c>
      <c r="B25" s="26"/>
      <c r="F25" s="66">
        <f>SUM(F22:F24)</f>
        <v>26319787</v>
      </c>
      <c r="G25" s="73"/>
      <c r="H25" s="213">
        <f>SUM(H22:H24)</f>
        <v>75898476</v>
      </c>
      <c r="I25" s="73"/>
      <c r="J25" s="244">
        <f>SUM(J22:J24)</f>
        <v>18576284</v>
      </c>
      <c r="K25" s="73"/>
      <c r="L25" s="45">
        <f>SUM(L22:L24)</f>
        <v>69331944</v>
      </c>
    </row>
    <row r="26" spans="1:12" ht="16.5" customHeight="1" x14ac:dyDescent="0.3">
      <c r="F26" s="65"/>
      <c r="G26" s="71"/>
      <c r="H26" s="167"/>
      <c r="I26" s="71"/>
      <c r="J26" s="72"/>
      <c r="K26" s="71"/>
      <c r="L26" s="34"/>
    </row>
    <row r="27" spans="1:12" ht="16.5" customHeight="1" thickBot="1" x14ac:dyDescent="0.35">
      <c r="A27" s="74" t="s">
        <v>89</v>
      </c>
      <c r="B27" s="37"/>
      <c r="C27" s="37"/>
      <c r="F27" s="75">
        <f>SUM(F25:F26)</f>
        <v>26319787</v>
      </c>
      <c r="G27" s="71"/>
      <c r="H27" s="168">
        <f>SUM(H25:H26)</f>
        <v>75898476</v>
      </c>
      <c r="I27" s="71"/>
      <c r="J27" s="76">
        <f>SUM(J25:J26)</f>
        <v>18576284</v>
      </c>
      <c r="K27" s="71"/>
      <c r="L27" s="169">
        <f>SUM(L25:L26)</f>
        <v>69331944</v>
      </c>
    </row>
    <row r="28" spans="1:12" ht="16.5" customHeight="1" thickTop="1" x14ac:dyDescent="0.3">
      <c r="A28" s="26"/>
      <c r="B28" s="37"/>
      <c r="C28" s="37"/>
      <c r="F28" s="65"/>
      <c r="G28" s="71"/>
      <c r="H28" s="167"/>
      <c r="I28" s="71"/>
      <c r="J28" s="72"/>
      <c r="K28" s="71"/>
      <c r="L28" s="34"/>
    </row>
    <row r="29" spans="1:12" ht="16.5" customHeight="1" x14ac:dyDescent="0.3">
      <c r="A29" s="74" t="s">
        <v>90</v>
      </c>
      <c r="B29" s="77"/>
      <c r="C29" s="77"/>
      <c r="D29" s="77"/>
      <c r="E29" s="77"/>
      <c r="F29" s="65"/>
      <c r="G29" s="78"/>
      <c r="H29" s="167"/>
      <c r="I29" s="78"/>
      <c r="J29" s="79"/>
      <c r="K29" s="78"/>
      <c r="L29" s="80"/>
    </row>
    <row r="30" spans="1:12" ht="16.5" customHeight="1" x14ac:dyDescent="0.3">
      <c r="A30" s="81" t="s">
        <v>91</v>
      </c>
      <c r="B30" s="77"/>
      <c r="C30" s="77"/>
      <c r="D30" s="77"/>
      <c r="E30" s="82"/>
      <c r="F30" s="65">
        <v>26189832</v>
      </c>
      <c r="G30" s="82"/>
      <c r="H30" s="24">
        <v>75783128</v>
      </c>
      <c r="I30" s="82"/>
      <c r="J30" s="23">
        <v>18576284</v>
      </c>
      <c r="K30" s="82"/>
      <c r="L30" s="24">
        <v>69331944</v>
      </c>
    </row>
    <row r="31" spans="1:12" ht="16.5" customHeight="1" x14ac:dyDescent="0.3">
      <c r="A31" s="81" t="s">
        <v>75</v>
      </c>
      <c r="B31" s="77"/>
      <c r="C31" s="77"/>
      <c r="D31" s="77"/>
      <c r="E31" s="48"/>
      <c r="F31" s="66">
        <v>129955</v>
      </c>
      <c r="G31" s="48"/>
      <c r="H31" s="35">
        <v>115348</v>
      </c>
      <c r="I31" s="48"/>
      <c r="J31" s="36">
        <v>0</v>
      </c>
      <c r="K31" s="48"/>
      <c r="L31" s="35">
        <v>0</v>
      </c>
    </row>
    <row r="32" spans="1:12" ht="16.5" customHeight="1" x14ac:dyDescent="0.3">
      <c r="A32" s="77"/>
      <c r="B32" s="77"/>
      <c r="C32" s="77"/>
      <c r="D32" s="77"/>
      <c r="E32" s="80"/>
      <c r="F32" s="65"/>
      <c r="G32" s="80"/>
      <c r="H32" s="167"/>
      <c r="I32" s="80"/>
      <c r="J32" s="83"/>
      <c r="K32" s="80"/>
      <c r="L32" s="78"/>
    </row>
    <row r="33" spans="1:12" ht="16.5" customHeight="1" thickBot="1" x14ac:dyDescent="0.35">
      <c r="A33" s="77"/>
      <c r="B33" s="77"/>
      <c r="C33" s="77"/>
      <c r="D33" s="77"/>
      <c r="E33" s="82"/>
      <c r="F33" s="75">
        <f>F25</f>
        <v>26319787</v>
      </c>
      <c r="G33" s="82"/>
      <c r="H33" s="168">
        <f>SUM(H30:H31)</f>
        <v>75898476</v>
      </c>
      <c r="I33" s="82"/>
      <c r="J33" s="84">
        <f>SUM(J30:J32)</f>
        <v>18576284</v>
      </c>
      <c r="K33" s="82"/>
      <c r="L33" s="85">
        <f>SUM(L30:L32)</f>
        <v>69331944</v>
      </c>
    </row>
    <row r="34" spans="1:12" ht="16.5" customHeight="1" thickTop="1" x14ac:dyDescent="0.3">
      <c r="A34" s="77"/>
      <c r="B34" s="77"/>
      <c r="C34" s="77"/>
      <c r="D34" s="77"/>
      <c r="E34" s="80"/>
      <c r="F34" s="65"/>
      <c r="G34" s="80"/>
      <c r="H34" s="167"/>
      <c r="I34" s="80"/>
      <c r="J34" s="83"/>
      <c r="K34" s="80"/>
      <c r="L34" s="78"/>
    </row>
    <row r="35" spans="1:12" ht="16.5" customHeight="1" x14ac:dyDescent="0.3">
      <c r="A35" s="86" t="s">
        <v>92</v>
      </c>
      <c r="B35" s="77"/>
      <c r="C35" s="77"/>
      <c r="D35" s="77"/>
      <c r="E35" s="80"/>
      <c r="F35" s="65"/>
      <c r="G35" s="80"/>
      <c r="H35" s="167"/>
      <c r="I35" s="80"/>
      <c r="J35" s="83"/>
      <c r="K35" s="80"/>
      <c r="L35" s="78"/>
    </row>
    <row r="36" spans="1:12" ht="16.5" customHeight="1" x14ac:dyDescent="0.3">
      <c r="A36" s="86"/>
      <c r="B36" s="86" t="s">
        <v>93</v>
      </c>
      <c r="C36" s="77"/>
      <c r="D36" s="77"/>
      <c r="E36" s="80"/>
      <c r="F36" s="65"/>
      <c r="G36" s="80"/>
      <c r="H36" s="167"/>
      <c r="I36" s="80"/>
      <c r="J36" s="83"/>
      <c r="K36" s="80"/>
      <c r="L36" s="78"/>
    </row>
    <row r="37" spans="1:12" ht="16.5" customHeight="1" x14ac:dyDescent="0.3">
      <c r="A37" s="81" t="s">
        <v>91</v>
      </c>
      <c r="B37" s="77"/>
      <c r="C37" s="77"/>
      <c r="D37" s="77"/>
      <c r="E37" s="82"/>
      <c r="F37" s="228">
        <v>26189832</v>
      </c>
      <c r="G37" s="82"/>
      <c r="H37" s="24">
        <v>75783128</v>
      </c>
      <c r="I37" s="82"/>
      <c r="J37" s="228">
        <v>18576284</v>
      </c>
      <c r="K37" s="82"/>
      <c r="L37" s="24">
        <v>69331944</v>
      </c>
    </row>
    <row r="38" spans="1:12" ht="16.5" customHeight="1" x14ac:dyDescent="0.3">
      <c r="A38" s="81" t="s">
        <v>75</v>
      </c>
      <c r="B38" s="77"/>
      <c r="C38" s="77"/>
      <c r="D38" s="77"/>
      <c r="E38" s="48"/>
      <c r="F38" s="225">
        <v>129955</v>
      </c>
      <c r="G38" s="48"/>
      <c r="H38" s="35">
        <v>115348</v>
      </c>
      <c r="I38" s="48"/>
      <c r="J38" s="225">
        <v>0</v>
      </c>
      <c r="K38" s="48"/>
      <c r="L38" s="35">
        <v>0</v>
      </c>
    </row>
    <row r="39" spans="1:12" ht="16.5" customHeight="1" x14ac:dyDescent="0.3">
      <c r="A39" s="77"/>
      <c r="B39" s="77"/>
      <c r="C39" s="77"/>
      <c r="D39" s="77"/>
      <c r="E39" s="80"/>
      <c r="F39" s="65"/>
      <c r="G39" s="80"/>
      <c r="H39" s="167"/>
      <c r="I39" s="80"/>
      <c r="J39" s="83"/>
      <c r="K39" s="80"/>
      <c r="L39" s="78"/>
    </row>
    <row r="40" spans="1:12" ht="16.5" customHeight="1" thickBot="1" x14ac:dyDescent="0.35">
      <c r="A40" s="77"/>
      <c r="B40" s="77"/>
      <c r="C40" s="77"/>
      <c r="D40" s="77"/>
      <c r="E40" s="82"/>
      <c r="F40" s="75">
        <f>F27</f>
        <v>26319787</v>
      </c>
      <c r="G40" s="82"/>
      <c r="H40" s="168">
        <f>SUM(H37:H38)</f>
        <v>75898476</v>
      </c>
      <c r="I40" s="82"/>
      <c r="J40" s="84">
        <f>SUM(J37:J39)</f>
        <v>18576284</v>
      </c>
      <c r="K40" s="82"/>
      <c r="L40" s="85">
        <f>SUM(L37:L39)</f>
        <v>69331944</v>
      </c>
    </row>
    <row r="41" spans="1:12" ht="16.5" customHeight="1" thickTop="1" x14ac:dyDescent="0.3">
      <c r="A41" s="26"/>
      <c r="B41" s="26"/>
      <c r="C41" s="37"/>
      <c r="F41" s="65"/>
      <c r="G41" s="87"/>
      <c r="H41" s="167"/>
      <c r="I41" s="87"/>
      <c r="J41" s="88"/>
      <c r="K41" s="87"/>
      <c r="L41" s="170"/>
    </row>
    <row r="42" spans="1:12" ht="16.5" customHeight="1" x14ac:dyDescent="0.3">
      <c r="A42" s="26" t="s">
        <v>214</v>
      </c>
      <c r="B42" s="26"/>
      <c r="C42" s="37"/>
      <c r="F42" s="65"/>
      <c r="G42" s="87"/>
      <c r="H42" s="167"/>
      <c r="I42" s="87"/>
      <c r="J42" s="88"/>
      <c r="K42" s="87"/>
      <c r="L42" s="170"/>
    </row>
    <row r="43" spans="1:12" ht="16.5" customHeight="1" x14ac:dyDescent="0.3">
      <c r="A43" s="59"/>
      <c r="B43" s="272" t="s">
        <v>215</v>
      </c>
      <c r="C43" s="273"/>
      <c r="F43" s="65"/>
      <c r="G43" s="87"/>
      <c r="H43" s="167"/>
      <c r="I43" s="87"/>
      <c r="J43" s="88"/>
      <c r="K43" s="87"/>
      <c r="L43" s="170"/>
    </row>
    <row r="44" spans="1:12" ht="16.5" customHeight="1" thickBot="1" x14ac:dyDescent="0.35">
      <c r="A44" s="30" t="s">
        <v>94</v>
      </c>
      <c r="B44" s="26"/>
      <c r="C44" s="37"/>
      <c r="D44" s="21">
        <v>15</v>
      </c>
      <c r="F44" s="222">
        <v>0.04</v>
      </c>
      <c r="G44" s="89"/>
      <c r="H44" s="235">
        <v>0.11</v>
      </c>
      <c r="I44" s="89"/>
      <c r="J44" s="236">
        <v>0.03</v>
      </c>
      <c r="K44" s="89"/>
      <c r="L44" s="235">
        <v>0.1</v>
      </c>
    </row>
    <row r="45" spans="1:12" ht="6" customHeight="1" thickTop="1" x14ac:dyDescent="0.3">
      <c r="A45" s="30"/>
      <c r="B45" s="26"/>
      <c r="C45" s="37"/>
      <c r="F45" s="90"/>
      <c r="G45" s="89"/>
      <c r="H45" s="215"/>
      <c r="I45" s="89"/>
      <c r="J45" s="237"/>
      <c r="K45" s="89"/>
      <c r="L45" s="91"/>
    </row>
    <row r="46" spans="1:12" ht="16.5" customHeight="1" thickBot="1" x14ac:dyDescent="0.35">
      <c r="A46" s="30" t="s">
        <v>95</v>
      </c>
      <c r="B46" s="26"/>
      <c r="C46" s="37"/>
      <c r="D46" s="21">
        <v>15</v>
      </c>
      <c r="F46" s="222">
        <v>0.04</v>
      </c>
      <c r="G46" s="89"/>
      <c r="H46" s="235">
        <v>0.11</v>
      </c>
      <c r="I46" s="89"/>
      <c r="J46" s="236">
        <v>0.03</v>
      </c>
      <c r="K46" s="89"/>
      <c r="L46" s="235">
        <v>0.1</v>
      </c>
    </row>
    <row r="47" spans="1:12" ht="16.5" customHeight="1" thickTop="1" x14ac:dyDescent="0.3">
      <c r="A47" s="26"/>
      <c r="B47" s="26"/>
      <c r="C47" s="37"/>
      <c r="F47" s="92"/>
      <c r="H47" s="92"/>
      <c r="J47" s="92"/>
      <c r="K47" s="93"/>
      <c r="L47" s="92"/>
    </row>
    <row r="48" spans="1:12" ht="8.25" customHeight="1" x14ac:dyDescent="0.3">
      <c r="A48" s="26"/>
      <c r="B48" s="26"/>
      <c r="C48" s="37"/>
      <c r="F48" s="92"/>
      <c r="H48" s="92"/>
      <c r="J48" s="92"/>
      <c r="K48" s="93"/>
      <c r="L48" s="92"/>
    </row>
    <row r="49" spans="1:12" ht="21.9" customHeight="1" x14ac:dyDescent="0.3">
      <c r="A49" s="42" t="s">
        <v>32</v>
      </c>
      <c r="B49" s="49"/>
      <c r="C49" s="49"/>
      <c r="D49" s="50"/>
      <c r="E49" s="49"/>
      <c r="F49" s="150"/>
      <c r="G49" s="45"/>
      <c r="H49" s="150"/>
      <c r="I49" s="35"/>
      <c r="J49" s="35"/>
      <c r="K49" s="35"/>
      <c r="L49" s="35"/>
    </row>
    <row r="141" spans="5:5" ht="19.350000000000001" customHeight="1" x14ac:dyDescent="0.3">
      <c r="E141" s="245">
        <v>159488821</v>
      </c>
    </row>
  </sheetData>
  <mergeCells count="5">
    <mergeCell ref="F6:H6"/>
    <mergeCell ref="J6:L6"/>
    <mergeCell ref="F7:H7"/>
    <mergeCell ref="J7:L7"/>
    <mergeCell ref="B43:C43"/>
  </mergeCells>
  <pageMargins left="0.8" right="0.5" top="0.5" bottom="0.6" header="0.49" footer="0.4"/>
  <pageSetup paperSize="9" firstPageNumber="6" orientation="portrait" useFirstPageNumber="1" horizontalDpi="1200" verticalDpi="1200" r:id="rId1"/>
  <headerFooter>
    <oddFooter>&amp;R&amp;"Arial,Regular"&amp;10&amp;P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40"/>
  <sheetViews>
    <sheetView zoomScaleNormal="100" zoomScaleSheetLayoutView="85" workbookViewId="0">
      <selection activeCell="I14" sqref="I14"/>
    </sheetView>
  </sheetViews>
  <sheetFormatPr defaultColWidth="9.109375" defaultRowHeight="19.350000000000001" customHeight="1" x14ac:dyDescent="0.2"/>
  <cols>
    <col min="1" max="1" width="1.5546875" style="6" customWidth="1"/>
    <col min="2" max="2" width="31.5546875" style="6" customWidth="1"/>
    <col min="3" max="3" width="6.109375" style="21" customWidth="1"/>
    <col min="4" max="4" width="0.5546875" style="94" customWidth="1"/>
    <col min="5" max="5" width="9.6640625" style="94" customWidth="1"/>
    <col min="6" max="6" width="0.5546875" style="94" customWidth="1"/>
    <col min="7" max="7" width="9.6640625" style="94" customWidth="1"/>
    <col min="8" max="8" width="0.5546875" style="94" customWidth="1"/>
    <col min="9" max="9" width="10.109375" style="94" customWidth="1"/>
    <col min="10" max="10" width="0.5546875" style="94" customWidth="1"/>
    <col min="11" max="11" width="8.6640625" style="94" customWidth="1"/>
    <col min="12" max="12" width="0.5546875" style="94" customWidth="1"/>
    <col min="13" max="13" width="10.6640625" style="95" customWidth="1"/>
    <col min="14" max="14" width="0.5546875" style="95" customWidth="1"/>
    <col min="15" max="15" width="11.5546875" style="6" customWidth="1"/>
    <col min="16" max="16" width="0.5546875" style="95" customWidth="1"/>
    <col min="17" max="17" width="13.6640625" style="95" customWidth="1"/>
    <col min="18" max="18" width="0.5546875" style="95" customWidth="1"/>
    <col min="19" max="19" width="13.6640625" style="95" customWidth="1"/>
    <col min="20" max="20" width="0.5546875" style="95" customWidth="1"/>
    <col min="21" max="21" width="9.6640625" style="95" customWidth="1"/>
    <col min="22" max="22" width="0.5546875" style="95" customWidth="1"/>
    <col min="23" max="23" width="8.88671875" style="6" customWidth="1"/>
    <col min="24" max="24" width="0.5546875" style="95" customWidth="1"/>
    <col min="25" max="25" width="9.6640625" style="6" customWidth="1"/>
    <col min="26" max="16384" width="9.109375" style="250"/>
  </cols>
  <sheetData>
    <row r="1" spans="1:25" ht="16.5" customHeight="1" x14ac:dyDescent="0.2">
      <c r="A1" s="1" t="s">
        <v>0</v>
      </c>
      <c r="B1" s="1"/>
      <c r="C1" s="249"/>
    </row>
    <row r="2" spans="1:25" ht="16.5" customHeight="1" x14ac:dyDescent="0.2">
      <c r="A2" s="274" t="s">
        <v>96</v>
      </c>
      <c r="B2" s="274"/>
      <c r="C2" s="27"/>
      <c r="D2" s="212"/>
      <c r="E2" s="212"/>
      <c r="F2" s="212"/>
      <c r="G2" s="212"/>
      <c r="H2" s="212"/>
      <c r="I2" s="212"/>
      <c r="J2" s="212"/>
      <c r="K2" s="212"/>
      <c r="L2" s="212"/>
    </row>
    <row r="3" spans="1:25" ht="16.5" customHeight="1" x14ac:dyDescent="0.2">
      <c r="A3" s="57" t="s">
        <v>184</v>
      </c>
      <c r="B3" s="97"/>
      <c r="C3" s="251"/>
      <c r="D3" s="98"/>
      <c r="E3" s="98"/>
      <c r="F3" s="98"/>
      <c r="G3" s="98"/>
      <c r="H3" s="98"/>
      <c r="I3" s="98"/>
      <c r="J3" s="98"/>
      <c r="K3" s="98"/>
      <c r="L3" s="98"/>
      <c r="M3" s="99"/>
      <c r="N3" s="99"/>
      <c r="O3" s="49"/>
      <c r="P3" s="99"/>
      <c r="Q3" s="99"/>
      <c r="R3" s="99"/>
      <c r="S3" s="99"/>
      <c r="T3" s="99"/>
      <c r="U3" s="99"/>
      <c r="V3" s="99"/>
      <c r="W3" s="49"/>
      <c r="X3" s="99"/>
      <c r="Y3" s="49"/>
    </row>
    <row r="4" spans="1:25" ht="16.5" customHeight="1" x14ac:dyDescent="0.2">
      <c r="A4" s="212"/>
      <c r="B4" s="212"/>
      <c r="C4" s="27"/>
    </row>
    <row r="5" spans="1:25" ht="16.5" customHeight="1" x14ac:dyDescent="0.2">
      <c r="A5" s="246"/>
      <c r="B5" s="246"/>
      <c r="C5" s="238"/>
      <c r="D5" s="101"/>
      <c r="E5" s="101"/>
      <c r="F5" s="101"/>
      <c r="G5" s="101"/>
      <c r="H5" s="101"/>
      <c r="I5" s="101"/>
      <c r="J5" s="101"/>
      <c r="K5" s="101"/>
      <c r="L5" s="101"/>
      <c r="M5" s="104"/>
      <c r="N5" s="104"/>
      <c r="O5" s="103"/>
      <c r="P5" s="104"/>
      <c r="Q5" s="104"/>
      <c r="R5" s="104"/>
      <c r="S5" s="104"/>
      <c r="T5" s="104"/>
      <c r="U5" s="104"/>
      <c r="V5" s="104"/>
      <c r="W5" s="103"/>
      <c r="X5" s="104"/>
      <c r="Y5" s="104"/>
    </row>
    <row r="6" spans="1:25" ht="16.5" customHeight="1" x14ac:dyDescent="0.2">
      <c r="A6" s="246"/>
      <c r="B6" s="246"/>
      <c r="C6" s="238"/>
      <c r="D6" s="246"/>
      <c r="E6" s="275" t="s">
        <v>97</v>
      </c>
      <c r="F6" s="275"/>
      <c r="G6" s="275"/>
      <c r="H6" s="275"/>
      <c r="I6" s="275"/>
      <c r="J6" s="275"/>
      <c r="K6" s="275"/>
      <c r="L6" s="275"/>
      <c r="M6" s="275"/>
      <c r="N6" s="275"/>
      <c r="O6" s="275"/>
      <c r="P6" s="275"/>
      <c r="Q6" s="275"/>
      <c r="R6" s="275"/>
      <c r="S6" s="275"/>
      <c r="T6" s="275"/>
      <c r="U6" s="275"/>
      <c r="V6" s="275"/>
      <c r="W6" s="275"/>
      <c r="X6" s="275"/>
      <c r="Y6" s="275"/>
    </row>
    <row r="7" spans="1:25" ht="16.5" customHeight="1" x14ac:dyDescent="0.2">
      <c r="A7" s="246"/>
      <c r="B7" s="246"/>
      <c r="C7" s="238"/>
      <c r="D7" s="246"/>
      <c r="E7" s="275" t="s">
        <v>98</v>
      </c>
      <c r="F7" s="275"/>
      <c r="G7" s="275"/>
      <c r="H7" s="275"/>
      <c r="I7" s="275"/>
      <c r="J7" s="275"/>
      <c r="K7" s="275"/>
      <c r="L7" s="275"/>
      <c r="M7" s="275"/>
      <c r="N7" s="275"/>
      <c r="O7" s="275"/>
      <c r="P7" s="275"/>
      <c r="Q7" s="275"/>
      <c r="R7" s="275"/>
      <c r="S7" s="275"/>
      <c r="T7" s="275"/>
      <c r="U7" s="275"/>
      <c r="V7" s="100"/>
      <c r="W7" s="101"/>
      <c r="X7" s="102"/>
      <c r="Y7" s="102"/>
    </row>
    <row r="8" spans="1:25" ht="16.5" customHeight="1" x14ac:dyDescent="0.2">
      <c r="A8" s="103"/>
      <c r="B8" s="103"/>
      <c r="C8" s="239"/>
      <c r="D8" s="103"/>
      <c r="E8" s="276" t="s">
        <v>99</v>
      </c>
      <c r="F8" s="276"/>
      <c r="G8" s="276"/>
      <c r="H8" s="276"/>
      <c r="I8" s="276"/>
      <c r="J8" s="276"/>
      <c r="K8" s="276"/>
      <c r="L8" s="107"/>
      <c r="M8" s="276" t="s">
        <v>100</v>
      </c>
      <c r="N8" s="276"/>
      <c r="O8" s="276"/>
      <c r="P8" s="107"/>
      <c r="Q8" s="275" t="s">
        <v>72</v>
      </c>
      <c r="R8" s="275"/>
      <c r="S8" s="275"/>
      <c r="T8" s="104"/>
      <c r="U8" s="104"/>
      <c r="V8" s="104"/>
      <c r="W8" s="103"/>
      <c r="X8" s="107"/>
      <c r="Y8" s="107"/>
    </row>
    <row r="9" spans="1:25" s="6" customFormat="1" ht="16.5" customHeight="1" x14ac:dyDescent="0.3">
      <c r="A9" s="103"/>
      <c r="B9" s="103"/>
      <c r="C9" s="239"/>
      <c r="D9" s="103"/>
      <c r="E9" s="103"/>
      <c r="F9" s="103"/>
      <c r="G9" s="103"/>
      <c r="H9" s="103"/>
      <c r="I9" s="103"/>
      <c r="J9" s="103"/>
      <c r="K9" s="103"/>
      <c r="L9" s="107"/>
      <c r="M9" s="103"/>
      <c r="N9" s="171"/>
      <c r="O9" s="171"/>
      <c r="P9" s="171"/>
      <c r="Q9" s="105" t="s">
        <v>179</v>
      </c>
      <c r="R9" s="105"/>
      <c r="S9" s="105"/>
      <c r="T9" s="107"/>
      <c r="U9" s="106"/>
      <c r="V9" s="107"/>
      <c r="W9" s="103"/>
      <c r="X9" s="103"/>
      <c r="Y9" s="103"/>
    </row>
    <row r="10" spans="1:25" s="6" customFormat="1" ht="16.5" customHeight="1" x14ac:dyDescent="0.3">
      <c r="A10" s="103"/>
      <c r="B10" s="103"/>
      <c r="C10" s="239"/>
      <c r="D10" s="103"/>
      <c r="E10" s="106" t="s">
        <v>101</v>
      </c>
      <c r="F10" s="103"/>
      <c r="G10" s="106" t="s">
        <v>102</v>
      </c>
      <c r="H10" s="103"/>
      <c r="I10" s="106" t="s">
        <v>103</v>
      </c>
      <c r="J10" s="107"/>
      <c r="K10" s="106"/>
      <c r="L10" s="107"/>
      <c r="M10" s="171"/>
      <c r="N10" s="171"/>
      <c r="O10" s="171"/>
      <c r="P10" s="171"/>
      <c r="Q10" s="105" t="s">
        <v>104</v>
      </c>
      <c r="R10" s="105"/>
      <c r="S10" s="105" t="s">
        <v>105</v>
      </c>
      <c r="T10" s="107"/>
      <c r="U10" s="105"/>
      <c r="V10" s="107"/>
      <c r="W10" s="105" t="s">
        <v>106</v>
      </c>
      <c r="X10" s="103"/>
      <c r="Y10" s="103"/>
    </row>
    <row r="11" spans="1:25" s="6" customFormat="1" ht="16.5" customHeight="1" x14ac:dyDescent="0.3">
      <c r="A11" s="103"/>
      <c r="B11" s="103"/>
      <c r="C11" s="239"/>
      <c r="D11" s="107"/>
      <c r="E11" s="106" t="s">
        <v>107</v>
      </c>
      <c r="F11" s="107"/>
      <c r="G11" s="106" t="s">
        <v>108</v>
      </c>
      <c r="H11" s="107"/>
      <c r="I11" s="106" t="s">
        <v>109</v>
      </c>
      <c r="J11" s="107"/>
      <c r="K11" s="106"/>
      <c r="L11" s="107"/>
      <c r="M11" s="172" t="s">
        <v>110</v>
      </c>
      <c r="N11" s="171"/>
      <c r="O11" s="173"/>
      <c r="P11" s="171"/>
      <c r="Q11" s="105" t="s">
        <v>111</v>
      </c>
      <c r="R11" s="105"/>
      <c r="S11" s="105" t="s">
        <v>112</v>
      </c>
      <c r="T11" s="171"/>
      <c r="U11" s="106" t="s">
        <v>113</v>
      </c>
      <c r="V11" s="171"/>
      <c r="W11" s="106" t="s">
        <v>114</v>
      </c>
      <c r="X11" s="171"/>
      <c r="Y11" s="106" t="s">
        <v>115</v>
      </c>
    </row>
    <row r="12" spans="1:25" s="6" customFormat="1" ht="16.5" customHeight="1" x14ac:dyDescent="0.3">
      <c r="A12" s="103"/>
      <c r="B12" s="103"/>
      <c r="C12" s="239"/>
      <c r="D12" s="107"/>
      <c r="E12" s="106" t="s">
        <v>116</v>
      </c>
      <c r="F12" s="107"/>
      <c r="G12" s="106" t="s">
        <v>117</v>
      </c>
      <c r="H12" s="107"/>
      <c r="I12" s="106" t="s">
        <v>118</v>
      </c>
      <c r="J12" s="107"/>
      <c r="K12" s="106" t="s">
        <v>68</v>
      </c>
      <c r="L12" s="107"/>
      <c r="M12" s="174" t="s">
        <v>119</v>
      </c>
      <c r="N12" s="171"/>
      <c r="O12" s="172" t="s">
        <v>71</v>
      </c>
      <c r="P12" s="171"/>
      <c r="Q12" s="105" t="s">
        <v>120</v>
      </c>
      <c r="R12" s="105"/>
      <c r="S12" s="171" t="s">
        <v>121</v>
      </c>
      <c r="T12" s="171"/>
      <c r="U12" s="106" t="s">
        <v>74</v>
      </c>
      <c r="V12" s="171"/>
      <c r="W12" s="106" t="s">
        <v>122</v>
      </c>
      <c r="X12" s="171"/>
      <c r="Y12" s="106" t="s">
        <v>123</v>
      </c>
    </row>
    <row r="13" spans="1:25" s="6" customFormat="1" ht="16.5" customHeight="1" x14ac:dyDescent="0.3">
      <c r="A13" s="103"/>
      <c r="B13" s="103"/>
      <c r="C13" s="224" t="s">
        <v>8</v>
      </c>
      <c r="D13" s="107"/>
      <c r="E13" s="108" t="s">
        <v>9</v>
      </c>
      <c r="F13" s="107"/>
      <c r="G13" s="108" t="s">
        <v>9</v>
      </c>
      <c r="H13" s="107"/>
      <c r="I13" s="108" t="s">
        <v>9</v>
      </c>
      <c r="J13" s="107"/>
      <c r="K13" s="108" t="s">
        <v>9</v>
      </c>
      <c r="L13" s="107"/>
      <c r="M13" s="108" t="s">
        <v>9</v>
      </c>
      <c r="N13" s="171"/>
      <c r="O13" s="108" t="s">
        <v>9</v>
      </c>
      <c r="P13" s="171"/>
      <c r="Q13" s="108" t="s">
        <v>9</v>
      </c>
      <c r="R13" s="105"/>
      <c r="S13" s="108" t="s">
        <v>9</v>
      </c>
      <c r="T13" s="171"/>
      <c r="U13" s="108" t="s">
        <v>9</v>
      </c>
      <c r="V13" s="171"/>
      <c r="W13" s="108" t="s">
        <v>9</v>
      </c>
      <c r="X13" s="171"/>
      <c r="Y13" s="108" t="s">
        <v>9</v>
      </c>
    </row>
    <row r="14" spans="1:25" ht="16.5" customHeight="1" x14ac:dyDescent="0.2">
      <c r="A14" s="103"/>
      <c r="B14" s="103"/>
      <c r="C14" s="239"/>
      <c r="D14" s="104"/>
      <c r="E14" s="101"/>
      <c r="F14" s="104"/>
      <c r="G14" s="104"/>
      <c r="H14" s="104"/>
      <c r="I14" s="104"/>
      <c r="J14" s="104"/>
      <c r="K14" s="104"/>
      <c r="L14" s="104"/>
      <c r="M14" s="104"/>
      <c r="N14" s="101"/>
      <c r="O14" s="101"/>
      <c r="P14" s="101"/>
      <c r="Q14" s="101"/>
      <c r="R14" s="101"/>
      <c r="S14" s="101"/>
      <c r="T14" s="101"/>
      <c r="U14" s="101"/>
      <c r="V14" s="101"/>
      <c r="W14" s="104"/>
      <c r="X14" s="101"/>
      <c r="Y14" s="104"/>
    </row>
    <row r="15" spans="1:25" ht="16.5" customHeight="1" x14ac:dyDescent="0.2">
      <c r="A15" s="175" t="s">
        <v>125</v>
      </c>
      <c r="B15" s="109"/>
      <c r="C15" s="239"/>
      <c r="D15" s="252"/>
      <c r="E15" s="253">
        <v>343199962</v>
      </c>
      <c r="F15" s="252"/>
      <c r="G15" s="253">
        <v>123546680</v>
      </c>
      <c r="H15" s="253"/>
      <c r="I15" s="253">
        <v>2028369</v>
      </c>
      <c r="J15" s="252"/>
      <c r="K15" s="253">
        <v>6794219</v>
      </c>
      <c r="L15" s="252"/>
      <c r="M15" s="253">
        <v>21023019</v>
      </c>
      <c r="N15" s="254"/>
      <c r="O15" s="253">
        <v>139381449</v>
      </c>
      <c r="P15" s="252"/>
      <c r="Q15" s="253">
        <v>-13570353</v>
      </c>
      <c r="R15" s="252"/>
      <c r="S15" s="253">
        <v>-101637</v>
      </c>
      <c r="T15" s="252"/>
      <c r="U15" s="253">
        <f t="shared" ref="U15" si="0">SUM(E15:S15)</f>
        <v>622301708</v>
      </c>
      <c r="V15" s="252"/>
      <c r="W15" s="253">
        <v>1197483</v>
      </c>
      <c r="X15" s="255"/>
      <c r="Y15" s="255">
        <f>SUM(U15:W15)</f>
        <v>623499191</v>
      </c>
    </row>
    <row r="16" spans="1:25" ht="16.5" customHeight="1" x14ac:dyDescent="0.2">
      <c r="A16" s="175" t="s">
        <v>124</v>
      </c>
      <c r="B16" s="109"/>
      <c r="C16" s="239"/>
      <c r="D16" s="110"/>
      <c r="E16" s="253"/>
      <c r="F16" s="110"/>
      <c r="G16" s="253"/>
      <c r="H16" s="110"/>
      <c r="I16" s="253"/>
      <c r="J16" s="110"/>
      <c r="K16" s="253"/>
      <c r="L16" s="110"/>
      <c r="M16" s="253"/>
      <c r="N16" s="110"/>
      <c r="O16" s="253"/>
      <c r="P16" s="110"/>
      <c r="Q16" s="253"/>
      <c r="R16" s="110"/>
      <c r="S16" s="253"/>
      <c r="T16" s="110"/>
      <c r="U16" s="253"/>
      <c r="V16" s="110"/>
      <c r="W16" s="253"/>
      <c r="X16" s="104"/>
      <c r="Y16" s="253"/>
    </row>
    <row r="17" spans="1:25" ht="16.5" customHeight="1" x14ac:dyDescent="0.2">
      <c r="A17" s="229" t="s">
        <v>187</v>
      </c>
      <c r="B17" s="109"/>
      <c r="C17" s="239"/>
      <c r="D17" s="110"/>
      <c r="E17" s="253">
        <v>0</v>
      </c>
      <c r="F17" s="110"/>
      <c r="G17" s="253">
        <v>0</v>
      </c>
      <c r="H17" s="110"/>
      <c r="I17" s="253">
        <v>0</v>
      </c>
      <c r="J17" s="110"/>
      <c r="K17" s="253">
        <v>0</v>
      </c>
      <c r="L17" s="110"/>
      <c r="M17" s="253">
        <v>0</v>
      </c>
      <c r="N17" s="110"/>
      <c r="O17" s="253">
        <v>-54911994</v>
      </c>
      <c r="P17" s="110"/>
      <c r="Q17" s="253">
        <v>0</v>
      </c>
      <c r="R17" s="110"/>
      <c r="S17" s="253">
        <v>0</v>
      </c>
      <c r="T17" s="110"/>
      <c r="U17" s="253">
        <f>SUM(E17:S17)</f>
        <v>-54911994</v>
      </c>
      <c r="V17" s="110"/>
      <c r="W17" s="253">
        <v>0</v>
      </c>
      <c r="X17" s="104"/>
      <c r="Y17" s="253">
        <f>SUM(U17:W17)</f>
        <v>-54911994</v>
      </c>
    </row>
    <row r="18" spans="1:25" ht="16.5" customHeight="1" x14ac:dyDescent="0.2">
      <c r="A18" s="176" t="s">
        <v>89</v>
      </c>
      <c r="B18" s="103"/>
      <c r="C18" s="239"/>
      <c r="D18" s="255"/>
      <c r="E18" s="256">
        <v>0</v>
      </c>
      <c r="F18" s="255"/>
      <c r="G18" s="256">
        <v>0</v>
      </c>
      <c r="H18" s="255"/>
      <c r="I18" s="256">
        <v>0</v>
      </c>
      <c r="J18" s="255"/>
      <c r="K18" s="256">
        <v>0</v>
      </c>
      <c r="L18" s="255"/>
      <c r="M18" s="256">
        <v>0</v>
      </c>
      <c r="N18" s="255"/>
      <c r="O18" s="256">
        <v>75783128</v>
      </c>
      <c r="P18" s="255"/>
      <c r="Q18" s="256">
        <v>0</v>
      </c>
      <c r="R18" s="255"/>
      <c r="S18" s="256">
        <v>0</v>
      </c>
      <c r="T18" s="255"/>
      <c r="U18" s="256">
        <f>SUM(E18:S18)</f>
        <v>75783128</v>
      </c>
      <c r="V18" s="255"/>
      <c r="W18" s="256">
        <v>115348</v>
      </c>
      <c r="X18" s="255"/>
      <c r="Y18" s="256">
        <f>SUM(U18:W18)</f>
        <v>75898476</v>
      </c>
    </row>
    <row r="19" spans="1:25" ht="8.1" customHeight="1" x14ac:dyDescent="0.2">
      <c r="A19" s="103"/>
      <c r="B19" s="103"/>
      <c r="C19" s="239"/>
      <c r="D19" s="104"/>
      <c r="E19" s="253"/>
      <c r="F19" s="104"/>
      <c r="G19" s="253"/>
      <c r="H19" s="104"/>
      <c r="I19" s="253"/>
      <c r="J19" s="104"/>
      <c r="K19" s="253"/>
      <c r="L19" s="104"/>
      <c r="M19" s="253"/>
      <c r="N19" s="101"/>
      <c r="O19" s="253"/>
      <c r="P19" s="101"/>
      <c r="Q19" s="253"/>
      <c r="R19" s="101"/>
      <c r="S19" s="253"/>
      <c r="T19" s="101"/>
      <c r="U19" s="253"/>
      <c r="V19" s="101"/>
      <c r="W19" s="253"/>
      <c r="X19" s="101"/>
      <c r="Y19" s="253"/>
    </row>
    <row r="20" spans="1:25" ht="16.5" customHeight="1" thickBot="1" x14ac:dyDescent="0.25">
      <c r="A20" s="217" t="s">
        <v>185</v>
      </c>
      <c r="B20" s="109"/>
      <c r="C20" s="239"/>
      <c r="D20" s="110"/>
      <c r="E20" s="257">
        <f>SUM(E15:E19)</f>
        <v>343199962</v>
      </c>
      <c r="F20" s="110"/>
      <c r="G20" s="257">
        <f>SUM(G15:G19)</f>
        <v>123546680</v>
      </c>
      <c r="H20" s="110"/>
      <c r="I20" s="257">
        <f>SUM(I15:I19)</f>
        <v>2028369</v>
      </c>
      <c r="J20" s="110"/>
      <c r="K20" s="257">
        <f>SUM(K15:K19)</f>
        <v>6794219</v>
      </c>
      <c r="L20" s="110"/>
      <c r="M20" s="257">
        <f>SUM(M15:M19)</f>
        <v>21023019</v>
      </c>
      <c r="N20" s="110"/>
      <c r="O20" s="257">
        <f>SUM(O15:O19)</f>
        <v>160252583</v>
      </c>
      <c r="P20" s="110"/>
      <c r="Q20" s="257">
        <f>SUM(Q15:Q19)</f>
        <v>-13570353</v>
      </c>
      <c r="R20" s="110"/>
      <c r="S20" s="257">
        <f>SUM(S15:S19)</f>
        <v>-101637</v>
      </c>
      <c r="T20" s="110"/>
      <c r="U20" s="257">
        <f>SUM(U15:U19)</f>
        <v>643172842</v>
      </c>
      <c r="V20" s="110"/>
      <c r="W20" s="257">
        <f>SUM(W15:W19)</f>
        <v>1312831</v>
      </c>
      <c r="X20" s="104"/>
      <c r="Y20" s="257">
        <f>SUM(Y15:Y18)</f>
        <v>644485673</v>
      </c>
    </row>
    <row r="21" spans="1:25" ht="16.5" customHeight="1" thickTop="1" x14ac:dyDescent="0.2">
      <c r="A21" s="109"/>
      <c r="B21" s="109"/>
      <c r="C21" s="239"/>
      <c r="D21" s="110"/>
      <c r="E21" s="110"/>
      <c r="F21" s="110"/>
      <c r="G21" s="110"/>
      <c r="H21" s="110"/>
      <c r="I21" s="110"/>
      <c r="J21" s="110"/>
      <c r="K21" s="110"/>
      <c r="L21" s="110"/>
      <c r="M21" s="110"/>
      <c r="N21" s="110"/>
      <c r="O21" s="110"/>
      <c r="P21" s="110"/>
      <c r="Q21" s="110"/>
      <c r="R21" s="110"/>
      <c r="S21" s="110"/>
      <c r="T21" s="110"/>
      <c r="U21" s="110"/>
      <c r="V21" s="110"/>
      <c r="W21" s="110"/>
      <c r="X21" s="104"/>
      <c r="Y21" s="110"/>
    </row>
    <row r="22" spans="1:25" ht="16.5" customHeight="1" x14ac:dyDescent="0.2">
      <c r="A22" s="109"/>
      <c r="B22" s="109"/>
      <c r="C22" s="239"/>
      <c r="D22" s="110"/>
      <c r="E22" s="110"/>
      <c r="F22" s="110"/>
      <c r="G22" s="110"/>
      <c r="H22" s="110"/>
      <c r="I22" s="110"/>
      <c r="J22" s="110"/>
      <c r="K22" s="110"/>
      <c r="L22" s="110"/>
      <c r="M22" s="110"/>
      <c r="N22" s="110"/>
      <c r="O22" s="110"/>
      <c r="P22" s="110"/>
      <c r="Q22" s="110"/>
      <c r="R22" s="110"/>
      <c r="S22" s="110"/>
      <c r="T22" s="110"/>
      <c r="U22" s="110"/>
      <c r="V22" s="110"/>
      <c r="W22" s="110"/>
      <c r="X22" s="104"/>
      <c r="Y22" s="110"/>
    </row>
    <row r="23" spans="1:25" ht="16.5" customHeight="1" x14ac:dyDescent="0.2">
      <c r="A23" s="175" t="s">
        <v>170</v>
      </c>
      <c r="B23" s="109"/>
      <c r="C23" s="239"/>
      <c r="D23" s="254"/>
      <c r="E23" s="258">
        <v>343199962</v>
      </c>
      <c r="F23" s="254"/>
      <c r="G23" s="258">
        <v>123546680</v>
      </c>
      <c r="H23" s="254"/>
      <c r="I23" s="258">
        <v>2028369</v>
      </c>
      <c r="J23" s="254"/>
      <c r="K23" s="258">
        <v>6794219</v>
      </c>
      <c r="L23" s="254"/>
      <c r="M23" s="258">
        <v>25741054</v>
      </c>
      <c r="N23" s="254"/>
      <c r="O23" s="258">
        <v>151862618</v>
      </c>
      <c r="P23" s="254"/>
      <c r="Q23" s="258">
        <v>-13570353</v>
      </c>
      <c r="R23" s="254"/>
      <c r="S23" s="258">
        <v>-101637</v>
      </c>
      <c r="T23" s="254"/>
      <c r="U23" s="258">
        <v>639500912</v>
      </c>
      <c r="V23" s="254"/>
      <c r="W23" s="258">
        <v>1398209</v>
      </c>
      <c r="X23" s="259"/>
      <c r="Y23" s="260">
        <v>640899121</v>
      </c>
    </row>
    <row r="24" spans="1:25" ht="16.5" customHeight="1" x14ac:dyDescent="0.2">
      <c r="A24" s="175" t="s">
        <v>124</v>
      </c>
      <c r="B24" s="109"/>
      <c r="C24" s="239"/>
      <c r="D24" s="259"/>
      <c r="E24" s="260"/>
      <c r="F24" s="259"/>
      <c r="G24" s="260"/>
      <c r="H24" s="259"/>
      <c r="I24" s="260"/>
      <c r="J24" s="259"/>
      <c r="K24" s="260"/>
      <c r="L24" s="259"/>
      <c r="M24" s="260"/>
      <c r="N24" s="259"/>
      <c r="O24" s="260"/>
      <c r="P24" s="259"/>
      <c r="Q24" s="260"/>
      <c r="R24" s="259"/>
      <c r="S24" s="260"/>
      <c r="T24" s="259"/>
      <c r="U24" s="260"/>
      <c r="V24" s="259"/>
      <c r="W24" s="260"/>
      <c r="X24" s="261"/>
      <c r="Y24" s="262"/>
    </row>
    <row r="25" spans="1:25" ht="16.5" customHeight="1" x14ac:dyDescent="0.2">
      <c r="A25" s="247" t="s">
        <v>199</v>
      </c>
      <c r="B25" s="103"/>
      <c r="C25" s="239">
        <v>13</v>
      </c>
      <c r="D25" s="259"/>
      <c r="E25" s="260">
        <v>31355070</v>
      </c>
      <c r="F25" s="259"/>
      <c r="G25" s="260">
        <v>100336222</v>
      </c>
      <c r="H25" s="259"/>
      <c r="I25" s="260">
        <v>0</v>
      </c>
      <c r="J25" s="259"/>
      <c r="K25" s="260">
        <v>0</v>
      </c>
      <c r="L25" s="259"/>
      <c r="M25" s="260">
        <v>0</v>
      </c>
      <c r="N25" s="259"/>
      <c r="O25" s="260">
        <v>0</v>
      </c>
      <c r="P25" s="259"/>
      <c r="Q25" s="260">
        <v>0</v>
      </c>
      <c r="R25" s="259"/>
      <c r="S25" s="260">
        <v>0</v>
      </c>
      <c r="T25" s="259"/>
      <c r="U25" s="260">
        <f>SUM(E25:S25)</f>
        <v>131691292</v>
      </c>
      <c r="V25" s="259"/>
      <c r="W25" s="260">
        <v>0</v>
      </c>
      <c r="X25" s="261"/>
      <c r="Y25" s="260">
        <f t="shared" ref="Y25:Y27" si="1">SUM(U25:W25)</f>
        <v>131691292</v>
      </c>
    </row>
    <row r="26" spans="1:25" ht="16.5" customHeight="1" x14ac:dyDescent="0.2">
      <c r="A26" s="247" t="s">
        <v>187</v>
      </c>
      <c r="B26" s="103"/>
      <c r="C26" s="239">
        <v>14</v>
      </c>
      <c r="D26" s="259"/>
      <c r="E26" s="260">
        <v>0</v>
      </c>
      <c r="F26" s="259"/>
      <c r="G26" s="260">
        <v>0</v>
      </c>
      <c r="H26" s="259"/>
      <c r="I26" s="260">
        <v>0</v>
      </c>
      <c r="J26" s="259"/>
      <c r="K26" s="260">
        <v>0</v>
      </c>
      <c r="L26" s="259"/>
      <c r="M26" s="260">
        <v>0</v>
      </c>
      <c r="N26" s="259"/>
      <c r="O26" s="260">
        <v>-20591998</v>
      </c>
      <c r="P26" s="259"/>
      <c r="Q26" s="260">
        <v>0</v>
      </c>
      <c r="R26" s="259"/>
      <c r="S26" s="260">
        <v>0</v>
      </c>
      <c r="T26" s="259"/>
      <c r="U26" s="260">
        <f t="shared" ref="U26:U27" si="2">SUM(E26:S26)</f>
        <v>-20591998</v>
      </c>
      <c r="V26" s="259"/>
      <c r="W26" s="260">
        <v>0</v>
      </c>
      <c r="X26" s="261"/>
      <c r="Y26" s="260">
        <f t="shared" si="1"/>
        <v>-20591998</v>
      </c>
    </row>
    <row r="27" spans="1:25" ht="16.5" customHeight="1" x14ac:dyDescent="0.2">
      <c r="A27" s="247" t="s">
        <v>204</v>
      </c>
      <c r="B27" s="103"/>
      <c r="C27" s="239"/>
      <c r="D27" s="259"/>
      <c r="E27" s="260">
        <v>0</v>
      </c>
      <c r="F27" s="259"/>
      <c r="G27" s="260">
        <v>0</v>
      </c>
      <c r="H27" s="259"/>
      <c r="I27" s="260">
        <v>-2028369</v>
      </c>
      <c r="J27" s="259"/>
      <c r="K27" s="260">
        <v>0</v>
      </c>
      <c r="L27" s="259"/>
      <c r="M27" s="260">
        <v>0</v>
      </c>
      <c r="N27" s="259"/>
      <c r="O27" s="260">
        <v>2028369</v>
      </c>
      <c r="P27" s="259"/>
      <c r="Q27" s="260">
        <v>0</v>
      </c>
      <c r="R27" s="259"/>
      <c r="S27" s="260">
        <v>0</v>
      </c>
      <c r="T27" s="259"/>
      <c r="U27" s="260">
        <f t="shared" si="2"/>
        <v>0</v>
      </c>
      <c r="V27" s="259"/>
      <c r="W27" s="260">
        <v>0</v>
      </c>
      <c r="X27" s="261"/>
      <c r="Y27" s="260">
        <f t="shared" si="1"/>
        <v>0</v>
      </c>
    </row>
    <row r="28" spans="1:25" ht="16.5" customHeight="1" x14ac:dyDescent="0.2">
      <c r="A28" s="248" t="s">
        <v>89</v>
      </c>
      <c r="B28" s="103"/>
      <c r="C28" s="239"/>
      <c r="D28" s="259"/>
      <c r="E28" s="263">
        <v>0</v>
      </c>
      <c r="F28" s="259"/>
      <c r="G28" s="263">
        <v>0</v>
      </c>
      <c r="H28" s="259"/>
      <c r="I28" s="263">
        <v>0</v>
      </c>
      <c r="J28" s="259"/>
      <c r="K28" s="263">
        <v>0</v>
      </c>
      <c r="L28" s="259"/>
      <c r="M28" s="263">
        <v>0</v>
      </c>
      <c r="N28" s="259"/>
      <c r="O28" s="263">
        <v>26189832</v>
      </c>
      <c r="P28" s="259"/>
      <c r="Q28" s="263">
        <v>0</v>
      </c>
      <c r="R28" s="259"/>
      <c r="S28" s="263">
        <v>0</v>
      </c>
      <c r="T28" s="259"/>
      <c r="U28" s="263">
        <v>26189832</v>
      </c>
      <c r="V28" s="259"/>
      <c r="W28" s="263">
        <v>129955</v>
      </c>
      <c r="X28" s="259"/>
      <c r="Y28" s="263">
        <f>SUM(U28:W28)</f>
        <v>26319787</v>
      </c>
    </row>
    <row r="29" spans="1:25" ht="8.1" customHeight="1" x14ac:dyDescent="0.2">
      <c r="A29" s="103"/>
      <c r="B29" s="103"/>
      <c r="C29" s="239"/>
      <c r="D29" s="104"/>
      <c r="E29" s="264"/>
      <c r="F29" s="104"/>
      <c r="G29" s="264"/>
      <c r="H29" s="104"/>
      <c r="I29" s="264"/>
      <c r="J29" s="104"/>
      <c r="K29" s="264"/>
      <c r="L29" s="104"/>
      <c r="M29" s="264"/>
      <c r="N29" s="101"/>
      <c r="O29" s="264"/>
      <c r="P29" s="101"/>
      <c r="Q29" s="264"/>
      <c r="R29" s="101"/>
      <c r="S29" s="264"/>
      <c r="T29" s="101"/>
      <c r="U29" s="264"/>
      <c r="V29" s="101"/>
      <c r="W29" s="264"/>
      <c r="X29" s="101"/>
      <c r="Y29" s="264"/>
    </row>
    <row r="30" spans="1:25" ht="16.5" customHeight="1" thickBot="1" x14ac:dyDescent="0.25">
      <c r="A30" s="217" t="s">
        <v>186</v>
      </c>
      <c r="B30" s="109"/>
      <c r="C30" s="239"/>
      <c r="D30" s="110"/>
      <c r="E30" s="265">
        <f>SUM(E23:E29)</f>
        <v>374555032</v>
      </c>
      <c r="F30" s="110"/>
      <c r="G30" s="265">
        <f>SUM(G23:G29)</f>
        <v>223882902</v>
      </c>
      <c r="H30" s="110"/>
      <c r="I30" s="265">
        <f>SUM(I23:I29)</f>
        <v>0</v>
      </c>
      <c r="J30" s="110"/>
      <c r="K30" s="265">
        <f>SUM(K23:K29)</f>
        <v>6794219</v>
      </c>
      <c r="L30" s="110"/>
      <c r="M30" s="265">
        <f>SUM(M23:M29)</f>
        <v>25741054</v>
      </c>
      <c r="N30" s="110"/>
      <c r="O30" s="265">
        <f>SUM(O23:O29)</f>
        <v>159488821</v>
      </c>
      <c r="P30" s="110"/>
      <c r="Q30" s="265">
        <f>SUM(Q23:Q29)</f>
        <v>-13570353</v>
      </c>
      <c r="R30" s="110"/>
      <c r="S30" s="265">
        <f>SUM(S23:S29)</f>
        <v>-101637</v>
      </c>
      <c r="T30" s="110"/>
      <c r="U30" s="265">
        <f>SUM(U23:U29)</f>
        <v>776790038</v>
      </c>
      <c r="V30" s="110"/>
      <c r="W30" s="265">
        <f>SUM(W23:W29)</f>
        <v>1528164</v>
      </c>
      <c r="X30" s="104"/>
      <c r="Y30" s="265">
        <f>SUM(Y23:Y28)</f>
        <v>778318202</v>
      </c>
    </row>
    <row r="31" spans="1:25" ht="16.5" customHeight="1" thickTop="1" x14ac:dyDescent="0.2">
      <c r="A31" s="37"/>
      <c r="B31" s="37"/>
      <c r="D31" s="69"/>
      <c r="E31" s="69"/>
      <c r="F31" s="69"/>
      <c r="G31" s="69"/>
      <c r="H31" s="69"/>
      <c r="I31" s="69"/>
      <c r="J31" s="69"/>
      <c r="K31" s="69"/>
      <c r="L31" s="69"/>
      <c r="M31" s="69"/>
      <c r="N31" s="69"/>
      <c r="O31" s="69"/>
      <c r="P31" s="69"/>
      <c r="Q31" s="69"/>
      <c r="R31" s="69"/>
      <c r="S31" s="69"/>
      <c r="T31" s="69"/>
      <c r="U31" s="69"/>
      <c r="V31" s="69"/>
      <c r="W31" s="69"/>
      <c r="Y31" s="69"/>
    </row>
    <row r="32" spans="1:25" ht="16.5" customHeight="1" x14ac:dyDescent="0.2">
      <c r="A32" s="37"/>
      <c r="B32" s="37"/>
      <c r="D32" s="69"/>
      <c r="E32" s="69"/>
      <c r="F32" s="69"/>
      <c r="G32" s="69"/>
      <c r="H32" s="69"/>
      <c r="I32" s="69"/>
      <c r="J32" s="69"/>
      <c r="K32" s="69"/>
      <c r="L32" s="69"/>
      <c r="M32" s="69"/>
      <c r="N32" s="69"/>
      <c r="O32" s="69"/>
      <c r="P32" s="69"/>
      <c r="Q32" s="69"/>
      <c r="R32" s="69"/>
      <c r="S32" s="69"/>
      <c r="T32" s="69"/>
      <c r="U32" s="69"/>
      <c r="V32" s="69"/>
      <c r="W32" s="69"/>
      <c r="Y32" s="69"/>
    </row>
    <row r="33" spans="1:25" ht="16.5" customHeight="1" x14ac:dyDescent="0.2">
      <c r="A33" s="37"/>
      <c r="B33" s="37"/>
      <c r="D33" s="69"/>
      <c r="E33" s="69"/>
      <c r="F33" s="69"/>
      <c r="G33" s="69"/>
      <c r="H33" s="69"/>
      <c r="I33" s="69"/>
      <c r="J33" s="69"/>
      <c r="K33" s="69"/>
      <c r="L33" s="69"/>
      <c r="M33" s="69"/>
      <c r="N33" s="69"/>
      <c r="O33" s="69"/>
      <c r="P33" s="69"/>
      <c r="Q33" s="69"/>
      <c r="R33" s="69"/>
      <c r="S33" s="69"/>
      <c r="T33" s="69"/>
      <c r="U33" s="69"/>
      <c r="V33" s="69"/>
      <c r="W33" s="69"/>
      <c r="Y33" s="69"/>
    </row>
    <row r="34" spans="1:25" ht="16.5" customHeight="1" x14ac:dyDescent="0.2">
      <c r="A34" s="37"/>
      <c r="B34" s="37"/>
      <c r="D34" s="69"/>
      <c r="E34" s="69"/>
      <c r="F34" s="69"/>
      <c r="G34" s="69"/>
      <c r="H34" s="69"/>
      <c r="I34" s="69"/>
      <c r="J34" s="69"/>
      <c r="K34" s="69"/>
      <c r="L34" s="69"/>
      <c r="M34" s="69"/>
      <c r="N34" s="69"/>
      <c r="O34" s="69"/>
      <c r="P34" s="69"/>
      <c r="Q34" s="69"/>
      <c r="R34" s="69"/>
      <c r="S34" s="69"/>
      <c r="T34" s="69"/>
      <c r="U34" s="69"/>
      <c r="V34" s="69"/>
      <c r="W34" s="69"/>
      <c r="Y34" s="69"/>
    </row>
    <row r="35" spans="1:25" ht="16.5" customHeight="1" x14ac:dyDescent="0.2">
      <c r="A35" s="37"/>
      <c r="B35" s="37"/>
      <c r="D35" s="69"/>
      <c r="E35" s="69"/>
      <c r="F35" s="69"/>
      <c r="G35" s="69"/>
      <c r="H35" s="69"/>
      <c r="I35" s="69"/>
      <c r="J35" s="69"/>
      <c r="K35" s="69"/>
      <c r="L35" s="69"/>
      <c r="M35" s="69"/>
      <c r="N35" s="69"/>
      <c r="O35" s="69"/>
      <c r="P35" s="69"/>
      <c r="Q35" s="69"/>
      <c r="R35" s="69"/>
      <c r="S35" s="69"/>
      <c r="T35" s="69"/>
      <c r="U35" s="69"/>
      <c r="V35" s="69"/>
      <c r="W35" s="69"/>
      <c r="Y35" s="69"/>
    </row>
    <row r="36" spans="1:25" ht="16.5" customHeight="1" x14ac:dyDescent="0.2">
      <c r="A36" s="37"/>
      <c r="B36" s="37"/>
      <c r="D36" s="69"/>
      <c r="E36" s="69"/>
      <c r="F36" s="69"/>
      <c r="G36" s="69"/>
      <c r="H36" s="69"/>
      <c r="I36" s="69"/>
      <c r="J36" s="69"/>
      <c r="K36" s="69"/>
      <c r="L36" s="69"/>
      <c r="M36" s="69"/>
      <c r="N36" s="69"/>
      <c r="O36" s="69"/>
      <c r="P36" s="69"/>
      <c r="Q36" s="69"/>
      <c r="R36" s="69"/>
      <c r="S36" s="69"/>
      <c r="T36" s="69"/>
      <c r="U36" s="69"/>
      <c r="V36" s="69"/>
      <c r="W36" s="69"/>
      <c r="Y36" s="69"/>
    </row>
    <row r="37" spans="1:25" ht="16.5" customHeight="1" x14ac:dyDescent="0.2">
      <c r="A37" s="37"/>
      <c r="B37" s="37"/>
      <c r="D37" s="69"/>
      <c r="E37" s="69"/>
      <c r="F37" s="69"/>
      <c r="G37" s="69"/>
      <c r="H37" s="69"/>
      <c r="I37" s="69"/>
      <c r="J37" s="69"/>
      <c r="K37" s="69"/>
      <c r="L37" s="69"/>
      <c r="M37" s="69"/>
      <c r="N37" s="69"/>
      <c r="O37" s="69"/>
      <c r="P37" s="69"/>
      <c r="Q37" s="69"/>
      <c r="R37" s="69"/>
      <c r="S37" s="69"/>
      <c r="T37" s="69"/>
      <c r="U37" s="69"/>
      <c r="V37" s="69"/>
      <c r="W37" s="69"/>
      <c r="Y37" s="69"/>
    </row>
    <row r="38" spans="1:25" ht="16.5" customHeight="1" x14ac:dyDescent="0.2">
      <c r="A38" s="37"/>
      <c r="B38" s="37"/>
      <c r="C38" s="27"/>
      <c r="D38" s="69"/>
      <c r="E38" s="69"/>
      <c r="F38" s="69"/>
      <c r="G38" s="69"/>
      <c r="H38" s="69"/>
      <c r="I38" s="69"/>
      <c r="J38" s="69"/>
      <c r="K38" s="69"/>
      <c r="L38" s="69"/>
      <c r="M38" s="69"/>
      <c r="N38" s="69"/>
      <c r="O38" s="69"/>
      <c r="P38" s="69"/>
      <c r="Q38" s="69"/>
      <c r="R38" s="69"/>
      <c r="S38" s="69"/>
      <c r="T38" s="69"/>
      <c r="U38" s="69"/>
      <c r="V38" s="69"/>
      <c r="W38" s="69"/>
      <c r="Y38" s="69"/>
    </row>
    <row r="39" spans="1:25" ht="21.9" customHeight="1" x14ac:dyDescent="0.2">
      <c r="A39" s="42" t="s">
        <v>32</v>
      </c>
      <c r="B39" s="49"/>
      <c r="C39" s="50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49"/>
      <c r="P39" s="99"/>
      <c r="Q39" s="99"/>
      <c r="R39" s="99"/>
      <c r="S39" s="99"/>
      <c r="T39" s="99"/>
      <c r="U39" s="99"/>
      <c r="V39" s="99"/>
      <c r="W39" s="49"/>
      <c r="X39" s="99"/>
      <c r="Y39" s="49"/>
    </row>
    <row r="140" spans="5:5" ht="19.350000000000001" customHeight="1" x14ac:dyDescent="0.2">
      <c r="E140" s="94">
        <v>159488821</v>
      </c>
    </row>
  </sheetData>
  <mergeCells count="6">
    <mergeCell ref="A2:B2"/>
    <mergeCell ref="E6:Y6"/>
    <mergeCell ref="E7:U7"/>
    <mergeCell ref="E8:K8"/>
    <mergeCell ref="M8:O8"/>
    <mergeCell ref="Q8:S8"/>
  </mergeCells>
  <pageMargins left="0.5" right="0.5" top="0.5" bottom="0.6" header="0.49" footer="0.4"/>
  <pageSetup paperSize="9" scale="85" firstPageNumber="7" orientation="landscape" useFirstPageNumber="1" horizontalDpi="1200" verticalDpi="1200" r:id="rId1"/>
  <headerFooter>
    <oddFooter>&amp;R&amp;"Arial,Regular"&amp;10&amp;P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39"/>
  <sheetViews>
    <sheetView topLeftCell="A22" zoomScaleNormal="100" zoomScaleSheetLayoutView="90" workbookViewId="0">
      <selection activeCell="T38" sqref="T38"/>
    </sheetView>
  </sheetViews>
  <sheetFormatPr defaultColWidth="9.109375" defaultRowHeight="19.350000000000001" customHeight="1" x14ac:dyDescent="0.2"/>
  <cols>
    <col min="1" max="1" width="1.5546875" style="6" customWidth="1"/>
    <col min="2" max="2" width="36.33203125" style="6" customWidth="1"/>
    <col min="3" max="3" width="5.109375" style="21" customWidth="1"/>
    <col min="4" max="4" width="0.88671875" style="6" customWidth="1"/>
    <col min="5" max="5" width="12.6640625" style="24" customWidth="1"/>
    <col min="6" max="6" width="0.88671875" style="24" customWidth="1"/>
    <col min="7" max="7" width="11.44140625" style="24" customWidth="1"/>
    <col min="8" max="8" width="0.6640625" style="24" customWidth="1"/>
    <col min="9" max="9" width="13.6640625" style="24" customWidth="1"/>
    <col min="10" max="10" width="0.88671875" style="24" customWidth="1"/>
    <col min="11" max="11" width="11.6640625" style="34" customWidth="1"/>
    <col min="12" max="12" width="0.88671875" style="34" customWidth="1"/>
    <col min="13" max="13" width="13.6640625" style="34" customWidth="1"/>
    <col min="14" max="14" width="0.88671875" style="34" customWidth="1"/>
    <col min="15" max="15" width="14.6640625" style="34" customWidth="1"/>
    <col min="16" max="16" width="0.88671875" style="96" customWidth="1"/>
    <col min="17" max="17" width="12.6640625" style="96" customWidth="1"/>
    <col min="18" max="16384" width="9.109375" style="96"/>
  </cols>
  <sheetData>
    <row r="1" spans="1:17" ht="16.5" customHeight="1" x14ac:dyDescent="0.2">
      <c r="A1" s="1" t="s">
        <v>0</v>
      </c>
      <c r="B1" s="1"/>
      <c r="C1" s="249"/>
      <c r="D1" s="1"/>
    </row>
    <row r="2" spans="1:17" ht="16.5" customHeight="1" x14ac:dyDescent="0.2">
      <c r="A2" s="1" t="s">
        <v>169</v>
      </c>
      <c r="B2" s="1"/>
      <c r="C2" s="27"/>
      <c r="D2" s="37"/>
      <c r="E2" s="37"/>
      <c r="F2" s="37"/>
      <c r="G2" s="37"/>
      <c r="H2" s="37"/>
      <c r="I2" s="37"/>
      <c r="J2" s="37"/>
    </row>
    <row r="3" spans="1:17" ht="16.5" customHeight="1" x14ac:dyDescent="0.2">
      <c r="A3" s="57" t="s">
        <v>184</v>
      </c>
      <c r="B3" s="97"/>
      <c r="C3" s="251"/>
      <c r="D3" s="97"/>
      <c r="E3" s="98"/>
      <c r="F3" s="98"/>
      <c r="G3" s="98"/>
      <c r="H3" s="98"/>
      <c r="I3" s="98"/>
      <c r="J3" s="98"/>
      <c r="K3" s="98"/>
      <c r="L3" s="98"/>
      <c r="M3" s="99"/>
      <c r="N3" s="99"/>
      <c r="O3" s="49"/>
      <c r="P3" s="99"/>
      <c r="Q3" s="49"/>
    </row>
    <row r="4" spans="1:17" ht="16.5" customHeight="1" x14ac:dyDescent="0.2">
      <c r="A4" s="212"/>
      <c r="B4" s="212"/>
      <c r="C4" s="27"/>
      <c r="D4" s="212"/>
      <c r="E4" s="94"/>
      <c r="F4" s="94"/>
      <c r="G4" s="94"/>
      <c r="H4" s="94"/>
      <c r="I4" s="94"/>
      <c r="J4" s="94"/>
      <c r="K4" s="94"/>
      <c r="L4" s="94"/>
      <c r="M4" s="95"/>
      <c r="N4" s="95"/>
      <c r="O4" s="6"/>
      <c r="P4" s="95"/>
      <c r="Q4" s="6"/>
    </row>
    <row r="5" spans="1:17" ht="16.5" customHeight="1" x14ac:dyDescent="0.2">
      <c r="A5" s="212"/>
      <c r="B5" s="212"/>
      <c r="C5" s="27"/>
      <c r="D5" s="212"/>
    </row>
    <row r="6" spans="1:17" ht="16.5" customHeight="1" x14ac:dyDescent="0.2">
      <c r="A6" s="212"/>
      <c r="B6" s="212"/>
      <c r="C6" s="27"/>
      <c r="D6" s="212"/>
      <c r="E6" s="277" t="s">
        <v>126</v>
      </c>
      <c r="F6" s="277"/>
      <c r="G6" s="277"/>
      <c r="H6" s="277"/>
      <c r="I6" s="277"/>
      <c r="J6" s="277"/>
      <c r="K6" s="277"/>
      <c r="L6" s="277"/>
      <c r="M6" s="277"/>
      <c r="N6" s="277"/>
      <c r="O6" s="277"/>
      <c r="P6" s="277"/>
      <c r="Q6" s="277"/>
    </row>
    <row r="7" spans="1:17" ht="16.5" customHeight="1" x14ac:dyDescent="0.2">
      <c r="C7" s="27"/>
      <c r="E7" s="278" t="s">
        <v>99</v>
      </c>
      <c r="F7" s="278"/>
      <c r="G7" s="278"/>
      <c r="H7" s="278"/>
      <c r="I7" s="278"/>
      <c r="J7" s="278"/>
      <c r="K7" s="278"/>
      <c r="L7" s="96"/>
      <c r="M7" s="278" t="s">
        <v>100</v>
      </c>
      <c r="N7" s="278"/>
      <c r="O7" s="278"/>
    </row>
    <row r="8" spans="1:17" ht="16.5" customHeight="1" x14ac:dyDescent="0.2">
      <c r="E8" s="60" t="s">
        <v>101</v>
      </c>
      <c r="F8" s="60"/>
      <c r="G8" s="60" t="s">
        <v>102</v>
      </c>
      <c r="H8" s="60"/>
      <c r="I8" s="60" t="s">
        <v>103</v>
      </c>
      <c r="K8" s="60"/>
      <c r="L8" s="96"/>
      <c r="M8" s="211"/>
      <c r="N8" s="211"/>
      <c r="O8" s="211"/>
    </row>
    <row r="9" spans="1:17" ht="16.5" customHeight="1" x14ac:dyDescent="0.2">
      <c r="E9" s="60" t="s">
        <v>107</v>
      </c>
      <c r="F9" s="60"/>
      <c r="G9" s="60" t="s">
        <v>108</v>
      </c>
      <c r="H9" s="60"/>
      <c r="I9" s="60" t="s">
        <v>109</v>
      </c>
      <c r="J9" s="151"/>
      <c r="K9" s="60"/>
      <c r="L9" s="96"/>
      <c r="M9" s="152" t="s">
        <v>110</v>
      </c>
      <c r="N9" s="151"/>
      <c r="O9" s="151"/>
      <c r="Q9" s="60"/>
    </row>
    <row r="10" spans="1:17" ht="16.5" customHeight="1" x14ac:dyDescent="0.2">
      <c r="E10" s="60" t="s">
        <v>116</v>
      </c>
      <c r="F10" s="60"/>
      <c r="G10" s="60" t="s">
        <v>117</v>
      </c>
      <c r="H10" s="60"/>
      <c r="I10" s="60" t="s">
        <v>118</v>
      </c>
      <c r="J10" s="151"/>
      <c r="K10" s="60" t="s">
        <v>68</v>
      </c>
      <c r="L10" s="96"/>
      <c r="M10" s="153" t="s">
        <v>119</v>
      </c>
      <c r="N10" s="151"/>
      <c r="O10" s="154" t="s">
        <v>71</v>
      </c>
      <c r="Q10" s="60" t="s">
        <v>76</v>
      </c>
    </row>
    <row r="11" spans="1:17" ht="16.5" customHeight="1" x14ac:dyDescent="0.2">
      <c r="C11" s="266" t="s">
        <v>8</v>
      </c>
      <c r="E11" s="155" t="s">
        <v>9</v>
      </c>
      <c r="F11" s="60"/>
      <c r="G11" s="155" t="s">
        <v>9</v>
      </c>
      <c r="H11" s="60"/>
      <c r="I11" s="155" t="s">
        <v>9</v>
      </c>
      <c r="J11" s="151"/>
      <c r="K11" s="155" t="s">
        <v>9</v>
      </c>
      <c r="L11" s="96"/>
      <c r="M11" s="155" t="s">
        <v>9</v>
      </c>
      <c r="N11" s="151"/>
      <c r="O11" s="155" t="s">
        <v>9</v>
      </c>
      <c r="Q11" s="155" t="s">
        <v>9</v>
      </c>
    </row>
    <row r="12" spans="1:17" ht="16.5" customHeight="1" x14ac:dyDescent="0.2">
      <c r="G12" s="34"/>
      <c r="J12" s="34"/>
      <c r="L12" s="24"/>
      <c r="M12" s="24"/>
      <c r="N12" s="24"/>
    </row>
    <row r="13" spans="1:17" ht="16.5" customHeight="1" x14ac:dyDescent="0.2">
      <c r="A13" s="156" t="s">
        <v>125</v>
      </c>
      <c r="B13" s="37"/>
      <c r="D13" s="37"/>
      <c r="E13" s="157">
        <v>343199962</v>
      </c>
      <c r="F13" s="157"/>
      <c r="G13" s="157">
        <v>123546680</v>
      </c>
      <c r="H13" s="157"/>
      <c r="I13" s="157">
        <v>2028369</v>
      </c>
      <c r="J13" s="158"/>
      <c r="K13" s="157">
        <v>6794219</v>
      </c>
      <c r="L13" s="158"/>
      <c r="M13" s="157">
        <v>21023019</v>
      </c>
      <c r="N13" s="24"/>
      <c r="O13" s="157">
        <v>129027612</v>
      </c>
      <c r="Q13" s="157">
        <f>SUM(E13:O13)</f>
        <v>625619861</v>
      </c>
    </row>
    <row r="14" spans="1:17" ht="16.5" customHeight="1" x14ac:dyDescent="0.2">
      <c r="A14" s="156" t="s">
        <v>124</v>
      </c>
      <c r="B14" s="37"/>
      <c r="D14" s="37"/>
      <c r="E14" s="157"/>
      <c r="F14" s="157"/>
      <c r="G14" s="157"/>
      <c r="H14" s="157"/>
      <c r="I14" s="157"/>
      <c r="J14" s="158"/>
      <c r="K14" s="157"/>
      <c r="L14" s="158"/>
      <c r="M14" s="157"/>
      <c r="N14" s="24"/>
      <c r="O14" s="157"/>
      <c r="Q14" s="157"/>
    </row>
    <row r="15" spans="1:17" ht="16.5" customHeight="1" x14ac:dyDescent="0.2">
      <c r="A15" s="218" t="s">
        <v>187</v>
      </c>
      <c r="B15" s="37"/>
      <c r="D15" s="37"/>
      <c r="E15" s="157">
        <v>0</v>
      </c>
      <c r="F15" s="157"/>
      <c r="G15" s="157">
        <v>0</v>
      </c>
      <c r="H15" s="157"/>
      <c r="I15" s="157">
        <v>0</v>
      </c>
      <c r="J15" s="158"/>
      <c r="K15" s="157">
        <v>0</v>
      </c>
      <c r="L15" s="158"/>
      <c r="M15" s="157">
        <v>0</v>
      </c>
      <c r="N15" s="24"/>
      <c r="O15" s="157">
        <v>-54911994</v>
      </c>
      <c r="Q15" s="157">
        <f t="shared" ref="Q15:Q16" si="0">SUM(E15:O15)</f>
        <v>-54911994</v>
      </c>
    </row>
    <row r="16" spans="1:17" ht="16.5" customHeight="1" x14ac:dyDescent="0.2">
      <c r="A16" s="159" t="s">
        <v>89</v>
      </c>
      <c r="E16" s="150" t="s">
        <v>151</v>
      </c>
      <c r="F16" s="157"/>
      <c r="G16" s="150" t="s">
        <v>151</v>
      </c>
      <c r="H16" s="157"/>
      <c r="I16" s="150" t="s">
        <v>151</v>
      </c>
      <c r="J16" s="158"/>
      <c r="K16" s="150" t="s">
        <v>151</v>
      </c>
      <c r="L16" s="24"/>
      <c r="M16" s="150" t="s">
        <v>151</v>
      </c>
      <c r="N16" s="24"/>
      <c r="O16" s="150">
        <v>69331944</v>
      </c>
      <c r="Q16" s="177">
        <f t="shared" si="0"/>
        <v>69331944</v>
      </c>
    </row>
    <row r="17" spans="1:17" ht="16.5" customHeight="1" x14ac:dyDescent="0.2">
      <c r="E17" s="157"/>
      <c r="F17" s="157"/>
      <c r="G17" s="157"/>
      <c r="H17" s="157"/>
      <c r="I17" s="157"/>
      <c r="J17" s="160"/>
      <c r="K17" s="157"/>
      <c r="L17" s="69"/>
      <c r="M17" s="157"/>
      <c r="N17" s="24"/>
      <c r="O17" s="157"/>
      <c r="Q17" s="157"/>
    </row>
    <row r="18" spans="1:17" ht="16.5" customHeight="1" thickBot="1" x14ac:dyDescent="0.25">
      <c r="A18" s="156" t="s">
        <v>185</v>
      </c>
      <c r="B18" s="37"/>
      <c r="D18" s="37"/>
      <c r="E18" s="178">
        <f>SUM(E13:E16)</f>
        <v>343199962</v>
      </c>
      <c r="F18" s="157"/>
      <c r="G18" s="178">
        <f>SUM(G13:G16)</f>
        <v>123546680</v>
      </c>
      <c r="H18" s="157"/>
      <c r="I18" s="178">
        <f>SUM(I13:I16)</f>
        <v>2028369</v>
      </c>
      <c r="K18" s="178">
        <f>SUM(K13:K16)</f>
        <v>6794219</v>
      </c>
      <c r="L18" s="24"/>
      <c r="M18" s="178">
        <f>SUM(M13:M16)</f>
        <v>21023019</v>
      </c>
      <c r="N18" s="24"/>
      <c r="O18" s="178">
        <f>SUM(O13:O16)</f>
        <v>143447562</v>
      </c>
      <c r="Q18" s="178">
        <f>SUM(Q13:Q16)</f>
        <v>640039811</v>
      </c>
    </row>
    <row r="19" spans="1:17" ht="16.5" customHeight="1" thickTop="1" x14ac:dyDescent="0.2">
      <c r="A19" s="37"/>
      <c r="B19" s="37"/>
      <c r="D19" s="37"/>
      <c r="K19" s="24"/>
      <c r="L19" s="24"/>
      <c r="M19" s="24"/>
      <c r="N19" s="24"/>
      <c r="O19" s="24"/>
    </row>
    <row r="20" spans="1:17" ht="16.5" customHeight="1" x14ac:dyDescent="0.2">
      <c r="A20" s="37"/>
      <c r="B20" s="37"/>
      <c r="D20" s="37"/>
      <c r="K20" s="24"/>
      <c r="L20" s="24"/>
      <c r="M20" s="24"/>
      <c r="N20" s="24"/>
      <c r="O20" s="24"/>
    </row>
    <row r="21" spans="1:17" ht="16.5" customHeight="1" x14ac:dyDescent="0.2">
      <c r="A21" s="156" t="s">
        <v>170</v>
      </c>
      <c r="B21" s="37"/>
      <c r="D21" s="37"/>
      <c r="E21" s="161">
        <v>343199962</v>
      </c>
      <c r="F21" s="157"/>
      <c r="G21" s="161">
        <v>123546680</v>
      </c>
      <c r="H21" s="157"/>
      <c r="I21" s="161">
        <v>2028369</v>
      </c>
      <c r="J21" s="158"/>
      <c r="K21" s="161">
        <v>6794219</v>
      </c>
      <c r="L21" s="158"/>
      <c r="M21" s="161">
        <v>25741054</v>
      </c>
      <c r="N21" s="24"/>
      <c r="O21" s="161">
        <v>129438274</v>
      </c>
      <c r="Q21" s="161">
        <f>SUM(E21:O21)</f>
        <v>630748558</v>
      </c>
    </row>
    <row r="22" spans="1:17" ht="16.5" customHeight="1" x14ac:dyDescent="0.2">
      <c r="A22" s="156" t="s">
        <v>124</v>
      </c>
      <c r="B22" s="37"/>
      <c r="D22" s="37"/>
      <c r="E22" s="161"/>
      <c r="F22" s="157"/>
      <c r="G22" s="161"/>
      <c r="H22" s="157"/>
      <c r="I22" s="161"/>
      <c r="J22" s="158"/>
      <c r="K22" s="161"/>
      <c r="L22" s="158"/>
      <c r="M22" s="161"/>
      <c r="N22" s="24"/>
      <c r="O22" s="161"/>
      <c r="Q22" s="161"/>
    </row>
    <row r="23" spans="1:17" ht="16.5" customHeight="1" x14ac:dyDescent="0.2">
      <c r="A23" s="218" t="s">
        <v>199</v>
      </c>
      <c r="B23" s="37"/>
      <c r="C23" s="21">
        <v>13</v>
      </c>
      <c r="D23" s="37"/>
      <c r="E23" s="161">
        <v>31355070</v>
      </c>
      <c r="F23" s="157"/>
      <c r="G23" s="161">
        <v>100336222</v>
      </c>
      <c r="H23" s="157"/>
      <c r="I23" s="161" t="s">
        <v>151</v>
      </c>
      <c r="J23" s="158"/>
      <c r="K23" s="161" t="s">
        <v>151</v>
      </c>
      <c r="L23" s="158"/>
      <c r="M23" s="161" t="s">
        <v>151</v>
      </c>
      <c r="N23" s="24"/>
      <c r="O23" s="161" t="s">
        <v>151</v>
      </c>
      <c r="Q23" s="161">
        <f>SUM(E23:O23)</f>
        <v>131691292</v>
      </c>
    </row>
    <row r="24" spans="1:17" ht="16.5" customHeight="1" x14ac:dyDescent="0.2">
      <c r="A24" s="218" t="s">
        <v>187</v>
      </c>
      <c r="B24" s="37"/>
      <c r="C24" s="21">
        <v>14</v>
      </c>
      <c r="D24" s="37"/>
      <c r="E24" s="161" t="s">
        <v>151</v>
      </c>
      <c r="F24" s="157"/>
      <c r="G24" s="161" t="s">
        <v>151</v>
      </c>
      <c r="H24" s="157"/>
      <c r="I24" s="161" t="s">
        <v>151</v>
      </c>
      <c r="J24" s="158"/>
      <c r="K24" s="161" t="s">
        <v>151</v>
      </c>
      <c r="L24" s="158"/>
      <c r="M24" s="161" t="s">
        <v>151</v>
      </c>
      <c r="N24" s="24"/>
      <c r="O24" s="161">
        <v>-20591998</v>
      </c>
      <c r="Q24" s="161">
        <f t="shared" ref="Q24:Q26" si="1">SUM(E24:O24)</f>
        <v>-20591998</v>
      </c>
    </row>
    <row r="25" spans="1:17" ht="16.5" customHeight="1" x14ac:dyDescent="0.2">
      <c r="A25" s="218" t="s">
        <v>204</v>
      </c>
      <c r="B25" s="37"/>
      <c r="D25" s="37"/>
      <c r="E25" s="161" t="s">
        <v>151</v>
      </c>
      <c r="F25" s="157"/>
      <c r="G25" s="161" t="s">
        <v>151</v>
      </c>
      <c r="H25" s="157"/>
      <c r="I25" s="161">
        <v>-2028369</v>
      </c>
      <c r="J25" s="158"/>
      <c r="K25" s="161" t="s">
        <v>151</v>
      </c>
      <c r="L25" s="158"/>
      <c r="M25" s="161" t="s">
        <v>151</v>
      </c>
      <c r="N25" s="24"/>
      <c r="O25" s="161">
        <v>2028369</v>
      </c>
      <c r="Q25" s="161">
        <f t="shared" si="1"/>
        <v>0</v>
      </c>
    </row>
    <row r="26" spans="1:17" ht="16.5" customHeight="1" x14ac:dyDescent="0.2">
      <c r="A26" s="159" t="s">
        <v>89</v>
      </c>
      <c r="E26" s="162" t="s">
        <v>151</v>
      </c>
      <c r="F26" s="157"/>
      <c r="G26" s="162" t="s">
        <v>151</v>
      </c>
      <c r="H26" s="157"/>
      <c r="I26" s="162" t="s">
        <v>151</v>
      </c>
      <c r="J26" s="158"/>
      <c r="K26" s="162" t="s">
        <v>151</v>
      </c>
      <c r="L26" s="24"/>
      <c r="M26" s="162" t="s">
        <v>151</v>
      </c>
      <c r="N26" s="24"/>
      <c r="O26" s="162">
        <v>18576284</v>
      </c>
      <c r="Q26" s="162">
        <f t="shared" si="1"/>
        <v>18576284</v>
      </c>
    </row>
    <row r="27" spans="1:17" ht="16.5" customHeight="1" x14ac:dyDescent="0.2">
      <c r="E27" s="161"/>
      <c r="F27" s="157"/>
      <c r="G27" s="161"/>
      <c r="H27" s="157"/>
      <c r="I27" s="161"/>
      <c r="J27" s="160"/>
      <c r="K27" s="161"/>
      <c r="L27" s="69"/>
      <c r="M27" s="161"/>
      <c r="N27" s="24"/>
      <c r="O27" s="161"/>
      <c r="Q27" s="161"/>
    </row>
    <row r="28" spans="1:17" ht="16.5" customHeight="1" thickBot="1" x14ac:dyDescent="0.25">
      <c r="A28" s="156" t="s">
        <v>186</v>
      </c>
      <c r="B28" s="37"/>
      <c r="D28" s="37"/>
      <c r="E28" s="163">
        <f>SUM(E21:E26)</f>
        <v>374555032</v>
      </c>
      <c r="F28" s="157"/>
      <c r="G28" s="163">
        <f>SUM(G21:G26)</f>
        <v>223882902</v>
      </c>
      <c r="H28" s="157"/>
      <c r="I28" s="163">
        <f>SUM(I21:I26)</f>
        <v>0</v>
      </c>
      <c r="K28" s="163">
        <f>SUM(K21:K26)</f>
        <v>6794219</v>
      </c>
      <c r="L28" s="24"/>
      <c r="M28" s="163">
        <f>SUM(M21:M26)</f>
        <v>25741054</v>
      </c>
      <c r="N28" s="24"/>
      <c r="O28" s="163">
        <f>SUM(O21:O26)</f>
        <v>129450929</v>
      </c>
      <c r="Q28" s="163">
        <f>SUM(Q21:Q26)</f>
        <v>760424136</v>
      </c>
    </row>
    <row r="29" spans="1:17" ht="16.5" customHeight="1" thickTop="1" x14ac:dyDescent="0.2">
      <c r="A29" s="37"/>
      <c r="B29" s="37"/>
      <c r="D29" s="37"/>
      <c r="K29" s="24"/>
      <c r="L29" s="24"/>
      <c r="M29" s="24"/>
      <c r="N29" s="24"/>
      <c r="O29" s="24"/>
    </row>
    <row r="30" spans="1:17" ht="16.5" customHeight="1" x14ac:dyDescent="0.2">
      <c r="A30" s="37"/>
      <c r="B30" s="37"/>
      <c r="D30" s="37"/>
      <c r="K30" s="24"/>
      <c r="L30" s="24"/>
      <c r="M30" s="24"/>
      <c r="N30" s="24"/>
      <c r="O30" s="24"/>
    </row>
    <row r="31" spans="1:17" ht="16.5" customHeight="1" x14ac:dyDescent="0.2">
      <c r="A31" s="37"/>
      <c r="B31" s="37"/>
      <c r="D31" s="37"/>
      <c r="K31" s="24"/>
      <c r="L31" s="24"/>
      <c r="M31" s="24"/>
      <c r="N31" s="24"/>
      <c r="O31" s="24"/>
    </row>
    <row r="32" spans="1:17" ht="16.5" customHeight="1" x14ac:dyDescent="0.2">
      <c r="A32" s="37"/>
      <c r="B32" s="37"/>
      <c r="D32" s="37"/>
      <c r="K32" s="24"/>
      <c r="L32" s="24"/>
      <c r="M32" s="24"/>
      <c r="N32" s="24"/>
      <c r="O32" s="24"/>
    </row>
    <row r="33" spans="1:17" ht="15" customHeight="1" x14ac:dyDescent="0.2">
      <c r="A33" s="37"/>
      <c r="B33" s="37"/>
      <c r="D33" s="37"/>
      <c r="K33" s="24"/>
      <c r="L33" s="24"/>
      <c r="M33" s="24"/>
      <c r="N33" s="24"/>
      <c r="O33" s="24"/>
    </row>
    <row r="34" spans="1:17" ht="21.9" customHeight="1" x14ac:dyDescent="0.2">
      <c r="A34" s="42" t="s">
        <v>32</v>
      </c>
      <c r="B34" s="49"/>
      <c r="C34" s="50"/>
      <c r="D34" s="49"/>
      <c r="E34" s="45"/>
      <c r="F34" s="45"/>
      <c r="G34" s="45"/>
      <c r="H34" s="45"/>
      <c r="I34" s="45"/>
      <c r="J34" s="45"/>
      <c r="K34" s="45"/>
      <c r="L34" s="45"/>
      <c r="M34" s="45"/>
      <c r="N34" s="45"/>
      <c r="O34" s="45"/>
      <c r="P34" s="164"/>
      <c r="Q34" s="45"/>
    </row>
    <row r="35" spans="1:17" ht="19.350000000000001" customHeight="1" x14ac:dyDescent="0.2">
      <c r="C35" s="27"/>
    </row>
    <row r="139" spans="5:5" ht="19.350000000000001" customHeight="1" x14ac:dyDescent="0.2">
      <c r="E139" s="24">
        <v>159488821</v>
      </c>
    </row>
  </sheetData>
  <mergeCells count="3">
    <mergeCell ref="E6:Q6"/>
    <mergeCell ref="E7:K7"/>
    <mergeCell ref="M7:O7"/>
  </mergeCells>
  <pageMargins left="0.7" right="0.7" top="0.5" bottom="0.6" header="0.49" footer="0.4"/>
  <pageSetup paperSize="9" scale="95" firstPageNumber="8" orientation="landscape" useFirstPageNumber="1" horizontalDpi="1200" verticalDpi="1200" r:id="rId1"/>
  <headerFooter>
    <oddFooter>&amp;R&amp;"Arial,Regular"&amp;10&amp;P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39"/>
  <sheetViews>
    <sheetView topLeftCell="A63" zoomScaleNormal="100" zoomScaleSheetLayoutView="93" zoomScalePageLayoutView="110" workbookViewId="0">
      <selection activeCell="Q5" sqref="Q5"/>
    </sheetView>
  </sheetViews>
  <sheetFormatPr defaultColWidth="9.109375" defaultRowHeight="19.350000000000001" customHeight="1" x14ac:dyDescent="0.3"/>
  <cols>
    <col min="1" max="3" width="1.5546875" style="59" customWidth="1"/>
    <col min="4" max="4" width="9.109375" style="59"/>
    <col min="5" max="5" width="30.109375" style="59" customWidth="1"/>
    <col min="6" max="6" width="5.44140625" style="59" customWidth="1"/>
    <col min="7" max="7" width="0.5546875" style="59" customWidth="1"/>
    <col min="8" max="8" width="12" style="121" customWidth="1"/>
    <col min="9" max="9" width="0.5546875" style="121" customWidth="1"/>
    <col min="10" max="10" width="12" style="121" customWidth="1"/>
    <col min="11" max="11" width="0.5546875" style="121" customWidth="1"/>
    <col min="12" max="12" width="12" style="121" customWidth="1"/>
    <col min="13" max="13" width="0.5546875" style="121" customWidth="1"/>
    <col min="14" max="14" width="12" style="121" customWidth="1"/>
    <col min="15" max="16384" width="9.109375" style="59"/>
  </cols>
  <sheetData>
    <row r="1" spans="1:14" ht="16.5" customHeight="1" x14ac:dyDescent="0.3">
      <c r="A1" s="1" t="s">
        <v>0</v>
      </c>
      <c r="B1" s="111"/>
      <c r="C1" s="111"/>
      <c r="D1" s="111"/>
    </row>
    <row r="2" spans="1:14" ht="16.5" customHeight="1" x14ac:dyDescent="0.3">
      <c r="A2" s="111" t="s">
        <v>127</v>
      </c>
      <c r="B2" s="111"/>
      <c r="C2" s="111"/>
      <c r="D2" s="111"/>
    </row>
    <row r="3" spans="1:14" ht="16.5" customHeight="1" x14ac:dyDescent="0.3">
      <c r="A3" s="112" t="s">
        <v>184</v>
      </c>
      <c r="B3" s="112"/>
      <c r="C3" s="112"/>
      <c r="D3" s="112"/>
      <c r="E3" s="165"/>
      <c r="F3" s="165"/>
      <c r="G3" s="165"/>
      <c r="H3" s="134"/>
      <c r="I3" s="134"/>
      <c r="J3" s="134"/>
      <c r="K3" s="134"/>
      <c r="L3" s="134"/>
      <c r="M3" s="134"/>
      <c r="N3" s="134"/>
    </row>
    <row r="4" spans="1:14" ht="15" customHeight="1" x14ac:dyDescent="0.3">
      <c r="A4" s="111"/>
      <c r="B4" s="111"/>
      <c r="C4" s="111"/>
      <c r="D4" s="111"/>
    </row>
    <row r="5" spans="1:14" ht="15" customHeight="1" x14ac:dyDescent="0.3"/>
    <row r="6" spans="1:14" ht="15" customHeight="1" x14ac:dyDescent="0.3">
      <c r="H6" s="282" t="s">
        <v>2</v>
      </c>
      <c r="I6" s="282"/>
      <c r="J6" s="282"/>
      <c r="K6" s="113"/>
      <c r="L6" s="282" t="s">
        <v>3</v>
      </c>
      <c r="M6" s="282"/>
      <c r="N6" s="282"/>
    </row>
    <row r="7" spans="1:14" ht="15" customHeight="1" x14ac:dyDescent="0.3">
      <c r="H7" s="281" t="s">
        <v>4</v>
      </c>
      <c r="I7" s="281"/>
      <c r="J7" s="281"/>
      <c r="K7" s="114"/>
      <c r="L7" s="281" t="s">
        <v>4</v>
      </c>
      <c r="M7" s="281"/>
      <c r="N7" s="281"/>
    </row>
    <row r="8" spans="1:14" ht="16.5" customHeight="1" x14ac:dyDescent="0.3">
      <c r="H8" s="5" t="s">
        <v>5</v>
      </c>
      <c r="I8" s="115"/>
      <c r="J8" s="5" t="s">
        <v>5</v>
      </c>
      <c r="K8" s="29"/>
      <c r="L8" s="116" t="s">
        <v>5</v>
      </c>
      <c r="M8" s="61"/>
      <c r="N8" s="116" t="s">
        <v>5</v>
      </c>
    </row>
    <row r="9" spans="1:14" ht="16.5" customHeight="1" x14ac:dyDescent="0.3">
      <c r="H9" s="62">
        <v>2023</v>
      </c>
      <c r="I9" s="63"/>
      <c r="J9" s="62">
        <v>2022</v>
      </c>
      <c r="K9" s="64"/>
      <c r="L9" s="62">
        <v>2023</v>
      </c>
      <c r="M9" s="63"/>
      <c r="N9" s="62">
        <v>2022</v>
      </c>
    </row>
    <row r="10" spans="1:14" ht="16.5" customHeight="1" x14ac:dyDescent="0.3">
      <c r="F10" s="117" t="s">
        <v>128</v>
      </c>
      <c r="H10" s="18" t="s">
        <v>9</v>
      </c>
      <c r="I10" s="13"/>
      <c r="J10" s="18" t="s">
        <v>9</v>
      </c>
      <c r="K10" s="13"/>
      <c r="L10" s="19" t="s">
        <v>9</v>
      </c>
      <c r="M10" s="20"/>
      <c r="N10" s="19" t="s">
        <v>9</v>
      </c>
    </row>
    <row r="11" spans="1:14" ht="16.5" customHeight="1" x14ac:dyDescent="0.3">
      <c r="F11" s="118"/>
      <c r="H11" s="119"/>
      <c r="I11" s="13"/>
      <c r="J11" s="240"/>
      <c r="K11" s="13"/>
      <c r="L11" s="120"/>
      <c r="M11" s="20"/>
      <c r="N11" s="241"/>
    </row>
    <row r="12" spans="1:14" ht="16.5" customHeight="1" x14ac:dyDescent="0.3">
      <c r="A12" s="279" t="s">
        <v>129</v>
      </c>
      <c r="B12" s="279"/>
      <c r="C12" s="279"/>
      <c r="D12" s="279"/>
      <c r="E12" s="279"/>
      <c r="F12" s="230"/>
      <c r="G12" s="230"/>
      <c r="H12" s="65"/>
      <c r="J12" s="167"/>
      <c r="L12" s="65"/>
      <c r="N12" s="167"/>
    </row>
    <row r="13" spans="1:14" ht="16.5" customHeight="1" x14ac:dyDescent="0.3">
      <c r="A13" s="280" t="s">
        <v>130</v>
      </c>
      <c r="B13" s="280"/>
      <c r="C13" s="280"/>
      <c r="D13" s="280"/>
      <c r="E13" s="280"/>
      <c r="F13" s="231"/>
      <c r="G13" s="231"/>
      <c r="H13" s="65">
        <f>'PL 6 6m'!F22</f>
        <v>33070801</v>
      </c>
      <c r="J13" s="24">
        <f>'PL 6 6m'!H22</f>
        <v>95100952</v>
      </c>
      <c r="L13" s="65">
        <f>'PL 6 6m'!J22</f>
        <v>23365446</v>
      </c>
      <c r="N13" s="121">
        <f>'PL 6 6m'!L22</f>
        <v>86892822</v>
      </c>
    </row>
    <row r="14" spans="1:14" ht="16.5" customHeight="1" x14ac:dyDescent="0.3">
      <c r="A14" s="283" t="s">
        <v>131</v>
      </c>
      <c r="B14" s="283"/>
      <c r="C14" s="283"/>
      <c r="D14" s="283"/>
      <c r="E14" s="283"/>
      <c r="F14" s="232"/>
      <c r="G14" s="232"/>
      <c r="H14" s="65"/>
      <c r="J14" s="167"/>
      <c r="L14" s="122"/>
    </row>
    <row r="15" spans="1:14" ht="16.5" customHeight="1" x14ac:dyDescent="0.3">
      <c r="B15" s="59" t="s">
        <v>132</v>
      </c>
      <c r="F15" s="39"/>
      <c r="H15" s="65">
        <v>736107</v>
      </c>
      <c r="I15" s="123"/>
      <c r="J15" s="24">
        <v>736108</v>
      </c>
      <c r="K15" s="123"/>
      <c r="L15" s="124">
        <v>736107</v>
      </c>
      <c r="M15" s="123"/>
      <c r="N15" s="125">
        <v>736108</v>
      </c>
    </row>
    <row r="16" spans="1:14" ht="16.5" customHeight="1" x14ac:dyDescent="0.3">
      <c r="B16" s="59" t="s">
        <v>133</v>
      </c>
      <c r="C16" s="233"/>
      <c r="D16" s="233"/>
      <c r="E16" s="233"/>
      <c r="H16" s="126"/>
      <c r="I16" s="59"/>
      <c r="J16" s="59"/>
      <c r="K16" s="59"/>
      <c r="L16" s="126"/>
      <c r="M16" s="59"/>
      <c r="N16" s="59"/>
    </row>
    <row r="17" spans="1:14" ht="16.5" customHeight="1" x14ac:dyDescent="0.3">
      <c r="C17" s="59" t="s">
        <v>134</v>
      </c>
      <c r="D17" s="233"/>
      <c r="E17" s="233"/>
      <c r="F17" s="39">
        <v>9</v>
      </c>
      <c r="G17" s="233"/>
      <c r="H17" s="65">
        <v>1914864</v>
      </c>
      <c r="I17" s="123"/>
      <c r="J17" s="24">
        <v>2290353</v>
      </c>
      <c r="K17" s="123"/>
      <c r="L17" s="124">
        <v>1881784</v>
      </c>
      <c r="M17" s="123"/>
      <c r="N17" s="125">
        <v>2259485</v>
      </c>
    </row>
    <row r="18" spans="1:14" ht="16.5" customHeight="1" x14ac:dyDescent="0.3">
      <c r="B18" s="59" t="s">
        <v>135</v>
      </c>
      <c r="F18" s="39"/>
      <c r="H18" s="65">
        <v>141300</v>
      </c>
      <c r="I18" s="123"/>
      <c r="J18" s="24">
        <v>715245</v>
      </c>
      <c r="K18" s="123"/>
      <c r="L18" s="124">
        <v>141300</v>
      </c>
      <c r="M18" s="123"/>
      <c r="N18" s="125">
        <v>715245</v>
      </c>
    </row>
    <row r="19" spans="1:14" ht="16.5" customHeight="1" x14ac:dyDescent="0.3">
      <c r="B19" s="59" t="s">
        <v>136</v>
      </c>
      <c r="F19" s="39"/>
      <c r="H19" s="65">
        <v>819686</v>
      </c>
      <c r="I19" s="123"/>
      <c r="J19" s="24">
        <v>579975</v>
      </c>
      <c r="K19" s="123"/>
      <c r="L19" s="124">
        <v>715864</v>
      </c>
      <c r="M19" s="123"/>
      <c r="N19" s="125">
        <v>472748</v>
      </c>
    </row>
    <row r="20" spans="1:14" ht="16.5" customHeight="1" x14ac:dyDescent="0.3">
      <c r="B20" s="59" t="s">
        <v>137</v>
      </c>
      <c r="F20" s="39"/>
      <c r="H20" s="65">
        <v>0</v>
      </c>
      <c r="I20" s="123"/>
      <c r="J20" s="24">
        <v>-1499</v>
      </c>
      <c r="K20" s="123"/>
      <c r="L20" s="124">
        <v>0</v>
      </c>
      <c r="M20" s="123"/>
      <c r="N20" s="125">
        <v>-1499</v>
      </c>
    </row>
    <row r="21" spans="1:14" ht="16.5" customHeight="1" x14ac:dyDescent="0.3">
      <c r="B21" s="59" t="s">
        <v>207</v>
      </c>
      <c r="H21" s="65">
        <v>16</v>
      </c>
      <c r="I21" s="123"/>
      <c r="J21" s="24">
        <v>5192</v>
      </c>
      <c r="K21" s="123"/>
      <c r="L21" s="124">
        <v>16</v>
      </c>
      <c r="M21" s="123"/>
      <c r="N21" s="125">
        <v>3001</v>
      </c>
    </row>
    <row r="22" spans="1:14" ht="16.5" customHeight="1" x14ac:dyDescent="0.3">
      <c r="B22" s="59" t="s">
        <v>203</v>
      </c>
      <c r="F22" s="39"/>
      <c r="H22" s="65">
        <v>123705</v>
      </c>
      <c r="I22" s="123"/>
      <c r="J22" s="24">
        <v>0</v>
      </c>
      <c r="K22" s="123"/>
      <c r="L22" s="124">
        <v>123705</v>
      </c>
      <c r="M22" s="123"/>
      <c r="N22" s="125">
        <v>0</v>
      </c>
    </row>
    <row r="23" spans="1:14" ht="16.5" customHeight="1" x14ac:dyDescent="0.3">
      <c r="B23" s="284" t="s">
        <v>138</v>
      </c>
      <c r="C23" s="284"/>
      <c r="D23" s="284"/>
      <c r="E23" s="284"/>
      <c r="F23" s="39"/>
      <c r="G23" s="233"/>
      <c r="H23" s="65">
        <v>-90261</v>
      </c>
      <c r="I23" s="123"/>
      <c r="J23" s="24">
        <v>-27236</v>
      </c>
      <c r="K23" s="123"/>
      <c r="L23" s="124">
        <v>-3454318</v>
      </c>
      <c r="M23" s="123"/>
      <c r="N23" s="125">
        <v>-2863522</v>
      </c>
    </row>
    <row r="24" spans="1:14" ht="16.5" customHeight="1" x14ac:dyDescent="0.3">
      <c r="A24" s="232"/>
      <c r="B24" s="59" t="s">
        <v>85</v>
      </c>
      <c r="F24" s="233"/>
      <c r="G24" s="233"/>
      <c r="H24" s="66">
        <v>2538125</v>
      </c>
      <c r="I24" s="125"/>
      <c r="J24" s="35">
        <v>1444403</v>
      </c>
      <c r="K24" s="125"/>
      <c r="L24" s="127">
        <v>2487719</v>
      </c>
      <c r="M24" s="125"/>
      <c r="N24" s="219">
        <v>1400913</v>
      </c>
    </row>
    <row r="25" spans="1:14" ht="16.5" customHeight="1" x14ac:dyDescent="0.3">
      <c r="A25" s="232"/>
      <c r="B25" s="232"/>
      <c r="C25" s="232"/>
      <c r="D25" s="232"/>
      <c r="E25" s="232"/>
      <c r="F25" s="232"/>
      <c r="G25" s="232"/>
      <c r="H25" s="65"/>
      <c r="J25" s="167"/>
      <c r="L25" s="122"/>
    </row>
    <row r="26" spans="1:14" ht="16.5" customHeight="1" x14ac:dyDescent="0.3">
      <c r="A26" s="232"/>
      <c r="C26" s="232"/>
      <c r="D26" s="232"/>
      <c r="E26" s="232"/>
      <c r="F26" s="232"/>
      <c r="G26" s="232"/>
      <c r="H26" s="65">
        <f>SUM(H13:H24)</f>
        <v>39254343</v>
      </c>
      <c r="J26" s="167">
        <f>SUM(J13:J24)</f>
        <v>100843493</v>
      </c>
      <c r="L26" s="122">
        <f>SUM(L13:L24)</f>
        <v>25997623</v>
      </c>
      <c r="N26" s="121">
        <f>SUM(N13:N24)</f>
        <v>89615301</v>
      </c>
    </row>
    <row r="27" spans="1:14" ht="16.5" customHeight="1" x14ac:dyDescent="0.3">
      <c r="A27" s="283" t="s">
        <v>139</v>
      </c>
      <c r="B27" s="283"/>
      <c r="C27" s="283"/>
      <c r="D27" s="283"/>
      <c r="E27" s="283"/>
      <c r="F27" s="232"/>
      <c r="G27" s="232"/>
      <c r="H27" s="65"/>
      <c r="J27" s="167"/>
      <c r="L27" s="122"/>
    </row>
    <row r="28" spans="1:14" ht="16.5" customHeight="1" x14ac:dyDescent="0.3">
      <c r="A28" s="232"/>
      <c r="B28" s="233" t="s">
        <v>140</v>
      </c>
      <c r="C28" s="232"/>
      <c r="D28" s="232"/>
      <c r="E28" s="232"/>
      <c r="F28" s="232"/>
      <c r="G28" s="232"/>
      <c r="H28" s="65"/>
      <c r="J28" s="167"/>
      <c r="L28" s="122"/>
    </row>
    <row r="29" spans="1:14" ht="16.5" customHeight="1" x14ac:dyDescent="0.3">
      <c r="C29" s="128" t="s">
        <v>141</v>
      </c>
      <c r="H29" s="65">
        <v>-11456590</v>
      </c>
      <c r="I29" s="125"/>
      <c r="J29" s="24">
        <v>29032707</v>
      </c>
      <c r="K29" s="125"/>
      <c r="L29" s="124">
        <v>-11230639</v>
      </c>
      <c r="M29" s="125"/>
      <c r="N29" s="125">
        <v>28991347</v>
      </c>
    </row>
    <row r="30" spans="1:14" ht="16.5" customHeight="1" x14ac:dyDescent="0.3">
      <c r="C30" s="59" t="s">
        <v>142</v>
      </c>
      <c r="H30" s="65">
        <v>-612673930</v>
      </c>
      <c r="I30" s="125"/>
      <c r="J30" s="24">
        <v>-48362949</v>
      </c>
      <c r="K30" s="125"/>
      <c r="L30" s="124">
        <v>-636616201</v>
      </c>
      <c r="M30" s="125"/>
      <c r="N30" s="125">
        <v>-28969177</v>
      </c>
    </row>
    <row r="31" spans="1:14" ht="16.5" customHeight="1" x14ac:dyDescent="0.3">
      <c r="C31" s="128" t="s">
        <v>16</v>
      </c>
      <c r="H31" s="65">
        <v>101000000</v>
      </c>
      <c r="I31" s="125"/>
      <c r="J31" s="24">
        <v>8400</v>
      </c>
      <c r="K31" s="125"/>
      <c r="L31" s="124">
        <v>101000000</v>
      </c>
      <c r="M31" s="125"/>
      <c r="N31" s="24">
        <v>8400</v>
      </c>
    </row>
    <row r="32" spans="1:14" ht="16.5" customHeight="1" x14ac:dyDescent="0.3">
      <c r="C32" s="128" t="s">
        <v>22</v>
      </c>
      <c r="H32" s="65">
        <v>-76868750</v>
      </c>
      <c r="I32" s="125"/>
      <c r="J32" s="167">
        <v>0</v>
      </c>
      <c r="K32" s="125"/>
      <c r="L32" s="124">
        <v>-76868750</v>
      </c>
      <c r="M32" s="125"/>
      <c r="N32" s="125">
        <v>0</v>
      </c>
    </row>
    <row r="33" spans="1:14" ht="16.5" customHeight="1" x14ac:dyDescent="0.3">
      <c r="C33" s="128" t="s">
        <v>28</v>
      </c>
      <c r="H33" s="65">
        <v>17172000</v>
      </c>
      <c r="I33" s="125"/>
      <c r="J33" s="24">
        <v>18662634</v>
      </c>
      <c r="K33" s="125"/>
      <c r="L33" s="124">
        <v>17182200</v>
      </c>
      <c r="M33" s="125"/>
      <c r="N33" s="24">
        <v>18644958</v>
      </c>
    </row>
    <row r="34" spans="1:14" ht="16.5" customHeight="1" x14ac:dyDescent="0.3">
      <c r="B34" s="59" t="s">
        <v>143</v>
      </c>
      <c r="H34" s="65"/>
      <c r="I34" s="125"/>
      <c r="J34" s="167"/>
      <c r="K34" s="125"/>
      <c r="L34" s="124"/>
      <c r="M34" s="125"/>
      <c r="N34" s="125"/>
    </row>
    <row r="35" spans="1:14" ht="16.5" customHeight="1" x14ac:dyDescent="0.3">
      <c r="B35" s="129"/>
      <c r="C35" s="59" t="s">
        <v>36</v>
      </c>
      <c r="H35" s="65">
        <v>-14141648</v>
      </c>
      <c r="I35" s="125"/>
      <c r="J35" s="24">
        <v>-18144687</v>
      </c>
      <c r="K35" s="125"/>
      <c r="L35" s="124">
        <v>-14078611</v>
      </c>
      <c r="M35" s="125"/>
      <c r="N35" s="125">
        <v>-18888721</v>
      </c>
    </row>
    <row r="36" spans="1:14" ht="16.5" customHeight="1" x14ac:dyDescent="0.3">
      <c r="B36" s="129"/>
      <c r="C36" s="59" t="s">
        <v>39</v>
      </c>
      <c r="H36" s="65">
        <v>2722864</v>
      </c>
      <c r="I36" s="125"/>
      <c r="J36" s="24">
        <v>1689813</v>
      </c>
      <c r="K36" s="125"/>
      <c r="L36" s="124">
        <v>3519796</v>
      </c>
      <c r="M36" s="125"/>
      <c r="N36" s="125">
        <v>1087947</v>
      </c>
    </row>
    <row r="37" spans="1:14" ht="16.5" customHeight="1" x14ac:dyDescent="0.3">
      <c r="B37" s="129"/>
      <c r="C37" s="128" t="s">
        <v>144</v>
      </c>
      <c r="H37" s="65">
        <v>-24150</v>
      </c>
      <c r="I37" s="125"/>
      <c r="J37" s="24">
        <v>0</v>
      </c>
      <c r="K37" s="125"/>
      <c r="L37" s="124">
        <v>-24150</v>
      </c>
      <c r="M37" s="125"/>
      <c r="N37" s="24">
        <v>0</v>
      </c>
    </row>
    <row r="38" spans="1:14" ht="16.5" customHeight="1" x14ac:dyDescent="0.3">
      <c r="B38" s="129"/>
      <c r="C38" s="6" t="s">
        <v>172</v>
      </c>
      <c r="H38" s="66">
        <v>-227129</v>
      </c>
      <c r="I38" s="125"/>
      <c r="J38" s="35">
        <v>0</v>
      </c>
      <c r="K38" s="125"/>
      <c r="L38" s="127">
        <v>-227129</v>
      </c>
      <c r="M38" s="125"/>
      <c r="N38" s="35">
        <v>0</v>
      </c>
    </row>
    <row r="39" spans="1:14" ht="16.5" customHeight="1" x14ac:dyDescent="0.3">
      <c r="A39" s="232"/>
      <c r="B39" s="232"/>
      <c r="H39" s="65"/>
      <c r="J39" s="167"/>
      <c r="L39" s="122"/>
    </row>
    <row r="40" spans="1:14" ht="16.5" customHeight="1" x14ac:dyDescent="0.3">
      <c r="A40" s="59" t="s">
        <v>176</v>
      </c>
      <c r="H40" s="65">
        <f>SUM(H26:H38)</f>
        <v>-555242990</v>
      </c>
      <c r="J40" s="167">
        <f>SUM(J26:J38)</f>
        <v>83729411</v>
      </c>
      <c r="L40" s="122">
        <f>SUM(L26:L38)</f>
        <v>-591345861</v>
      </c>
      <c r="N40" s="121">
        <f>SUM(N26:N38)</f>
        <v>90490055</v>
      </c>
    </row>
    <row r="41" spans="1:14" ht="16.5" customHeight="1" x14ac:dyDescent="0.3">
      <c r="B41" s="128" t="s">
        <v>145</v>
      </c>
      <c r="H41" s="65">
        <v>185799</v>
      </c>
      <c r="I41" s="125"/>
      <c r="J41" s="24">
        <v>27695</v>
      </c>
      <c r="K41" s="125"/>
      <c r="L41" s="124">
        <v>3465445</v>
      </c>
      <c r="M41" s="125"/>
      <c r="N41" s="125">
        <v>2720698</v>
      </c>
    </row>
    <row r="42" spans="1:14" ht="16.5" customHeight="1" x14ac:dyDescent="0.3">
      <c r="B42" s="128" t="s">
        <v>146</v>
      </c>
      <c r="H42" s="65">
        <v>-50391206</v>
      </c>
      <c r="I42" s="123"/>
      <c r="J42" s="24">
        <v>-20062047</v>
      </c>
      <c r="K42" s="123"/>
      <c r="L42" s="130">
        <v>-49322088</v>
      </c>
      <c r="M42" s="123"/>
      <c r="N42" s="220">
        <v>-18892145</v>
      </c>
    </row>
    <row r="43" spans="1:14" ht="16.5" customHeight="1" x14ac:dyDescent="0.3">
      <c r="B43" s="128" t="s">
        <v>147</v>
      </c>
      <c r="H43" s="66">
        <v>-6339887</v>
      </c>
      <c r="I43" s="123"/>
      <c r="J43" s="35">
        <v>-23632579</v>
      </c>
      <c r="K43" s="123"/>
      <c r="L43" s="131">
        <v>-5386164</v>
      </c>
      <c r="M43" s="123"/>
      <c r="N43" s="221">
        <v>-23059909</v>
      </c>
    </row>
    <row r="44" spans="1:14" ht="16.5" customHeight="1" x14ac:dyDescent="0.3">
      <c r="A44" s="232"/>
      <c r="B44" s="232"/>
      <c r="H44" s="65"/>
      <c r="J44" s="167"/>
      <c r="L44" s="122"/>
    </row>
    <row r="45" spans="1:14" ht="16.5" customHeight="1" x14ac:dyDescent="0.3">
      <c r="A45" s="111" t="s">
        <v>202</v>
      </c>
      <c r="B45" s="111"/>
      <c r="C45" s="111"/>
      <c r="D45" s="111"/>
      <c r="E45" s="111"/>
      <c r="F45" s="132"/>
      <c r="G45" s="132"/>
      <c r="H45" s="65"/>
      <c r="I45" s="59"/>
      <c r="J45" s="167"/>
      <c r="K45" s="59"/>
      <c r="L45" s="122"/>
      <c r="M45" s="59"/>
    </row>
    <row r="46" spans="1:14" ht="16.5" customHeight="1" x14ac:dyDescent="0.3">
      <c r="A46" s="111"/>
      <c r="B46" s="111" t="s">
        <v>148</v>
      </c>
      <c r="C46" s="111"/>
      <c r="D46" s="111"/>
      <c r="E46" s="111"/>
      <c r="F46" s="132"/>
      <c r="G46" s="132"/>
      <c r="H46" s="66">
        <f>SUM(H40:H43)</f>
        <v>-611788284</v>
      </c>
      <c r="J46" s="213">
        <f>SUM(J40:J43)</f>
        <v>40062480</v>
      </c>
      <c r="L46" s="133">
        <f>SUM(L40:L43)</f>
        <v>-642588668</v>
      </c>
      <c r="N46" s="134">
        <f>SUM(N40:N43)</f>
        <v>51258699</v>
      </c>
    </row>
    <row r="47" spans="1:14" ht="16.5" customHeight="1" x14ac:dyDescent="0.3">
      <c r="A47" s="132"/>
      <c r="B47" s="132"/>
      <c r="C47" s="132"/>
      <c r="D47" s="132"/>
      <c r="E47" s="132"/>
      <c r="F47" s="132"/>
      <c r="G47" s="132"/>
    </row>
    <row r="48" spans="1:14" ht="16.5" customHeight="1" x14ac:dyDescent="0.3">
      <c r="A48" s="132"/>
      <c r="B48" s="132"/>
      <c r="C48" s="132"/>
      <c r="D48" s="132"/>
      <c r="E48" s="132"/>
      <c r="F48" s="132"/>
      <c r="G48" s="132"/>
    </row>
    <row r="49" spans="1:14" ht="16.5" customHeight="1" x14ac:dyDescent="0.3">
      <c r="A49" s="132"/>
      <c r="B49" s="132"/>
      <c r="C49" s="132"/>
      <c r="D49" s="132"/>
      <c r="E49" s="132"/>
      <c r="F49" s="132"/>
      <c r="G49" s="132"/>
    </row>
    <row r="50" spans="1:14" ht="16.5" customHeight="1" x14ac:dyDescent="0.3">
      <c r="A50" s="132"/>
      <c r="B50" s="132"/>
      <c r="C50" s="132"/>
      <c r="D50" s="132"/>
      <c r="E50" s="132"/>
      <c r="F50" s="132"/>
      <c r="G50" s="132"/>
    </row>
    <row r="51" spans="1:14" ht="17.25" customHeight="1" x14ac:dyDescent="0.3">
      <c r="A51" s="132"/>
      <c r="B51" s="132"/>
      <c r="C51" s="132"/>
      <c r="D51" s="132"/>
      <c r="E51" s="132"/>
      <c r="F51" s="132"/>
      <c r="G51" s="132"/>
    </row>
    <row r="52" spans="1:14" ht="15.75" customHeight="1" x14ac:dyDescent="0.3">
      <c r="A52" s="132"/>
      <c r="B52" s="132"/>
      <c r="C52" s="132"/>
      <c r="D52" s="132"/>
      <c r="E52" s="132"/>
      <c r="F52" s="132"/>
      <c r="G52" s="132"/>
    </row>
    <row r="53" spans="1:14" ht="9" customHeight="1" x14ac:dyDescent="0.3">
      <c r="A53" s="132"/>
      <c r="B53" s="132"/>
      <c r="C53" s="132"/>
      <c r="D53" s="132"/>
      <c r="E53" s="132"/>
      <c r="F53" s="132"/>
      <c r="G53" s="132"/>
    </row>
    <row r="54" spans="1:14" ht="21.9" customHeight="1" x14ac:dyDescent="0.3">
      <c r="A54" s="135" t="str">
        <f>'[1]Equity Com 8'!A36</f>
        <v>The accompanying notes form part of this interim financial information.</v>
      </c>
      <c r="B54" s="165"/>
      <c r="C54" s="165"/>
      <c r="D54" s="165"/>
      <c r="E54" s="165"/>
      <c r="F54" s="165"/>
      <c r="G54" s="165"/>
      <c r="H54" s="134"/>
      <c r="I54" s="134"/>
      <c r="J54" s="134"/>
      <c r="K54" s="134"/>
      <c r="L54" s="134"/>
      <c r="M54" s="134"/>
      <c r="N54" s="134"/>
    </row>
    <row r="55" spans="1:14" ht="16.5" customHeight="1" x14ac:dyDescent="0.3">
      <c r="A55" s="1" t="s">
        <v>0</v>
      </c>
      <c r="B55" s="111"/>
      <c r="C55" s="111"/>
      <c r="D55" s="111"/>
    </row>
    <row r="56" spans="1:14" ht="16.5" customHeight="1" x14ac:dyDescent="0.3">
      <c r="A56" s="111" t="s">
        <v>149</v>
      </c>
      <c r="B56" s="111"/>
      <c r="C56" s="111"/>
      <c r="D56" s="111"/>
    </row>
    <row r="57" spans="1:14" ht="16.5" customHeight="1" x14ac:dyDescent="0.3">
      <c r="A57" s="112" t="s">
        <v>184</v>
      </c>
      <c r="B57" s="112"/>
      <c r="C57" s="112"/>
      <c r="D57" s="112"/>
      <c r="E57" s="165"/>
      <c r="F57" s="165"/>
      <c r="G57" s="165"/>
      <c r="H57" s="134"/>
      <c r="I57" s="134"/>
      <c r="J57" s="134"/>
      <c r="K57" s="134"/>
      <c r="L57" s="134"/>
      <c r="M57" s="134"/>
      <c r="N57" s="134"/>
    </row>
    <row r="58" spans="1:14" ht="15" customHeight="1" x14ac:dyDescent="0.3">
      <c r="A58" s="111"/>
      <c r="B58" s="111"/>
      <c r="C58" s="111"/>
      <c r="D58" s="111"/>
    </row>
    <row r="59" spans="1:14" ht="15" customHeight="1" x14ac:dyDescent="0.3"/>
    <row r="60" spans="1:14" ht="15" customHeight="1" x14ac:dyDescent="0.3">
      <c r="H60" s="282" t="s">
        <v>2</v>
      </c>
      <c r="I60" s="282"/>
      <c r="J60" s="282"/>
      <c r="K60" s="113"/>
      <c r="L60" s="282" t="s">
        <v>3</v>
      </c>
      <c r="M60" s="282"/>
      <c r="N60" s="282"/>
    </row>
    <row r="61" spans="1:14" ht="15" customHeight="1" x14ac:dyDescent="0.3">
      <c r="H61" s="281" t="s">
        <v>4</v>
      </c>
      <c r="I61" s="281"/>
      <c r="J61" s="281"/>
      <c r="K61" s="114"/>
      <c r="L61" s="281" t="s">
        <v>4</v>
      </c>
      <c r="M61" s="281"/>
      <c r="N61" s="281"/>
    </row>
    <row r="62" spans="1:14" ht="15" customHeight="1" x14ac:dyDescent="0.3">
      <c r="A62" s="111"/>
      <c r="B62" s="111"/>
      <c r="C62" s="111"/>
      <c r="D62" s="111"/>
      <c r="E62" s="111"/>
      <c r="F62" s="111"/>
      <c r="G62" s="111"/>
      <c r="H62" s="5" t="s">
        <v>5</v>
      </c>
      <c r="I62" s="115"/>
      <c r="J62" s="5" t="s">
        <v>5</v>
      </c>
      <c r="K62" s="29"/>
      <c r="L62" s="116" t="s">
        <v>5</v>
      </c>
      <c r="M62" s="61"/>
      <c r="N62" s="116" t="s">
        <v>5</v>
      </c>
    </row>
    <row r="63" spans="1:14" ht="15" customHeight="1" x14ac:dyDescent="0.3">
      <c r="H63" s="62">
        <v>2023</v>
      </c>
      <c r="I63" s="63"/>
      <c r="J63" s="62">
        <v>2022</v>
      </c>
      <c r="K63" s="63"/>
      <c r="L63" s="62">
        <v>2023</v>
      </c>
      <c r="M63" s="63"/>
      <c r="N63" s="62">
        <v>2022</v>
      </c>
    </row>
    <row r="64" spans="1:14" ht="15" customHeight="1" x14ac:dyDescent="0.3">
      <c r="F64" s="117" t="s">
        <v>8</v>
      </c>
      <c r="H64" s="136" t="s">
        <v>9</v>
      </c>
      <c r="I64" s="137"/>
      <c r="J64" s="136" t="s">
        <v>9</v>
      </c>
      <c r="K64" s="137"/>
      <c r="L64" s="136" t="s">
        <v>9</v>
      </c>
      <c r="M64" s="138"/>
      <c r="N64" s="136" t="s">
        <v>9</v>
      </c>
    </row>
    <row r="65" spans="1:14" ht="15" customHeight="1" x14ac:dyDescent="0.3">
      <c r="A65" s="139" t="s">
        <v>150</v>
      </c>
      <c r="B65" s="139"/>
      <c r="H65" s="65"/>
      <c r="I65" s="140"/>
      <c r="J65" s="167"/>
      <c r="K65" s="140"/>
      <c r="L65" s="141"/>
      <c r="M65" s="140"/>
      <c r="N65" s="140"/>
    </row>
    <row r="66" spans="1:14" ht="15" customHeight="1" x14ac:dyDescent="0.3">
      <c r="A66" s="142" t="s">
        <v>173</v>
      </c>
      <c r="B66" s="142"/>
      <c r="F66" s="39"/>
      <c r="H66" s="65">
        <v>1423675</v>
      </c>
      <c r="J66" s="24">
        <v>11407070</v>
      </c>
      <c r="L66" s="122">
        <v>1423675</v>
      </c>
      <c r="N66" s="24">
        <v>11407070</v>
      </c>
    </row>
    <row r="67" spans="1:14" ht="15" customHeight="1" x14ac:dyDescent="0.3">
      <c r="A67" s="142" t="s">
        <v>212</v>
      </c>
      <c r="B67" s="142"/>
      <c r="F67" s="39"/>
      <c r="H67" s="65">
        <v>-2496498</v>
      </c>
      <c r="J67" s="24">
        <v>-843489</v>
      </c>
      <c r="L67" s="122">
        <v>-2456503</v>
      </c>
      <c r="N67" s="121">
        <v>-831184</v>
      </c>
    </row>
    <row r="68" spans="1:14" ht="15" customHeight="1" x14ac:dyDescent="0.3">
      <c r="A68" s="59" t="s">
        <v>188</v>
      </c>
      <c r="B68" s="142"/>
      <c r="F68" s="39"/>
      <c r="H68" s="65">
        <v>0</v>
      </c>
      <c r="J68" s="121">
        <v>-191530</v>
      </c>
      <c r="L68" s="122">
        <v>0</v>
      </c>
      <c r="N68" s="121">
        <v>-191530</v>
      </c>
    </row>
    <row r="69" spans="1:14" ht="15" customHeight="1" x14ac:dyDescent="0.3">
      <c r="A69" s="142" t="s">
        <v>152</v>
      </c>
      <c r="B69" s="142"/>
      <c r="F69" s="39"/>
      <c r="H69" s="65">
        <v>0</v>
      </c>
      <c r="J69" s="24">
        <v>1500</v>
      </c>
      <c r="L69" s="122">
        <v>0</v>
      </c>
      <c r="N69" s="121">
        <v>1500</v>
      </c>
    </row>
    <row r="70" spans="1:14" ht="15" customHeight="1" x14ac:dyDescent="0.3">
      <c r="A70" s="142" t="s">
        <v>153</v>
      </c>
      <c r="B70" s="139"/>
      <c r="F70" s="39" t="s">
        <v>198</v>
      </c>
      <c r="H70" s="65">
        <v>0</v>
      </c>
      <c r="J70" s="167">
        <v>0</v>
      </c>
      <c r="L70" s="122">
        <v>-5000000</v>
      </c>
      <c r="N70" s="24">
        <v>-25000000</v>
      </c>
    </row>
    <row r="71" spans="1:14" ht="15" customHeight="1" x14ac:dyDescent="0.3">
      <c r="A71" s="59" t="s">
        <v>211</v>
      </c>
      <c r="F71" s="39" t="s">
        <v>198</v>
      </c>
      <c r="H71" s="66">
        <v>0</v>
      </c>
      <c r="J71" s="35">
        <v>0</v>
      </c>
      <c r="L71" s="133">
        <v>69000000</v>
      </c>
      <c r="N71" s="35">
        <v>0</v>
      </c>
    </row>
    <row r="72" spans="1:14" ht="8.1" customHeight="1" x14ac:dyDescent="0.3">
      <c r="H72" s="65"/>
      <c r="I72" s="143"/>
      <c r="J72" s="167"/>
      <c r="K72" s="143"/>
      <c r="L72" s="144"/>
      <c r="M72" s="143"/>
      <c r="N72" s="143"/>
    </row>
    <row r="73" spans="1:14" ht="15" customHeight="1" x14ac:dyDescent="0.3">
      <c r="A73" s="111" t="s">
        <v>206</v>
      </c>
      <c r="H73" s="65"/>
      <c r="I73" s="143"/>
      <c r="J73" s="167"/>
      <c r="K73" s="143"/>
      <c r="L73" s="144"/>
      <c r="M73" s="143"/>
      <c r="N73" s="143"/>
    </row>
    <row r="74" spans="1:14" ht="15" customHeight="1" x14ac:dyDescent="0.3">
      <c r="B74" s="139" t="s">
        <v>205</v>
      </c>
      <c r="H74" s="66">
        <f>SUM(H66:H71)</f>
        <v>-1072823</v>
      </c>
      <c r="J74" s="213">
        <f>SUM(J66:J71)</f>
        <v>10373551</v>
      </c>
      <c r="L74" s="133">
        <f>SUM(L66:L71)</f>
        <v>62967172</v>
      </c>
      <c r="N74" s="134">
        <f>SUM(N66:N71)</f>
        <v>-14614144</v>
      </c>
    </row>
    <row r="75" spans="1:14" ht="8.1" customHeight="1" x14ac:dyDescent="0.3">
      <c r="H75" s="65"/>
      <c r="J75" s="167"/>
      <c r="L75" s="122"/>
    </row>
    <row r="76" spans="1:14" ht="15" customHeight="1" x14ac:dyDescent="0.3">
      <c r="A76" s="139" t="s">
        <v>154</v>
      </c>
      <c r="B76" s="139"/>
      <c r="H76" s="65"/>
      <c r="J76" s="167"/>
      <c r="L76" s="122"/>
    </row>
    <row r="77" spans="1:14" ht="15" customHeight="1" x14ac:dyDescent="0.3">
      <c r="A77" s="59" t="s">
        <v>210</v>
      </c>
      <c r="B77" s="139"/>
      <c r="H77" s="65">
        <f>-4156250</f>
        <v>-4156250</v>
      </c>
      <c r="J77" s="167">
        <v>0</v>
      </c>
      <c r="L77" s="122">
        <f>-3676250</f>
        <v>-3676250</v>
      </c>
      <c r="N77" s="121">
        <v>0</v>
      </c>
    </row>
    <row r="78" spans="1:14" ht="15" customHeight="1" x14ac:dyDescent="0.3">
      <c r="A78" s="59" t="s">
        <v>155</v>
      </c>
      <c r="H78" s="65"/>
      <c r="J78" s="167"/>
      <c r="L78" s="122"/>
    </row>
    <row r="79" spans="1:14" ht="15" customHeight="1" x14ac:dyDescent="0.3">
      <c r="B79" s="59" t="s">
        <v>156</v>
      </c>
      <c r="F79" s="39">
        <v>12</v>
      </c>
      <c r="H79" s="65">
        <v>80000000</v>
      </c>
      <c r="J79" s="24">
        <v>80000000</v>
      </c>
      <c r="L79" s="122">
        <v>80000000</v>
      </c>
      <c r="N79" s="24">
        <v>80000000</v>
      </c>
    </row>
    <row r="80" spans="1:14" ht="15" customHeight="1" x14ac:dyDescent="0.3">
      <c r="A80" s="59" t="s">
        <v>157</v>
      </c>
      <c r="H80" s="65"/>
      <c r="J80" s="167"/>
      <c r="L80" s="122"/>
    </row>
    <row r="81" spans="1:14" ht="15" customHeight="1" x14ac:dyDescent="0.3">
      <c r="B81" s="59" t="s">
        <v>38</v>
      </c>
      <c r="F81" s="39">
        <v>12</v>
      </c>
      <c r="H81" s="65">
        <v>-80000000</v>
      </c>
      <c r="J81" s="167">
        <v>-129747945</v>
      </c>
      <c r="L81" s="122">
        <v>-80000000</v>
      </c>
      <c r="N81" s="167">
        <v>-129747945</v>
      </c>
    </row>
    <row r="82" spans="1:14" ht="15" customHeight="1" x14ac:dyDescent="0.3">
      <c r="A82" s="59" t="s">
        <v>189</v>
      </c>
      <c r="F82" s="39"/>
      <c r="H82" s="65">
        <v>0</v>
      </c>
      <c r="J82" s="24">
        <v>200000000</v>
      </c>
      <c r="L82" s="122">
        <v>0</v>
      </c>
      <c r="N82" s="24">
        <v>200000000</v>
      </c>
    </row>
    <row r="83" spans="1:14" ht="15" customHeight="1" x14ac:dyDescent="0.3">
      <c r="A83" s="59" t="s">
        <v>190</v>
      </c>
      <c r="F83" s="39"/>
      <c r="H83" s="65">
        <v>0</v>
      </c>
      <c r="J83" s="24">
        <v>-3801122</v>
      </c>
      <c r="L83" s="122">
        <v>0</v>
      </c>
      <c r="N83" s="121">
        <v>-3801122</v>
      </c>
    </row>
    <row r="84" spans="1:14" ht="15" customHeight="1" x14ac:dyDescent="0.3">
      <c r="A84" s="59" t="s">
        <v>200</v>
      </c>
      <c r="F84" s="39">
        <v>12</v>
      </c>
      <c r="H84" s="65">
        <f>-150000000</f>
        <v>-150000000</v>
      </c>
      <c r="J84" s="24">
        <v>0</v>
      </c>
      <c r="L84" s="122">
        <f>-150000000</f>
        <v>-150000000</v>
      </c>
      <c r="N84" s="121">
        <v>0</v>
      </c>
    </row>
    <row r="85" spans="1:14" ht="15" customHeight="1" x14ac:dyDescent="0.3">
      <c r="A85" s="59" t="s">
        <v>201</v>
      </c>
      <c r="F85" s="39">
        <v>12</v>
      </c>
      <c r="H85" s="65">
        <f>-120000000</f>
        <v>-120000000</v>
      </c>
      <c r="J85" s="24">
        <v>0</v>
      </c>
      <c r="L85" s="122">
        <f>-120000000</f>
        <v>-120000000</v>
      </c>
      <c r="N85" s="121">
        <v>0</v>
      </c>
    </row>
    <row r="86" spans="1:14" ht="15" customHeight="1" x14ac:dyDescent="0.3">
      <c r="A86" s="59" t="s">
        <v>158</v>
      </c>
      <c r="F86" s="39"/>
      <c r="H86" s="65"/>
      <c r="J86" s="167"/>
      <c r="L86" s="122"/>
    </row>
    <row r="87" spans="1:14" ht="15" customHeight="1" x14ac:dyDescent="0.3">
      <c r="B87" s="59" t="s">
        <v>38</v>
      </c>
      <c r="F87" s="39">
        <v>12</v>
      </c>
      <c r="H87" s="65">
        <v>807597470</v>
      </c>
      <c r="J87" s="24">
        <v>209637065</v>
      </c>
      <c r="L87" s="122">
        <v>724863070</v>
      </c>
      <c r="N87" s="121">
        <v>186336685</v>
      </c>
    </row>
    <row r="88" spans="1:14" ht="15" customHeight="1" x14ac:dyDescent="0.3">
      <c r="A88" s="59" t="s">
        <v>159</v>
      </c>
      <c r="F88" s="39"/>
      <c r="H88" s="65"/>
      <c r="J88" s="167"/>
      <c r="L88" s="122"/>
    </row>
    <row r="89" spans="1:14" ht="15" customHeight="1" x14ac:dyDescent="0.3">
      <c r="B89" s="59" t="s">
        <v>38</v>
      </c>
      <c r="F89" s="39">
        <v>12</v>
      </c>
      <c r="H89" s="65">
        <v>-248837771</v>
      </c>
      <c r="J89" s="24">
        <v>-274972710</v>
      </c>
      <c r="L89" s="122">
        <v>-204871951</v>
      </c>
      <c r="N89" s="121">
        <v>-238551710</v>
      </c>
    </row>
    <row r="90" spans="1:14" ht="15" customHeight="1" x14ac:dyDescent="0.3">
      <c r="A90" s="59" t="s">
        <v>160</v>
      </c>
      <c r="F90" s="39"/>
      <c r="H90" s="145"/>
      <c r="I90" s="59"/>
      <c r="J90" s="242"/>
      <c r="K90" s="59"/>
      <c r="L90" s="145"/>
      <c r="M90" s="59"/>
      <c r="N90" s="242"/>
    </row>
    <row r="91" spans="1:14" ht="15" customHeight="1" x14ac:dyDescent="0.3">
      <c r="B91" s="59" t="s">
        <v>161</v>
      </c>
      <c r="F91" s="39"/>
      <c r="H91" s="65">
        <v>-817953</v>
      </c>
      <c r="I91" s="59"/>
      <c r="J91" s="24">
        <v>-731499</v>
      </c>
      <c r="K91" s="59"/>
      <c r="L91" s="65">
        <v>-791148</v>
      </c>
      <c r="M91" s="59"/>
      <c r="N91" s="121">
        <v>-707836</v>
      </c>
    </row>
    <row r="92" spans="1:14" ht="15" customHeight="1" x14ac:dyDescent="0.3">
      <c r="A92" s="59" t="s">
        <v>213</v>
      </c>
      <c r="F92" s="39">
        <v>13</v>
      </c>
      <c r="H92" s="65">
        <v>131691292</v>
      </c>
      <c r="J92" s="24">
        <v>0</v>
      </c>
      <c r="L92" s="122">
        <v>131691292</v>
      </c>
      <c r="N92" s="121">
        <v>0</v>
      </c>
    </row>
    <row r="93" spans="1:14" ht="15" customHeight="1" x14ac:dyDescent="0.3">
      <c r="A93" s="59" t="s">
        <v>191</v>
      </c>
      <c r="F93" s="39"/>
      <c r="H93" s="66">
        <v>-20591998</v>
      </c>
      <c r="J93" s="35">
        <v>-54911994</v>
      </c>
      <c r="L93" s="133">
        <v>-20591998</v>
      </c>
      <c r="N93" s="134">
        <v>-54911994</v>
      </c>
    </row>
    <row r="94" spans="1:14" ht="8.1" customHeight="1" x14ac:dyDescent="0.3">
      <c r="A94" s="142"/>
      <c r="B94" s="142"/>
      <c r="H94" s="65"/>
      <c r="J94" s="167"/>
      <c r="L94" s="144"/>
      <c r="N94" s="143"/>
    </row>
    <row r="95" spans="1:14" ht="15" customHeight="1" x14ac:dyDescent="0.3">
      <c r="A95" s="139" t="s">
        <v>209</v>
      </c>
      <c r="B95" s="139"/>
      <c r="H95" s="66">
        <f>SUM(H77:H94)</f>
        <v>394884790</v>
      </c>
      <c r="J95" s="213">
        <f>SUM(J77:J94)</f>
        <v>25471795</v>
      </c>
      <c r="L95" s="133">
        <f>SUM(L77:L94)</f>
        <v>356623015</v>
      </c>
      <c r="N95" s="134">
        <f>SUM(N77:N94)</f>
        <v>38616078</v>
      </c>
    </row>
    <row r="96" spans="1:14" ht="8.1" customHeight="1" x14ac:dyDescent="0.3">
      <c r="H96" s="65"/>
      <c r="J96" s="167"/>
      <c r="L96" s="122"/>
    </row>
    <row r="97" spans="1:14" ht="15.6" customHeight="1" x14ac:dyDescent="0.3">
      <c r="A97" s="139" t="s">
        <v>180</v>
      </c>
      <c r="B97" s="139"/>
      <c r="H97" s="126"/>
      <c r="I97" s="59"/>
      <c r="J97" s="59"/>
      <c r="K97" s="59"/>
      <c r="L97" s="126"/>
      <c r="M97" s="59"/>
      <c r="N97" s="59"/>
    </row>
    <row r="98" spans="1:14" ht="15.6" customHeight="1" x14ac:dyDescent="0.3">
      <c r="A98" s="139"/>
      <c r="B98" s="139" t="s">
        <v>162</v>
      </c>
      <c r="H98" s="65">
        <f>H46+H74+H95</f>
        <v>-217976317</v>
      </c>
      <c r="J98" s="167">
        <f>J46+J74+J95</f>
        <v>75907826</v>
      </c>
      <c r="L98" s="65">
        <f>L46+L74+L95</f>
        <v>-222998481</v>
      </c>
      <c r="N98" s="167">
        <f>N46+N74+N95</f>
        <v>75260633</v>
      </c>
    </row>
    <row r="99" spans="1:14" ht="15.6" customHeight="1" x14ac:dyDescent="0.3">
      <c r="A99" s="142" t="s">
        <v>163</v>
      </c>
      <c r="B99" s="139"/>
      <c r="H99" s="65"/>
      <c r="J99" s="167"/>
      <c r="L99" s="122"/>
    </row>
    <row r="100" spans="1:14" ht="15.6" customHeight="1" x14ac:dyDescent="0.3">
      <c r="B100" s="142" t="s">
        <v>164</v>
      </c>
      <c r="H100" s="66">
        <v>301243446</v>
      </c>
      <c r="J100" s="35">
        <v>125655339</v>
      </c>
      <c r="L100" s="133">
        <v>293109275</v>
      </c>
      <c r="N100" s="35">
        <v>117855994</v>
      </c>
    </row>
    <row r="101" spans="1:14" ht="8.1" customHeight="1" x14ac:dyDescent="0.3">
      <c r="B101" s="146"/>
      <c r="H101" s="65"/>
      <c r="J101" s="167"/>
      <c r="L101" s="122"/>
    </row>
    <row r="102" spans="1:14" ht="15" customHeight="1" thickBot="1" x14ac:dyDescent="0.35">
      <c r="A102" s="139" t="s">
        <v>208</v>
      </c>
      <c r="B102" s="139"/>
      <c r="C102" s="111"/>
      <c r="D102" s="111"/>
      <c r="H102" s="75">
        <f>SUM(H98:H101)</f>
        <v>83267129</v>
      </c>
      <c r="J102" s="168">
        <f>SUM(J98:J101)</f>
        <v>201563165</v>
      </c>
      <c r="L102" s="147">
        <f>SUM(L98:L101)</f>
        <v>70110794</v>
      </c>
      <c r="N102" s="243">
        <f>SUM(N98:N101)</f>
        <v>193116627</v>
      </c>
    </row>
    <row r="103" spans="1:14" ht="8.1" customHeight="1" thickTop="1" x14ac:dyDescent="0.3">
      <c r="H103" s="65"/>
      <c r="J103" s="167"/>
      <c r="L103" s="124"/>
      <c r="N103" s="125"/>
    </row>
    <row r="104" spans="1:14" ht="15" customHeight="1" x14ac:dyDescent="0.3">
      <c r="A104" s="111" t="s">
        <v>165</v>
      </c>
      <c r="H104" s="65"/>
      <c r="J104" s="167"/>
      <c r="L104" s="122"/>
    </row>
    <row r="105" spans="1:14" ht="15" customHeight="1" x14ac:dyDescent="0.3">
      <c r="A105" s="146" t="s">
        <v>178</v>
      </c>
      <c r="H105" s="65">
        <v>2675780</v>
      </c>
      <c r="J105" s="167">
        <v>310503</v>
      </c>
      <c r="L105" s="65">
        <v>2675780</v>
      </c>
      <c r="N105" s="167">
        <v>310503</v>
      </c>
    </row>
    <row r="106" spans="1:14" ht="15" customHeight="1" x14ac:dyDescent="0.3">
      <c r="A106" s="146" t="s">
        <v>166</v>
      </c>
      <c r="H106" s="65"/>
      <c r="J106" s="167"/>
      <c r="L106" s="122"/>
    </row>
    <row r="107" spans="1:14" ht="15" customHeight="1" x14ac:dyDescent="0.3">
      <c r="A107" s="146" t="s">
        <v>167</v>
      </c>
      <c r="B107" s="59" t="s">
        <v>168</v>
      </c>
      <c r="F107" s="39">
        <v>9</v>
      </c>
      <c r="H107" s="148">
        <v>31571658</v>
      </c>
      <c r="J107" s="167">
        <v>20408537</v>
      </c>
      <c r="L107" s="122">
        <v>31571658</v>
      </c>
      <c r="N107" s="167">
        <v>2152971</v>
      </c>
    </row>
    <row r="108" spans="1:14" ht="15" customHeight="1" x14ac:dyDescent="0.3">
      <c r="A108" s="146" t="s">
        <v>174</v>
      </c>
      <c r="F108" s="39"/>
      <c r="H108" s="148"/>
      <c r="J108" s="149"/>
      <c r="L108" s="122"/>
    </row>
    <row r="109" spans="1:14" ht="15" customHeight="1" x14ac:dyDescent="0.3">
      <c r="A109" s="146" t="s">
        <v>167</v>
      </c>
      <c r="B109" s="59" t="s">
        <v>175</v>
      </c>
      <c r="F109" s="39"/>
      <c r="H109" s="148">
        <v>86950304</v>
      </c>
      <c r="J109" s="167">
        <v>21000000</v>
      </c>
      <c r="L109" s="122">
        <v>0</v>
      </c>
      <c r="N109" s="167">
        <v>21000000</v>
      </c>
    </row>
    <row r="110" spans="1:14" ht="15" customHeight="1" x14ac:dyDescent="0.3">
      <c r="A110" s="146" t="s">
        <v>192</v>
      </c>
      <c r="F110" s="39"/>
      <c r="H110" s="65"/>
      <c r="J110" s="167"/>
      <c r="L110" s="65"/>
      <c r="N110" s="167"/>
    </row>
    <row r="111" spans="1:14" ht="15" customHeight="1" x14ac:dyDescent="0.3">
      <c r="A111" s="146"/>
      <c r="B111" s="59" t="s">
        <v>175</v>
      </c>
      <c r="F111" s="39">
        <v>9</v>
      </c>
      <c r="H111" s="65">
        <v>11482799</v>
      </c>
      <c r="J111" s="167">
        <v>18279236</v>
      </c>
      <c r="L111" s="65">
        <v>11482799</v>
      </c>
      <c r="N111" s="167">
        <v>18279236</v>
      </c>
    </row>
    <row r="112" spans="1:14" ht="16.5" customHeight="1" x14ac:dyDescent="0.3">
      <c r="A112" s="146" t="s">
        <v>193</v>
      </c>
      <c r="F112" s="39"/>
      <c r="H112" s="65"/>
      <c r="L112" s="65"/>
    </row>
    <row r="113" spans="1:14" ht="16.5" customHeight="1" x14ac:dyDescent="0.3">
      <c r="A113" s="146"/>
      <c r="B113" s="59" t="s">
        <v>194</v>
      </c>
      <c r="F113" s="39">
        <v>9</v>
      </c>
      <c r="H113" s="65">
        <v>758310</v>
      </c>
      <c r="J113" s="149">
        <v>262150</v>
      </c>
      <c r="L113" s="122">
        <v>932212</v>
      </c>
      <c r="N113" s="121">
        <v>0</v>
      </c>
    </row>
    <row r="114" spans="1:14" ht="8.1" customHeight="1" x14ac:dyDescent="0.3">
      <c r="A114" s="146"/>
      <c r="F114" s="39"/>
      <c r="H114" s="167"/>
      <c r="J114" s="149"/>
    </row>
    <row r="115" spans="1:14" ht="21.9" customHeight="1" x14ac:dyDescent="0.3">
      <c r="A115" s="42" t="str">
        <f>A54</f>
        <v>The accompanying notes form part of this interim financial information.</v>
      </c>
      <c r="B115" s="165"/>
      <c r="C115" s="165"/>
      <c r="D115" s="165"/>
      <c r="E115" s="165"/>
      <c r="F115" s="165"/>
      <c r="G115" s="165"/>
      <c r="H115" s="166"/>
      <c r="I115" s="166"/>
      <c r="J115" s="166"/>
      <c r="K115" s="166"/>
      <c r="L115" s="166"/>
      <c r="M115" s="166"/>
      <c r="N115" s="166"/>
    </row>
    <row r="139" spans="5:5" ht="19.350000000000001" customHeight="1" x14ac:dyDescent="0.3">
      <c r="E139" s="242"/>
    </row>
  </sheetData>
  <mergeCells count="13">
    <mergeCell ref="A12:E12"/>
    <mergeCell ref="A13:E13"/>
    <mergeCell ref="H61:J61"/>
    <mergeCell ref="L61:N61"/>
    <mergeCell ref="H6:J6"/>
    <mergeCell ref="L6:N6"/>
    <mergeCell ref="H7:J7"/>
    <mergeCell ref="L7:N7"/>
    <mergeCell ref="A14:E14"/>
    <mergeCell ref="B23:E23"/>
    <mergeCell ref="A27:E27"/>
    <mergeCell ref="H60:J60"/>
    <mergeCell ref="L60:N60"/>
  </mergeCells>
  <pageMargins left="0.8" right="0.5" top="0.5" bottom="0.6" header="0.49" footer="0.4"/>
  <pageSetup paperSize="9" scale="90" firstPageNumber="9" orientation="portrait" useFirstPageNumber="1" horizontalDpi="1200" verticalDpi="1200" r:id="rId1"/>
  <headerFooter>
    <oddFooter>&amp;R&amp;"Arial,Regular"&amp;10&amp;P</oddFooter>
  </headerFooter>
  <rowBreaks count="1" manualBreakCount="1">
    <brk id="54" max="1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4</vt:i4>
      </vt:variant>
    </vt:vector>
  </HeadingPairs>
  <TitlesOfParts>
    <vt:vector size="10" baseType="lpstr">
      <vt:lpstr>BS 2-4</vt:lpstr>
      <vt:lpstr>PL 5 3m</vt:lpstr>
      <vt:lpstr>PL 6 6m</vt:lpstr>
      <vt:lpstr>Eqity Conso 7</vt:lpstr>
      <vt:lpstr>Equity Com 8</vt:lpstr>
      <vt:lpstr>CF 9-10</vt:lpstr>
      <vt:lpstr>'Eqity Conso 7'!Print_Area</vt:lpstr>
      <vt:lpstr>'Equity Com 8'!Print_Area</vt:lpstr>
      <vt:lpstr>'PL 5 3m'!Print_Area</vt:lpstr>
      <vt:lpstr>'PL 6 6m'!Print_Area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Mevika Jaisue</dc:creator>
  <cp:lastModifiedBy>Jintana Roinak (จินตนา ร้อยนาค)</cp:lastModifiedBy>
  <cp:lastPrinted>2023-08-08T08:09:45Z</cp:lastPrinted>
  <dcterms:created xsi:type="dcterms:W3CDTF">2022-05-11T02:19:15Z</dcterms:created>
  <dcterms:modified xsi:type="dcterms:W3CDTF">2023-08-10T02:26:29Z</dcterms:modified>
</cp:coreProperties>
</file>