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6\APP\Q2'66\เก็บงาน\ข้อมูลทางการเงินระหว่างกาล APP &amp; its subsidiaries_Q2'66 (ชุดนำส่งตลาดหลักทรัพย์ฯ)\TH\"/>
    </mc:Choice>
  </mc:AlternateContent>
  <xr:revisionPtr revIDLastSave="0" documentId="13_ncr:1_{C46FA9D4-341A-483C-A19D-C7984C0F299C}" xr6:coauthVersionLast="47" xr6:coauthVersionMax="47" xr10:uidLastSave="{00000000-0000-0000-0000-000000000000}"/>
  <bookViews>
    <workbookView xWindow="-108" yWindow="-108" windowWidth="23256" windowHeight="12576" tabRatio="864" xr2:uid="{6C207AF7-EEC7-4C0C-B895-96ABD56E2925}"/>
  </bookViews>
  <sheets>
    <sheet name="BS" sheetId="1" r:id="rId1"/>
    <sheet name="PL (3M)" sheetId="2" r:id="rId2"/>
    <sheet name="PL (6M)" sheetId="6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BS!$A$1:$K$94</definedName>
    <definedName name="_xlnm.Print_Area" localSheetId="3">CE!$A:$AA</definedName>
    <definedName name="_xlnm.Print_Area" localSheetId="5">CF!$A$1:$J$74</definedName>
    <definedName name="_xlnm.Print_Area" localSheetId="1">'PL (3M)'!$A$1:$J$50</definedName>
    <definedName name="_xlnm.Print_Area" localSheetId="4">'Separate '!$A$1:$Q$23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6" l="1"/>
  <c r="H8" i="6"/>
  <c r="A50" i="5" l="1"/>
  <c r="J8" i="5"/>
  <c r="H8" i="5"/>
  <c r="J8" i="2"/>
  <c r="H8" i="2"/>
  <c r="K7" i="1"/>
  <c r="I7" i="1"/>
</calcChain>
</file>

<file path=xl/sharedStrings.xml><?xml version="1.0" encoding="utf-8"?>
<sst xmlns="http://schemas.openxmlformats.org/spreadsheetml/2006/main" count="365" uniqueCount="207">
  <si>
    <t>บริษัท แอพพลิแคด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</si>
  <si>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</si>
  <si>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</si>
  <si>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</si>
  <si>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</si>
  <si>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</si>
  <si>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</si>
  <si>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</si>
  <si>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</si>
  <si>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</si>
  <si>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</si>
  <si>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</si>
  <si>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</si>
  <si>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</si>
  <si>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</si>
  <si>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</si>
  <si>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</si>
  <si>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</si>
  <si>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</si>
  <si>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สินทรัพย์ที่เกิดจากสัญญา-ไม่หมุนเวียน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</si>
  <si>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</si>
  <si>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</si>
  <si>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</si>
  <si>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</si>
  <si>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</si>
  <si>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</si>
  <si>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</si>
  <si>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</si>
  <si>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</si>
  <si>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</si>
  <si>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</si>
  <si>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</si>
  <si>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</si>
  <si>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</si>
  <si>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</si>
  <si>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</si>
  <si>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</si>
  <si>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</si>
  <si>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</si>
  <si>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</si>
  <si>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หนี้สินที่เกิดจากสัญญา-ไม่หมุนเวียน</t>
  </si>
  <si>
    <t>ประมาณการหนี้สินไม่หมุนเวียนสำหรับ</t>
  </si>
  <si>
    <t xml:space="preserve">      ผลประโยชน์พนักงาน</t>
  </si>
  <si>
    <t>ประมาณการหนี้สินไม่หมุนเวียนจาก</t>
  </si>
  <si>
    <t xml:space="preserve">      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</si>
  <si>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</si>
  <si>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</si>
  <si>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</si>
  <si>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</si>
  <si>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</si>
  <si>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</si>
  <si>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</si>
  <si>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</si>
  <si>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ส่วนเกิน (ต่ำกว่า) จากการรวมธุรกิจภายใต้</t>
  </si>
  <si>
    <t xml:space="preserve">    การควบคุมเดียวกัน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</si>
  <si>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</si>
  <si>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</si>
  <si>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</si>
  <si>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</si>
  <si>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</si>
  <si>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</si>
  <si>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</si>
  <si>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</si>
  <si>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</si>
  <si>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</si>
  <si>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</si>
  <si>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</si>
  <si>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</si>
  <si>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</si>
  <si>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</si>
  <si>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</si>
  <si>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</si>
  <si>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</si>
  <si>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</si>
  <si>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</si>
  <si>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</si>
  <si>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</si>
  <si>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</si>
  <si>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</si>
  <si>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</si>
  <si>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</si>
  <si>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</si>
  <si>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รายการที่จะไม่ถูกจัดประเภทใหม่ไว้ในกำไรหรือขาดทุนในภายหลัง: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</si>
  <si>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</si>
  <si>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</si>
  <si>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</si>
  <si>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</si>
  <si>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</si>
  <si>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</si>
  <si>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</si>
  <si>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</si>
  <si>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</si>
  <si>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</si>
  <si>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</si>
  <si>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</si>
  <si>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ส่วนเกินจากการ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</si>
  <si>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</si>
  <si>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</si>
  <si>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</si>
  <si>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</si>
  <si>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</si>
  <si>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>การแปลงค่า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</si>
  <si>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</si>
  <si>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</si>
  <si>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</si>
  <si>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</si>
  <si>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</si>
  <si>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</si>
  <si>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</si>
  <si>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</si>
  <si>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</si>
  <si>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</si>
  <si>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งบการเงิน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</si>
  <si>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</si>
  <si>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</si>
  <si>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</si>
  <si>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</si>
  <si>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</si>
  <si>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>งบแสดงการเปลี่ยนแปลงส่วนของผู้ถือหุ้น (ต่อ)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</si>
  <si>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</si>
  <si>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</si>
  <si>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</si>
  <si>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</si>
  <si>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</si>
  <si>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</si>
  <si>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</si>
  <si>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</si>
  <si>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</si>
  <si>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</si>
  <si>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</si>
  <si>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</si>
  <si>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</si>
  <si>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</si>
  <si>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</si>
  <si>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</si>
  <si>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</si>
  <si>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</si>
  <si>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</si>
  <si>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</si>
  <si>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</si>
  <si>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</si>
  <si>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</si>
  <si>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      -  สินทรัพย์ไม่มีตัวตน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</si>
  <si>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</si>
  <si>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</si>
  <si>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</si>
  <si>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</si>
  <si>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 xml:space="preserve">   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</si>
  <si>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</si>
  <si>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</si>
  <si>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</si>
  <si>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</si>
  <si>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</si>
  <si>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</si>
  <si>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</si>
  <si>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</si>
  <si>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</si>
  <si>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</si>
  <si>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 xml:space="preserve">   เงินสดจ่ายหนี้สินตามสัญญาเช่า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</si>
  <si>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</si>
  <si>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</si>
  <si>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</si>
  <si>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</si>
  <si>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</si>
  <si>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</si>
  <si>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</si>
  <si>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</si>
  <si>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</si>
  <si>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</si>
  <si>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</si>
  <si>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</si>
  <si>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</si>
  <si>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 xml:space="preserve">   ดอกเบี้ยจ่าย</t>
  </si>
  <si>
    <t>9,10,11</t>
  </si>
  <si>
    <t>หนี้สินหมุนเวียนอื่น</t>
  </si>
  <si>
    <t xml:space="preserve">   การปรับปรุงด้วยหนี้สินอื่นเพิ่มขึ้น (ลดลง)</t>
  </si>
  <si>
    <t>โอนไปกำไร (ขาดทุน) สะสม</t>
  </si>
  <si>
    <t>กำไร (ขาดทุน) ก่อนภาษีเงินได้สำหรับงวด</t>
  </si>
  <si>
    <t>ยอดคงเหลือต้นงวด ณ วันที่ 1 มกราคม 2565</t>
  </si>
  <si>
    <t>31 ธันวาคม 2565</t>
  </si>
  <si>
    <t>ยอดคงเหลือต้นงวด ณ วันที่ 1 มกราคม 2566</t>
  </si>
  <si>
    <t>3, 4</t>
  </si>
  <si>
    <t xml:space="preserve">   การปรับปรุงด้วยผลขาดทุนจากการด้อยค่าของสินทรัพย์ (กลับรายการ)</t>
  </si>
  <si>
    <t xml:space="preserve">   เงินสด (จ่าย) อื่นจากกิจกรรมลงทุน - สินทรัพย์ทางการเงิน</t>
  </si>
  <si>
    <t xml:space="preserve">   เงินสดรับ (จ่าย) อื่นจากกิจกรรมดำเนินงาน - ประมาณการหนี้สิน</t>
  </si>
  <si>
    <t xml:space="preserve">             ผลประโยชน์พนักงาน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</si>
  <si>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</si>
  <si>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</si>
  <si>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>3,8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</si>
  <si>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</si>
  <si>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</si>
  <si>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</si>
  <si>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ยอดคงเหลือปลายงวด ณ วันที่ 30 มิถุนายน 2566</t>
  </si>
  <si>
    <t>จ่ายเงินปันผล</t>
  </si>
  <si>
    <t>สำหรับงวดหกเดือนสิ้นสุดวันที่ 30 มิถุนายน 2566</t>
  </si>
  <si>
    <t xml:space="preserve">   เงินปันผล</t>
  </si>
  <si>
    <t>9,11</t>
  </si>
  <si>
    <t>3. ในระหว่างงวด 2566 มีการโอนค่าใช้จ่ายล่วงหน้า-วิจัยและพัฒนา ในกลุ่มลูกหนี้อื่น จำนวนเงิน 1.62 ล้านบาท ไปเป็นที่ดิน อาคารและอุปกรณ์ (หมายเหตุ 9)</t>
  </si>
  <si>
    <t>5. ในระหว่างงวด 2566 มีการโอนค่าใช้จ่ายล่วงหน้า-วิจัยและพัฒนา ในกลุ่มลูกหนี้อื่น จำนวนเงิน 0.96 ล้านบาท ไปเป็นสินทรัพย์ไม่มีตัวตน (หมายเหตุ 11)</t>
  </si>
  <si>
    <t>ยอดคงเหลือปลายงวด ณ วันที่ 30 มิถุนายน 2565</t>
  </si>
  <si>
    <t>2. ในระหว่างงวด 2566 บริษัททำสัญญาเช่าอุปกรณ์สำนักงานโดยมีสัญญาเช่าทางการเงินในงบการเงิน จำนวนเงิน 0.79 ล้านบาท (หมายเหตุ 9)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</si>
  <si>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</si>
  <si>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</si>
  <si>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>4. ในระหว่างงวด 2566 บริษัท และบริษัทย่อยทำสัญญาที่ดิน อาคาร และอุปกรณ์สำนักงานโดยมีสัญญาเช่าทางการเงินในงบการเงิน จำนวนเงิน 1.61 ล้านบาท (หมายเหตุ 10)</t>
  </si>
  <si>
    <t xml:space="preserve">            ผลประโยชน์พนักงานที่กำหนดไว้ - สุทธิจากภาษีเงินได้</t>
  </si>
  <si>
    <t xml:space="preserve">   ผลกำไร (ขาดทุน) จากการวัดมูลค่าใหม่ของ </t>
  </si>
  <si>
    <t xml:space="preserve">            ผลประโยชน์พนักงานที่กำหนดไว้ 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</si>
</sst>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24">
    <xf numFmtId="0" fontId="0" fillId="0" borderId="0" xfId="0"/>
    <xf numFmtId="43" fontId="2" fillId="0" borderId="0" xfId="3" applyFont="1" applyFill="1" applyAlignment="1">
      <alignment vertical="top"/>
    </xf>
    <xf numFmtId="41" fontId="3" fillId="0" borderId="0" xfId="3" applyNumberFormat="1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166" fontId="3" fillId="0" borderId="0" xfId="2" applyNumberFormat="1" applyFont="1" applyFill="1" applyAlignment="1">
      <alignment vertical="top"/>
    </xf>
    <xf numFmtId="41" fontId="12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vertical="top"/>
    </xf>
    <xf numFmtId="43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167" fontId="3" fillId="0" borderId="0" xfId="1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center" vertical="top"/>
    </xf>
    <xf numFmtId="166" fontId="3" fillId="0" borderId="0" xfId="1" applyNumberFormat="1" applyFont="1" applyFill="1" applyAlignment="1">
      <alignment vertical="top"/>
    </xf>
    <xf numFmtId="41" fontId="3" fillId="0" borderId="5" xfId="2" applyNumberFormat="1" applyFont="1" applyFill="1" applyBorder="1" applyAlignment="1">
      <alignment horizontal="right" vertical="top"/>
    </xf>
    <xf numFmtId="166" fontId="3" fillId="0" borderId="0" xfId="2" applyNumberFormat="1" applyFont="1" applyFill="1" applyAlignment="1">
      <alignment horizontal="left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2" xfId="2" applyNumberFormat="1" applyFont="1" applyFill="1" applyBorder="1" applyAlignment="1">
      <alignment vertical="top"/>
    </xf>
    <xf numFmtId="41" fontId="3" fillId="0" borderId="1" xfId="2" applyNumberFormat="1" applyFont="1" applyFill="1" applyBorder="1" applyAlignment="1">
      <alignment vertical="top"/>
    </xf>
    <xf numFmtId="166" fontId="3" fillId="0" borderId="1" xfId="2" applyNumberFormat="1" applyFont="1" applyFill="1" applyBorder="1" applyAlignment="1">
      <alignment vertical="top"/>
    </xf>
    <xf numFmtId="0" fontId="2" fillId="0" borderId="0" xfId="1" applyFont="1" applyFill="1" applyAlignment="1">
      <alignment vertical="top"/>
    </xf>
    <xf numFmtId="166" fontId="3" fillId="0" borderId="0" xfId="1" applyNumberFormat="1" applyFont="1" applyFill="1" applyAlignment="1">
      <alignment horizontal="left" vertical="top"/>
    </xf>
    <xf numFmtId="166" fontId="3" fillId="0" borderId="0" xfId="2" applyNumberFormat="1" applyFont="1" applyFill="1" applyAlignment="1">
      <alignment horizontal="center" vertical="top"/>
    </xf>
    <xf numFmtId="166" fontId="3" fillId="0" borderId="1" xfId="2" applyNumberFormat="1" applyFont="1" applyFill="1" applyBorder="1" applyAlignment="1">
      <alignment horizontal="center" vertical="top"/>
    </xf>
    <xf numFmtId="166" fontId="3" fillId="0" borderId="1" xfId="2" applyNumberFormat="1" applyFont="1" applyFill="1" applyBorder="1" applyAlignment="1">
      <alignment horizontal="right" vertical="top"/>
    </xf>
    <xf numFmtId="166" fontId="2" fillId="0" borderId="1" xfId="2" applyNumberFormat="1" applyFont="1" applyFill="1" applyBorder="1" applyAlignment="1">
      <alignment horizontal="right" vertical="top"/>
    </xf>
    <xf numFmtId="0" fontId="2" fillId="0" borderId="0" xfId="2" applyFont="1" applyFill="1" applyAlignment="1">
      <alignment horizontal="center" vertical="top"/>
    </xf>
    <xf numFmtId="166" fontId="2" fillId="0" borderId="0" xfId="2" applyNumberFormat="1" applyFont="1" applyFill="1" applyAlignment="1">
      <alignment horizontal="center" vertical="top"/>
    </xf>
    <xf numFmtId="166" fontId="2" fillId="0" borderId="0" xfId="2" applyNumberFormat="1" applyFont="1" applyFill="1" applyAlignment="1">
      <alignment vertical="top"/>
    </xf>
    <xf numFmtId="166" fontId="2" fillId="0" borderId="0" xfId="2" quotePrefix="1" applyNumberFormat="1" applyFont="1" applyFill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0" fontId="2" fillId="0" borderId="1" xfId="2" quotePrefix="1" applyFont="1" applyFill="1" applyBorder="1" applyAlignment="1">
      <alignment horizontal="center" vertical="top"/>
    </xf>
    <xf numFmtId="0" fontId="2" fillId="0" borderId="0" xfId="2" quotePrefix="1" applyFont="1" applyFill="1" applyAlignment="1">
      <alignment horizontal="center" vertical="top"/>
    </xf>
    <xf numFmtId="166" fontId="2" fillId="0" borderId="0" xfId="2" quotePrefix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vertical="top"/>
    </xf>
    <xf numFmtId="0" fontId="5" fillId="0" borderId="0" xfId="1" applyFont="1" applyFill="1" applyAlignment="1">
      <alignment horizontal="center" vertical="top"/>
    </xf>
    <xf numFmtId="166" fontId="3" fillId="0" borderId="0" xfId="1" applyNumberFormat="1" applyFont="1" applyFill="1" applyAlignment="1">
      <alignment horizontal="center" vertical="top"/>
    </xf>
    <xf numFmtId="41" fontId="3" fillId="0" borderId="2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43" fontId="3" fillId="0" borderId="0" xfId="1" applyNumberFormat="1" applyFont="1" applyFill="1" applyAlignment="1">
      <alignment vertical="top"/>
    </xf>
    <xf numFmtId="41" fontId="3" fillId="0" borderId="3" xfId="1" applyNumberFormat="1" applyFont="1" applyFill="1" applyBorder="1" applyAlignment="1">
      <alignment horizontal="center" vertical="top"/>
    </xf>
    <xf numFmtId="166" fontId="2" fillId="0" borderId="1" xfId="2" applyNumberFormat="1" applyFont="1" applyFill="1" applyBorder="1" applyAlignment="1">
      <alignment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41" fontId="3" fillId="0" borderId="4" xfId="2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166" fontId="2" fillId="0" borderId="0" xfId="2" applyNumberFormat="1" applyFont="1" applyFill="1" applyAlignment="1">
      <alignment horizontal="right" vertical="top"/>
    </xf>
    <xf numFmtId="0" fontId="2" fillId="0" borderId="0" xfId="2" quotePrefix="1" applyFont="1" applyFill="1" applyAlignment="1">
      <alignment horizontal="left" vertical="top"/>
    </xf>
    <xf numFmtId="0" fontId="3" fillId="0" borderId="0" xfId="2" applyFont="1" applyFill="1" applyAlignment="1">
      <alignment horizontal="left" vertical="top"/>
    </xf>
    <xf numFmtId="0" fontId="2" fillId="0" borderId="0" xfId="2" applyFont="1" applyFill="1" applyAlignment="1">
      <alignment horizontal="centerContinuous" vertical="top"/>
    </xf>
    <xf numFmtId="166" fontId="2" fillId="0" borderId="0" xfId="2" applyNumberFormat="1" applyFont="1" applyFill="1" applyAlignment="1">
      <alignment horizontal="centerContinuous" vertical="top"/>
    </xf>
    <xf numFmtId="166" fontId="2" fillId="0" borderId="1" xfId="2" applyNumberFormat="1" applyFont="1" applyFill="1" applyBorder="1" applyAlignment="1">
      <alignment horizontal="centerContinuous" vertical="top"/>
    </xf>
    <xf numFmtId="166" fontId="2" fillId="0" borderId="1" xfId="2" quotePrefix="1" applyNumberFormat="1" applyFont="1" applyFill="1" applyBorder="1" applyAlignment="1">
      <alignment horizontal="right" vertical="top"/>
    </xf>
    <xf numFmtId="1" fontId="2" fillId="0" borderId="0" xfId="2" applyNumberFormat="1" applyFont="1" applyFill="1" applyAlignment="1">
      <alignment vertical="top"/>
    </xf>
    <xf numFmtId="1" fontId="2" fillId="0" borderId="2" xfId="2" applyNumberFormat="1" applyFont="1" applyFill="1" applyBorder="1" applyAlignment="1">
      <alignment horizontal="center" vertical="top"/>
    </xf>
    <xf numFmtId="1" fontId="7" fillId="0" borderId="0" xfId="2" applyNumberFormat="1" applyFont="1" applyFill="1" applyAlignment="1">
      <alignment horizontal="center" vertical="top"/>
    </xf>
    <xf numFmtId="0" fontId="2" fillId="0" borderId="0" xfId="2" applyFont="1" applyFill="1" applyAlignment="1">
      <alignment vertical="top"/>
    </xf>
    <xf numFmtId="1" fontId="3" fillId="0" borderId="0" xfId="2" applyNumberFormat="1" applyFont="1" applyFill="1" applyAlignment="1">
      <alignment horizontal="center" vertical="top"/>
    </xf>
    <xf numFmtId="0" fontId="3" fillId="0" borderId="0" xfId="2" applyFont="1" applyFill="1"/>
    <xf numFmtId="0" fontId="5" fillId="0" borderId="0" xfId="2" applyFont="1" applyFill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41" fontId="3" fillId="0" borderId="4" xfId="2" applyNumberFormat="1" applyFont="1" applyFill="1" applyBorder="1" applyAlignment="1">
      <alignment vertical="top"/>
    </xf>
    <xf numFmtId="41" fontId="3" fillId="0" borderId="4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Alignment="1">
      <alignment vertical="top"/>
    </xf>
    <xf numFmtId="41" fontId="3" fillId="0" borderId="3" xfId="2" applyNumberFormat="1" applyFont="1" applyFill="1" applyBorder="1" applyAlignment="1">
      <alignment vertical="top"/>
    </xf>
    <xf numFmtId="43" fontId="3" fillId="0" borderId="0" xfId="2" applyNumberFormat="1" applyFont="1" applyFill="1" applyAlignment="1">
      <alignment horizontal="center" vertical="top"/>
    </xf>
    <xf numFmtId="43" fontId="3" fillId="0" borderId="4" xfId="2" applyNumberFormat="1" applyFont="1" applyFill="1" applyBorder="1" applyAlignment="1">
      <alignment vertical="top"/>
    </xf>
    <xf numFmtId="43" fontId="3" fillId="0" borderId="4" xfId="2" applyNumberFormat="1" applyFont="1" applyFill="1" applyBorder="1" applyAlignment="1">
      <alignment horizontal="center" vertical="top"/>
    </xf>
    <xf numFmtId="166" fontId="3" fillId="0" borderId="0" xfId="2" applyNumberFormat="1" applyFont="1" applyFill="1" applyAlignment="1">
      <alignment horizontal="centerContinuous" vertical="top"/>
    </xf>
    <xf numFmtId="41" fontId="3" fillId="0" borderId="3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justify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/>
    </xf>
    <xf numFmtId="0" fontId="8" fillId="0" borderId="5" xfId="2" applyFont="1" applyFill="1" applyBorder="1"/>
    <xf numFmtId="41" fontId="2" fillId="0" borderId="0" xfId="2" applyNumberFormat="1" applyFont="1" applyFill="1" applyAlignment="1">
      <alignment horizontal="center"/>
    </xf>
    <xf numFmtId="0" fontId="2" fillId="0" borderId="0" xfId="2" applyFont="1" applyFill="1"/>
    <xf numFmtId="0" fontId="7" fillId="0" borderId="0" xfId="2" applyFont="1" applyFill="1" applyAlignment="1">
      <alignment horizontal="center"/>
    </xf>
    <xf numFmtId="41" fontId="3" fillId="0" borderId="0" xfId="2" applyNumberFormat="1" applyFont="1" applyFill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0" fontId="9" fillId="0" borderId="0" xfId="2" applyFont="1" applyFill="1"/>
    <xf numFmtId="41" fontId="3" fillId="0" borderId="3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Continuous"/>
    </xf>
    <xf numFmtId="0" fontId="6" fillId="0" borderId="0" xfId="2" applyFont="1" applyFill="1"/>
    <xf numFmtId="0" fontId="8" fillId="0" borderId="0" xfId="2" applyFont="1" applyFill="1" applyAlignment="1">
      <alignment horizontal="left"/>
    </xf>
    <xf numFmtId="0" fontId="6" fillId="0" borderId="0" xfId="2" applyFont="1" applyFill="1" applyAlignment="1">
      <alignment horizontal="center"/>
    </xf>
    <xf numFmtId="0" fontId="8" fillId="0" borderId="1" xfId="2" applyFont="1" applyFill="1" applyBorder="1" applyAlignment="1">
      <alignment horizontal="centerContinuous"/>
    </xf>
    <xf numFmtId="166" fontId="8" fillId="0" borderId="1" xfId="2" quotePrefix="1" applyNumberFormat="1" applyFont="1" applyFill="1" applyBorder="1" applyAlignment="1">
      <alignment horizontal="right" vertical="top"/>
    </xf>
    <xf numFmtId="0" fontId="8" fillId="0" borderId="0" xfId="2" applyFont="1" applyFill="1"/>
    <xf numFmtId="41" fontId="6" fillId="0" borderId="0" xfId="2" applyNumberFormat="1" applyFont="1" applyFill="1"/>
    <xf numFmtId="41" fontId="8" fillId="0" borderId="0" xfId="2" applyNumberFormat="1" applyFont="1" applyFill="1" applyAlignment="1">
      <alignment horizontal="center"/>
    </xf>
    <xf numFmtId="41" fontId="8" fillId="0" borderId="5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horizontal="right"/>
    </xf>
    <xf numFmtId="41" fontId="6" fillId="0" borderId="5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right"/>
    </xf>
    <xf numFmtId="164" fontId="6" fillId="0" borderId="1" xfId="2" applyNumberFormat="1" applyFont="1" applyFill="1" applyBorder="1" applyAlignment="1">
      <alignment horizontal="right"/>
    </xf>
    <xf numFmtId="41" fontId="6" fillId="0" borderId="3" xfId="2" applyNumberFormat="1" applyFont="1" applyFill="1" applyBorder="1" applyAlignment="1">
      <alignment horizontal="right"/>
    </xf>
    <xf numFmtId="0" fontId="11" fillId="0" borderId="0" xfId="1" applyFont="1" applyFill="1"/>
    <xf numFmtId="166" fontId="2" fillId="0" borderId="1" xfId="2" applyNumberFormat="1" applyFont="1" applyFill="1" applyBorder="1" applyAlignment="1">
      <alignment horizontal="center" vertical="top"/>
    </xf>
    <xf numFmtId="0" fontId="2" fillId="0" borderId="0" xfId="2" applyFont="1" applyFill="1" applyAlignment="1">
      <alignment horizontal="left" vertical="top"/>
    </xf>
    <xf numFmtId="0" fontId="2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right" vertical="top"/>
    </xf>
    <xf numFmtId="41" fontId="6" fillId="0" borderId="0" xfId="2" applyNumberFormat="1" applyFont="1" applyFill="1" applyAlignment="1">
      <alignment horizontal="right" vertical="top"/>
    </xf>
    <xf numFmtId="41" fontId="3" fillId="0" borderId="3" xfId="2" applyNumberFormat="1" applyFont="1" applyFill="1" applyBorder="1" applyAlignment="1">
      <alignment horizontal="right" vertical="top"/>
    </xf>
    <xf numFmtId="0" fontId="3" fillId="0" borderId="0" xfId="2" quotePrefix="1" applyFont="1" applyFill="1" applyAlignment="1">
      <alignment vertical="top"/>
    </xf>
    <xf numFmtId="166" fontId="2" fillId="0" borderId="1" xfId="2" applyNumberFormat="1" applyFont="1" applyFill="1" applyBorder="1" applyAlignment="1">
      <alignment horizontal="center" vertical="top"/>
    </xf>
    <xf numFmtId="0" fontId="2" fillId="0" borderId="0" xfId="2" applyFont="1" applyFill="1" applyAlignment="1">
      <alignment horizontal="left" vertical="top"/>
    </xf>
    <xf numFmtId="166" fontId="2" fillId="0" borderId="2" xfId="2" applyNumberFormat="1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41" fontId="8" fillId="0" borderId="2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66" fontId="2" fillId="0" borderId="1" xfId="2" applyNumberFormat="1" applyFont="1" applyFill="1" applyBorder="1" applyAlignment="1">
      <alignment horizontal="right" vertical="top"/>
    </xf>
  </cellXfs>
  <cellStyles count="9">
    <cellStyle name="0,0_x000d__x000a_NA_x000d__x000a_ 2" xfId="2" xr:uid="{AB7ED1EC-4E88-4365-A1B6-A99303456DE3}"/>
    <cellStyle name="Comma 2" xfId="6" xr:uid="{901E0D75-5916-47AA-8F86-317E260D742F}"/>
    <cellStyle name="Comma 3" xfId="7" xr:uid="{116BCABF-93E7-4A89-935F-AED47FDE1287}"/>
    <cellStyle name="Comma 4" xfId="8" xr:uid="{AD7F3442-B056-413D-8ADD-58E95D5C2D82}"/>
    <cellStyle name="Comma 75" xfId="3" xr:uid="{9FE4AB20-8240-4046-A1BD-46D410415CD6}"/>
    <cellStyle name="Comma 75 2" xfId="5" xr:uid="{7E1443FF-48A9-45D6-8439-0FD4A5B963CD}"/>
    <cellStyle name="Normal" xfId="0" builtinId="0"/>
    <cellStyle name="Normal 12" xfId="4" xr:uid="{DB3A95BE-2C86-47DB-8BD4-D843C1ED440E}"/>
    <cellStyle name="Normal 79" xfId="1" xr:uid="{CB36888E-1A7F-48CE-BEEF-6CE74BB485DB}"/>
  </cellStyles>
  <dxfs count="0"/>
  <tableStyles count="0" defaultTableStyle="TableStyleMedium2" defaultPivotStyle="PivotStyleLight16"/>
  <colors>
    <mruColors>
      <color rgb="FFB9E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4"/>
  <sheetViews>
    <sheetView tabSelected="1" view="pageBreakPreview" zoomScale="80" zoomScaleNormal="100" zoomScaleSheetLayoutView="80" workbookViewId="0">
      <selection activeCell="G17" sqref="G17"/>
    </sheetView>
  </sheetViews>
  <sheetFormatPr defaultColWidth="10.6640625" defaultRowHeight="23.1" customHeight="1"/>
  <cols>
    <col min="1" max="1" width="39.6640625" style="12" customWidth="1"/>
    <col min="2" max="2" width="1" style="12" customWidth="1"/>
    <col min="3" max="3" width="9.21875" style="33" customWidth="1"/>
    <col min="4" max="4" width="0.88671875" style="12" customWidth="1"/>
    <col min="5" max="5" width="17.109375" style="12" customWidth="1"/>
    <col min="6" max="6" width="1.109375" style="12" customWidth="1"/>
    <col min="7" max="7" width="17.109375" style="12" customWidth="1"/>
    <col min="8" max="8" width="1.109375" style="12" customWidth="1"/>
    <col min="9" max="9" width="17.109375" style="12" customWidth="1"/>
    <col min="10" max="10" width="1.109375" style="12" customWidth="1"/>
    <col min="11" max="11" width="17.109375" style="12" customWidth="1"/>
    <col min="12" max="16384" width="10.6640625" style="12"/>
  </cols>
  <sheetData>
    <row r="1" spans="1:11" s="20" customFormat="1" ht="23.1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20" customFormat="1" ht="23.1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0" customFormat="1" ht="23.1" customHeight="1">
      <c r="A3" s="19" t="s">
        <v>189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5" customFormat="1" ht="23.1" customHeight="1">
      <c r="A4" s="3"/>
      <c r="B4" s="3"/>
      <c r="C4" s="4"/>
      <c r="D4" s="21"/>
      <c r="E4" s="22"/>
      <c r="F4" s="22"/>
      <c r="G4" s="23"/>
      <c r="H4" s="18"/>
      <c r="I4" s="22"/>
      <c r="J4" s="22"/>
      <c r="K4" s="24" t="s">
        <v>169</v>
      </c>
    </row>
    <row r="5" spans="1:11" s="5" customFormat="1" ht="23.1" customHeight="1">
      <c r="A5" s="3"/>
      <c r="B5" s="3"/>
      <c r="C5" s="25"/>
      <c r="D5" s="26"/>
      <c r="E5" s="114" t="s">
        <v>2</v>
      </c>
      <c r="F5" s="114"/>
      <c r="G5" s="114"/>
      <c r="H5" s="27"/>
      <c r="I5" s="114" t="s">
        <v>3</v>
      </c>
      <c r="J5" s="114"/>
      <c r="K5" s="114"/>
    </row>
    <row r="6" spans="1:11" s="5" customFormat="1" ht="23.1" customHeight="1">
      <c r="A6" s="3"/>
      <c r="B6" s="3"/>
      <c r="C6" s="25"/>
      <c r="D6" s="26"/>
      <c r="E6" s="26" t="s">
        <v>4</v>
      </c>
      <c r="F6" s="26"/>
      <c r="G6" s="26" t="s">
        <v>4</v>
      </c>
      <c r="H6" s="27"/>
      <c r="I6" s="26" t="s">
        <v>4</v>
      </c>
      <c r="J6" s="26"/>
      <c r="K6" s="26" t="s">
        <v>4</v>
      </c>
    </row>
    <row r="7" spans="1:11" s="5" customFormat="1" ht="23.1" customHeight="1">
      <c r="A7" s="3"/>
      <c r="B7" s="3"/>
      <c r="C7" s="25"/>
      <c r="D7" s="26"/>
      <c r="E7" s="28" t="s">
        <v>190</v>
      </c>
      <c r="F7" s="26"/>
      <c r="G7" s="28" t="s">
        <v>179</v>
      </c>
      <c r="H7" s="27"/>
      <c r="I7" s="28" t="str">
        <f>+E7</f>
        <v>30 มิถุนายน 2566</v>
      </c>
      <c r="J7" s="26"/>
      <c r="K7" s="26" t="str">
        <f>+G7</f>
        <v>31 ธันวาคม 2565</v>
      </c>
    </row>
    <row r="8" spans="1:11" s="5" customFormat="1" ht="23.1" customHeight="1">
      <c r="A8" s="3"/>
      <c r="B8" s="3"/>
      <c r="C8" s="25"/>
      <c r="D8" s="26"/>
      <c r="E8" s="26" t="s">
        <v>165</v>
      </c>
      <c r="F8" s="26"/>
      <c r="G8" s="26" t="s">
        <v>166</v>
      </c>
      <c r="H8" s="27"/>
      <c r="I8" s="26" t="s">
        <v>165</v>
      </c>
      <c r="J8" s="26"/>
      <c r="K8" s="26" t="s">
        <v>166</v>
      </c>
    </row>
    <row r="9" spans="1:11" s="5" customFormat="1" ht="23.1" customHeight="1">
      <c r="A9" s="3"/>
      <c r="B9" s="3"/>
      <c r="C9" s="29" t="s">
        <v>5</v>
      </c>
      <c r="D9" s="26"/>
      <c r="E9" s="30" t="s">
        <v>167</v>
      </c>
      <c r="F9" s="26"/>
      <c r="G9" s="30" t="s">
        <v>168</v>
      </c>
      <c r="H9" s="27"/>
      <c r="I9" s="30" t="s">
        <v>167</v>
      </c>
      <c r="J9" s="26"/>
      <c r="K9" s="30" t="s">
        <v>168</v>
      </c>
    </row>
    <row r="10" spans="1:11" s="5" customFormat="1" ht="23.1" customHeight="1">
      <c r="A10" s="3"/>
      <c r="B10" s="3"/>
      <c r="C10" s="25"/>
      <c r="D10" s="26"/>
      <c r="E10" s="31"/>
      <c r="F10" s="26"/>
      <c r="G10" s="32"/>
      <c r="H10" s="27"/>
      <c r="I10" s="31"/>
      <c r="J10" s="26"/>
      <c r="K10" s="26"/>
    </row>
    <row r="11" spans="1:11" ht="23.1" customHeight="1">
      <c r="A11" s="19" t="s">
        <v>6</v>
      </c>
      <c r="B11" s="33"/>
    </row>
    <row r="12" spans="1:11" ht="23.1" customHeight="1">
      <c r="A12" s="19" t="s">
        <v>7</v>
      </c>
      <c r="B12" s="33"/>
      <c r="C12" s="34"/>
    </row>
    <row r="13" spans="1:11" ht="23.1" customHeight="1">
      <c r="A13" s="33" t="s">
        <v>8</v>
      </c>
      <c r="B13" s="33"/>
      <c r="C13" s="4"/>
      <c r="D13" s="35"/>
      <c r="E13" s="9">
        <v>158615</v>
      </c>
      <c r="F13" s="11"/>
      <c r="G13" s="9">
        <v>166237</v>
      </c>
      <c r="H13" s="11"/>
      <c r="I13" s="9">
        <v>150911</v>
      </c>
      <c r="J13" s="11"/>
      <c r="K13" s="9">
        <v>159345</v>
      </c>
    </row>
    <row r="14" spans="1:11" ht="23.1" customHeight="1">
      <c r="A14" s="33" t="s">
        <v>9</v>
      </c>
      <c r="B14" s="33"/>
      <c r="C14" s="11" t="s">
        <v>181</v>
      </c>
      <c r="D14" s="35"/>
      <c r="E14" s="9">
        <v>102044</v>
      </c>
      <c r="F14" s="9"/>
      <c r="G14" s="9">
        <v>95842</v>
      </c>
      <c r="H14" s="9"/>
      <c r="I14" s="9">
        <v>89801</v>
      </c>
      <c r="J14" s="9"/>
      <c r="K14" s="9">
        <v>80952</v>
      </c>
    </row>
    <row r="15" spans="1:11" ht="23.1" customHeight="1">
      <c r="A15" s="33" t="s">
        <v>10</v>
      </c>
      <c r="B15" s="33"/>
      <c r="C15" s="4">
        <v>5</v>
      </c>
      <c r="D15" s="35"/>
      <c r="E15" s="12">
        <v>122996</v>
      </c>
      <c r="G15" s="12">
        <v>106920</v>
      </c>
      <c r="I15" s="12">
        <v>124686</v>
      </c>
      <c r="K15" s="12">
        <v>108848</v>
      </c>
    </row>
    <row r="16" spans="1:11" ht="23.1" customHeight="1">
      <c r="A16" s="33" t="s">
        <v>11</v>
      </c>
      <c r="B16" s="33"/>
      <c r="C16" s="4">
        <v>3</v>
      </c>
      <c r="D16" s="35"/>
      <c r="E16" s="9">
        <v>0</v>
      </c>
      <c r="F16" s="9"/>
      <c r="G16" s="9">
        <v>0</v>
      </c>
      <c r="H16" s="9"/>
      <c r="I16" s="9">
        <v>18829</v>
      </c>
      <c r="J16" s="9"/>
      <c r="K16" s="9">
        <v>15630</v>
      </c>
    </row>
    <row r="17" spans="1:11" ht="23.1" customHeight="1">
      <c r="A17" s="33" t="s">
        <v>12</v>
      </c>
      <c r="B17" s="33"/>
      <c r="C17" s="4">
        <v>6</v>
      </c>
      <c r="D17" s="35"/>
      <c r="E17" s="9">
        <v>60705</v>
      </c>
      <c r="F17" s="11"/>
      <c r="G17" s="9">
        <v>65002</v>
      </c>
      <c r="H17" s="9"/>
      <c r="I17" s="9">
        <v>49991</v>
      </c>
      <c r="J17" s="11"/>
      <c r="K17" s="9">
        <v>55743</v>
      </c>
    </row>
    <row r="18" spans="1:11" ht="23.1" customHeight="1">
      <c r="A18" s="33" t="s">
        <v>13</v>
      </c>
      <c r="B18" s="33"/>
      <c r="C18" s="4"/>
      <c r="D18" s="35"/>
      <c r="E18" s="9">
        <v>528</v>
      </c>
      <c r="F18" s="11"/>
      <c r="G18" s="9">
        <v>5797</v>
      </c>
      <c r="H18" s="9"/>
      <c r="I18" s="9">
        <v>0</v>
      </c>
      <c r="J18" s="11"/>
      <c r="K18" s="9">
        <v>3766</v>
      </c>
    </row>
    <row r="19" spans="1:11" ht="23.1" customHeight="1">
      <c r="A19" s="33" t="s">
        <v>14</v>
      </c>
      <c r="B19" s="33"/>
      <c r="C19" s="4">
        <v>7</v>
      </c>
      <c r="D19" s="35"/>
      <c r="E19" s="9">
        <v>143078</v>
      </c>
      <c r="F19" s="11"/>
      <c r="G19" s="9">
        <v>141816</v>
      </c>
      <c r="H19" s="9"/>
      <c r="I19" s="9">
        <v>143078</v>
      </c>
      <c r="J19" s="11"/>
      <c r="K19" s="9">
        <v>141816</v>
      </c>
    </row>
    <row r="20" spans="1:11" ht="23.1" customHeight="1">
      <c r="A20" s="33" t="s">
        <v>15</v>
      </c>
      <c r="B20" s="33"/>
      <c r="C20" s="4"/>
      <c r="D20" s="35"/>
      <c r="E20" s="9">
        <v>1075</v>
      </c>
      <c r="F20" s="11"/>
      <c r="G20" s="9">
        <v>1724</v>
      </c>
      <c r="H20" s="9"/>
      <c r="I20" s="9">
        <v>544</v>
      </c>
      <c r="J20" s="11"/>
      <c r="K20" s="9">
        <v>1673</v>
      </c>
    </row>
    <row r="21" spans="1:11" ht="23.1" customHeight="1">
      <c r="A21" s="19" t="s">
        <v>16</v>
      </c>
      <c r="B21" s="33"/>
      <c r="C21" s="4"/>
      <c r="D21" s="35"/>
      <c r="E21" s="36">
        <v>589041</v>
      </c>
      <c r="F21" s="37">
        <v>0</v>
      </c>
      <c r="G21" s="36">
        <v>583338</v>
      </c>
      <c r="H21" s="37">
        <v>0</v>
      </c>
      <c r="I21" s="36">
        <v>577840</v>
      </c>
      <c r="J21" s="37">
        <v>0</v>
      </c>
      <c r="K21" s="36">
        <v>567773</v>
      </c>
    </row>
    <row r="22" spans="1:11" ht="23.1" customHeight="1">
      <c r="A22" s="19"/>
      <c r="B22" s="33"/>
      <c r="C22" s="4"/>
      <c r="D22" s="35"/>
      <c r="E22" s="37"/>
      <c r="F22" s="37"/>
      <c r="G22" s="37"/>
      <c r="H22" s="37"/>
      <c r="I22" s="37"/>
      <c r="J22" s="37"/>
      <c r="K22" s="37"/>
    </row>
    <row r="23" spans="1:11" ht="23.1" customHeight="1">
      <c r="A23" s="19" t="s">
        <v>17</v>
      </c>
      <c r="B23" s="33"/>
      <c r="C23" s="4"/>
      <c r="D23" s="35"/>
      <c r="E23" s="37"/>
      <c r="F23" s="37"/>
      <c r="G23" s="37"/>
      <c r="H23" s="37"/>
      <c r="I23" s="37"/>
      <c r="J23" s="37"/>
      <c r="K23" s="37"/>
    </row>
    <row r="24" spans="1:11" ht="23.1" customHeight="1">
      <c r="A24" s="33" t="s">
        <v>18</v>
      </c>
      <c r="B24" s="33"/>
      <c r="C24" s="4">
        <v>8</v>
      </c>
      <c r="D24" s="35"/>
      <c r="E24" s="9">
        <v>0</v>
      </c>
      <c r="F24" s="11"/>
      <c r="G24" s="9">
        <v>0</v>
      </c>
      <c r="H24" s="9"/>
      <c r="I24" s="9">
        <v>6124</v>
      </c>
      <c r="J24" s="11"/>
      <c r="K24" s="9">
        <v>5787</v>
      </c>
    </row>
    <row r="25" spans="1:11" ht="23.1" customHeight="1">
      <c r="A25" s="33" t="s">
        <v>19</v>
      </c>
      <c r="B25" s="33"/>
      <c r="C25" s="4">
        <v>5</v>
      </c>
      <c r="D25" s="35"/>
      <c r="E25" s="9">
        <v>30522</v>
      </c>
      <c r="F25" s="11"/>
      <c r="G25" s="9">
        <v>29550</v>
      </c>
      <c r="H25" s="9"/>
      <c r="I25" s="9">
        <v>26443</v>
      </c>
      <c r="J25" s="11"/>
      <c r="K25" s="9">
        <v>26732</v>
      </c>
    </row>
    <row r="26" spans="1:11" ht="23.1" customHeight="1">
      <c r="A26" s="33" t="s">
        <v>20</v>
      </c>
      <c r="B26" s="33"/>
      <c r="C26" s="4">
        <v>9</v>
      </c>
      <c r="D26" s="35"/>
      <c r="E26" s="9">
        <v>105189</v>
      </c>
      <c r="F26" s="11"/>
      <c r="G26" s="9">
        <v>106950</v>
      </c>
      <c r="H26" s="11"/>
      <c r="I26" s="10">
        <v>96538</v>
      </c>
      <c r="J26" s="11"/>
      <c r="K26" s="10">
        <v>98647</v>
      </c>
    </row>
    <row r="27" spans="1:11" ht="23.1" customHeight="1">
      <c r="A27" s="33" t="s">
        <v>21</v>
      </c>
      <c r="B27" s="33"/>
      <c r="C27" s="4">
        <v>10</v>
      </c>
      <c r="D27" s="35"/>
      <c r="E27" s="9">
        <v>11290</v>
      </c>
      <c r="F27" s="11"/>
      <c r="G27" s="9">
        <v>12094</v>
      </c>
      <c r="H27" s="11"/>
      <c r="I27" s="10">
        <v>10054</v>
      </c>
      <c r="J27" s="11"/>
      <c r="K27" s="10">
        <v>11454</v>
      </c>
    </row>
    <row r="28" spans="1:11" ht="23.1" customHeight="1">
      <c r="A28" s="33" t="s">
        <v>22</v>
      </c>
      <c r="B28" s="33"/>
      <c r="C28" s="4">
        <v>11</v>
      </c>
      <c r="D28" s="35"/>
      <c r="E28" s="9">
        <v>26737</v>
      </c>
      <c r="F28" s="11"/>
      <c r="G28" s="9">
        <v>24425</v>
      </c>
      <c r="H28" s="11"/>
      <c r="I28" s="10">
        <v>26613</v>
      </c>
      <c r="J28" s="11"/>
      <c r="K28" s="10">
        <v>24344</v>
      </c>
    </row>
    <row r="29" spans="1:11" ht="23.1" customHeight="1">
      <c r="A29" s="33" t="s">
        <v>23</v>
      </c>
      <c r="B29" s="33"/>
      <c r="C29" s="4"/>
      <c r="D29" s="35"/>
      <c r="E29" s="9">
        <v>12064</v>
      </c>
      <c r="F29" s="11"/>
      <c r="G29" s="9">
        <v>14621</v>
      </c>
      <c r="H29" s="11"/>
      <c r="I29" s="10">
        <v>13550</v>
      </c>
      <c r="J29" s="11"/>
      <c r="K29" s="10">
        <v>13969</v>
      </c>
    </row>
    <row r="30" spans="1:11" ht="23.1" customHeight="1">
      <c r="A30" s="33" t="s">
        <v>24</v>
      </c>
      <c r="B30" s="33"/>
      <c r="C30" s="34"/>
      <c r="D30" s="35"/>
      <c r="E30" s="9">
        <v>1272</v>
      </c>
      <c r="F30" s="11"/>
      <c r="G30" s="9">
        <v>1459</v>
      </c>
      <c r="H30" s="11"/>
      <c r="I30" s="10">
        <v>671</v>
      </c>
      <c r="J30" s="11"/>
      <c r="K30" s="10">
        <v>855</v>
      </c>
    </row>
    <row r="31" spans="1:11" ht="23.1" customHeight="1">
      <c r="A31" s="19" t="s">
        <v>25</v>
      </c>
      <c r="B31" s="38"/>
      <c r="C31" s="38"/>
      <c r="D31" s="35"/>
      <c r="E31" s="36">
        <v>187074</v>
      </c>
      <c r="F31" s="37"/>
      <c r="G31" s="36">
        <v>189099</v>
      </c>
      <c r="H31" s="37"/>
      <c r="I31" s="36">
        <v>179993</v>
      </c>
      <c r="J31" s="37"/>
      <c r="K31" s="36">
        <v>181788</v>
      </c>
    </row>
    <row r="32" spans="1:11" ht="23.1" customHeight="1" thickBot="1">
      <c r="A32" s="19" t="s">
        <v>26</v>
      </c>
      <c r="B32" s="33"/>
      <c r="C32" s="34"/>
      <c r="D32" s="35"/>
      <c r="E32" s="39">
        <v>776115</v>
      </c>
      <c r="F32" s="37"/>
      <c r="G32" s="39">
        <v>772437</v>
      </c>
      <c r="H32" s="37"/>
      <c r="I32" s="39">
        <v>757833</v>
      </c>
      <c r="J32" s="37"/>
      <c r="K32" s="39">
        <v>749561</v>
      </c>
    </row>
    <row r="33" spans="1:11" ht="23.1" customHeight="1" thickTop="1">
      <c r="A33" s="33"/>
      <c r="C33" s="34"/>
    </row>
    <row r="34" spans="1:11" ht="23.1" customHeight="1">
      <c r="A34" s="19" t="s">
        <v>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23.1" customHeight="1">
      <c r="A35" s="19" t="s">
        <v>27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23.1" customHeight="1">
      <c r="A36" s="19" t="s">
        <v>189</v>
      </c>
      <c r="B36" s="19"/>
      <c r="C36" s="19"/>
      <c r="D36" s="19"/>
      <c r="E36" s="1"/>
      <c r="F36" s="19"/>
      <c r="G36" s="19"/>
      <c r="H36" s="19"/>
      <c r="I36" s="19"/>
      <c r="J36" s="19"/>
      <c r="K36" s="19"/>
    </row>
    <row r="37" spans="1:11" s="5" customFormat="1" ht="23.1" customHeight="1">
      <c r="A37" s="3"/>
      <c r="B37" s="3"/>
      <c r="C37" s="25"/>
      <c r="D37" s="26"/>
      <c r="E37" s="106"/>
      <c r="F37" s="106"/>
      <c r="G37" s="24"/>
      <c r="H37" s="40"/>
      <c r="I37" s="106"/>
      <c r="J37" s="106"/>
      <c r="K37" s="24" t="s">
        <v>169</v>
      </c>
    </row>
    <row r="38" spans="1:11" s="5" customFormat="1" ht="23.1" customHeight="1">
      <c r="A38" s="3"/>
      <c r="B38" s="3"/>
      <c r="C38" s="25"/>
      <c r="D38" s="26"/>
      <c r="E38" s="114" t="s">
        <v>2</v>
      </c>
      <c r="F38" s="114"/>
      <c r="G38" s="114"/>
      <c r="H38" s="27"/>
      <c r="I38" s="114" t="s">
        <v>3</v>
      </c>
      <c r="J38" s="114"/>
      <c r="K38" s="114"/>
    </row>
    <row r="39" spans="1:11" s="5" customFormat="1" ht="23.1" customHeight="1">
      <c r="A39" s="3"/>
      <c r="B39" s="3"/>
      <c r="C39" s="25"/>
      <c r="D39" s="26"/>
      <c r="E39" s="26" t="s">
        <v>4</v>
      </c>
      <c r="F39" s="26"/>
      <c r="G39" s="26" t="s">
        <v>4</v>
      </c>
      <c r="H39" s="27"/>
      <c r="I39" s="26" t="s">
        <v>4</v>
      </c>
      <c r="J39" s="26"/>
      <c r="K39" s="26" t="s">
        <v>4</v>
      </c>
    </row>
    <row r="40" spans="1:11" s="5" customFormat="1" ht="23.1" customHeight="1">
      <c r="A40" s="3"/>
      <c r="B40" s="3"/>
      <c r="C40" s="25"/>
      <c r="D40" s="26"/>
      <c r="E40" s="26" t="s">
        <v>190</v>
      </c>
      <c r="F40" s="26"/>
      <c r="G40" s="26" t="s">
        <v>179</v>
      </c>
      <c r="H40" s="27"/>
      <c r="I40" s="26" t="s">
        <v>190</v>
      </c>
      <c r="J40" s="26"/>
      <c r="K40" s="26" t="s">
        <v>179</v>
      </c>
    </row>
    <row r="41" spans="1:11" s="5" customFormat="1" ht="23.1" customHeight="1">
      <c r="A41" s="3"/>
      <c r="B41" s="3"/>
      <c r="C41" s="25"/>
      <c r="D41" s="26"/>
      <c r="E41" s="26" t="s">
        <v>165</v>
      </c>
      <c r="F41" s="26"/>
      <c r="G41" s="26" t="s">
        <v>166</v>
      </c>
      <c r="H41" s="27"/>
      <c r="I41" s="26" t="s">
        <v>165</v>
      </c>
      <c r="J41" s="26"/>
      <c r="K41" s="26" t="s">
        <v>166</v>
      </c>
    </row>
    <row r="42" spans="1:11" s="5" customFormat="1" ht="23.1" customHeight="1">
      <c r="A42" s="3"/>
      <c r="B42" s="3"/>
      <c r="C42" s="29" t="s">
        <v>5</v>
      </c>
      <c r="D42" s="26"/>
      <c r="E42" s="30" t="s">
        <v>167</v>
      </c>
      <c r="F42" s="26"/>
      <c r="G42" s="30" t="s">
        <v>168</v>
      </c>
      <c r="H42" s="27"/>
      <c r="I42" s="30" t="s">
        <v>167</v>
      </c>
      <c r="J42" s="26"/>
      <c r="K42" s="30" t="s">
        <v>168</v>
      </c>
    </row>
    <row r="43" spans="1:11" s="5" customFormat="1" ht="23.1" customHeight="1">
      <c r="A43" s="3"/>
      <c r="B43" s="3"/>
      <c r="C43" s="25"/>
      <c r="D43" s="26"/>
      <c r="E43" s="26"/>
      <c r="F43" s="26"/>
      <c r="G43" s="26"/>
      <c r="H43" s="27"/>
      <c r="I43" s="26"/>
      <c r="J43" s="26"/>
      <c r="K43" s="26"/>
    </row>
    <row r="44" spans="1:11" ht="23.1" customHeight="1">
      <c r="A44" s="19" t="s">
        <v>28</v>
      </c>
      <c r="B44" s="33"/>
      <c r="C44" s="34"/>
      <c r="E44" s="35"/>
      <c r="G44" s="35"/>
      <c r="H44" s="35"/>
      <c r="I44" s="35"/>
      <c r="J44" s="35"/>
      <c r="K44" s="35"/>
    </row>
    <row r="45" spans="1:11" ht="23.1" customHeight="1">
      <c r="A45" s="19" t="s">
        <v>29</v>
      </c>
      <c r="B45" s="33"/>
      <c r="C45" s="34"/>
    </row>
    <row r="46" spans="1:11" ht="23.1" customHeight="1">
      <c r="A46" s="33" t="s">
        <v>30</v>
      </c>
      <c r="B46" s="33"/>
      <c r="C46" s="4"/>
      <c r="D46" s="35"/>
      <c r="E46" s="9">
        <v>125645</v>
      </c>
      <c r="F46" s="9"/>
      <c r="G46" s="9">
        <v>125691</v>
      </c>
      <c r="H46" s="9"/>
      <c r="I46" s="9">
        <v>111715</v>
      </c>
      <c r="J46" s="9"/>
      <c r="K46" s="9">
        <v>111367</v>
      </c>
    </row>
    <row r="47" spans="1:11" ht="23.1" customHeight="1">
      <c r="A47" s="33" t="s">
        <v>31</v>
      </c>
      <c r="B47" s="33"/>
      <c r="C47" s="4">
        <v>5</v>
      </c>
      <c r="D47" s="35"/>
      <c r="E47" s="9">
        <v>193337</v>
      </c>
      <c r="F47" s="9"/>
      <c r="G47" s="9">
        <v>189608</v>
      </c>
      <c r="H47" s="9"/>
      <c r="I47" s="9">
        <v>189795</v>
      </c>
      <c r="J47" s="9"/>
      <c r="K47" s="9">
        <v>185180</v>
      </c>
    </row>
    <row r="48" spans="1:11" ht="23.1" customHeight="1">
      <c r="A48" s="33" t="s">
        <v>32</v>
      </c>
      <c r="B48" s="33"/>
      <c r="C48" s="4"/>
      <c r="D48" s="35"/>
      <c r="E48" s="9"/>
      <c r="F48" s="9"/>
      <c r="G48" s="9"/>
      <c r="H48" s="9"/>
      <c r="I48" s="9"/>
      <c r="J48" s="9"/>
      <c r="K48" s="9"/>
    </row>
    <row r="49" spans="1:11" ht="23.1" customHeight="1">
      <c r="A49" s="33" t="s">
        <v>33</v>
      </c>
      <c r="B49" s="33"/>
      <c r="C49" s="4"/>
      <c r="D49" s="35"/>
      <c r="E49" s="9">
        <v>4218</v>
      </c>
      <c r="F49" s="9"/>
      <c r="G49" s="9">
        <v>3850</v>
      </c>
      <c r="H49" s="9"/>
      <c r="I49" s="9">
        <v>3383</v>
      </c>
      <c r="J49" s="9"/>
      <c r="K49" s="9">
        <v>3362</v>
      </c>
    </row>
    <row r="50" spans="1:11" ht="23.1" customHeight="1">
      <c r="A50" s="33" t="s">
        <v>34</v>
      </c>
      <c r="B50" s="33"/>
      <c r="C50" s="4"/>
      <c r="D50" s="35"/>
      <c r="E50" s="9">
        <v>1000</v>
      </c>
      <c r="F50" s="9"/>
      <c r="G50" s="9">
        <v>0</v>
      </c>
      <c r="H50" s="9"/>
      <c r="I50" s="9">
        <v>1000</v>
      </c>
      <c r="J50" s="9"/>
      <c r="K50" s="9">
        <v>0</v>
      </c>
    </row>
    <row r="51" spans="1:11" ht="23.1" customHeight="1">
      <c r="A51" s="33" t="s">
        <v>35</v>
      </c>
      <c r="B51" s="33"/>
      <c r="C51" s="4"/>
      <c r="D51" s="35"/>
      <c r="E51" s="9"/>
      <c r="F51" s="9"/>
      <c r="G51" s="9"/>
      <c r="H51" s="9"/>
      <c r="I51" s="9"/>
      <c r="J51" s="9"/>
      <c r="K51" s="9"/>
    </row>
    <row r="52" spans="1:11" ht="23.1" customHeight="1">
      <c r="A52" s="33" t="s">
        <v>36</v>
      </c>
      <c r="B52" s="33"/>
      <c r="C52" s="4"/>
      <c r="D52" s="35"/>
      <c r="E52" s="9">
        <v>4776</v>
      </c>
      <c r="F52" s="9"/>
      <c r="G52" s="9">
        <v>3132</v>
      </c>
      <c r="H52" s="9"/>
      <c r="I52" s="9">
        <v>3293</v>
      </c>
      <c r="J52" s="9"/>
      <c r="K52" s="9">
        <v>1654</v>
      </c>
    </row>
    <row r="53" spans="1:11" ht="23.1" customHeight="1">
      <c r="A53" s="33" t="s">
        <v>174</v>
      </c>
      <c r="B53" s="33"/>
      <c r="C53" s="4"/>
      <c r="D53" s="35"/>
      <c r="E53" s="9">
        <v>0</v>
      </c>
      <c r="F53" s="9"/>
      <c r="G53" s="9">
        <v>190</v>
      </c>
      <c r="H53" s="9"/>
      <c r="I53" s="9">
        <v>0</v>
      </c>
      <c r="J53" s="9"/>
      <c r="K53" s="9">
        <v>190</v>
      </c>
    </row>
    <row r="54" spans="1:11" ht="23.1" customHeight="1">
      <c r="A54" s="19" t="s">
        <v>37</v>
      </c>
      <c r="B54" s="33"/>
      <c r="C54" s="4"/>
      <c r="D54" s="35"/>
      <c r="E54" s="36">
        <v>328976</v>
      </c>
      <c r="F54" s="37"/>
      <c r="G54" s="36">
        <v>322471</v>
      </c>
      <c r="H54" s="37"/>
      <c r="I54" s="36">
        <v>309186</v>
      </c>
      <c r="J54" s="37"/>
      <c r="K54" s="36">
        <v>301753</v>
      </c>
    </row>
    <row r="55" spans="1:11" ht="23.1" customHeight="1">
      <c r="A55" s="19"/>
      <c r="B55" s="33"/>
      <c r="C55" s="4"/>
      <c r="D55" s="35"/>
      <c r="E55" s="37"/>
      <c r="F55" s="37"/>
      <c r="G55" s="37"/>
      <c r="H55" s="37"/>
      <c r="I55" s="37"/>
      <c r="J55" s="37"/>
      <c r="K55" s="37"/>
    </row>
    <row r="56" spans="1:11" ht="23.1" customHeight="1">
      <c r="A56" s="19" t="s">
        <v>38</v>
      </c>
      <c r="B56" s="33"/>
      <c r="C56" s="4"/>
      <c r="D56" s="35"/>
      <c r="E56" s="9"/>
      <c r="F56" s="9"/>
      <c r="G56" s="9"/>
      <c r="H56" s="9"/>
      <c r="I56" s="9"/>
      <c r="J56" s="9"/>
      <c r="K56" s="9"/>
    </row>
    <row r="57" spans="1:11" ht="23.1" customHeight="1">
      <c r="A57" s="33" t="s">
        <v>39</v>
      </c>
      <c r="B57" s="33"/>
      <c r="C57" s="4"/>
      <c r="D57" s="35"/>
      <c r="E57" s="9">
        <v>8434</v>
      </c>
      <c r="F57" s="9"/>
      <c r="G57" s="9">
        <v>8644</v>
      </c>
      <c r="H57" s="9"/>
      <c r="I57" s="9">
        <v>7988</v>
      </c>
      <c r="J57" s="9"/>
      <c r="K57" s="9">
        <v>8433</v>
      </c>
    </row>
    <row r="58" spans="1:11" ht="23.1" customHeight="1">
      <c r="A58" s="33" t="s">
        <v>40</v>
      </c>
      <c r="B58" s="33"/>
      <c r="C58" s="4">
        <v>5</v>
      </c>
      <c r="D58" s="35"/>
      <c r="E58" s="9">
        <v>44787</v>
      </c>
      <c r="F58" s="9"/>
      <c r="G58" s="9">
        <v>44316</v>
      </c>
      <c r="H58" s="9"/>
      <c r="I58" s="9">
        <v>40554</v>
      </c>
      <c r="J58" s="9"/>
      <c r="K58" s="9">
        <v>41270</v>
      </c>
    </row>
    <row r="59" spans="1:11" ht="23.1" customHeight="1">
      <c r="A59" s="33" t="s">
        <v>41</v>
      </c>
      <c r="B59" s="33"/>
      <c r="C59" s="12"/>
      <c r="D59" s="35"/>
      <c r="E59" s="9"/>
      <c r="F59" s="9"/>
      <c r="G59" s="9"/>
      <c r="H59" s="9"/>
      <c r="I59" s="9"/>
      <c r="J59" s="9"/>
      <c r="K59" s="9"/>
    </row>
    <row r="60" spans="1:11" ht="23.1" customHeight="1">
      <c r="A60" s="33" t="s">
        <v>42</v>
      </c>
      <c r="B60" s="33"/>
      <c r="C60" s="4"/>
      <c r="D60" s="35"/>
      <c r="E60" s="9">
        <v>51363</v>
      </c>
      <c r="F60" s="9"/>
      <c r="G60" s="9">
        <v>50221</v>
      </c>
      <c r="H60" s="9"/>
      <c r="I60" s="9">
        <v>44530</v>
      </c>
      <c r="J60" s="9"/>
      <c r="K60" s="9">
        <v>43889</v>
      </c>
    </row>
    <row r="61" spans="1:11" ht="23.1" customHeight="1">
      <c r="A61" s="33" t="s">
        <v>43</v>
      </c>
      <c r="B61" s="33"/>
      <c r="C61" s="4"/>
      <c r="D61" s="35"/>
      <c r="E61" s="9"/>
      <c r="F61" s="9"/>
      <c r="G61" s="9"/>
      <c r="H61" s="9"/>
      <c r="I61" s="9"/>
      <c r="J61" s="9"/>
      <c r="K61" s="9"/>
    </row>
    <row r="62" spans="1:11" ht="23.1" customHeight="1">
      <c r="A62" s="33" t="s">
        <v>44</v>
      </c>
      <c r="B62" s="33"/>
      <c r="C62" s="4"/>
      <c r="D62" s="35"/>
      <c r="E62" s="9">
        <v>1096</v>
      </c>
      <c r="F62" s="9"/>
      <c r="G62" s="9">
        <v>1085</v>
      </c>
      <c r="H62" s="9"/>
      <c r="I62" s="9">
        <v>688</v>
      </c>
      <c r="J62" s="9"/>
      <c r="K62" s="9">
        <v>678</v>
      </c>
    </row>
    <row r="63" spans="1:11" ht="23.1" customHeight="1">
      <c r="A63" s="19" t="s">
        <v>45</v>
      </c>
      <c r="B63" s="33"/>
      <c r="C63" s="4"/>
      <c r="D63" s="35"/>
      <c r="E63" s="41">
        <v>105680</v>
      </c>
      <c r="F63" s="9"/>
      <c r="G63" s="41">
        <v>104266</v>
      </c>
      <c r="H63" s="9"/>
      <c r="I63" s="41">
        <v>93760</v>
      </c>
      <c r="J63" s="9"/>
      <c r="K63" s="41">
        <v>94270</v>
      </c>
    </row>
    <row r="64" spans="1:11" ht="23.1" customHeight="1">
      <c r="A64" s="19" t="s">
        <v>46</v>
      </c>
      <c r="B64" s="33"/>
      <c r="C64" s="4"/>
      <c r="D64" s="35"/>
      <c r="E64" s="42">
        <v>434656</v>
      </c>
      <c r="F64" s="9"/>
      <c r="G64" s="42">
        <v>426737</v>
      </c>
      <c r="H64" s="9"/>
      <c r="I64" s="42">
        <v>402946</v>
      </c>
      <c r="J64" s="9"/>
      <c r="K64" s="42">
        <v>396023</v>
      </c>
    </row>
    <row r="65" spans="1:11" ht="23.1" customHeight="1">
      <c r="A65" s="19"/>
      <c r="B65" s="33"/>
      <c r="C65" s="4"/>
      <c r="D65" s="35"/>
      <c r="E65" s="9"/>
      <c r="F65" s="9"/>
      <c r="G65" s="9"/>
      <c r="H65" s="9"/>
      <c r="I65" s="9"/>
      <c r="J65" s="9"/>
      <c r="K65" s="9"/>
    </row>
    <row r="66" spans="1:11" ht="23.1" customHeight="1">
      <c r="A66" s="33"/>
      <c r="B66" s="33"/>
      <c r="C66" s="4"/>
      <c r="D66" s="35"/>
      <c r="E66" s="9"/>
      <c r="F66" s="9"/>
      <c r="G66" s="9"/>
      <c r="H66" s="9"/>
      <c r="I66" s="9"/>
      <c r="J66" s="9"/>
      <c r="K66" s="9"/>
    </row>
    <row r="67" spans="1:11" ht="23.1" customHeight="1">
      <c r="A67" s="19" t="s">
        <v>0</v>
      </c>
      <c r="B67" s="19"/>
      <c r="C67" s="4"/>
      <c r="D67" s="19"/>
      <c r="E67" s="19"/>
      <c r="F67" s="19"/>
      <c r="G67" s="19"/>
      <c r="H67" s="19"/>
      <c r="I67" s="19"/>
      <c r="J67" s="19"/>
      <c r="K67" s="19"/>
    </row>
    <row r="68" spans="1:11" ht="23.1" customHeight="1">
      <c r="A68" s="19" t="s">
        <v>27</v>
      </c>
      <c r="B68" s="19"/>
      <c r="C68" s="4"/>
      <c r="D68" s="19"/>
      <c r="E68" s="19"/>
      <c r="F68" s="19"/>
      <c r="G68" s="19"/>
      <c r="H68" s="19"/>
      <c r="I68" s="19"/>
      <c r="J68" s="19"/>
      <c r="K68" s="19"/>
    </row>
    <row r="69" spans="1:11" ht="23.1" customHeight="1">
      <c r="A69" s="19" t="s">
        <v>189</v>
      </c>
      <c r="B69" s="19"/>
      <c r="C69" s="4"/>
      <c r="D69" s="19"/>
      <c r="E69" s="19"/>
      <c r="F69" s="19"/>
      <c r="G69" s="19"/>
      <c r="H69" s="19"/>
      <c r="I69" s="19"/>
      <c r="J69" s="19"/>
      <c r="K69" s="19"/>
    </row>
    <row r="70" spans="1:11" s="5" customFormat="1" ht="23.1" customHeight="1">
      <c r="A70" s="3"/>
      <c r="B70" s="3"/>
      <c r="C70" s="25"/>
      <c r="D70" s="26"/>
      <c r="E70" s="106"/>
      <c r="F70" s="106"/>
      <c r="G70" s="24"/>
      <c r="H70" s="40"/>
      <c r="I70" s="106"/>
      <c r="J70" s="106"/>
      <c r="K70" s="24" t="s">
        <v>169</v>
      </c>
    </row>
    <row r="71" spans="1:11" s="5" customFormat="1" ht="23.1" customHeight="1">
      <c r="A71" s="3"/>
      <c r="B71" s="3"/>
      <c r="C71" s="25"/>
      <c r="D71" s="26"/>
      <c r="E71" s="114" t="s">
        <v>2</v>
      </c>
      <c r="F71" s="114"/>
      <c r="G71" s="114"/>
      <c r="H71" s="27"/>
      <c r="I71" s="114" t="s">
        <v>3</v>
      </c>
      <c r="J71" s="114"/>
      <c r="K71" s="114"/>
    </row>
    <row r="72" spans="1:11" s="5" customFormat="1" ht="23.1" customHeight="1">
      <c r="A72" s="3"/>
      <c r="B72" s="3"/>
      <c r="C72" s="25"/>
      <c r="D72" s="26"/>
      <c r="E72" s="26" t="s">
        <v>4</v>
      </c>
      <c r="F72" s="26"/>
      <c r="G72" s="26" t="s">
        <v>4</v>
      </c>
      <c r="H72" s="27"/>
      <c r="I72" s="26" t="s">
        <v>4</v>
      </c>
      <c r="J72" s="26"/>
      <c r="K72" s="26" t="s">
        <v>4</v>
      </c>
    </row>
    <row r="73" spans="1:11" s="5" customFormat="1" ht="23.1" customHeight="1">
      <c r="A73" s="3"/>
      <c r="B73" s="3"/>
      <c r="C73" s="25"/>
      <c r="D73" s="26"/>
      <c r="E73" s="26" t="s">
        <v>190</v>
      </c>
      <c r="F73" s="26"/>
      <c r="G73" s="26" t="s">
        <v>179</v>
      </c>
      <c r="H73" s="27"/>
      <c r="I73" s="26" t="s">
        <v>190</v>
      </c>
      <c r="J73" s="26"/>
      <c r="K73" s="26" t="s">
        <v>179</v>
      </c>
    </row>
    <row r="74" spans="1:11" s="5" customFormat="1" ht="23.1" customHeight="1">
      <c r="A74" s="3"/>
      <c r="B74" s="3"/>
      <c r="C74" s="25"/>
      <c r="D74" s="26"/>
      <c r="E74" s="26" t="s">
        <v>165</v>
      </c>
      <c r="F74" s="26"/>
      <c r="G74" s="26" t="s">
        <v>166</v>
      </c>
      <c r="H74" s="27"/>
      <c r="I74" s="26" t="s">
        <v>165</v>
      </c>
      <c r="J74" s="26"/>
      <c r="K74" s="26" t="s">
        <v>166</v>
      </c>
    </row>
    <row r="75" spans="1:11" s="5" customFormat="1" ht="23.1" customHeight="1">
      <c r="A75" s="3"/>
      <c r="B75" s="3"/>
      <c r="C75" s="25"/>
      <c r="D75" s="26"/>
      <c r="E75" s="30" t="s">
        <v>167</v>
      </c>
      <c r="F75" s="26"/>
      <c r="G75" s="30" t="s">
        <v>168</v>
      </c>
      <c r="H75" s="27"/>
      <c r="I75" s="30" t="s">
        <v>167</v>
      </c>
      <c r="J75" s="26"/>
      <c r="K75" s="30" t="s">
        <v>168</v>
      </c>
    </row>
    <row r="76" spans="1:11" s="5" customFormat="1" ht="23.1" customHeight="1">
      <c r="A76" s="3"/>
      <c r="B76" s="3"/>
      <c r="C76" s="25"/>
      <c r="D76" s="26"/>
      <c r="E76" s="31"/>
      <c r="F76" s="26"/>
      <c r="G76" s="31"/>
      <c r="H76" s="27"/>
      <c r="I76" s="31"/>
      <c r="J76" s="26"/>
      <c r="K76" s="31"/>
    </row>
    <row r="77" spans="1:11" ht="23.1" customHeight="1">
      <c r="A77" s="19" t="s">
        <v>47</v>
      </c>
      <c r="B77" s="33"/>
      <c r="C77" s="25"/>
    </row>
    <row r="78" spans="1:11" ht="23.1" customHeight="1">
      <c r="A78" s="33" t="s">
        <v>48</v>
      </c>
      <c r="B78" s="33"/>
      <c r="C78" s="25"/>
    </row>
    <row r="79" spans="1:11" ht="23.1" customHeight="1">
      <c r="A79" s="33" t="s">
        <v>49</v>
      </c>
      <c r="B79" s="33"/>
      <c r="C79" s="4"/>
    </row>
    <row r="80" spans="1:11" s="20" customFormat="1" ht="23.1" customHeight="1" thickBot="1">
      <c r="A80" s="33" t="s">
        <v>50</v>
      </c>
      <c r="B80" s="33"/>
      <c r="C80" s="4"/>
      <c r="D80" s="35"/>
      <c r="E80" s="43">
        <v>140000</v>
      </c>
      <c r="F80" s="9"/>
      <c r="G80" s="43">
        <v>140000</v>
      </c>
      <c r="H80" s="9"/>
      <c r="I80" s="43">
        <v>140000</v>
      </c>
      <c r="J80" s="9"/>
      <c r="K80" s="43">
        <v>140000</v>
      </c>
    </row>
    <row r="81" spans="1:11" s="20" customFormat="1" ht="23.1" customHeight="1" thickTop="1">
      <c r="A81" s="33" t="s">
        <v>51</v>
      </c>
      <c r="B81" s="33"/>
      <c r="C81" s="4"/>
      <c r="D81" s="35"/>
      <c r="E81" s="44"/>
      <c r="F81" s="44"/>
      <c r="G81" s="44"/>
      <c r="H81" s="44"/>
      <c r="I81" s="44"/>
      <c r="J81" s="44"/>
      <c r="K81" s="44"/>
    </row>
    <row r="82" spans="1:11" s="20" customFormat="1" ht="23.1" customHeight="1">
      <c r="A82" s="33" t="s">
        <v>50</v>
      </c>
      <c r="B82" s="33"/>
      <c r="C82" s="4"/>
      <c r="D82" s="35"/>
      <c r="E82" s="9">
        <v>140000</v>
      </c>
      <c r="F82" s="9"/>
      <c r="G82" s="9">
        <v>140000</v>
      </c>
      <c r="H82" s="9"/>
      <c r="I82" s="9">
        <v>140000</v>
      </c>
      <c r="J82" s="9"/>
      <c r="K82" s="9">
        <v>140000</v>
      </c>
    </row>
    <row r="83" spans="1:11" s="20" customFormat="1" ht="23.1" customHeight="1">
      <c r="A83" s="33" t="s">
        <v>52</v>
      </c>
      <c r="B83" s="33"/>
      <c r="C83" s="4"/>
      <c r="D83" s="35"/>
      <c r="E83" s="9">
        <v>146725</v>
      </c>
      <c r="F83" s="9"/>
      <c r="G83" s="9">
        <v>146725</v>
      </c>
      <c r="H83" s="9"/>
      <c r="I83" s="9">
        <v>146725</v>
      </c>
      <c r="J83" s="9"/>
      <c r="K83" s="9">
        <v>146725</v>
      </c>
    </row>
    <row r="84" spans="1:11" s="20" customFormat="1" ht="23.1" customHeight="1">
      <c r="A84" s="33" t="s">
        <v>53</v>
      </c>
      <c r="B84" s="33"/>
      <c r="C84" s="4"/>
      <c r="D84" s="35"/>
      <c r="H84" s="9"/>
      <c r="I84" s="9"/>
      <c r="J84" s="9"/>
      <c r="K84" s="9"/>
    </row>
    <row r="85" spans="1:11" s="20" customFormat="1" ht="23.1" customHeight="1">
      <c r="A85" s="33" t="s">
        <v>54</v>
      </c>
      <c r="B85" s="33"/>
      <c r="C85" s="4"/>
      <c r="D85" s="35"/>
      <c r="E85" s="9">
        <v>955</v>
      </c>
      <c r="F85" s="9"/>
      <c r="G85" s="9">
        <v>955</v>
      </c>
      <c r="H85" s="9"/>
      <c r="I85" s="9">
        <v>0</v>
      </c>
      <c r="J85" s="9"/>
      <c r="K85" s="9">
        <v>0</v>
      </c>
    </row>
    <row r="86" spans="1:11" ht="23.25" customHeight="1">
      <c r="A86" s="33" t="s">
        <v>55</v>
      </c>
      <c r="B86" s="33"/>
      <c r="C86" s="4"/>
      <c r="D86" s="35"/>
      <c r="E86" s="37"/>
      <c r="F86" s="37"/>
      <c r="G86" s="37"/>
      <c r="H86" s="37"/>
      <c r="I86" s="37"/>
      <c r="J86" s="37"/>
      <c r="K86" s="37"/>
    </row>
    <row r="87" spans="1:11" ht="23.1" customHeight="1">
      <c r="A87" s="33" t="s">
        <v>56</v>
      </c>
      <c r="B87" s="33"/>
      <c r="C87" s="4"/>
      <c r="D87" s="35"/>
      <c r="E87" s="9">
        <v>14000</v>
      </c>
      <c r="F87" s="9"/>
      <c r="G87" s="9">
        <v>14000</v>
      </c>
      <c r="H87" s="9"/>
      <c r="I87" s="9">
        <v>14000</v>
      </c>
      <c r="J87" s="9"/>
      <c r="K87" s="9">
        <v>14000</v>
      </c>
    </row>
    <row r="88" spans="1:11" ht="23.1" customHeight="1">
      <c r="A88" s="33" t="s">
        <v>57</v>
      </c>
      <c r="B88" s="33"/>
      <c r="C88" s="4"/>
      <c r="D88" s="35"/>
      <c r="E88" s="9">
        <v>39011</v>
      </c>
      <c r="F88" s="9"/>
      <c r="G88" s="9">
        <v>43036</v>
      </c>
      <c r="H88" s="9"/>
      <c r="I88" s="9">
        <v>54162</v>
      </c>
      <c r="J88" s="9"/>
      <c r="K88" s="9">
        <v>52813</v>
      </c>
    </row>
    <row r="89" spans="1:11" ht="23.1" customHeight="1">
      <c r="A89" s="33" t="s">
        <v>58</v>
      </c>
      <c r="B89" s="33"/>
      <c r="C89" s="4"/>
      <c r="D89" s="35"/>
      <c r="E89" s="42">
        <v>1051</v>
      </c>
      <c r="F89" s="9"/>
      <c r="G89" s="42">
        <v>1210</v>
      </c>
      <c r="H89" s="9"/>
      <c r="I89" s="42">
        <v>0</v>
      </c>
      <c r="J89" s="9"/>
      <c r="K89" s="42">
        <v>0</v>
      </c>
    </row>
    <row r="90" spans="1:11" ht="23.1" customHeight="1">
      <c r="A90" s="19" t="s">
        <v>59</v>
      </c>
      <c r="B90" s="33"/>
      <c r="C90" s="4"/>
      <c r="D90" s="35"/>
      <c r="E90" s="37">
        <v>341742</v>
      </c>
      <c r="F90" s="37"/>
      <c r="G90" s="37">
        <v>345926</v>
      </c>
      <c r="H90" s="37"/>
      <c r="I90" s="37">
        <v>354887</v>
      </c>
      <c r="J90" s="37"/>
      <c r="K90" s="37">
        <v>353538</v>
      </c>
    </row>
    <row r="91" spans="1:11" ht="23.1" customHeight="1">
      <c r="A91" s="33" t="s">
        <v>60</v>
      </c>
      <c r="B91" s="33"/>
      <c r="C91" s="4"/>
      <c r="D91" s="35"/>
      <c r="E91" s="42">
        <v>-283</v>
      </c>
      <c r="F91" s="9"/>
      <c r="G91" s="42">
        <v>-226</v>
      </c>
      <c r="H91" s="9"/>
      <c r="I91" s="42">
        <v>0</v>
      </c>
      <c r="J91" s="9"/>
      <c r="K91" s="42">
        <v>0</v>
      </c>
    </row>
    <row r="92" spans="1:11" ht="23.1" customHeight="1">
      <c r="A92" s="19" t="s">
        <v>61</v>
      </c>
      <c r="B92" s="33"/>
      <c r="C92" s="4"/>
      <c r="D92" s="35"/>
      <c r="E92" s="36">
        <v>341459</v>
      </c>
      <c r="F92" s="37"/>
      <c r="G92" s="36">
        <v>345700</v>
      </c>
      <c r="H92" s="37"/>
      <c r="I92" s="36">
        <v>354887</v>
      </c>
      <c r="J92" s="37"/>
      <c r="K92" s="36">
        <v>353538</v>
      </c>
    </row>
    <row r="93" spans="1:11" ht="23.1" customHeight="1" thickBot="1">
      <c r="A93" s="19" t="s">
        <v>62</v>
      </c>
      <c r="B93" s="33"/>
      <c r="C93" s="4"/>
      <c r="D93" s="35"/>
      <c r="E93" s="39">
        <v>776115</v>
      </c>
      <c r="F93" s="37"/>
      <c r="G93" s="39">
        <v>772437</v>
      </c>
      <c r="H93" s="37"/>
      <c r="I93" s="39">
        <v>757833</v>
      </c>
      <c r="J93" s="37"/>
      <c r="K93" s="39">
        <v>749561</v>
      </c>
    </row>
    <row r="94" spans="1:11" ht="23.1" customHeight="1" thickTop="1">
      <c r="B94" s="33"/>
      <c r="C94" s="4"/>
      <c r="E94" s="45"/>
      <c r="F94" s="45"/>
      <c r="G94" s="45"/>
      <c r="H94" s="45"/>
      <c r="I94" s="45"/>
      <c r="J94" s="45"/>
      <c r="K94" s="45"/>
    </row>
  </sheetData>
  <mergeCells count="6">
    <mergeCell ref="E5:G5"/>
    <mergeCell ref="I5:K5"/>
    <mergeCell ref="E38:G38"/>
    <mergeCell ref="I38:K38"/>
    <mergeCell ref="E71:G71"/>
    <mergeCell ref="I71:K71"/>
  </mergeCells>
  <pageMargins left="0.86614173228346503" right="0.31496062992126" top="0.66929133858267698" bottom="0.15748031496063" header="0.196850393700787" footer="0.196850393700787"/>
  <pageSetup paperSize="9" scale="69" orientation="portrait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3" max="10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B936-3961-4F07-967B-37B3455C614F}">
  <dimension ref="A1:J50"/>
  <sheetViews>
    <sheetView view="pageBreakPreview" zoomScale="73" zoomScaleNormal="100" zoomScaleSheetLayoutView="73" workbookViewId="0">
      <selection activeCell="A13" sqref="A13"/>
    </sheetView>
  </sheetViews>
  <sheetFormatPr defaultColWidth="10.6640625" defaultRowHeight="21" customHeight="1"/>
  <cols>
    <col min="1" max="1" width="52.44140625" style="3" customWidth="1"/>
    <col min="2" max="2" width="8.5546875" style="3" customWidth="1"/>
    <col min="3" max="3" width="1.44140625" style="5" customWidth="1"/>
    <col min="4" max="4" width="11.5546875" style="5" customWidth="1"/>
    <col min="5" max="5" width="0.88671875" style="5" customWidth="1"/>
    <col min="6" max="6" width="11.5546875" style="5" customWidth="1"/>
    <col min="7" max="7" width="0.88671875" style="5" customWidth="1"/>
    <col min="8" max="8" width="11.5546875" style="5" customWidth="1"/>
    <col min="9" max="9" width="0.88671875" style="5" customWidth="1"/>
    <col min="10" max="10" width="11.5546875" style="5" customWidth="1"/>
    <col min="11" max="16384" width="10.6640625" style="5"/>
  </cols>
  <sheetData>
    <row r="1" spans="1:10" ht="21" customHeight="1">
      <c r="J1" s="46" t="s">
        <v>165</v>
      </c>
    </row>
    <row r="2" spans="1:10" ht="21" customHeight="1">
      <c r="J2" s="46" t="s">
        <v>167</v>
      </c>
    </row>
    <row r="3" spans="1:10" s="14" customFormat="1" ht="21" customHeight="1">
      <c r="A3" s="115" t="s">
        <v>0</v>
      </c>
      <c r="B3" s="115"/>
      <c r="C3" s="115"/>
      <c r="D3" s="115"/>
      <c r="E3" s="115"/>
      <c r="F3" s="115"/>
      <c r="G3" s="115"/>
    </row>
    <row r="4" spans="1:10" s="14" customFormat="1" ht="21" customHeight="1">
      <c r="A4" s="47" t="s">
        <v>63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s="14" customFormat="1" ht="21" customHeight="1">
      <c r="A5" s="107" t="s">
        <v>191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s="14" customFormat="1" ht="21" customHeight="1">
      <c r="A6" s="48"/>
      <c r="B6" s="49"/>
      <c r="C6" s="50"/>
      <c r="D6" s="51"/>
      <c r="E6" s="51"/>
      <c r="F6" s="51"/>
      <c r="G6" s="51"/>
      <c r="H6" s="51"/>
      <c r="I6" s="51"/>
      <c r="J6" s="52" t="s">
        <v>169</v>
      </c>
    </row>
    <row r="7" spans="1:10" ht="21" customHeight="1">
      <c r="B7" s="49"/>
      <c r="C7" s="50"/>
      <c r="D7" s="114" t="s">
        <v>2</v>
      </c>
      <c r="E7" s="114"/>
      <c r="F7" s="114"/>
      <c r="G7" s="50"/>
      <c r="H7" s="116" t="s">
        <v>3</v>
      </c>
      <c r="I7" s="116"/>
      <c r="J7" s="116"/>
    </row>
    <row r="8" spans="1:10" ht="21" customHeight="1">
      <c r="B8" s="25"/>
      <c r="C8" s="53"/>
      <c r="D8" s="54">
        <v>2566</v>
      </c>
      <c r="E8" s="55"/>
      <c r="F8" s="54">
        <v>2565</v>
      </c>
      <c r="G8" s="55"/>
      <c r="H8" s="54">
        <f>+D8</f>
        <v>2566</v>
      </c>
      <c r="I8" s="55"/>
      <c r="J8" s="54">
        <f>+F8</f>
        <v>2565</v>
      </c>
    </row>
    <row r="9" spans="1:10" ht="21" customHeight="1">
      <c r="A9" s="56" t="s">
        <v>64</v>
      </c>
      <c r="J9" s="57"/>
    </row>
    <row r="10" spans="1:10" ht="21" customHeight="1">
      <c r="A10" s="3" t="s">
        <v>65</v>
      </c>
      <c r="B10" s="4"/>
      <c r="C10" s="21"/>
      <c r="D10" s="14">
        <v>102246</v>
      </c>
      <c r="E10" s="11"/>
      <c r="F10" s="14">
        <v>121882</v>
      </c>
      <c r="G10" s="11"/>
      <c r="H10" s="14">
        <v>91588</v>
      </c>
      <c r="I10" s="11"/>
      <c r="J10" s="14">
        <v>117345</v>
      </c>
    </row>
    <row r="11" spans="1:10" ht="21" customHeight="1">
      <c r="A11" s="3" t="s">
        <v>66</v>
      </c>
      <c r="B11" s="4"/>
      <c r="C11" s="21"/>
      <c r="D11" s="14">
        <v>107004</v>
      </c>
      <c r="E11" s="11"/>
      <c r="F11" s="14">
        <v>96878</v>
      </c>
      <c r="G11" s="11"/>
      <c r="H11" s="14">
        <v>99756</v>
      </c>
      <c r="I11" s="11"/>
      <c r="J11" s="14">
        <v>83050</v>
      </c>
    </row>
    <row r="12" spans="1:10" ht="21" customHeight="1">
      <c r="A12" s="3" t="s">
        <v>67</v>
      </c>
      <c r="B12" s="4"/>
      <c r="C12" s="21"/>
      <c r="D12" s="14">
        <v>6989</v>
      </c>
      <c r="E12" s="11"/>
      <c r="F12" s="14">
        <v>2421</v>
      </c>
      <c r="G12" s="11"/>
      <c r="H12" s="14">
        <v>7464</v>
      </c>
      <c r="I12" s="11"/>
      <c r="J12" s="14">
        <v>4119</v>
      </c>
    </row>
    <row r="13" spans="1:10" ht="21" customHeight="1">
      <c r="A13" s="56" t="s">
        <v>68</v>
      </c>
      <c r="B13" s="4"/>
      <c r="C13" s="21"/>
      <c r="D13" s="15">
        <v>216239</v>
      </c>
      <c r="E13" s="11"/>
      <c r="F13" s="15">
        <v>221181</v>
      </c>
      <c r="G13" s="11"/>
      <c r="H13" s="15">
        <v>198808</v>
      </c>
      <c r="I13" s="11"/>
      <c r="J13" s="15">
        <v>204514</v>
      </c>
    </row>
    <row r="14" spans="1:10" ht="21" customHeight="1">
      <c r="A14" s="56" t="s">
        <v>69</v>
      </c>
      <c r="B14" s="4"/>
      <c r="C14" s="21"/>
      <c r="D14" s="11"/>
      <c r="E14" s="11"/>
      <c r="F14" s="11"/>
      <c r="G14" s="11"/>
      <c r="H14" s="11"/>
      <c r="I14" s="11"/>
      <c r="J14" s="11"/>
    </row>
    <row r="15" spans="1:10" ht="21" customHeight="1">
      <c r="A15" s="58" t="s">
        <v>70</v>
      </c>
      <c r="B15" s="4"/>
      <c r="C15" s="21"/>
      <c r="D15" s="5">
        <v>-56768</v>
      </c>
      <c r="E15" s="7"/>
      <c r="F15" s="5">
        <v>-76042</v>
      </c>
      <c r="G15" s="7"/>
      <c r="H15" s="5">
        <v>-50677</v>
      </c>
      <c r="I15" s="11"/>
      <c r="J15" s="14">
        <v>-75474</v>
      </c>
    </row>
    <row r="16" spans="1:10" ht="21" customHeight="1">
      <c r="A16" s="58" t="s">
        <v>71</v>
      </c>
      <c r="B16" s="4"/>
      <c r="C16" s="21"/>
      <c r="D16" s="5">
        <v>-61929</v>
      </c>
      <c r="E16" s="7"/>
      <c r="F16" s="5">
        <v>-57936</v>
      </c>
      <c r="G16" s="7"/>
      <c r="H16" s="5">
        <v>-58675</v>
      </c>
      <c r="I16" s="11"/>
      <c r="J16" s="14">
        <v>-45144</v>
      </c>
    </row>
    <row r="17" spans="1:10" ht="21" customHeight="1">
      <c r="A17" s="58" t="s">
        <v>72</v>
      </c>
      <c r="B17" s="4"/>
      <c r="C17" s="21"/>
      <c r="D17" s="5">
        <v>-49611</v>
      </c>
      <c r="E17" s="7"/>
      <c r="F17" s="5">
        <v>-52402</v>
      </c>
      <c r="G17" s="7"/>
      <c r="H17" s="5">
        <v>-44530</v>
      </c>
      <c r="I17" s="11"/>
      <c r="J17" s="14">
        <v>-48034</v>
      </c>
    </row>
    <row r="18" spans="1:10" ht="21" customHeight="1">
      <c r="A18" s="58" t="s">
        <v>73</v>
      </c>
      <c r="B18" s="4"/>
      <c r="C18" s="21"/>
      <c r="D18" s="5">
        <v>-30147</v>
      </c>
      <c r="E18" s="7"/>
      <c r="F18" s="5">
        <v>-26206</v>
      </c>
      <c r="G18" s="7"/>
      <c r="H18" s="5">
        <v>-24109</v>
      </c>
      <c r="I18" s="11"/>
      <c r="J18" s="14">
        <v>-26069</v>
      </c>
    </row>
    <row r="19" spans="1:10" ht="21" customHeight="1">
      <c r="A19" s="3" t="s">
        <v>74</v>
      </c>
      <c r="B19" s="4"/>
      <c r="C19" s="21"/>
      <c r="D19" s="5">
        <v>-173</v>
      </c>
      <c r="E19" s="7"/>
      <c r="F19" s="5">
        <v>-187</v>
      </c>
      <c r="G19" s="7"/>
      <c r="H19" s="5">
        <v>-149</v>
      </c>
      <c r="I19" s="11"/>
      <c r="J19" s="14">
        <v>-164</v>
      </c>
    </row>
    <row r="20" spans="1:10" ht="21" customHeight="1">
      <c r="A20" s="56" t="s">
        <v>75</v>
      </c>
      <c r="C20" s="21"/>
      <c r="D20" s="16">
        <v>-198628</v>
      </c>
      <c r="E20" s="7"/>
      <c r="F20" s="16">
        <v>-212773</v>
      </c>
      <c r="G20" s="7"/>
      <c r="H20" s="16">
        <v>-178140</v>
      </c>
      <c r="I20" s="11"/>
      <c r="J20" s="15">
        <v>-194885</v>
      </c>
    </row>
    <row r="21" spans="1:10" ht="21" customHeight="1">
      <c r="A21" s="56" t="s">
        <v>76</v>
      </c>
      <c r="D21" s="7">
        <v>17611</v>
      </c>
      <c r="E21" s="7"/>
      <c r="F21" s="7">
        <v>8408</v>
      </c>
      <c r="G21" s="7"/>
      <c r="H21" s="7">
        <v>20668</v>
      </c>
      <c r="I21" s="7"/>
      <c r="J21" s="7">
        <v>9629</v>
      </c>
    </row>
    <row r="22" spans="1:10" ht="21" customHeight="1">
      <c r="A22" s="3" t="s">
        <v>77</v>
      </c>
      <c r="B22" s="4"/>
      <c r="C22" s="21"/>
      <c r="D22" s="5">
        <v>-6485</v>
      </c>
      <c r="E22" s="7"/>
      <c r="F22" s="17">
        <v>-2485</v>
      </c>
      <c r="G22" s="7"/>
      <c r="H22" s="5">
        <v>-4483</v>
      </c>
      <c r="I22" s="11"/>
      <c r="J22" s="42">
        <v>-1984</v>
      </c>
    </row>
    <row r="23" spans="1:10" ht="21" customHeight="1">
      <c r="A23" s="56" t="s">
        <v>170</v>
      </c>
      <c r="C23" s="21"/>
      <c r="D23" s="16">
        <v>11126</v>
      </c>
      <c r="E23" s="7"/>
      <c r="F23" s="16">
        <v>5923</v>
      </c>
      <c r="G23" s="7"/>
      <c r="H23" s="16">
        <v>16185</v>
      </c>
      <c r="I23" s="11"/>
      <c r="J23" s="15">
        <v>7645</v>
      </c>
    </row>
    <row r="24" spans="1:10" ht="15" customHeight="1">
      <c r="A24" s="56"/>
      <c r="C24" s="21"/>
      <c r="D24" s="7"/>
      <c r="E24" s="7"/>
      <c r="F24" s="7"/>
      <c r="G24" s="7"/>
      <c r="H24" s="7"/>
      <c r="I24" s="11"/>
      <c r="J24" s="11"/>
    </row>
    <row r="25" spans="1:10" ht="21" customHeight="1">
      <c r="A25" s="56" t="s">
        <v>78</v>
      </c>
      <c r="C25" s="21"/>
      <c r="D25" s="7"/>
      <c r="E25" s="7"/>
      <c r="F25" s="7"/>
      <c r="G25" s="7"/>
      <c r="H25" s="7"/>
      <c r="I25" s="11"/>
      <c r="J25" s="11"/>
    </row>
    <row r="26" spans="1:10" ht="21" customHeight="1">
      <c r="A26" s="56" t="s">
        <v>79</v>
      </c>
      <c r="C26" s="21"/>
      <c r="D26" s="7"/>
      <c r="E26" s="7"/>
      <c r="F26" s="7"/>
      <c r="G26" s="7"/>
      <c r="H26" s="7"/>
      <c r="I26" s="11"/>
      <c r="J26" s="11"/>
    </row>
    <row r="27" spans="1:10" ht="21" customHeight="1">
      <c r="A27" s="3" t="s">
        <v>80</v>
      </c>
      <c r="B27" s="59"/>
      <c r="C27" s="21"/>
      <c r="D27" s="18">
        <v>282</v>
      </c>
      <c r="E27" s="7"/>
      <c r="F27" s="17">
        <v>-765</v>
      </c>
      <c r="G27" s="7"/>
      <c r="H27" s="17">
        <v>0</v>
      </c>
      <c r="I27" s="11"/>
      <c r="J27" s="60">
        <v>0</v>
      </c>
    </row>
    <row r="28" spans="1:10" ht="21" customHeight="1">
      <c r="A28" s="56" t="s">
        <v>81</v>
      </c>
      <c r="B28" s="59"/>
      <c r="C28" s="21"/>
      <c r="D28" s="17">
        <v>282</v>
      </c>
      <c r="E28" s="7"/>
      <c r="F28" s="17">
        <v>-765</v>
      </c>
      <c r="G28" s="7"/>
      <c r="H28" s="17">
        <v>0</v>
      </c>
      <c r="I28" s="11"/>
      <c r="J28" s="42">
        <v>0</v>
      </c>
    </row>
    <row r="29" spans="1:10" ht="15" customHeight="1">
      <c r="A29" s="56"/>
      <c r="B29" s="59"/>
      <c r="C29" s="21"/>
      <c r="D29" s="7"/>
      <c r="E29" s="7"/>
      <c r="F29" s="7"/>
      <c r="G29" s="7"/>
      <c r="H29" s="7"/>
      <c r="I29" s="11"/>
      <c r="J29" s="9"/>
    </row>
    <row r="30" spans="1:10" ht="21" customHeight="1">
      <c r="A30" s="56" t="s">
        <v>82</v>
      </c>
      <c r="C30" s="21"/>
      <c r="D30" s="7"/>
      <c r="E30" s="7"/>
      <c r="F30" s="7"/>
      <c r="G30" s="7"/>
      <c r="H30" s="7"/>
      <c r="I30" s="11"/>
      <c r="J30" s="11"/>
    </row>
    <row r="31" spans="1:10" ht="21" customHeight="1">
      <c r="A31" s="3" t="s">
        <v>205</v>
      </c>
      <c r="C31" s="21"/>
      <c r="D31" s="7"/>
      <c r="E31" s="7"/>
      <c r="F31" s="7"/>
      <c r="G31" s="7"/>
      <c r="H31" s="7"/>
      <c r="I31" s="11"/>
      <c r="J31" s="11"/>
    </row>
    <row r="32" spans="1:10" ht="21" customHeight="1">
      <c r="A32" s="3" t="s">
        <v>204</v>
      </c>
      <c r="B32" s="4"/>
      <c r="C32" s="21"/>
      <c r="D32" s="17">
        <v>0</v>
      </c>
      <c r="E32" s="7"/>
      <c r="F32" s="17">
        <v>-37</v>
      </c>
      <c r="G32" s="7"/>
      <c r="H32" s="17">
        <v>0</v>
      </c>
      <c r="I32" s="11"/>
      <c r="J32" s="60">
        <v>0</v>
      </c>
    </row>
    <row r="33" spans="1:10" ht="21" customHeight="1">
      <c r="A33" s="56" t="s">
        <v>83</v>
      </c>
      <c r="B33" s="59"/>
      <c r="C33" s="21"/>
      <c r="D33" s="17">
        <v>0</v>
      </c>
      <c r="E33" s="7"/>
      <c r="F33" s="17">
        <v>-37</v>
      </c>
      <c r="G33" s="7"/>
      <c r="H33" s="17">
        <v>0</v>
      </c>
      <c r="I33" s="11"/>
      <c r="J33" s="42">
        <v>0</v>
      </c>
    </row>
    <row r="34" spans="1:10" ht="15" customHeight="1">
      <c r="A34" s="56"/>
      <c r="B34" s="59"/>
      <c r="C34" s="21"/>
      <c r="D34" s="7"/>
      <c r="E34" s="7"/>
      <c r="F34" s="7"/>
      <c r="G34" s="7"/>
      <c r="H34" s="7"/>
      <c r="I34" s="11"/>
      <c r="J34" s="9"/>
    </row>
    <row r="35" spans="1:10" ht="21" customHeight="1" thickBot="1">
      <c r="A35" s="56" t="s">
        <v>171</v>
      </c>
      <c r="C35" s="21"/>
      <c r="D35" s="61">
        <v>11408</v>
      </c>
      <c r="E35" s="7"/>
      <c r="F35" s="61">
        <v>5121</v>
      </c>
      <c r="G35" s="7"/>
      <c r="H35" s="61">
        <v>16185</v>
      </c>
      <c r="I35" s="11"/>
      <c r="J35" s="62">
        <v>7645</v>
      </c>
    </row>
    <row r="36" spans="1:10" ht="15" customHeight="1" thickTop="1">
      <c r="C36" s="21"/>
      <c r="I36" s="21"/>
      <c r="J36" s="21"/>
    </row>
    <row r="37" spans="1:10" ht="21" customHeight="1">
      <c r="A37" s="56" t="s">
        <v>84</v>
      </c>
      <c r="C37" s="21"/>
      <c r="I37" s="21"/>
      <c r="J37" s="21"/>
    </row>
    <row r="38" spans="1:10" ht="21" customHeight="1" thickBot="1">
      <c r="A38" s="3" t="s">
        <v>85</v>
      </c>
      <c r="B38" s="4"/>
      <c r="C38" s="21"/>
      <c r="D38" s="7">
        <v>11155</v>
      </c>
      <c r="E38" s="7"/>
      <c r="F38" s="7">
        <v>6117</v>
      </c>
      <c r="G38" s="7"/>
      <c r="H38" s="61">
        <v>16185</v>
      </c>
      <c r="I38" s="11"/>
      <c r="J38" s="61">
        <v>7645</v>
      </c>
    </row>
    <row r="39" spans="1:10" ht="21" customHeight="1" thickTop="1">
      <c r="A39" s="3" t="s">
        <v>86</v>
      </c>
      <c r="B39" s="63"/>
      <c r="C39" s="21"/>
      <c r="D39" s="17">
        <v>-29</v>
      </c>
      <c r="E39" s="7"/>
      <c r="F39" s="17">
        <v>-194</v>
      </c>
      <c r="G39" s="7"/>
      <c r="H39" s="7"/>
      <c r="I39" s="11"/>
      <c r="J39" s="11"/>
    </row>
    <row r="40" spans="1:10" ht="21" customHeight="1" thickBot="1">
      <c r="C40" s="21"/>
      <c r="D40" s="61">
        <v>11126</v>
      </c>
      <c r="E40" s="7"/>
      <c r="F40" s="61">
        <v>5923</v>
      </c>
      <c r="G40" s="7"/>
      <c r="H40" s="7"/>
      <c r="I40" s="11"/>
      <c r="J40" s="11"/>
    </row>
    <row r="41" spans="1:10" ht="15" customHeight="1" thickTop="1">
      <c r="C41" s="21"/>
      <c r="D41" s="7"/>
      <c r="E41" s="7"/>
      <c r="F41" s="7"/>
      <c r="G41" s="7"/>
      <c r="H41" s="7"/>
      <c r="I41" s="11"/>
      <c r="J41" s="11"/>
    </row>
    <row r="42" spans="1:10" ht="21" customHeight="1">
      <c r="A42" s="56" t="s">
        <v>87</v>
      </c>
      <c r="C42" s="21"/>
      <c r="D42" s="7"/>
      <c r="E42" s="7"/>
      <c r="F42" s="7"/>
      <c r="G42" s="7"/>
      <c r="H42" s="7"/>
      <c r="I42" s="11"/>
      <c r="J42" s="11"/>
    </row>
    <row r="43" spans="1:10" ht="21" customHeight="1" thickBot="1">
      <c r="A43" s="3" t="s">
        <v>85</v>
      </c>
      <c r="C43" s="21"/>
      <c r="D43" s="7">
        <v>11437</v>
      </c>
      <c r="E43" s="7"/>
      <c r="F43" s="7">
        <v>5315</v>
      </c>
      <c r="G43" s="7"/>
      <c r="H43" s="61">
        <v>16185</v>
      </c>
      <c r="I43" s="11"/>
      <c r="J43" s="62">
        <v>7645</v>
      </c>
    </row>
    <row r="44" spans="1:10" ht="21" customHeight="1" thickTop="1">
      <c r="A44" s="3" t="s">
        <v>86</v>
      </c>
      <c r="C44" s="21"/>
      <c r="D44" s="17">
        <v>-29</v>
      </c>
      <c r="E44" s="7"/>
      <c r="F44" s="17">
        <v>-194</v>
      </c>
      <c r="G44" s="7"/>
      <c r="H44" s="7"/>
      <c r="I44" s="11"/>
      <c r="J44" s="11"/>
    </row>
    <row r="45" spans="1:10" ht="21" customHeight="1" thickBot="1">
      <c r="C45" s="21"/>
      <c r="D45" s="64">
        <v>11408</v>
      </c>
      <c r="E45" s="7"/>
      <c r="F45" s="64">
        <v>5121</v>
      </c>
      <c r="G45" s="7"/>
      <c r="H45" s="7"/>
      <c r="I45" s="11"/>
      <c r="J45" s="11"/>
    </row>
    <row r="46" spans="1:10" ht="15" customHeight="1" thickTop="1">
      <c r="C46" s="21"/>
      <c r="I46" s="21"/>
      <c r="J46" s="21"/>
    </row>
    <row r="47" spans="1:10" ht="21" customHeight="1">
      <c r="A47" s="107" t="s">
        <v>88</v>
      </c>
      <c r="B47" s="4"/>
      <c r="C47" s="65"/>
    </row>
    <row r="48" spans="1:10" ht="21" customHeight="1" thickBot="1">
      <c r="A48" s="48" t="s">
        <v>89</v>
      </c>
      <c r="B48" s="4"/>
      <c r="C48" s="8"/>
      <c r="D48" s="66">
        <v>3.9839285714285716E-2</v>
      </c>
      <c r="E48" s="8"/>
      <c r="F48" s="66">
        <v>2.1846428571428572E-2</v>
      </c>
      <c r="G48" s="8"/>
      <c r="H48" s="66">
        <v>5.7803571428571426E-2</v>
      </c>
      <c r="I48" s="65"/>
      <c r="J48" s="67">
        <v>2.7303571428571427E-2</v>
      </c>
    </row>
    <row r="49" spans="1:9" ht="21" customHeight="1" thickTop="1">
      <c r="A49" s="48"/>
      <c r="E49" s="8"/>
      <c r="G49" s="8"/>
      <c r="I49" s="8"/>
    </row>
    <row r="50" spans="1:9" s="14" customFormat="1" ht="21" customHeight="1">
      <c r="A50" s="3"/>
      <c r="B50" s="68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dimension ref="A1:J50"/>
  <sheetViews>
    <sheetView view="pageBreakPreview" topLeftCell="A31" zoomScale="75" zoomScaleNormal="100" zoomScaleSheetLayoutView="75" workbookViewId="0">
      <selection activeCell="L54" sqref="L54"/>
    </sheetView>
  </sheetViews>
  <sheetFormatPr defaultColWidth="10.6640625" defaultRowHeight="21" customHeight="1"/>
  <cols>
    <col min="1" max="1" width="52.44140625" style="3" customWidth="1"/>
    <col min="2" max="2" width="8.5546875" style="3" customWidth="1"/>
    <col min="3" max="3" width="1.44140625" style="5" customWidth="1"/>
    <col min="4" max="4" width="11.5546875" style="5" customWidth="1"/>
    <col min="5" max="5" width="0.88671875" style="5" customWidth="1"/>
    <col min="6" max="6" width="11.5546875" style="5" customWidth="1"/>
    <col min="7" max="7" width="0.88671875" style="5" customWidth="1"/>
    <col min="8" max="8" width="11.5546875" style="5" customWidth="1"/>
    <col min="9" max="9" width="0.88671875" style="5" customWidth="1"/>
    <col min="10" max="10" width="11.5546875" style="5" customWidth="1"/>
    <col min="11" max="16384" width="10.6640625" style="5"/>
  </cols>
  <sheetData>
    <row r="1" spans="1:10" ht="21" customHeight="1">
      <c r="J1" s="46" t="s">
        <v>165</v>
      </c>
    </row>
    <row r="2" spans="1:10" ht="21" customHeight="1">
      <c r="J2" s="46" t="s">
        <v>167</v>
      </c>
    </row>
    <row r="3" spans="1:10" s="14" customFormat="1" ht="21" customHeight="1">
      <c r="A3" s="115" t="s">
        <v>0</v>
      </c>
      <c r="B3" s="115"/>
      <c r="C3" s="115"/>
      <c r="D3" s="115"/>
      <c r="E3" s="115"/>
      <c r="F3" s="115"/>
      <c r="G3" s="115"/>
    </row>
    <row r="4" spans="1:10" s="14" customFormat="1" ht="21" customHeight="1">
      <c r="A4" s="47" t="s">
        <v>63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s="14" customFormat="1" ht="21" customHeight="1">
      <c r="A5" s="107" t="s">
        <v>194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s="14" customFormat="1" ht="21" customHeight="1">
      <c r="A6" s="48"/>
      <c r="B6" s="49"/>
      <c r="C6" s="50"/>
      <c r="D6" s="51"/>
      <c r="E6" s="51"/>
      <c r="F6" s="51"/>
      <c r="G6" s="51"/>
      <c r="H6" s="51"/>
      <c r="I6" s="51"/>
      <c r="J6" s="52" t="s">
        <v>169</v>
      </c>
    </row>
    <row r="7" spans="1:10" ht="21" customHeight="1">
      <c r="B7" s="49"/>
      <c r="C7" s="50"/>
      <c r="D7" s="114" t="s">
        <v>2</v>
      </c>
      <c r="E7" s="114"/>
      <c r="F7" s="114"/>
      <c r="G7" s="50"/>
      <c r="H7" s="116" t="s">
        <v>3</v>
      </c>
      <c r="I7" s="116"/>
      <c r="J7" s="116"/>
    </row>
    <row r="8" spans="1:10" ht="21" customHeight="1">
      <c r="B8" s="25"/>
      <c r="C8" s="53"/>
      <c r="D8" s="54">
        <v>2566</v>
      </c>
      <c r="E8" s="55"/>
      <c r="F8" s="54">
        <v>2565</v>
      </c>
      <c r="G8" s="55"/>
      <c r="H8" s="54">
        <f>+D8</f>
        <v>2566</v>
      </c>
      <c r="I8" s="55"/>
      <c r="J8" s="54">
        <f>+F8</f>
        <v>2565</v>
      </c>
    </row>
    <row r="9" spans="1:10" ht="21" customHeight="1">
      <c r="A9" s="56" t="s">
        <v>64</v>
      </c>
      <c r="J9" s="57"/>
    </row>
    <row r="10" spans="1:10" ht="21" customHeight="1">
      <c r="A10" s="3" t="s">
        <v>65</v>
      </c>
      <c r="B10" s="4"/>
      <c r="C10" s="21"/>
      <c r="D10" s="14">
        <v>228569</v>
      </c>
      <c r="E10" s="11"/>
      <c r="F10" s="14">
        <v>232796</v>
      </c>
      <c r="G10" s="11"/>
      <c r="H10" s="14">
        <v>206150</v>
      </c>
      <c r="I10" s="11"/>
      <c r="J10" s="14">
        <v>218686</v>
      </c>
    </row>
    <row r="11" spans="1:10" ht="21" customHeight="1">
      <c r="A11" s="3" t="s">
        <v>66</v>
      </c>
      <c r="B11" s="4"/>
      <c r="C11" s="21"/>
      <c r="D11" s="14">
        <v>212923</v>
      </c>
      <c r="E11" s="11"/>
      <c r="F11" s="14">
        <v>192315</v>
      </c>
      <c r="G11" s="11"/>
      <c r="H11" s="14">
        <v>198529</v>
      </c>
      <c r="I11" s="11"/>
      <c r="J11" s="14">
        <v>163146</v>
      </c>
    </row>
    <row r="12" spans="1:10" ht="21" customHeight="1">
      <c r="A12" s="3" t="s">
        <v>67</v>
      </c>
      <c r="B12" s="4"/>
      <c r="C12" s="21"/>
      <c r="D12" s="14">
        <v>18102</v>
      </c>
      <c r="E12" s="11"/>
      <c r="F12" s="14">
        <v>7201</v>
      </c>
      <c r="G12" s="11"/>
      <c r="H12" s="14">
        <v>18620</v>
      </c>
      <c r="I12" s="11"/>
      <c r="J12" s="14">
        <v>9160</v>
      </c>
    </row>
    <row r="13" spans="1:10" ht="21" customHeight="1">
      <c r="A13" s="56" t="s">
        <v>68</v>
      </c>
      <c r="B13" s="4"/>
      <c r="C13" s="21"/>
      <c r="D13" s="15">
        <v>459594</v>
      </c>
      <c r="E13" s="11"/>
      <c r="F13" s="15">
        <v>432312</v>
      </c>
      <c r="G13" s="11"/>
      <c r="H13" s="15">
        <v>423299</v>
      </c>
      <c r="I13" s="11"/>
      <c r="J13" s="15">
        <v>390992</v>
      </c>
    </row>
    <row r="14" spans="1:10" ht="21" customHeight="1">
      <c r="A14" s="56" t="s">
        <v>69</v>
      </c>
      <c r="B14" s="4"/>
      <c r="C14" s="21"/>
      <c r="D14" s="11"/>
      <c r="E14" s="11"/>
      <c r="F14" s="11"/>
      <c r="G14" s="11"/>
      <c r="H14" s="11"/>
      <c r="I14" s="11"/>
      <c r="J14" s="11"/>
    </row>
    <row r="15" spans="1:10" ht="21" customHeight="1">
      <c r="A15" s="58" t="s">
        <v>70</v>
      </c>
      <c r="B15" s="4"/>
      <c r="C15" s="21"/>
      <c r="D15" s="14">
        <v>-137665</v>
      </c>
      <c r="E15" s="11"/>
      <c r="F15" s="14">
        <v>-143446</v>
      </c>
      <c r="G15" s="11"/>
      <c r="H15" s="14">
        <v>-123944</v>
      </c>
      <c r="I15" s="11"/>
      <c r="J15" s="14">
        <v>-137725</v>
      </c>
    </row>
    <row r="16" spans="1:10" ht="21" customHeight="1">
      <c r="A16" s="58" t="s">
        <v>71</v>
      </c>
      <c r="B16" s="4"/>
      <c r="C16" s="21"/>
      <c r="D16" s="14">
        <v>-120682</v>
      </c>
      <c r="E16" s="11"/>
      <c r="F16" s="14">
        <v>-110788</v>
      </c>
      <c r="G16" s="11"/>
      <c r="H16" s="14">
        <v>-114704</v>
      </c>
      <c r="I16" s="11"/>
      <c r="J16" s="14">
        <v>-85792</v>
      </c>
    </row>
    <row r="17" spans="1:10" ht="21" customHeight="1">
      <c r="A17" s="58" t="s">
        <v>72</v>
      </c>
      <c r="B17" s="4"/>
      <c r="C17" s="21"/>
      <c r="D17" s="14">
        <v>-95791</v>
      </c>
      <c r="E17" s="11"/>
      <c r="F17" s="14">
        <v>-102342</v>
      </c>
      <c r="G17" s="11"/>
      <c r="H17" s="14">
        <v>-86447</v>
      </c>
      <c r="I17" s="11"/>
      <c r="J17" s="14">
        <v>-94387</v>
      </c>
    </row>
    <row r="18" spans="1:10" ht="21" customHeight="1">
      <c r="A18" s="58" t="s">
        <v>73</v>
      </c>
      <c r="B18" s="4"/>
      <c r="C18" s="21"/>
      <c r="D18" s="14">
        <v>-57021</v>
      </c>
      <c r="E18" s="11"/>
      <c r="F18" s="14">
        <v>-53634</v>
      </c>
      <c r="G18" s="11"/>
      <c r="H18" s="14">
        <v>-46745</v>
      </c>
      <c r="I18" s="11"/>
      <c r="J18" s="14">
        <v>-49705</v>
      </c>
    </row>
    <row r="19" spans="1:10" ht="21" customHeight="1">
      <c r="A19" s="3" t="s">
        <v>74</v>
      </c>
      <c r="B19" s="4"/>
      <c r="C19" s="21"/>
      <c r="D19" s="14">
        <v>-350</v>
      </c>
      <c r="E19" s="11"/>
      <c r="F19" s="14">
        <v>-295</v>
      </c>
      <c r="G19" s="11"/>
      <c r="H19" s="14">
        <v>-304</v>
      </c>
      <c r="I19" s="11"/>
      <c r="J19" s="14">
        <v>-243</v>
      </c>
    </row>
    <row r="20" spans="1:10" ht="21" customHeight="1">
      <c r="A20" s="56" t="s">
        <v>75</v>
      </c>
      <c r="C20" s="21"/>
      <c r="D20" s="15">
        <v>-411509</v>
      </c>
      <c r="E20" s="11"/>
      <c r="F20" s="15">
        <v>-410505</v>
      </c>
      <c r="G20" s="11"/>
      <c r="H20" s="15">
        <v>-372144</v>
      </c>
      <c r="I20" s="11"/>
      <c r="J20" s="15">
        <v>-367852</v>
      </c>
    </row>
    <row r="21" spans="1:10" ht="21" customHeight="1">
      <c r="A21" s="56" t="s">
        <v>76</v>
      </c>
      <c r="D21" s="7">
        <v>48085</v>
      </c>
      <c r="E21" s="7"/>
      <c r="F21" s="7">
        <v>21807</v>
      </c>
      <c r="G21" s="7"/>
      <c r="H21" s="7">
        <v>51155</v>
      </c>
      <c r="I21" s="7"/>
      <c r="J21" s="7">
        <v>23140</v>
      </c>
    </row>
    <row r="22" spans="1:10" ht="21" customHeight="1">
      <c r="A22" s="3" t="s">
        <v>77</v>
      </c>
      <c r="B22" s="4"/>
      <c r="C22" s="21"/>
      <c r="D22" s="42">
        <v>-12966</v>
      </c>
      <c r="E22" s="11"/>
      <c r="F22" s="42">
        <v>-5459</v>
      </c>
      <c r="G22" s="11"/>
      <c r="H22" s="42">
        <v>-10606</v>
      </c>
      <c r="I22" s="11"/>
      <c r="J22" s="42">
        <v>-4979</v>
      </c>
    </row>
    <row r="23" spans="1:10" ht="21" customHeight="1">
      <c r="A23" s="56" t="s">
        <v>170</v>
      </c>
      <c r="C23" s="21"/>
      <c r="D23" s="15">
        <v>35119</v>
      </c>
      <c r="E23" s="11"/>
      <c r="F23" s="15">
        <v>16348</v>
      </c>
      <c r="G23" s="11"/>
      <c r="H23" s="15">
        <v>40549</v>
      </c>
      <c r="I23" s="11"/>
      <c r="J23" s="15">
        <v>18161</v>
      </c>
    </row>
    <row r="24" spans="1:10" ht="15" customHeight="1">
      <c r="A24" s="56"/>
      <c r="C24" s="21"/>
      <c r="D24" s="11"/>
      <c r="E24" s="11"/>
      <c r="F24" s="11"/>
      <c r="G24" s="11"/>
      <c r="H24" s="11"/>
      <c r="I24" s="11"/>
      <c r="J24" s="11"/>
    </row>
    <row r="25" spans="1:10" ht="21" customHeight="1">
      <c r="A25" s="56" t="s">
        <v>78</v>
      </c>
      <c r="C25" s="21"/>
      <c r="D25" s="11"/>
      <c r="E25" s="11"/>
      <c r="F25" s="11"/>
      <c r="G25" s="11"/>
      <c r="H25" s="11"/>
      <c r="I25" s="11"/>
      <c r="J25" s="11"/>
    </row>
    <row r="26" spans="1:10" ht="21" customHeight="1">
      <c r="A26" s="56" t="s">
        <v>79</v>
      </c>
      <c r="C26" s="21"/>
      <c r="D26" s="11"/>
      <c r="E26" s="11"/>
      <c r="F26" s="11"/>
      <c r="G26" s="11"/>
      <c r="H26" s="11"/>
      <c r="I26" s="11"/>
      <c r="J26" s="11"/>
    </row>
    <row r="27" spans="1:10" ht="21" customHeight="1">
      <c r="A27" s="3" t="s">
        <v>80</v>
      </c>
      <c r="B27" s="59"/>
      <c r="C27" s="21"/>
      <c r="D27" s="42">
        <v>-160</v>
      </c>
      <c r="E27" s="11"/>
      <c r="F27" s="42">
        <v>-814</v>
      </c>
      <c r="G27" s="11"/>
      <c r="H27" s="60">
        <v>0</v>
      </c>
      <c r="I27" s="11"/>
      <c r="J27" s="60">
        <v>0</v>
      </c>
    </row>
    <row r="28" spans="1:10" ht="21" customHeight="1">
      <c r="A28" s="56" t="s">
        <v>81</v>
      </c>
      <c r="B28" s="59"/>
      <c r="C28" s="21"/>
      <c r="D28" s="42">
        <v>-160</v>
      </c>
      <c r="E28" s="11"/>
      <c r="F28" s="42">
        <v>-814</v>
      </c>
      <c r="G28" s="11"/>
      <c r="H28" s="42">
        <v>0</v>
      </c>
      <c r="I28" s="11"/>
      <c r="J28" s="42">
        <v>0</v>
      </c>
    </row>
    <row r="29" spans="1:10" ht="15" customHeight="1">
      <c r="A29" s="56"/>
      <c r="B29" s="59"/>
      <c r="C29" s="21"/>
      <c r="D29" s="9"/>
      <c r="E29" s="11"/>
      <c r="F29" s="9"/>
      <c r="G29" s="11"/>
      <c r="H29" s="9"/>
      <c r="I29" s="11"/>
      <c r="J29" s="9"/>
    </row>
    <row r="30" spans="1:10" ht="21" customHeight="1">
      <c r="A30" s="56" t="s">
        <v>82</v>
      </c>
      <c r="C30" s="21"/>
      <c r="D30" s="11"/>
      <c r="E30" s="11"/>
      <c r="F30" s="11"/>
      <c r="G30" s="11"/>
      <c r="H30" s="11"/>
      <c r="I30" s="11"/>
      <c r="J30" s="11"/>
    </row>
    <row r="31" spans="1:10" ht="21" customHeight="1">
      <c r="A31" s="3" t="s">
        <v>205</v>
      </c>
      <c r="C31" s="21"/>
      <c r="D31" s="11"/>
      <c r="E31" s="11"/>
      <c r="F31" s="11"/>
      <c r="G31" s="11"/>
      <c r="H31" s="11"/>
      <c r="I31" s="11"/>
      <c r="J31" s="11"/>
    </row>
    <row r="32" spans="1:10" ht="21" customHeight="1">
      <c r="A32" s="3" t="s">
        <v>206</v>
      </c>
      <c r="B32" s="4"/>
      <c r="C32" s="21"/>
      <c r="D32" s="42">
        <v>0</v>
      </c>
      <c r="E32" s="11"/>
      <c r="F32" s="42">
        <v>-1205</v>
      </c>
      <c r="G32" s="11"/>
      <c r="H32" s="60">
        <v>0</v>
      </c>
      <c r="I32" s="11"/>
      <c r="J32" s="60">
        <v>-1566</v>
      </c>
    </row>
    <row r="33" spans="1:10" ht="21" customHeight="1">
      <c r="A33" s="56" t="s">
        <v>83</v>
      </c>
      <c r="B33" s="59"/>
      <c r="C33" s="21"/>
      <c r="D33" s="42">
        <v>0</v>
      </c>
      <c r="E33" s="11"/>
      <c r="F33" s="42">
        <v>-1205</v>
      </c>
      <c r="G33" s="11"/>
      <c r="H33" s="42">
        <v>0</v>
      </c>
      <c r="I33" s="11"/>
      <c r="J33" s="42">
        <v>-1566</v>
      </c>
    </row>
    <row r="34" spans="1:10" ht="15" customHeight="1">
      <c r="A34" s="56"/>
      <c r="B34" s="59"/>
      <c r="C34" s="21"/>
      <c r="D34" s="9"/>
      <c r="E34" s="11"/>
      <c r="F34" s="9"/>
      <c r="G34" s="11"/>
      <c r="H34" s="9"/>
      <c r="I34" s="11"/>
      <c r="J34" s="9"/>
    </row>
    <row r="35" spans="1:10" ht="21" customHeight="1" thickBot="1">
      <c r="A35" s="56" t="s">
        <v>171</v>
      </c>
      <c r="C35" s="21"/>
      <c r="D35" s="62">
        <v>34959</v>
      </c>
      <c r="E35" s="11"/>
      <c r="F35" s="62">
        <v>14329</v>
      </c>
      <c r="G35" s="11"/>
      <c r="H35" s="62">
        <v>40549</v>
      </c>
      <c r="I35" s="11"/>
      <c r="J35" s="62">
        <v>16595</v>
      </c>
    </row>
    <row r="36" spans="1:10" ht="15" customHeight="1" thickTop="1">
      <c r="C36" s="21"/>
      <c r="D36" s="21"/>
      <c r="E36" s="21"/>
      <c r="F36" s="21"/>
      <c r="G36" s="21"/>
      <c r="H36" s="21"/>
      <c r="I36" s="21"/>
      <c r="J36" s="21"/>
    </row>
    <row r="37" spans="1:10" ht="21" customHeight="1">
      <c r="A37" s="56" t="s">
        <v>84</v>
      </c>
      <c r="C37" s="21"/>
      <c r="D37" s="21"/>
      <c r="E37" s="21"/>
      <c r="F37" s="21"/>
      <c r="G37" s="21"/>
      <c r="H37" s="21"/>
      <c r="I37" s="21"/>
      <c r="J37" s="21"/>
    </row>
    <row r="38" spans="1:10" ht="21" customHeight="1" thickBot="1">
      <c r="A38" s="3" t="s">
        <v>85</v>
      </c>
      <c r="B38" s="4"/>
      <c r="C38" s="21"/>
      <c r="D38" s="7">
        <v>35176</v>
      </c>
      <c r="E38" s="7"/>
      <c r="F38" s="7">
        <v>16528</v>
      </c>
      <c r="G38" s="7"/>
      <c r="H38" s="61">
        <v>40549</v>
      </c>
      <c r="I38" s="11"/>
      <c r="J38" s="61">
        <v>18161</v>
      </c>
    </row>
    <row r="39" spans="1:10" ht="21" customHeight="1" thickTop="1">
      <c r="A39" s="3" t="s">
        <v>86</v>
      </c>
      <c r="B39" s="63"/>
      <c r="C39" s="21"/>
      <c r="D39" s="60">
        <v>-57</v>
      </c>
      <c r="E39" s="11"/>
      <c r="F39" s="60">
        <v>-180</v>
      </c>
      <c r="G39" s="11"/>
      <c r="H39" s="11"/>
      <c r="I39" s="11"/>
      <c r="J39" s="11"/>
    </row>
    <row r="40" spans="1:10" ht="21" customHeight="1" thickBot="1">
      <c r="C40" s="21"/>
      <c r="D40" s="62">
        <v>35119</v>
      </c>
      <c r="E40" s="11"/>
      <c r="F40" s="62">
        <v>16348</v>
      </c>
      <c r="G40" s="11"/>
      <c r="H40" s="11"/>
      <c r="I40" s="11"/>
      <c r="J40" s="11"/>
    </row>
    <row r="41" spans="1:10" ht="15" customHeight="1" thickTop="1">
      <c r="C41" s="21"/>
      <c r="D41" s="11"/>
      <c r="E41" s="11"/>
      <c r="F41" s="11"/>
      <c r="G41" s="11"/>
      <c r="H41" s="11"/>
      <c r="I41" s="11"/>
      <c r="J41" s="11"/>
    </row>
    <row r="42" spans="1:10" ht="21" customHeight="1">
      <c r="A42" s="56" t="s">
        <v>87</v>
      </c>
      <c r="C42" s="21"/>
      <c r="D42" s="11"/>
      <c r="E42" s="11"/>
      <c r="F42" s="11"/>
      <c r="G42" s="11"/>
      <c r="H42" s="11"/>
      <c r="I42" s="11"/>
      <c r="J42" s="11"/>
    </row>
    <row r="43" spans="1:10" ht="21" customHeight="1" thickBot="1">
      <c r="A43" s="3" t="s">
        <v>85</v>
      </c>
      <c r="C43" s="21"/>
      <c r="D43" s="7">
        <v>35016</v>
      </c>
      <c r="E43" s="11"/>
      <c r="F43" s="11">
        <v>14509</v>
      </c>
      <c r="G43" s="11"/>
      <c r="H43" s="62">
        <v>40549</v>
      </c>
      <c r="I43" s="11"/>
      <c r="J43" s="62">
        <v>16595</v>
      </c>
    </row>
    <row r="44" spans="1:10" ht="21" customHeight="1" thickTop="1">
      <c r="A44" s="3" t="s">
        <v>86</v>
      </c>
      <c r="C44" s="21"/>
      <c r="D44" s="60">
        <v>-57</v>
      </c>
      <c r="E44" s="11"/>
      <c r="F44" s="60">
        <v>-180</v>
      </c>
      <c r="G44" s="11"/>
      <c r="H44" s="11"/>
      <c r="I44" s="11"/>
      <c r="J44" s="11"/>
    </row>
    <row r="45" spans="1:10" ht="21" customHeight="1" thickBot="1">
      <c r="C45" s="21"/>
      <c r="D45" s="69">
        <v>34959</v>
      </c>
      <c r="E45" s="11"/>
      <c r="F45" s="69">
        <v>14329</v>
      </c>
      <c r="G45" s="11"/>
      <c r="H45" s="11"/>
      <c r="I45" s="11"/>
      <c r="J45" s="11"/>
    </row>
    <row r="46" spans="1:10" ht="15" customHeight="1" thickTop="1">
      <c r="C46" s="21"/>
      <c r="D46" s="21"/>
      <c r="E46" s="21"/>
      <c r="F46" s="21"/>
      <c r="G46" s="21"/>
      <c r="H46" s="21"/>
      <c r="I46" s="21"/>
      <c r="J46" s="21"/>
    </row>
    <row r="47" spans="1:10" ht="21" customHeight="1">
      <c r="A47" s="107" t="s">
        <v>88</v>
      </c>
      <c r="B47" s="4"/>
      <c r="C47" s="65"/>
    </row>
    <row r="48" spans="1:10" ht="21" customHeight="1" thickBot="1">
      <c r="A48" s="48" t="s">
        <v>89</v>
      </c>
      <c r="B48" s="4"/>
      <c r="C48" s="8"/>
      <c r="D48" s="67">
        <v>0.12562857142857142</v>
      </c>
      <c r="E48" s="65"/>
      <c r="F48" s="67">
        <v>5.902857142857143E-2</v>
      </c>
      <c r="G48" s="65"/>
      <c r="H48" s="67">
        <v>0.14481785714285714</v>
      </c>
      <c r="I48" s="65"/>
      <c r="J48" s="67">
        <v>6.4860714285714285E-2</v>
      </c>
    </row>
    <row r="49" spans="1:9" ht="21" customHeight="1" thickTop="1">
      <c r="A49" s="48"/>
      <c r="E49" s="8"/>
      <c r="G49" s="8"/>
      <c r="I49" s="8"/>
    </row>
    <row r="50" spans="1:9" s="14" customFormat="1" ht="21" customHeight="1">
      <c r="A50" s="3"/>
      <c r="B50" s="68"/>
    </row>
  </sheetData>
  <mergeCells count="3">
    <mergeCell ref="A3:G3"/>
    <mergeCell ref="D7:F7"/>
    <mergeCell ref="H7:J7"/>
  </mergeCells>
  <pageMargins left="0.86614173228346503" right="0.31496062992126" top="0.43307086614173201" bottom="0.15748031496063" header="0.196850393700787" footer="0.196850393700787"/>
  <pageSetup paperSize="9" scale="76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4"/>
  <sheetViews>
    <sheetView view="pageBreakPreview" zoomScale="69" zoomScaleNormal="85" zoomScaleSheetLayoutView="69" workbookViewId="0">
      <selection activeCell="A5" sqref="A5"/>
    </sheetView>
  </sheetViews>
  <sheetFormatPr defaultColWidth="9.109375" defaultRowHeight="23.1" customHeight="1"/>
  <cols>
    <col min="1" max="1" width="35.33203125" style="58" customWidth="1"/>
    <col min="2" max="2" width="1.44140625" style="58" customWidth="1"/>
    <col min="3" max="3" width="7.44140625" style="58" customWidth="1"/>
    <col min="4" max="4" width="1.109375" style="58" customWidth="1"/>
    <col min="5" max="5" width="10" style="58" customWidth="1"/>
    <col min="6" max="6" width="1.109375" style="58" customWidth="1"/>
    <col min="7" max="7" width="11.21875" style="58" customWidth="1"/>
    <col min="8" max="8" width="1.109375" style="58" customWidth="1"/>
    <col min="9" max="9" width="14.6640625" style="58" customWidth="1"/>
    <col min="10" max="10" width="1.109375" style="70" customWidth="1"/>
    <col min="11" max="11" width="10.44140625" style="58" customWidth="1"/>
    <col min="12" max="12" width="1.109375" style="58" customWidth="1"/>
    <col min="13" max="13" width="11.6640625" style="58" customWidth="1"/>
    <col min="14" max="14" width="1.21875" style="58" customWidth="1"/>
    <col min="15" max="15" width="9.88671875" style="58" customWidth="1"/>
    <col min="16" max="16" width="1.44140625" style="58" customWidth="1"/>
    <col min="17" max="17" width="23.109375" style="58" customWidth="1"/>
    <col min="18" max="18" width="1.109375" style="58" customWidth="1"/>
    <col min="19" max="19" width="16.88671875" style="58" customWidth="1"/>
    <col min="20" max="20" width="1.21875" style="58" customWidth="1"/>
    <col min="21" max="21" width="14.5546875" style="58" customWidth="1"/>
    <col min="22" max="22" width="1.5546875" style="58" customWidth="1"/>
    <col min="23" max="23" width="12.21875" style="58" customWidth="1"/>
    <col min="24" max="24" width="1.44140625" style="58" customWidth="1"/>
    <col min="25" max="25" width="11.109375" style="58" customWidth="1"/>
    <col min="26" max="26" width="1.109375" style="58" customWidth="1"/>
    <col min="27" max="27" width="10.109375" style="58" customWidth="1"/>
    <col min="28" max="16384" width="9.109375" style="58"/>
  </cols>
  <sheetData>
    <row r="1" spans="1:27" ht="23.1" customHeight="1">
      <c r="AA1" s="46" t="s">
        <v>165</v>
      </c>
    </row>
    <row r="2" spans="1:27" ht="23.1" customHeight="1">
      <c r="AA2" s="46" t="s">
        <v>167</v>
      </c>
    </row>
    <row r="3" spans="1:27" ht="23.1" customHeight="1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</row>
    <row r="4" spans="1:27" ht="23.1" customHeight="1">
      <c r="A4" s="72" t="s">
        <v>90</v>
      </c>
      <c r="B4" s="72"/>
      <c r="C4" s="72"/>
      <c r="D4" s="72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</row>
    <row r="5" spans="1:27" ht="23.1" customHeight="1">
      <c r="A5" s="107" t="s">
        <v>194</v>
      </c>
      <c r="B5" s="72"/>
      <c r="C5" s="72"/>
      <c r="D5" s="72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</row>
    <row r="6" spans="1:27" ht="20.399999999999999" customHeight="1"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52" t="s">
        <v>169</v>
      </c>
    </row>
    <row r="7" spans="1:27" ht="23.1" customHeight="1">
      <c r="A7" s="71"/>
      <c r="B7" s="71"/>
      <c r="C7" s="71"/>
      <c r="D7" s="71"/>
      <c r="E7" s="117" t="s">
        <v>2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</row>
    <row r="8" spans="1:27" s="71" customFormat="1" ht="23.1" customHeight="1">
      <c r="E8" s="118" t="s">
        <v>91</v>
      </c>
      <c r="F8" s="118"/>
      <c r="G8" s="118"/>
      <c r="H8" s="118"/>
      <c r="I8" s="118"/>
      <c r="J8" s="118"/>
      <c r="K8" s="118"/>
      <c r="L8" s="118"/>
      <c r="M8" s="118"/>
      <c r="N8" s="119"/>
      <c r="O8" s="119"/>
      <c r="P8" s="119"/>
      <c r="Q8" s="119"/>
      <c r="R8" s="119"/>
      <c r="S8" s="119"/>
      <c r="T8" s="119"/>
      <c r="U8" s="119"/>
      <c r="V8" s="119"/>
      <c r="W8" s="118"/>
      <c r="X8" s="73"/>
      <c r="Y8" s="73"/>
      <c r="Z8" s="73"/>
      <c r="AA8" s="73"/>
    </row>
    <row r="9" spans="1:27" s="71" customFormat="1" ht="23.1" customHeight="1">
      <c r="E9" s="73"/>
      <c r="F9" s="73"/>
      <c r="G9" s="73"/>
      <c r="H9" s="73"/>
      <c r="I9" s="73"/>
      <c r="J9" s="73"/>
      <c r="K9" s="73"/>
      <c r="L9" s="73"/>
      <c r="M9" s="73"/>
      <c r="N9" s="74"/>
      <c r="O9" s="120" t="s">
        <v>58</v>
      </c>
      <c r="P9" s="120"/>
      <c r="Q9" s="120"/>
      <c r="R9" s="120"/>
      <c r="S9" s="120"/>
      <c r="T9" s="120"/>
      <c r="U9" s="120"/>
      <c r="V9" s="74"/>
      <c r="W9" s="73"/>
      <c r="X9" s="73"/>
      <c r="Y9" s="73"/>
      <c r="Z9" s="73"/>
      <c r="AA9" s="73"/>
    </row>
    <row r="10" spans="1:27" s="71" customFormat="1" ht="23.1" customHeight="1">
      <c r="E10" s="73"/>
      <c r="F10" s="73"/>
      <c r="G10" s="73" t="s">
        <v>92</v>
      </c>
      <c r="H10" s="73"/>
      <c r="I10" s="73" t="s">
        <v>93</v>
      </c>
      <c r="J10" s="73"/>
      <c r="K10" s="73"/>
      <c r="L10" s="73"/>
      <c r="M10" s="75"/>
      <c r="N10" s="73"/>
      <c r="O10" s="73"/>
      <c r="P10" s="73"/>
      <c r="Q10" s="73" t="s">
        <v>94</v>
      </c>
      <c r="R10" s="73"/>
      <c r="S10" s="73" t="s">
        <v>95</v>
      </c>
      <c r="T10" s="73"/>
      <c r="U10" s="73" t="s">
        <v>96</v>
      </c>
      <c r="V10" s="73"/>
      <c r="W10" s="73" t="s">
        <v>96</v>
      </c>
      <c r="X10" s="73"/>
      <c r="Z10" s="73"/>
      <c r="AA10" s="73" t="s">
        <v>96</v>
      </c>
    </row>
    <row r="11" spans="1:27" s="71" customFormat="1" ht="23.1" customHeight="1">
      <c r="E11" s="73" t="s">
        <v>97</v>
      </c>
      <c r="F11" s="73"/>
      <c r="G11" s="73" t="s">
        <v>98</v>
      </c>
      <c r="H11" s="73"/>
      <c r="I11" s="73" t="s">
        <v>99</v>
      </c>
      <c r="J11" s="73"/>
      <c r="K11" s="117" t="s">
        <v>100</v>
      </c>
      <c r="L11" s="117"/>
      <c r="M11" s="117"/>
      <c r="N11" s="73"/>
      <c r="O11" s="73" t="s">
        <v>101</v>
      </c>
      <c r="P11" s="73"/>
      <c r="Q11" s="73" t="s">
        <v>102</v>
      </c>
      <c r="R11" s="76"/>
      <c r="S11" s="73" t="s">
        <v>103</v>
      </c>
      <c r="T11" s="76"/>
      <c r="U11" s="76" t="s">
        <v>104</v>
      </c>
      <c r="V11" s="76"/>
      <c r="W11" s="73" t="s">
        <v>47</v>
      </c>
      <c r="X11" s="73"/>
      <c r="Y11" s="73" t="s">
        <v>105</v>
      </c>
      <c r="Z11" s="73"/>
      <c r="AA11" s="73" t="s">
        <v>106</v>
      </c>
    </row>
    <row r="12" spans="1:27" s="71" customFormat="1" ht="23.1" customHeight="1">
      <c r="C12" s="108" t="s">
        <v>5</v>
      </c>
      <c r="E12" s="108" t="s">
        <v>107</v>
      </c>
      <c r="F12" s="73"/>
      <c r="G12" s="108" t="s">
        <v>108</v>
      </c>
      <c r="H12" s="73"/>
      <c r="I12" s="108" t="s">
        <v>109</v>
      </c>
      <c r="J12" s="77"/>
      <c r="K12" s="108" t="s">
        <v>110</v>
      </c>
      <c r="L12" s="73"/>
      <c r="M12" s="108" t="s">
        <v>111</v>
      </c>
      <c r="N12" s="73"/>
      <c r="O12" s="108" t="s">
        <v>112</v>
      </c>
      <c r="P12" s="73"/>
      <c r="Q12" s="108" t="s">
        <v>113</v>
      </c>
      <c r="R12" s="73"/>
      <c r="S12" s="108" t="s">
        <v>114</v>
      </c>
      <c r="T12" s="73"/>
      <c r="U12" s="108" t="s">
        <v>47</v>
      </c>
      <c r="V12" s="73"/>
      <c r="W12" s="108" t="s">
        <v>115</v>
      </c>
      <c r="X12" s="73"/>
      <c r="Y12" s="108" t="s">
        <v>116</v>
      </c>
      <c r="Z12" s="73"/>
      <c r="AA12" s="108" t="s">
        <v>117</v>
      </c>
    </row>
    <row r="13" spans="1:27" ht="23.1" customHeight="1">
      <c r="A13" s="76" t="s">
        <v>180</v>
      </c>
      <c r="B13" s="76"/>
      <c r="C13" s="71"/>
      <c r="D13" s="76"/>
      <c r="E13" s="78">
        <v>140000</v>
      </c>
      <c r="F13" s="78"/>
      <c r="G13" s="78">
        <v>146725</v>
      </c>
      <c r="H13" s="78"/>
      <c r="I13" s="78">
        <v>955</v>
      </c>
      <c r="J13" s="78"/>
      <c r="K13" s="78">
        <v>14000</v>
      </c>
      <c r="L13" s="78"/>
      <c r="M13" s="79">
        <v>43035</v>
      </c>
      <c r="N13" s="78"/>
      <c r="O13" s="79">
        <v>-149</v>
      </c>
      <c r="P13" s="78"/>
      <c r="Q13" s="79">
        <v>0</v>
      </c>
      <c r="R13" s="78"/>
      <c r="S13" s="79">
        <v>1360</v>
      </c>
      <c r="T13" s="78"/>
      <c r="U13" s="78">
        <v>1211</v>
      </c>
      <c r="V13" s="78"/>
      <c r="W13" s="78">
        <v>345926</v>
      </c>
      <c r="X13" s="78"/>
      <c r="Y13" s="79">
        <v>-226</v>
      </c>
      <c r="Z13" s="78"/>
      <c r="AA13" s="78">
        <v>345700</v>
      </c>
    </row>
    <row r="14" spans="1:27" ht="23.1" customHeight="1">
      <c r="A14" s="58" t="s">
        <v>193</v>
      </c>
      <c r="B14" s="76"/>
      <c r="C14" s="71">
        <v>12</v>
      </c>
      <c r="D14" s="76"/>
      <c r="E14" s="78">
        <v>0</v>
      </c>
      <c r="F14" s="78"/>
      <c r="G14" s="78">
        <v>0</v>
      </c>
      <c r="H14" s="78"/>
      <c r="I14" s="78">
        <v>0</v>
      </c>
      <c r="J14" s="78"/>
      <c r="K14" s="78">
        <v>0</v>
      </c>
      <c r="L14" s="78"/>
      <c r="M14" s="78">
        <v>-39200</v>
      </c>
      <c r="N14" s="78"/>
      <c r="O14" s="78">
        <v>0</v>
      </c>
      <c r="P14" s="78"/>
      <c r="Q14" s="78">
        <v>0</v>
      </c>
      <c r="R14" s="78"/>
      <c r="S14" s="78">
        <v>0</v>
      </c>
      <c r="T14" s="78"/>
      <c r="U14" s="78">
        <v>0</v>
      </c>
      <c r="V14" s="78"/>
      <c r="W14" s="78">
        <v>-39200</v>
      </c>
      <c r="X14" s="78"/>
      <c r="Y14" s="78">
        <v>0</v>
      </c>
      <c r="Z14" s="78"/>
      <c r="AA14" s="78">
        <v>-39200</v>
      </c>
    </row>
    <row r="15" spans="1:27" ht="23.1" customHeight="1">
      <c r="A15" s="58" t="s">
        <v>171</v>
      </c>
      <c r="B15" s="80"/>
      <c r="C15" s="71"/>
      <c r="D15" s="80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35176</v>
      </c>
      <c r="N15" s="78"/>
      <c r="O15" s="78">
        <v>-160</v>
      </c>
      <c r="P15" s="78"/>
      <c r="Q15" s="78">
        <v>0</v>
      </c>
      <c r="R15" s="78"/>
      <c r="S15" s="78">
        <v>0</v>
      </c>
      <c r="T15" s="78"/>
      <c r="U15" s="78">
        <v>-160</v>
      </c>
      <c r="V15" s="78"/>
      <c r="W15" s="78">
        <v>35016</v>
      </c>
      <c r="X15" s="78"/>
      <c r="Y15" s="78">
        <v>-57</v>
      </c>
      <c r="Z15" s="78"/>
      <c r="AA15" s="78">
        <v>34959</v>
      </c>
    </row>
    <row r="16" spans="1:27" ht="23.1" customHeight="1">
      <c r="A16" s="58" t="s">
        <v>176</v>
      </c>
      <c r="B16" s="80"/>
      <c r="C16" s="71"/>
      <c r="D16" s="80"/>
      <c r="E16" s="78">
        <v>0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78">
        <v>0</v>
      </c>
      <c r="N16" s="78"/>
      <c r="O16" s="78">
        <v>0</v>
      </c>
      <c r="P16" s="78"/>
      <c r="Q16" s="78">
        <v>0</v>
      </c>
      <c r="R16" s="78"/>
      <c r="S16" s="78">
        <v>0</v>
      </c>
      <c r="T16" s="78"/>
      <c r="U16" s="78">
        <v>0</v>
      </c>
      <c r="V16" s="78"/>
      <c r="W16" s="78">
        <v>0</v>
      </c>
      <c r="X16" s="78"/>
      <c r="Y16" s="78">
        <v>0</v>
      </c>
      <c r="Z16" s="78"/>
      <c r="AA16" s="78">
        <v>0</v>
      </c>
    </row>
    <row r="17" spans="1:27" ht="23.1" customHeight="1" thickBot="1">
      <c r="A17" s="76" t="s">
        <v>192</v>
      </c>
      <c r="B17" s="76"/>
      <c r="C17" s="76"/>
      <c r="D17" s="76"/>
      <c r="E17" s="81">
        <v>140000</v>
      </c>
      <c r="F17" s="78"/>
      <c r="G17" s="81">
        <v>146725</v>
      </c>
      <c r="H17" s="78"/>
      <c r="I17" s="81">
        <v>955</v>
      </c>
      <c r="J17" s="78"/>
      <c r="K17" s="81">
        <v>14000</v>
      </c>
      <c r="L17" s="78"/>
      <c r="M17" s="81">
        <v>39011</v>
      </c>
      <c r="N17" s="78"/>
      <c r="O17" s="81">
        <v>-309</v>
      </c>
      <c r="P17" s="78"/>
      <c r="Q17" s="81">
        <v>0</v>
      </c>
      <c r="R17" s="78"/>
      <c r="S17" s="81">
        <v>1360</v>
      </c>
      <c r="T17" s="78"/>
      <c r="U17" s="81">
        <v>1051</v>
      </c>
      <c r="V17" s="78"/>
      <c r="W17" s="81">
        <v>341742</v>
      </c>
      <c r="X17" s="78"/>
      <c r="Y17" s="81">
        <v>-283</v>
      </c>
      <c r="Z17" s="78"/>
      <c r="AA17" s="81">
        <v>341459</v>
      </c>
    </row>
    <row r="18" spans="1:27" ht="23.1" customHeight="1" thickTop="1">
      <c r="A18" s="76"/>
      <c r="B18" s="76"/>
      <c r="C18" s="76"/>
      <c r="D18" s="76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</row>
    <row r="19" spans="1:27" ht="23.1" customHeight="1">
      <c r="A19" s="76" t="s">
        <v>178</v>
      </c>
      <c r="B19" s="76"/>
      <c r="C19" s="71"/>
      <c r="D19" s="76"/>
      <c r="E19" s="82">
        <v>140000</v>
      </c>
      <c r="F19" s="82"/>
      <c r="G19" s="82">
        <v>146725</v>
      </c>
      <c r="H19" s="82"/>
      <c r="I19" s="82">
        <v>955</v>
      </c>
      <c r="J19" s="82" t="e">
        <v>#REF!</v>
      </c>
      <c r="K19" s="82">
        <v>14000</v>
      </c>
      <c r="L19" s="82"/>
      <c r="M19" s="82">
        <v>53767</v>
      </c>
      <c r="N19" s="82"/>
      <c r="O19" s="82">
        <v>655</v>
      </c>
      <c r="P19" s="82"/>
      <c r="Q19" s="82">
        <v>0</v>
      </c>
      <c r="R19" s="82"/>
      <c r="S19" s="82">
        <v>1360</v>
      </c>
      <c r="T19" s="78"/>
      <c r="U19" s="78">
        <v>2015</v>
      </c>
      <c r="V19" s="78"/>
      <c r="W19" s="78">
        <v>357462</v>
      </c>
      <c r="X19" s="78"/>
      <c r="Y19" s="78">
        <v>-251</v>
      </c>
      <c r="Z19" s="78"/>
      <c r="AA19" s="78">
        <v>357211</v>
      </c>
    </row>
    <row r="20" spans="1:27" ht="23.1" customHeight="1">
      <c r="A20" s="58" t="s">
        <v>193</v>
      </c>
      <c r="B20" s="76"/>
      <c r="C20" s="71">
        <v>12</v>
      </c>
      <c r="D20" s="76"/>
      <c r="E20" s="82">
        <v>0</v>
      </c>
      <c r="F20" s="82"/>
      <c r="G20" s="82">
        <v>0</v>
      </c>
      <c r="H20" s="82"/>
      <c r="I20" s="82">
        <v>0</v>
      </c>
      <c r="J20" s="82"/>
      <c r="K20" s="82">
        <v>0</v>
      </c>
      <c r="L20" s="82"/>
      <c r="M20" s="78">
        <v>-56000</v>
      </c>
      <c r="N20" s="82"/>
      <c r="O20" s="82">
        <v>0</v>
      </c>
      <c r="P20" s="82"/>
      <c r="Q20" s="82">
        <v>0</v>
      </c>
      <c r="R20" s="82"/>
      <c r="S20" s="82">
        <v>0</v>
      </c>
      <c r="T20" s="78"/>
      <c r="U20" s="78">
        <v>0</v>
      </c>
      <c r="V20" s="78"/>
      <c r="W20" s="78">
        <v>-56000</v>
      </c>
      <c r="X20" s="78"/>
      <c r="Y20" s="78">
        <v>0</v>
      </c>
      <c r="Z20" s="78"/>
      <c r="AA20" s="78">
        <v>-56000</v>
      </c>
    </row>
    <row r="21" spans="1:27" ht="23.1" customHeight="1">
      <c r="A21" s="58" t="s">
        <v>171</v>
      </c>
      <c r="C21" s="71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  <c r="M21" s="82">
        <v>16528</v>
      </c>
      <c r="N21" s="82"/>
      <c r="O21" s="83">
        <v>-814</v>
      </c>
      <c r="P21" s="82"/>
      <c r="Q21" s="78">
        <v>-1205</v>
      </c>
      <c r="R21" s="82"/>
      <c r="S21" s="82">
        <v>0</v>
      </c>
      <c r="T21" s="78"/>
      <c r="U21" s="78">
        <v>-2019</v>
      </c>
      <c r="V21" s="78"/>
      <c r="W21" s="78">
        <v>14509</v>
      </c>
      <c r="X21" s="78"/>
      <c r="Y21" s="78">
        <v>-180</v>
      </c>
      <c r="Z21" s="78"/>
      <c r="AA21" s="78">
        <v>14329</v>
      </c>
    </row>
    <row r="22" spans="1:27" ht="23.1" customHeight="1">
      <c r="A22" s="58" t="s">
        <v>176</v>
      </c>
      <c r="C22" s="71"/>
      <c r="E22" s="82">
        <v>0</v>
      </c>
      <c r="F22" s="82"/>
      <c r="G22" s="82">
        <v>0</v>
      </c>
      <c r="H22" s="82"/>
      <c r="I22" s="82">
        <v>0</v>
      </c>
      <c r="J22" s="82"/>
      <c r="K22" s="82">
        <v>0</v>
      </c>
      <c r="L22" s="82"/>
      <c r="M22" s="78">
        <v>-1205</v>
      </c>
      <c r="N22" s="82"/>
      <c r="O22" s="82">
        <v>0</v>
      </c>
      <c r="P22" s="82"/>
      <c r="Q22" s="82">
        <v>1205</v>
      </c>
      <c r="R22" s="82"/>
      <c r="S22" s="82">
        <v>0</v>
      </c>
      <c r="T22" s="78"/>
      <c r="U22" s="78">
        <v>1205</v>
      </c>
      <c r="V22" s="78"/>
      <c r="W22" s="84">
        <v>0</v>
      </c>
      <c r="X22" s="78"/>
      <c r="Y22" s="82">
        <v>0</v>
      </c>
      <c r="Z22" s="78"/>
      <c r="AA22" s="78">
        <v>0</v>
      </c>
    </row>
    <row r="23" spans="1:27" ht="23.1" customHeight="1" thickBot="1">
      <c r="A23" s="76" t="s">
        <v>199</v>
      </c>
      <c r="B23" s="76"/>
      <c r="C23" s="76"/>
      <c r="D23" s="76"/>
      <c r="E23" s="81">
        <v>140000</v>
      </c>
      <c r="F23" s="78"/>
      <c r="G23" s="81">
        <v>146725</v>
      </c>
      <c r="H23" s="78"/>
      <c r="I23" s="81">
        <v>955</v>
      </c>
      <c r="J23" s="78" t="e">
        <v>#REF!</v>
      </c>
      <c r="K23" s="81">
        <v>14000</v>
      </c>
      <c r="L23" s="78"/>
      <c r="M23" s="81">
        <v>13090</v>
      </c>
      <c r="N23" s="78"/>
      <c r="O23" s="81">
        <v>-159</v>
      </c>
      <c r="P23" s="78"/>
      <c r="Q23" s="81">
        <v>0</v>
      </c>
      <c r="R23" s="78"/>
      <c r="S23" s="81">
        <v>1360</v>
      </c>
      <c r="T23" s="78"/>
      <c r="U23" s="81">
        <v>1201</v>
      </c>
      <c r="V23" s="78"/>
      <c r="W23" s="81">
        <v>315971</v>
      </c>
      <c r="X23" s="78"/>
      <c r="Y23" s="81">
        <v>-431</v>
      </c>
      <c r="Z23" s="78"/>
      <c r="AA23" s="81">
        <v>315540</v>
      </c>
    </row>
    <row r="24" spans="1:27" ht="23.1" customHeight="1" thickTop="1"/>
  </sheetData>
  <mergeCells count="5">
    <mergeCell ref="A3:I3"/>
    <mergeCell ref="E7:AA7"/>
    <mergeCell ref="E8:W8"/>
    <mergeCell ref="O9:U9"/>
    <mergeCell ref="K11:M11"/>
  </mergeCells>
  <printOptions horizontalCentered="1"/>
  <pageMargins left="0.39370078740157499" right="0.39370078740157499" top="0.55118110236220497" bottom="0.196850393700787" header="0.196850393700787" footer="0.196850393700787"/>
  <pageSetup paperSize="9" scale="64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4"/>
  <sheetViews>
    <sheetView view="pageBreakPreview" zoomScale="66" zoomScaleNormal="93" zoomScaleSheetLayoutView="66" workbookViewId="0">
      <selection activeCell="X9" sqref="X9"/>
    </sheetView>
  </sheetViews>
  <sheetFormatPr defaultColWidth="9.109375" defaultRowHeight="23.1" customHeight="1"/>
  <cols>
    <col min="1" max="1" width="34.77734375" style="105" customWidth="1"/>
    <col min="2" max="2" width="7.6640625" style="105" customWidth="1"/>
    <col min="3" max="3" width="6.88671875" style="105" hidden="1" customWidth="1"/>
    <col min="4" max="4" width="1.44140625" style="105" customWidth="1"/>
    <col min="5" max="5" width="15.33203125" style="105" customWidth="1"/>
    <col min="6" max="6" width="1.5546875" style="105" customWidth="1"/>
    <col min="7" max="7" width="15.33203125" style="105" customWidth="1"/>
    <col min="8" max="8" width="1.5546875" style="105" customWidth="1"/>
    <col min="9" max="9" width="15.33203125" style="105" customWidth="1"/>
    <col min="10" max="10" width="1.5546875" style="105" customWidth="1"/>
    <col min="11" max="11" width="15.33203125" style="105" customWidth="1"/>
    <col min="12" max="12" width="1.6640625" style="105" customWidth="1"/>
    <col min="13" max="13" width="20" style="105" customWidth="1"/>
    <col min="14" max="14" width="1.6640625" style="105" customWidth="1"/>
    <col min="15" max="15" width="15.33203125" style="105" customWidth="1"/>
    <col min="16" max="16" width="1.5546875" style="105" customWidth="1"/>
    <col min="17" max="17" width="15.33203125" style="105" customWidth="1"/>
    <col min="18" max="16384" width="9.109375" style="105"/>
  </cols>
  <sheetData>
    <row r="1" spans="1:17" s="58" customFormat="1" ht="23.1" customHeight="1">
      <c r="J1" s="70"/>
      <c r="Q1" s="46" t="s">
        <v>165</v>
      </c>
    </row>
    <row r="2" spans="1:17" s="58" customFormat="1" ht="23.1" customHeight="1">
      <c r="J2" s="70"/>
      <c r="Q2" s="46" t="s">
        <v>167</v>
      </c>
    </row>
    <row r="3" spans="1:17" s="86" customFormat="1" ht="23.1" customHeight="1">
      <c r="A3" s="115" t="s">
        <v>0</v>
      </c>
      <c r="B3" s="115"/>
      <c r="C3" s="115"/>
      <c r="D3" s="115"/>
      <c r="E3" s="115"/>
      <c r="F3" s="115"/>
      <c r="G3" s="107"/>
      <c r="H3" s="107"/>
      <c r="I3" s="85"/>
      <c r="J3" s="85"/>
      <c r="K3" s="85"/>
      <c r="L3" s="85"/>
      <c r="M3" s="85"/>
      <c r="N3" s="85"/>
      <c r="O3" s="85"/>
      <c r="P3" s="85"/>
      <c r="Q3" s="85"/>
    </row>
    <row r="4" spans="1:17" s="86" customFormat="1" ht="23.1" customHeight="1">
      <c r="A4" s="87" t="s">
        <v>118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s="86" customFormat="1" ht="23.1" customHeight="1">
      <c r="A5" s="107" t="s">
        <v>194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spans="1:17" s="86" customFormat="1" ht="23.1" customHeight="1">
      <c r="B6" s="85"/>
      <c r="C6" s="85"/>
      <c r="D6" s="85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90" t="s">
        <v>169</v>
      </c>
    </row>
    <row r="7" spans="1:17" s="86" customFormat="1" ht="23.1" customHeight="1">
      <c r="A7" s="91"/>
      <c r="C7" s="92"/>
      <c r="D7" s="92"/>
      <c r="E7" s="121" t="s">
        <v>3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s="86" customFormat="1" ht="23.1" customHeight="1">
      <c r="A8" s="91"/>
      <c r="C8" s="92"/>
      <c r="D8" s="92"/>
      <c r="E8" s="93"/>
      <c r="F8" s="93"/>
      <c r="G8" s="93"/>
      <c r="H8" s="93"/>
      <c r="I8" s="94"/>
      <c r="J8" s="94"/>
      <c r="K8" s="94"/>
      <c r="L8" s="93"/>
      <c r="M8" s="121" t="s">
        <v>58</v>
      </c>
      <c r="N8" s="121"/>
      <c r="O8" s="121"/>
      <c r="P8" s="93"/>
      <c r="Q8" s="93"/>
    </row>
    <row r="9" spans="1:17" s="86" customFormat="1" ht="23.1" customHeight="1">
      <c r="A9" s="91"/>
      <c r="C9" s="92"/>
      <c r="D9" s="92"/>
      <c r="E9" s="93"/>
      <c r="F9" s="93"/>
      <c r="G9" s="93"/>
      <c r="H9" s="93"/>
      <c r="I9" s="93"/>
      <c r="J9" s="93"/>
      <c r="K9" s="93"/>
      <c r="L9" s="93"/>
      <c r="M9" s="93" t="s">
        <v>119</v>
      </c>
      <c r="N9" s="93"/>
      <c r="O9" s="93"/>
      <c r="P9" s="93"/>
      <c r="Q9" s="93"/>
    </row>
    <row r="10" spans="1:17" s="86" customFormat="1" ht="23.1" customHeight="1">
      <c r="A10" s="91"/>
      <c r="C10" s="92"/>
      <c r="D10" s="92"/>
      <c r="E10" s="93"/>
      <c r="F10" s="93"/>
      <c r="G10" s="93"/>
      <c r="H10" s="93"/>
      <c r="I10" s="93"/>
      <c r="J10" s="93"/>
      <c r="K10" s="93"/>
      <c r="L10" s="93"/>
      <c r="M10" s="93" t="s">
        <v>120</v>
      </c>
      <c r="N10" s="93"/>
      <c r="O10" s="93" t="s">
        <v>96</v>
      </c>
      <c r="P10" s="93"/>
      <c r="Q10" s="93"/>
    </row>
    <row r="11" spans="1:17" s="88" customFormat="1" ht="23.1" customHeight="1">
      <c r="B11" s="86"/>
      <c r="E11" s="95" t="s">
        <v>97</v>
      </c>
      <c r="F11" s="95"/>
      <c r="G11" s="95" t="s">
        <v>121</v>
      </c>
      <c r="H11" s="95"/>
      <c r="I11" s="122" t="s">
        <v>100</v>
      </c>
      <c r="J11" s="122"/>
      <c r="K11" s="122"/>
      <c r="L11" s="95"/>
      <c r="M11" s="95" t="s">
        <v>122</v>
      </c>
      <c r="N11" s="95"/>
      <c r="O11" s="95" t="s">
        <v>104</v>
      </c>
      <c r="P11" s="95"/>
      <c r="Q11" s="95" t="s">
        <v>96</v>
      </c>
    </row>
    <row r="12" spans="1:17" s="88" customFormat="1" ht="23.1" customHeight="1">
      <c r="B12" s="96" t="s">
        <v>5</v>
      </c>
      <c r="C12" s="97"/>
      <c r="D12" s="97"/>
      <c r="E12" s="109" t="s">
        <v>107</v>
      </c>
      <c r="F12" s="95"/>
      <c r="G12" s="109" t="s">
        <v>123</v>
      </c>
      <c r="H12" s="95"/>
      <c r="I12" s="109" t="s">
        <v>124</v>
      </c>
      <c r="J12" s="95"/>
      <c r="K12" s="109" t="s">
        <v>111</v>
      </c>
      <c r="L12" s="95"/>
      <c r="M12" s="109" t="s">
        <v>125</v>
      </c>
      <c r="N12" s="95"/>
      <c r="O12" s="109" t="s">
        <v>47</v>
      </c>
      <c r="P12" s="95"/>
      <c r="Q12" s="109" t="s">
        <v>47</v>
      </c>
    </row>
    <row r="13" spans="1:17" s="86" customFormat="1" ht="23.1" customHeight="1">
      <c r="A13" s="76" t="s">
        <v>180</v>
      </c>
      <c r="B13" s="98"/>
      <c r="C13" s="99"/>
      <c r="D13" s="99"/>
      <c r="E13" s="99">
        <v>140000</v>
      </c>
      <c r="F13" s="99"/>
      <c r="G13" s="99">
        <v>146725</v>
      </c>
      <c r="H13" s="99"/>
      <c r="I13" s="100">
        <v>14000</v>
      </c>
      <c r="J13" s="99"/>
      <c r="K13" s="100">
        <v>52813</v>
      </c>
      <c r="L13" s="99"/>
      <c r="M13" s="100">
        <v>0</v>
      </c>
      <c r="N13" s="99"/>
      <c r="O13" s="100">
        <v>0</v>
      </c>
      <c r="P13" s="99"/>
      <c r="Q13" s="99">
        <v>353538</v>
      </c>
    </row>
    <row r="14" spans="1:17" s="86" customFormat="1" ht="23.1" customHeight="1">
      <c r="A14" s="58" t="s">
        <v>193</v>
      </c>
      <c r="B14" s="98">
        <v>12</v>
      </c>
      <c r="C14" s="99"/>
      <c r="D14" s="99"/>
      <c r="E14" s="99">
        <v>0</v>
      </c>
      <c r="F14" s="99"/>
      <c r="G14" s="99">
        <v>0</v>
      </c>
      <c r="H14" s="99"/>
      <c r="I14" s="99">
        <v>0</v>
      </c>
      <c r="J14" s="99"/>
      <c r="K14" s="99">
        <v>-39200</v>
      </c>
      <c r="L14" s="99"/>
      <c r="M14" s="99">
        <v>0</v>
      </c>
      <c r="N14" s="99"/>
      <c r="O14" s="99">
        <v>0</v>
      </c>
      <c r="P14" s="99"/>
      <c r="Q14" s="99">
        <v>-39200</v>
      </c>
    </row>
    <row r="15" spans="1:17" s="86" customFormat="1" ht="23.1" customHeight="1">
      <c r="A15" s="58" t="s">
        <v>171</v>
      </c>
      <c r="B15" s="98"/>
      <c r="C15" s="99"/>
      <c r="D15" s="99"/>
      <c r="E15" s="99">
        <v>0</v>
      </c>
      <c r="F15" s="99"/>
      <c r="G15" s="99">
        <v>0</v>
      </c>
      <c r="H15" s="99"/>
      <c r="I15" s="99">
        <v>0</v>
      </c>
      <c r="J15" s="99"/>
      <c r="K15" s="99">
        <v>40549</v>
      </c>
      <c r="L15" s="99"/>
      <c r="M15" s="99">
        <v>0</v>
      </c>
      <c r="N15" s="99"/>
      <c r="O15" s="99">
        <v>0</v>
      </c>
      <c r="P15" s="99"/>
      <c r="Q15" s="99">
        <v>40549</v>
      </c>
    </row>
    <row r="16" spans="1:17" s="86" customFormat="1" ht="23.1" customHeight="1">
      <c r="A16" s="58" t="s">
        <v>176</v>
      </c>
      <c r="B16" s="98"/>
      <c r="C16" s="99"/>
      <c r="D16" s="99"/>
      <c r="E16" s="99">
        <v>0</v>
      </c>
      <c r="F16" s="99"/>
      <c r="G16" s="99">
        <v>0</v>
      </c>
      <c r="H16" s="99"/>
      <c r="I16" s="99">
        <v>0</v>
      </c>
      <c r="J16" s="99"/>
      <c r="K16" s="99">
        <v>0</v>
      </c>
      <c r="L16" s="99"/>
      <c r="M16" s="99">
        <v>0</v>
      </c>
      <c r="N16" s="99"/>
      <c r="O16" s="99">
        <v>0</v>
      </c>
      <c r="P16" s="99"/>
      <c r="Q16" s="99">
        <v>0</v>
      </c>
    </row>
    <row r="17" spans="1:17" s="58" customFormat="1" ht="23.1" customHeight="1" thickBot="1">
      <c r="A17" s="76" t="s">
        <v>192</v>
      </c>
      <c r="B17" s="101"/>
      <c r="C17" s="76"/>
      <c r="D17" s="76"/>
      <c r="E17" s="81">
        <v>140000</v>
      </c>
      <c r="F17" s="78"/>
      <c r="G17" s="81">
        <v>146725</v>
      </c>
      <c r="H17" s="78"/>
      <c r="I17" s="81">
        <v>14000</v>
      </c>
      <c r="J17" s="78"/>
      <c r="K17" s="81">
        <v>54162</v>
      </c>
      <c r="L17" s="78"/>
      <c r="M17" s="81">
        <v>0</v>
      </c>
      <c r="N17" s="78"/>
      <c r="O17" s="81">
        <v>0</v>
      </c>
      <c r="P17" s="78"/>
      <c r="Q17" s="81">
        <v>354887</v>
      </c>
    </row>
    <row r="18" spans="1:17" s="86" customFormat="1" ht="23.1" customHeight="1" thickTop="1">
      <c r="A18" s="76"/>
      <c r="B18" s="98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</row>
    <row r="19" spans="1:17" s="86" customFormat="1" ht="23.1" customHeight="1">
      <c r="A19" s="76" t="s">
        <v>178</v>
      </c>
      <c r="B19" s="98"/>
      <c r="C19" s="99"/>
      <c r="D19" s="99"/>
      <c r="E19" s="102">
        <v>140000</v>
      </c>
      <c r="F19" s="102"/>
      <c r="G19" s="102">
        <v>146725</v>
      </c>
      <c r="H19" s="102"/>
      <c r="I19" s="102">
        <v>14000</v>
      </c>
      <c r="J19" s="102"/>
      <c r="K19" s="102">
        <v>63097</v>
      </c>
      <c r="L19" s="102"/>
      <c r="M19" s="102">
        <v>0</v>
      </c>
      <c r="N19" s="102"/>
      <c r="O19" s="102">
        <v>0</v>
      </c>
      <c r="P19" s="99"/>
      <c r="Q19" s="99">
        <v>363822</v>
      </c>
    </row>
    <row r="20" spans="1:17" s="86" customFormat="1" ht="23.1" customHeight="1">
      <c r="A20" s="58" t="s">
        <v>193</v>
      </c>
      <c r="B20" s="98">
        <v>12</v>
      </c>
      <c r="C20" s="99"/>
      <c r="D20" s="99"/>
      <c r="E20" s="102">
        <v>0</v>
      </c>
      <c r="F20" s="102"/>
      <c r="G20" s="102">
        <v>0</v>
      </c>
      <c r="H20" s="102"/>
      <c r="I20" s="102">
        <v>0</v>
      </c>
      <c r="J20" s="102"/>
      <c r="K20" s="99">
        <v>-56000</v>
      </c>
      <c r="L20" s="102"/>
      <c r="M20" s="102">
        <v>0</v>
      </c>
      <c r="N20" s="102"/>
      <c r="O20" s="102">
        <v>0</v>
      </c>
      <c r="P20" s="99"/>
      <c r="Q20" s="99">
        <v>-56000</v>
      </c>
    </row>
    <row r="21" spans="1:17" s="86" customFormat="1" ht="23.1" customHeight="1">
      <c r="A21" s="58" t="s">
        <v>171</v>
      </c>
      <c r="B21" s="98"/>
      <c r="C21" s="99"/>
      <c r="D21" s="99"/>
      <c r="E21" s="102">
        <v>0</v>
      </c>
      <c r="F21" s="102"/>
      <c r="G21" s="102">
        <v>0</v>
      </c>
      <c r="H21" s="102"/>
      <c r="I21" s="102">
        <v>0</v>
      </c>
      <c r="J21" s="102"/>
      <c r="K21" s="102">
        <v>18161</v>
      </c>
      <c r="L21" s="102"/>
      <c r="M21" s="99">
        <v>-1566</v>
      </c>
      <c r="N21" s="102"/>
      <c r="O21" s="99">
        <v>-1566</v>
      </c>
      <c r="P21" s="99"/>
      <c r="Q21" s="99">
        <v>16595</v>
      </c>
    </row>
    <row r="22" spans="1:17" s="86" customFormat="1" ht="23.1" customHeight="1">
      <c r="A22" s="58" t="s">
        <v>176</v>
      </c>
      <c r="B22" s="98"/>
      <c r="C22" s="99"/>
      <c r="D22" s="99"/>
      <c r="E22" s="102">
        <v>0</v>
      </c>
      <c r="F22" s="102"/>
      <c r="G22" s="102">
        <v>0</v>
      </c>
      <c r="H22" s="102"/>
      <c r="I22" s="102">
        <v>0</v>
      </c>
      <c r="J22" s="102"/>
      <c r="K22" s="99">
        <v>-1566</v>
      </c>
      <c r="L22" s="102"/>
      <c r="M22" s="102">
        <v>1566</v>
      </c>
      <c r="N22" s="102"/>
      <c r="O22" s="103">
        <v>1566</v>
      </c>
      <c r="P22" s="99"/>
      <c r="Q22" s="99">
        <v>0</v>
      </c>
    </row>
    <row r="23" spans="1:17" s="86" customFormat="1" ht="23.1" customHeight="1" thickBot="1">
      <c r="A23" s="76" t="s">
        <v>199</v>
      </c>
      <c r="B23" s="98"/>
      <c r="C23" s="99"/>
      <c r="D23" s="99"/>
      <c r="E23" s="104">
        <v>140000</v>
      </c>
      <c r="F23" s="99"/>
      <c r="G23" s="104">
        <v>146725</v>
      </c>
      <c r="H23" s="99"/>
      <c r="I23" s="104">
        <v>14000</v>
      </c>
      <c r="J23" s="99"/>
      <c r="K23" s="104">
        <v>23692</v>
      </c>
      <c r="L23" s="99"/>
      <c r="M23" s="104">
        <v>0</v>
      </c>
      <c r="N23" s="99"/>
      <c r="O23" s="104">
        <v>0</v>
      </c>
      <c r="P23" s="99"/>
      <c r="Q23" s="104">
        <v>324417</v>
      </c>
    </row>
    <row r="24" spans="1:17" ht="23.1" customHeight="1" thickTop="1"/>
  </sheetData>
  <mergeCells count="4">
    <mergeCell ref="A3:F3"/>
    <mergeCell ref="E7:Q7"/>
    <mergeCell ref="M8:O8"/>
    <mergeCell ref="I11:K11"/>
  </mergeCells>
  <printOptions horizontalCentered="1"/>
  <pageMargins left="0.86614173228346503" right="0.31496062992126" top="0.66929133858267698" bottom="0.15748031496063" header="0.196850393700787" footer="0.196850393700787"/>
  <pageSetup paperSize="9" scale="81" firstPageNumber="7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4"/>
  <sheetViews>
    <sheetView view="pageBreakPreview" topLeftCell="A41" zoomScale="73" zoomScaleNormal="68" zoomScaleSheetLayoutView="73" workbookViewId="0">
      <selection activeCell="N53" sqref="N53"/>
    </sheetView>
  </sheetViews>
  <sheetFormatPr defaultColWidth="10.6640625" defaultRowHeight="24" customHeight="1"/>
  <cols>
    <col min="1" max="1" width="53.109375" style="3" customWidth="1"/>
    <col min="2" max="2" width="9.21875" style="4" customWidth="1"/>
    <col min="3" max="3" width="1.109375" style="5" customWidth="1"/>
    <col min="4" max="4" width="11.109375" style="5" customWidth="1"/>
    <col min="5" max="5" width="1.109375" style="5" customWidth="1"/>
    <col min="6" max="6" width="11.109375" style="5" customWidth="1"/>
    <col min="7" max="7" width="1.109375" style="5" customWidth="1"/>
    <col min="8" max="8" width="11.109375" style="5" customWidth="1"/>
    <col min="9" max="9" width="1.109375" style="5" customWidth="1"/>
    <col min="10" max="10" width="11.109375" style="5" customWidth="1"/>
    <col min="11" max="16384" width="10.6640625" style="5"/>
  </cols>
  <sheetData>
    <row r="1" spans="1:10" ht="21" customHeight="1">
      <c r="B1" s="3"/>
      <c r="J1" s="46" t="s">
        <v>165</v>
      </c>
    </row>
    <row r="2" spans="1:10" ht="21" customHeight="1">
      <c r="B2" s="3"/>
      <c r="J2" s="46" t="s">
        <v>167</v>
      </c>
    </row>
    <row r="3" spans="1:10" s="14" customFormat="1" ht="20.399999999999999">
      <c r="A3" s="56" t="s">
        <v>0</v>
      </c>
      <c r="B3" s="56"/>
      <c r="C3" s="56"/>
      <c r="D3" s="56"/>
      <c r="E3" s="56"/>
      <c r="F3" s="56"/>
      <c r="G3" s="56"/>
      <c r="J3" s="110"/>
    </row>
    <row r="4" spans="1:10" s="14" customFormat="1" ht="20.399999999999999">
      <c r="A4" s="56" t="s">
        <v>126</v>
      </c>
      <c r="B4" s="56"/>
      <c r="C4" s="56"/>
      <c r="D4" s="56"/>
    </row>
    <row r="5" spans="1:10" s="14" customFormat="1" ht="20.399999999999999">
      <c r="A5" s="72" t="s">
        <v>194</v>
      </c>
      <c r="B5" s="56"/>
      <c r="C5" s="56"/>
      <c r="D5" s="56"/>
    </row>
    <row r="6" spans="1:10" ht="20.399999999999999">
      <c r="D6" s="123" t="s">
        <v>169</v>
      </c>
      <c r="E6" s="123"/>
      <c r="F6" s="123"/>
      <c r="G6" s="123"/>
      <c r="H6" s="123"/>
      <c r="I6" s="123"/>
      <c r="J6" s="123"/>
    </row>
    <row r="7" spans="1:10" ht="20.399999999999999">
      <c r="C7" s="21"/>
      <c r="D7" s="116" t="s">
        <v>2</v>
      </c>
      <c r="E7" s="116"/>
      <c r="F7" s="116"/>
      <c r="G7" s="50"/>
      <c r="H7" s="116" t="s">
        <v>3</v>
      </c>
      <c r="I7" s="116"/>
      <c r="J7" s="116"/>
    </row>
    <row r="8" spans="1:10" ht="20.399999999999999">
      <c r="B8" s="29" t="s">
        <v>5</v>
      </c>
      <c r="C8" s="21"/>
      <c r="D8" s="54">
        <v>2566</v>
      </c>
      <c r="E8" s="55"/>
      <c r="F8" s="54">
        <v>2565</v>
      </c>
      <c r="G8" s="55"/>
      <c r="H8" s="54">
        <f>+D8</f>
        <v>2566</v>
      </c>
      <c r="I8" s="27"/>
      <c r="J8" s="54">
        <f>+F8</f>
        <v>2565</v>
      </c>
    </row>
    <row r="9" spans="1:10" ht="20.399999999999999">
      <c r="A9" s="56" t="s">
        <v>127</v>
      </c>
      <c r="B9" s="25"/>
      <c r="C9" s="56"/>
      <c r="F9" s="57"/>
      <c r="J9" s="57"/>
    </row>
    <row r="10" spans="1:10" ht="19.8">
      <c r="A10" s="3" t="s">
        <v>177</v>
      </c>
      <c r="C10" s="3"/>
      <c r="D10" s="9">
        <v>48085</v>
      </c>
      <c r="E10" s="9">
        <v>0</v>
      </c>
      <c r="F10" s="9">
        <v>21807</v>
      </c>
      <c r="G10" s="9">
        <v>0</v>
      </c>
      <c r="H10" s="9">
        <v>51155</v>
      </c>
      <c r="I10" s="9">
        <v>0</v>
      </c>
      <c r="J10" s="9">
        <v>23140</v>
      </c>
    </row>
    <row r="11" spans="1:10" ht="20.399999999999999">
      <c r="A11" s="56" t="s">
        <v>128</v>
      </c>
      <c r="B11" s="25"/>
      <c r="C11" s="3"/>
      <c r="D11" s="9"/>
      <c r="E11" s="9"/>
      <c r="F11" s="9"/>
      <c r="G11" s="9"/>
      <c r="H11" s="9"/>
      <c r="I11" s="9"/>
      <c r="J11" s="9"/>
    </row>
    <row r="12" spans="1:10" ht="19.8">
      <c r="A12" s="3" t="s">
        <v>129</v>
      </c>
      <c r="C12" s="3"/>
      <c r="D12" s="9">
        <v>349</v>
      </c>
      <c r="E12" s="9"/>
      <c r="F12" s="9">
        <v>295</v>
      </c>
      <c r="G12" s="9"/>
      <c r="H12" s="9">
        <v>303</v>
      </c>
      <c r="I12" s="9"/>
      <c r="J12" s="9">
        <v>243</v>
      </c>
    </row>
    <row r="13" spans="1:10" ht="19.8">
      <c r="A13" s="3" t="s">
        <v>130</v>
      </c>
      <c r="C13" s="3"/>
      <c r="D13" s="9">
        <v>-18176</v>
      </c>
      <c r="E13" s="9"/>
      <c r="F13" s="9">
        <v>-57154</v>
      </c>
      <c r="G13" s="9"/>
      <c r="H13" s="9">
        <v>-21922</v>
      </c>
      <c r="I13" s="9"/>
      <c r="J13" s="9">
        <v>-54850</v>
      </c>
    </row>
    <row r="14" spans="1:10" ht="19.8">
      <c r="A14" s="3" t="s">
        <v>131</v>
      </c>
      <c r="C14" s="3"/>
      <c r="D14" s="9">
        <v>-971</v>
      </c>
      <c r="E14" s="9"/>
      <c r="F14" s="9">
        <v>-9925</v>
      </c>
      <c r="G14" s="9"/>
      <c r="H14" s="9">
        <v>289</v>
      </c>
      <c r="I14" s="9"/>
      <c r="J14" s="9">
        <v>-9280</v>
      </c>
    </row>
    <row r="15" spans="1:10" ht="19.8">
      <c r="A15" s="3" t="s">
        <v>132</v>
      </c>
      <c r="C15" s="3"/>
      <c r="D15" s="9">
        <v>4351</v>
      </c>
      <c r="E15" s="9"/>
      <c r="F15" s="9">
        <v>-23999</v>
      </c>
      <c r="G15" s="9"/>
      <c r="H15" s="9">
        <v>5879</v>
      </c>
      <c r="I15" s="9"/>
      <c r="J15" s="9">
        <v>-20360</v>
      </c>
    </row>
    <row r="16" spans="1:10" ht="19.8">
      <c r="A16" s="3" t="s">
        <v>133</v>
      </c>
      <c r="C16" s="3"/>
      <c r="D16" s="9">
        <v>1218</v>
      </c>
      <c r="E16" s="9"/>
      <c r="F16" s="9">
        <v>-5463</v>
      </c>
      <c r="G16" s="9"/>
      <c r="H16" s="9">
        <v>1314</v>
      </c>
      <c r="I16" s="9"/>
      <c r="J16" s="111">
        <v>-2543</v>
      </c>
    </row>
    <row r="17" spans="1:10" ht="19.8">
      <c r="A17" s="3" t="s">
        <v>134</v>
      </c>
      <c r="C17" s="3"/>
      <c r="D17" s="9">
        <v>403</v>
      </c>
      <c r="E17" s="9"/>
      <c r="F17" s="9">
        <v>59128</v>
      </c>
      <c r="G17" s="9"/>
      <c r="H17" s="9">
        <v>797</v>
      </c>
      <c r="I17" s="9"/>
      <c r="J17" s="9">
        <v>51512</v>
      </c>
    </row>
    <row r="18" spans="1:10" ht="19.8">
      <c r="A18" s="3" t="s">
        <v>164</v>
      </c>
      <c r="C18" s="3"/>
      <c r="D18" s="9">
        <v>472</v>
      </c>
      <c r="E18" s="9"/>
      <c r="F18" s="9">
        <v>13851</v>
      </c>
      <c r="G18" s="9"/>
      <c r="H18" s="9">
        <v>-716</v>
      </c>
      <c r="I18" s="9"/>
      <c r="J18" s="9">
        <v>13222</v>
      </c>
    </row>
    <row r="19" spans="1:10" ht="19.8">
      <c r="A19" s="3" t="s">
        <v>175</v>
      </c>
      <c r="C19" s="3"/>
      <c r="D19" s="9">
        <v>3539</v>
      </c>
      <c r="E19" s="9"/>
      <c r="F19" s="9">
        <v>-518</v>
      </c>
      <c r="G19" s="9"/>
      <c r="H19" s="9">
        <v>4425</v>
      </c>
      <c r="I19" s="9"/>
      <c r="J19" s="9">
        <v>190</v>
      </c>
    </row>
    <row r="20" spans="1:10" ht="19.8">
      <c r="A20" s="3" t="s">
        <v>135</v>
      </c>
      <c r="B20" s="4" t="s">
        <v>173</v>
      </c>
      <c r="C20" s="3"/>
      <c r="D20" s="9">
        <v>13673</v>
      </c>
      <c r="E20" s="9"/>
      <c r="F20" s="9">
        <v>11832</v>
      </c>
      <c r="G20" s="9"/>
      <c r="H20" s="9">
        <v>11339</v>
      </c>
      <c r="I20" s="9"/>
      <c r="J20" s="9">
        <v>9607</v>
      </c>
    </row>
    <row r="21" spans="1:10" ht="19.8">
      <c r="A21" s="3" t="s">
        <v>182</v>
      </c>
      <c r="B21" s="4" t="s">
        <v>188</v>
      </c>
      <c r="C21" s="3"/>
      <c r="D21" s="9">
        <v>0</v>
      </c>
      <c r="E21" s="9"/>
      <c r="F21" s="9">
        <v>0</v>
      </c>
      <c r="G21" s="9"/>
      <c r="H21" s="9">
        <v>-2138</v>
      </c>
      <c r="I21" s="9"/>
      <c r="J21" s="9">
        <v>-984</v>
      </c>
    </row>
    <row r="22" spans="1:10" ht="19.8">
      <c r="A22" s="3" t="s">
        <v>136</v>
      </c>
      <c r="B22" s="4">
        <v>6</v>
      </c>
      <c r="C22" s="3"/>
      <c r="D22" s="9">
        <v>-54</v>
      </c>
      <c r="E22" s="9"/>
      <c r="F22" s="9">
        <v>1284</v>
      </c>
      <c r="G22" s="9"/>
      <c r="H22" s="9">
        <v>-127</v>
      </c>
      <c r="I22" s="9"/>
      <c r="J22" s="9">
        <v>1111</v>
      </c>
    </row>
    <row r="23" spans="1:10" ht="19.8">
      <c r="A23" s="3" t="s">
        <v>137</v>
      </c>
      <c r="C23" s="3"/>
      <c r="D23" s="9">
        <v>3671</v>
      </c>
      <c r="E23" s="9"/>
      <c r="F23" s="9">
        <v>4322</v>
      </c>
      <c r="G23" s="9"/>
      <c r="H23" s="9">
        <v>3077</v>
      </c>
      <c r="I23" s="9"/>
      <c r="J23" s="9">
        <v>4471</v>
      </c>
    </row>
    <row r="24" spans="1:10" ht="19.8">
      <c r="A24" s="3" t="s">
        <v>138</v>
      </c>
      <c r="C24" s="3"/>
      <c r="D24" s="9">
        <v>-506</v>
      </c>
      <c r="E24" s="9"/>
      <c r="F24" s="9">
        <v>-817</v>
      </c>
      <c r="G24" s="9"/>
      <c r="H24" s="9">
        <v>-506</v>
      </c>
      <c r="I24" s="9"/>
      <c r="J24" s="9">
        <v>-822</v>
      </c>
    </row>
    <row r="25" spans="1:10" ht="19.8">
      <c r="A25" s="3" t="s">
        <v>139</v>
      </c>
      <c r="B25" s="4">
        <v>4</v>
      </c>
      <c r="C25" s="3"/>
      <c r="D25" s="9">
        <v>-1345</v>
      </c>
      <c r="E25" s="9"/>
      <c r="F25" s="9">
        <v>-19</v>
      </c>
      <c r="G25" s="9"/>
      <c r="H25" s="9">
        <v>-1309</v>
      </c>
      <c r="I25" s="9"/>
      <c r="J25" s="9">
        <v>323</v>
      </c>
    </row>
    <row r="26" spans="1:10" ht="19.8">
      <c r="A26" s="3" t="s">
        <v>140</v>
      </c>
      <c r="C26" s="3"/>
      <c r="D26" s="9"/>
      <c r="E26" s="9"/>
      <c r="F26" s="9"/>
      <c r="G26" s="9"/>
      <c r="H26" s="9"/>
      <c r="I26" s="9"/>
      <c r="J26" s="9"/>
    </row>
    <row r="27" spans="1:10" ht="19.8">
      <c r="A27" s="3" t="s">
        <v>141</v>
      </c>
      <c r="B27" s="4">
        <v>9</v>
      </c>
      <c r="C27" s="3"/>
      <c r="D27" s="9">
        <v>-3193</v>
      </c>
      <c r="E27" s="9"/>
      <c r="F27" s="9">
        <v>0</v>
      </c>
      <c r="G27" s="9"/>
      <c r="H27" s="9">
        <v>-3193</v>
      </c>
      <c r="I27" s="9"/>
      <c r="J27" s="9">
        <v>0</v>
      </c>
    </row>
    <row r="28" spans="1:10" ht="19.8" hidden="1">
      <c r="A28" s="3" t="s">
        <v>142</v>
      </c>
      <c r="C28" s="3"/>
      <c r="D28" s="9"/>
      <c r="E28" s="9"/>
      <c r="F28" s="9"/>
      <c r="G28" s="9"/>
      <c r="H28" s="9"/>
      <c r="I28" s="9"/>
      <c r="J28" s="9"/>
    </row>
    <row r="29" spans="1:10" ht="19.8">
      <c r="A29" s="3" t="s">
        <v>143</v>
      </c>
      <c r="C29" s="3"/>
      <c r="D29" s="9">
        <v>-1508</v>
      </c>
      <c r="E29" s="9"/>
      <c r="F29" s="9">
        <v>-654</v>
      </c>
      <c r="G29" s="9"/>
      <c r="H29" s="9">
        <v>-1851</v>
      </c>
      <c r="I29" s="9"/>
      <c r="J29" s="9">
        <v>-760</v>
      </c>
    </row>
    <row r="30" spans="1:10" ht="19.8">
      <c r="A30" s="3" t="s">
        <v>144</v>
      </c>
      <c r="B30" s="4" t="s">
        <v>196</v>
      </c>
      <c r="C30" s="3"/>
      <c r="D30" s="9">
        <v>438</v>
      </c>
      <c r="E30" s="9"/>
      <c r="F30" s="9">
        <v>127</v>
      </c>
      <c r="G30" s="9"/>
      <c r="H30" s="9">
        <v>378</v>
      </c>
      <c r="I30" s="9"/>
      <c r="J30" s="9">
        <v>129</v>
      </c>
    </row>
    <row r="31" spans="1:10" ht="20.399999999999999">
      <c r="A31" s="56" t="s">
        <v>145</v>
      </c>
      <c r="B31" s="25"/>
      <c r="C31" s="3"/>
      <c r="D31" s="13">
        <v>50446</v>
      </c>
      <c r="E31" s="9">
        <v>0</v>
      </c>
      <c r="F31" s="13">
        <v>14097</v>
      </c>
      <c r="G31" s="9">
        <v>0</v>
      </c>
      <c r="H31" s="13">
        <v>47194</v>
      </c>
      <c r="I31" s="9">
        <v>0</v>
      </c>
      <c r="J31" s="13">
        <v>14349</v>
      </c>
    </row>
    <row r="32" spans="1:10" ht="19.8">
      <c r="A32" s="3" t="s">
        <v>146</v>
      </c>
      <c r="C32" s="3"/>
      <c r="D32" s="9">
        <v>1262</v>
      </c>
      <c r="E32" s="9"/>
      <c r="F32" s="9">
        <v>549</v>
      </c>
      <c r="G32" s="9"/>
      <c r="H32" s="9">
        <v>1253</v>
      </c>
      <c r="I32" s="9"/>
      <c r="J32" s="9">
        <v>549</v>
      </c>
    </row>
    <row r="33" spans="1:10" ht="19.8">
      <c r="A33" s="3" t="s">
        <v>147</v>
      </c>
      <c r="C33" s="3"/>
      <c r="D33" s="9">
        <v>-9663</v>
      </c>
      <c r="E33" s="9"/>
      <c r="F33" s="9">
        <v>-11141</v>
      </c>
      <c r="G33" s="9"/>
      <c r="H33" s="9">
        <v>-9189</v>
      </c>
      <c r="I33" s="9"/>
      <c r="J33" s="9">
        <v>-12877</v>
      </c>
    </row>
    <row r="34" spans="1:10" ht="19.8">
      <c r="A34" s="3" t="s">
        <v>184</v>
      </c>
      <c r="C34" s="3"/>
      <c r="D34" s="9"/>
      <c r="E34" s="9"/>
      <c r="F34" s="9"/>
      <c r="G34" s="9"/>
      <c r="H34" s="9"/>
      <c r="I34" s="9"/>
      <c r="J34" s="9"/>
    </row>
    <row r="35" spans="1:10" ht="19.8">
      <c r="A35" s="3" t="s">
        <v>185</v>
      </c>
      <c r="C35" s="3"/>
      <c r="D35" s="9">
        <v>-875</v>
      </c>
      <c r="E35" s="9"/>
      <c r="F35" s="9">
        <v>-389</v>
      </c>
      <c r="G35" s="9"/>
      <c r="H35" s="9">
        <v>-786</v>
      </c>
      <c r="I35" s="9"/>
      <c r="J35" s="9">
        <v>-389</v>
      </c>
    </row>
    <row r="36" spans="1:10" ht="21" thickBot="1">
      <c r="A36" s="56" t="s">
        <v>148</v>
      </c>
      <c r="B36" s="25"/>
      <c r="C36" s="3"/>
      <c r="D36" s="112">
        <v>41170</v>
      </c>
      <c r="E36" s="9"/>
      <c r="F36" s="112">
        <v>3116</v>
      </c>
      <c r="G36" s="9"/>
      <c r="H36" s="112">
        <v>38472</v>
      </c>
      <c r="I36" s="9"/>
      <c r="J36" s="112">
        <v>1632</v>
      </c>
    </row>
    <row r="37" spans="1:10" ht="21" thickTop="1">
      <c r="A37" s="56"/>
      <c r="B37" s="25"/>
      <c r="C37" s="3"/>
      <c r="D37" s="9"/>
      <c r="E37" s="9"/>
      <c r="F37" s="9"/>
      <c r="G37" s="9"/>
      <c r="H37" s="9"/>
      <c r="I37" s="9"/>
      <c r="J37" s="9"/>
    </row>
    <row r="38" spans="1:10" ht="20.399999999999999">
      <c r="A38" s="56" t="s">
        <v>149</v>
      </c>
      <c r="B38" s="25"/>
      <c r="C38" s="56"/>
      <c r="D38" s="21"/>
      <c r="F38" s="57"/>
      <c r="H38" s="21"/>
      <c r="I38" s="21"/>
      <c r="J38" s="57"/>
    </row>
    <row r="39" spans="1:10" ht="19.8">
      <c r="A39" s="3" t="s">
        <v>150</v>
      </c>
      <c r="B39" s="4">
        <v>9</v>
      </c>
      <c r="C39" s="3"/>
      <c r="D39" s="9">
        <v>5466</v>
      </c>
      <c r="E39" s="9"/>
      <c r="F39" s="9">
        <v>2</v>
      </c>
      <c r="G39" s="9"/>
      <c r="H39" s="9">
        <v>5466</v>
      </c>
      <c r="I39" s="9"/>
      <c r="J39" s="9">
        <v>0</v>
      </c>
    </row>
    <row r="40" spans="1:10" ht="19.8">
      <c r="A40" s="3" t="s">
        <v>151</v>
      </c>
      <c r="B40" s="4">
        <v>9</v>
      </c>
      <c r="C40" s="3"/>
      <c r="D40" s="9">
        <v>-8260</v>
      </c>
      <c r="E40" s="9"/>
      <c r="F40" s="9">
        <v>-20076</v>
      </c>
      <c r="G40" s="9"/>
      <c r="H40" s="9">
        <v>-6281</v>
      </c>
      <c r="I40" s="9"/>
      <c r="J40" s="9">
        <v>-19821</v>
      </c>
    </row>
    <row r="41" spans="1:10" ht="19.8">
      <c r="A41" s="3" t="s">
        <v>152</v>
      </c>
      <c r="B41" s="4">
        <v>11</v>
      </c>
      <c r="C41" s="3"/>
      <c r="D41" s="9">
        <v>-2783</v>
      </c>
      <c r="E41" s="9"/>
      <c r="F41" s="9">
        <v>-3662</v>
      </c>
      <c r="G41" s="9"/>
      <c r="H41" s="9">
        <v>-2683</v>
      </c>
      <c r="I41" s="9"/>
      <c r="J41" s="9">
        <v>-3612</v>
      </c>
    </row>
    <row r="42" spans="1:10" ht="19.8">
      <c r="A42" s="3" t="s">
        <v>153</v>
      </c>
      <c r="C42" s="3"/>
      <c r="D42" s="9"/>
      <c r="E42" s="9"/>
      <c r="F42" s="9"/>
      <c r="G42" s="9"/>
      <c r="H42" s="9"/>
      <c r="I42" s="9"/>
      <c r="J42" s="9"/>
    </row>
    <row r="43" spans="1:10" ht="19.8">
      <c r="A43" s="3" t="s">
        <v>154</v>
      </c>
      <c r="B43" s="4">
        <v>3</v>
      </c>
      <c r="C43" s="3"/>
      <c r="D43" s="9">
        <v>0</v>
      </c>
      <c r="E43" s="9"/>
      <c r="F43" s="9">
        <v>0</v>
      </c>
      <c r="G43" s="9"/>
      <c r="H43" s="9">
        <v>-1000</v>
      </c>
      <c r="I43" s="9"/>
      <c r="J43" s="9">
        <v>6035</v>
      </c>
    </row>
    <row r="44" spans="1:10" ht="19.8">
      <c r="A44" s="3" t="s">
        <v>146</v>
      </c>
      <c r="C44" s="3"/>
      <c r="D44" s="9">
        <v>0</v>
      </c>
      <c r="E44" s="9"/>
      <c r="F44" s="9">
        <v>0</v>
      </c>
      <c r="G44" s="9"/>
      <c r="H44" s="9">
        <v>0</v>
      </c>
      <c r="I44" s="9"/>
      <c r="J44" s="9">
        <v>328</v>
      </c>
    </row>
    <row r="45" spans="1:10" ht="19.8">
      <c r="A45" s="3" t="s">
        <v>183</v>
      </c>
      <c r="C45" s="3"/>
      <c r="D45" s="9">
        <v>-1262</v>
      </c>
      <c r="E45" s="9"/>
      <c r="F45" s="9">
        <v>-140600</v>
      </c>
      <c r="G45" s="9"/>
      <c r="H45" s="9">
        <v>-1262</v>
      </c>
      <c r="I45" s="9"/>
      <c r="J45" s="9">
        <v>-140600</v>
      </c>
    </row>
    <row r="46" spans="1:10" ht="21" thickBot="1">
      <c r="A46" s="56" t="s">
        <v>155</v>
      </c>
      <c r="B46" s="25"/>
      <c r="C46" s="3"/>
      <c r="D46" s="112">
        <v>-6839</v>
      </c>
      <c r="E46" s="9"/>
      <c r="F46" s="112">
        <v>-164336</v>
      </c>
      <c r="G46" s="9"/>
      <c r="H46" s="112">
        <v>-5760</v>
      </c>
      <c r="I46" s="9"/>
      <c r="J46" s="112">
        <v>-157670</v>
      </c>
    </row>
    <row r="47" spans="1:10" ht="7.8" customHeight="1" thickTop="1">
      <c r="A47" s="56"/>
      <c r="B47" s="25"/>
      <c r="C47" s="3"/>
      <c r="D47" s="9"/>
      <c r="E47" s="9"/>
      <c r="F47" s="9"/>
      <c r="G47" s="9"/>
      <c r="H47" s="9"/>
      <c r="I47" s="9"/>
      <c r="J47" s="9"/>
    </row>
    <row r="48" spans="1:10" ht="21" customHeight="1">
      <c r="B48" s="3"/>
      <c r="J48" s="46" t="s">
        <v>165</v>
      </c>
    </row>
    <row r="49" spans="1:10" ht="21" customHeight="1">
      <c r="B49" s="3"/>
      <c r="J49" s="46" t="s">
        <v>167</v>
      </c>
    </row>
    <row r="50" spans="1:10" s="14" customFormat="1" ht="20.399999999999999">
      <c r="A50" s="56" t="str">
        <f>+A3</f>
        <v>บริษัท แอพพลิแคด จำกัด (มหาชน) และบริษัทย่อย</v>
      </c>
      <c r="B50" s="56"/>
      <c r="C50" s="56"/>
      <c r="D50" s="56"/>
      <c r="J50" s="110"/>
    </row>
    <row r="51" spans="1:10" s="14" customFormat="1" ht="20.399999999999999">
      <c r="A51" s="56" t="s">
        <v>156</v>
      </c>
      <c r="B51" s="56"/>
      <c r="C51" s="56"/>
      <c r="D51" s="56"/>
    </row>
    <row r="52" spans="1:10" s="14" customFormat="1" ht="20.399999999999999">
      <c r="A52" s="56" t="s">
        <v>194</v>
      </c>
      <c r="B52" s="56"/>
      <c r="C52" s="56"/>
      <c r="D52" s="56"/>
    </row>
    <row r="53" spans="1:10" ht="20.399999999999999">
      <c r="D53" s="123" t="s">
        <v>169</v>
      </c>
      <c r="E53" s="123"/>
      <c r="F53" s="123"/>
      <c r="G53" s="123"/>
      <c r="H53" s="123"/>
      <c r="I53" s="123"/>
      <c r="J53" s="123"/>
    </row>
    <row r="54" spans="1:10" ht="20.399999999999999">
      <c r="C54" s="68"/>
      <c r="D54" s="114" t="s">
        <v>2</v>
      </c>
      <c r="E54" s="114"/>
      <c r="F54" s="114"/>
      <c r="G54" s="50"/>
      <c r="H54" s="114" t="s">
        <v>3</v>
      </c>
      <c r="I54" s="114"/>
      <c r="J54" s="114"/>
    </row>
    <row r="55" spans="1:10" ht="20.399999999999999">
      <c r="B55" s="29" t="s">
        <v>5</v>
      </c>
      <c r="C55" s="68"/>
      <c r="D55" s="54">
        <v>2566</v>
      </c>
      <c r="E55" s="26"/>
      <c r="F55" s="54">
        <v>2565</v>
      </c>
      <c r="G55" s="50"/>
      <c r="H55" s="54">
        <v>2566</v>
      </c>
      <c r="I55" s="26"/>
      <c r="J55" s="54">
        <v>2565</v>
      </c>
    </row>
    <row r="56" spans="1:10" ht="20.399999999999999">
      <c r="A56" s="56" t="s">
        <v>157</v>
      </c>
      <c r="C56" s="56"/>
      <c r="D56" s="9"/>
      <c r="E56" s="9"/>
      <c r="F56" s="9"/>
      <c r="G56" s="9"/>
      <c r="H56" s="9"/>
      <c r="I56" s="9"/>
      <c r="J56" s="9"/>
    </row>
    <row r="57" spans="1:10" ht="20.399999999999999">
      <c r="A57" s="58" t="s">
        <v>172</v>
      </c>
      <c r="C57" s="56"/>
      <c r="D57" s="9">
        <v>-349</v>
      </c>
      <c r="E57" s="9"/>
      <c r="F57" s="9">
        <v>-295</v>
      </c>
      <c r="G57" s="9"/>
      <c r="H57" s="9">
        <v>-303</v>
      </c>
      <c r="I57" s="9"/>
      <c r="J57" s="9">
        <v>-243</v>
      </c>
    </row>
    <row r="58" spans="1:10" ht="20.399999999999999">
      <c r="A58" s="58" t="s">
        <v>195</v>
      </c>
      <c r="B58" s="4">
        <v>12</v>
      </c>
      <c r="C58" s="56"/>
      <c r="D58" s="9">
        <v>-39200</v>
      </c>
      <c r="E58" s="9"/>
      <c r="F58" s="9">
        <v>-56000</v>
      </c>
      <c r="G58" s="9"/>
      <c r="H58" s="9">
        <v>-39200</v>
      </c>
      <c r="I58" s="9"/>
      <c r="J58" s="9">
        <v>-56000</v>
      </c>
    </row>
    <row r="59" spans="1:10" ht="20.399999999999999">
      <c r="A59" s="58" t="s">
        <v>158</v>
      </c>
      <c r="C59" s="56"/>
      <c r="D59" s="9">
        <v>-2244</v>
      </c>
      <c r="E59" s="9"/>
      <c r="F59" s="9">
        <v>-2423</v>
      </c>
      <c r="G59" s="9"/>
      <c r="H59" s="9">
        <v>-1643</v>
      </c>
      <c r="I59" s="9"/>
      <c r="J59" s="9">
        <v>-1830</v>
      </c>
    </row>
    <row r="60" spans="1:10" ht="20.399999999999999">
      <c r="A60" s="56" t="s">
        <v>159</v>
      </c>
      <c r="B60" s="25"/>
      <c r="C60" s="3"/>
      <c r="D60" s="41">
        <v>-41793</v>
      </c>
      <c r="E60" s="9"/>
      <c r="F60" s="41">
        <v>-58718</v>
      </c>
      <c r="G60" s="9"/>
      <c r="H60" s="41">
        <v>-41146</v>
      </c>
      <c r="I60" s="9"/>
      <c r="J60" s="41">
        <v>-58073</v>
      </c>
    </row>
    <row r="61" spans="1:10" ht="20.399999999999999">
      <c r="A61" s="56" t="s">
        <v>160</v>
      </c>
      <c r="B61" s="25"/>
      <c r="C61" s="3"/>
      <c r="D61" s="13"/>
      <c r="E61" s="9"/>
      <c r="F61" s="13"/>
      <c r="G61" s="9"/>
      <c r="H61" s="9"/>
      <c r="I61" s="9"/>
      <c r="J61" s="13"/>
    </row>
    <row r="62" spans="1:10" ht="20.399999999999999">
      <c r="A62" s="56" t="s">
        <v>161</v>
      </c>
      <c r="B62" s="25"/>
      <c r="C62" s="3"/>
      <c r="D62" s="9">
        <v>-7462</v>
      </c>
      <c r="E62" s="9"/>
      <c r="F62" s="9">
        <v>-219938</v>
      </c>
      <c r="G62" s="9"/>
      <c r="H62" s="9">
        <v>-8434</v>
      </c>
      <c r="I62" s="9"/>
      <c r="J62" s="9">
        <v>-214111</v>
      </c>
    </row>
    <row r="63" spans="1:10" ht="19.8">
      <c r="A63" s="3" t="s">
        <v>162</v>
      </c>
      <c r="C63" s="3"/>
      <c r="D63" s="42">
        <v>-160</v>
      </c>
      <c r="E63" s="9"/>
      <c r="F63" s="42">
        <v>-814</v>
      </c>
      <c r="G63" s="9"/>
      <c r="H63" s="42">
        <v>0</v>
      </c>
      <c r="I63" s="9"/>
      <c r="J63" s="42">
        <v>0</v>
      </c>
    </row>
    <row r="64" spans="1:10" ht="20.399999999999999">
      <c r="A64" s="56" t="s">
        <v>160</v>
      </c>
      <c r="B64" s="25"/>
      <c r="C64" s="3"/>
      <c r="D64" s="9">
        <v>-7622</v>
      </c>
      <c r="E64" s="9"/>
      <c r="F64" s="9">
        <v>-220752</v>
      </c>
      <c r="G64" s="9"/>
      <c r="H64" s="9">
        <v>-8434</v>
      </c>
      <c r="I64" s="9"/>
      <c r="J64" s="9">
        <v>-214111</v>
      </c>
    </row>
    <row r="65" spans="1:10" ht="20.399999999999999">
      <c r="A65" s="56" t="s">
        <v>186</v>
      </c>
      <c r="B65" s="25"/>
      <c r="C65" s="3"/>
      <c r="D65" s="9">
        <v>166237</v>
      </c>
      <c r="E65" s="9"/>
      <c r="F65" s="9">
        <v>360825</v>
      </c>
      <c r="G65" s="9"/>
      <c r="H65" s="9">
        <v>159345</v>
      </c>
      <c r="I65" s="9"/>
      <c r="J65" s="9">
        <v>346675</v>
      </c>
    </row>
    <row r="66" spans="1:10" ht="21" thickBot="1">
      <c r="A66" s="56" t="s">
        <v>187</v>
      </c>
      <c r="B66" s="25"/>
      <c r="C66" s="3"/>
      <c r="D66" s="112">
        <v>158615</v>
      </c>
      <c r="E66" s="9"/>
      <c r="F66" s="112">
        <v>140073</v>
      </c>
      <c r="G66" s="9"/>
      <c r="H66" s="112">
        <v>150911</v>
      </c>
      <c r="I66" s="9"/>
      <c r="J66" s="112">
        <v>132564</v>
      </c>
    </row>
    <row r="67" spans="1:10" ht="24" customHeight="1" thickTop="1">
      <c r="D67" s="2"/>
      <c r="E67" s="6"/>
      <c r="F67" s="2"/>
      <c r="G67" s="6"/>
      <c r="H67" s="2"/>
      <c r="I67" s="2"/>
      <c r="J67" s="2"/>
    </row>
    <row r="68" spans="1:10" ht="24" customHeight="1">
      <c r="A68" s="56" t="s">
        <v>163</v>
      </c>
      <c r="B68" s="25"/>
      <c r="D68" s="2"/>
      <c r="E68" s="6"/>
      <c r="F68" s="2"/>
      <c r="G68" s="6"/>
      <c r="H68" s="2"/>
      <c r="I68" s="7"/>
      <c r="J68" s="2"/>
    </row>
    <row r="69" spans="1:10" ht="24" customHeight="1">
      <c r="A69" s="3" t="s">
        <v>201</v>
      </c>
      <c r="D69" s="2"/>
      <c r="E69" s="6"/>
      <c r="F69" s="2"/>
      <c r="G69" s="6"/>
      <c r="H69" s="2"/>
      <c r="I69" s="7"/>
      <c r="J69" s="2"/>
    </row>
    <row r="70" spans="1:10" ht="24" customHeight="1">
      <c r="A70" s="3" t="s">
        <v>202</v>
      </c>
      <c r="D70" s="2"/>
      <c r="E70" s="6"/>
      <c r="F70" s="2"/>
      <c r="G70" s="6"/>
      <c r="H70" s="2"/>
      <c r="I70" s="7"/>
      <c r="J70" s="2"/>
    </row>
    <row r="71" spans="1:10" ht="24" customHeight="1">
      <c r="A71" s="113" t="s">
        <v>200</v>
      </c>
    </row>
    <row r="72" spans="1:10" ht="24" customHeight="1">
      <c r="A72" s="113" t="s">
        <v>197</v>
      </c>
    </row>
    <row r="73" spans="1:10" ht="24" customHeight="1">
      <c r="A73" s="113" t="s">
        <v>203</v>
      </c>
    </row>
    <row r="74" spans="1:10" ht="24" customHeight="1">
      <c r="A74" s="113" t="s">
        <v>198</v>
      </c>
    </row>
  </sheetData>
  <mergeCells count="6">
    <mergeCell ref="D6:J6"/>
    <mergeCell ref="D7:F7"/>
    <mergeCell ref="H7:J7"/>
    <mergeCell ref="D53:J53"/>
    <mergeCell ref="D54:F54"/>
    <mergeCell ref="H54:J54"/>
  </mergeCells>
  <pageMargins left="0.86614173228346503" right="0.44" top="0.66929133858267698" bottom="0.15748031496063" header="0.196850393700787" footer="0.196850393700787"/>
  <pageSetup paperSize="9" scale="79" firstPageNumber="8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New,Regular"&amp;14&amp;P&amp;16       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(3M)</vt:lpstr>
      <vt:lpstr>PL (6M)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2023-08-04T09:17:53Z</cp:lastPrinted>
  <dcterms:created xsi:type="dcterms:W3CDTF">2022-02-14T06:27:29Z</dcterms:created>
  <dcterms:modified xsi:type="dcterms:W3CDTF">2023-08-04T10:46:42Z</dcterms:modified>
</cp:coreProperties>
</file>