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2 2566\"/>
    </mc:Choice>
  </mc:AlternateContent>
  <bookViews>
    <workbookView xWindow="-122" yWindow="-122" windowWidth="21843" windowHeight="13138" activeTab="5"/>
  </bookViews>
  <sheets>
    <sheet name="Thai2-4" sheetId="2" r:id="rId1"/>
    <sheet name="Thai 5 (3M)" sheetId="3" r:id="rId2"/>
    <sheet name="Thai 6 (6M)" sheetId="7" r:id="rId3"/>
    <sheet name="Thai 7" sheetId="4" r:id="rId4"/>
    <sheet name="Thai 8" sheetId="6" r:id="rId5"/>
    <sheet name="Thai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5" l="1"/>
  <c r="F9" i="5"/>
  <c r="F24" i="5" s="1"/>
  <c r="K27" i="6"/>
  <c r="K17" i="4" l="1"/>
  <c r="O26" i="6"/>
  <c r="O25" i="6"/>
  <c r="O16" i="4"/>
  <c r="O15" i="4"/>
  <c r="J63" i="5"/>
  <c r="A3" i="6"/>
  <c r="A3" i="5"/>
  <c r="O17" i="6"/>
  <c r="A3" i="4"/>
  <c r="K12" i="7"/>
  <c r="K20" i="7" s="1"/>
  <c r="K23" i="7" s="1"/>
  <c r="K26" i="7" s="1"/>
  <c r="K29" i="7" s="1"/>
  <c r="I12" i="7"/>
  <c r="I20" i="7" s="1"/>
  <c r="I23" i="7" s="1"/>
  <c r="I26" i="7" s="1"/>
  <c r="I29" i="7" s="1"/>
  <c r="G12" i="7"/>
  <c r="G20" i="7" s="1"/>
  <c r="G23" i="7" s="1"/>
  <c r="G26" i="7" s="1"/>
  <c r="G29" i="7" s="1"/>
  <c r="J71" i="5" l="1"/>
  <c r="F71" i="5"/>
  <c r="H71" i="5"/>
  <c r="N126" i="2" l="1"/>
  <c r="L126" i="2"/>
  <c r="J126" i="2"/>
  <c r="H126" i="2"/>
  <c r="H63" i="5" l="1"/>
  <c r="I12" i="3" l="1"/>
  <c r="I20" i="3" s="1"/>
  <c r="I23" i="3" s="1"/>
  <c r="I26" i="3" l="1"/>
  <c r="I29" i="3" s="1"/>
  <c r="H24" i="5"/>
  <c r="H35" i="5" s="1"/>
  <c r="H41" i="5" s="1"/>
  <c r="H73" i="5" s="1"/>
  <c r="H76" i="5" s="1"/>
  <c r="N76" i="2"/>
  <c r="L76" i="2"/>
  <c r="N69" i="2"/>
  <c r="L69" i="2"/>
  <c r="N37" i="2"/>
  <c r="L37" i="2"/>
  <c r="N22" i="2"/>
  <c r="L22" i="2"/>
  <c r="L39" i="2" l="1"/>
  <c r="N39" i="2"/>
  <c r="L78" i="2"/>
  <c r="L128" i="2" s="1"/>
  <c r="N78" i="2"/>
  <c r="N128" i="2" s="1"/>
  <c r="M29" i="6"/>
  <c r="K29" i="6"/>
  <c r="I29" i="6"/>
  <c r="G29" i="6"/>
  <c r="E29" i="6"/>
  <c r="O27" i="6"/>
  <c r="O23" i="6"/>
  <c r="M21" i="6"/>
  <c r="K21" i="6"/>
  <c r="I21" i="6"/>
  <c r="G21" i="6"/>
  <c r="E21" i="6"/>
  <c r="O19" i="6"/>
  <c r="O18" i="6"/>
  <c r="O16" i="6"/>
  <c r="O15" i="6"/>
  <c r="O13" i="6"/>
  <c r="J76" i="2"/>
  <c r="H37" i="2"/>
  <c r="J37" i="2"/>
  <c r="O29" i="6" l="1"/>
  <c r="O21" i="6"/>
  <c r="J24" i="5"/>
  <c r="J35" i="5" s="1"/>
  <c r="J41" i="5" s="1"/>
  <c r="K12" i="3"/>
  <c r="K20" i="3" s="1"/>
  <c r="K23" i="3" s="1"/>
  <c r="K26" i="3" s="1"/>
  <c r="K29" i="3" s="1"/>
  <c r="A89" i="5"/>
  <c r="F63" i="5"/>
  <c r="A47" i="5"/>
  <c r="K19" i="4"/>
  <c r="O17" i="4"/>
  <c r="E19" i="4"/>
  <c r="I19" i="4"/>
  <c r="G19" i="4"/>
  <c r="G12" i="3"/>
  <c r="H76" i="2"/>
  <c r="J69" i="2"/>
  <c r="J78" i="2" s="1"/>
  <c r="H69" i="2"/>
  <c r="A53" i="2"/>
  <c r="A101" i="2" s="1"/>
  <c r="J22" i="2"/>
  <c r="H22" i="2"/>
  <c r="G20" i="3" l="1"/>
  <c r="G23" i="3" s="1"/>
  <c r="J73" i="5"/>
  <c r="J76" i="5" s="1"/>
  <c r="H78" i="2"/>
  <c r="H128" i="2" s="1"/>
  <c r="J128" i="2"/>
  <c r="H39" i="2"/>
  <c r="J39" i="2"/>
  <c r="M19" i="4"/>
  <c r="O13" i="4"/>
  <c r="O19" i="4" s="1"/>
  <c r="G26" i="3" l="1"/>
  <c r="G29" i="3" s="1"/>
  <c r="F35" i="5"/>
  <c r="F41" i="5" s="1"/>
  <c r="F73" i="5" s="1"/>
  <c r="F76" i="5" s="1"/>
</calcChain>
</file>

<file path=xl/sharedStrings.xml><?xml version="1.0" encoding="utf-8"?>
<sst xmlns="http://schemas.openxmlformats.org/spreadsheetml/2006/main" count="340" uniqueCount="170">
  <si>
    <t>บริษัท อิ๊กดราซิล กรุ๊ป จำกัด (มหาชน)</t>
  </si>
  <si>
    <t>งบแสดงฐานะการเงิน</t>
  </si>
  <si>
    <t>31 ธันวาคม</t>
  </si>
  <si>
    <t>พ.ศ. 2565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</si>
  <si>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</si>
  <si>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</si>
  <si>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</si>
  <si>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</si>
  <si>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</si>
  <si>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</si>
  <si>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</si>
  <si>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</si>
  <si>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</si>
  <si>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</si>
  <si>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</si>
  <si>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</si>
  <si>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</si>
  <si>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</si>
  <si>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</si>
  <si>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</si>
  <si>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</si>
  <si>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</si>
  <si>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</si>
  <si>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</si>
  <si>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</si>
  <si>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</si>
  <si>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</si>
  <si>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</si>
  <si>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</si>
  <si>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</si>
  <si>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</si>
  <si>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</si>
  <si>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</si>
  <si>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</si>
  <si>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</si>
  <si>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</si>
  <si>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</si>
  <si>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</si>
  <si>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</si>
  <si>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</si>
  <si>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</si>
  <si>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</si>
  <si>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</si>
  <si>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</si>
  <si>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</si>
  <si>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</si>
  <si>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</si>
  <si>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</si>
  <si>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</si>
  <si>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</si>
  <si>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</si>
  <si>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</si>
  <si>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</si>
  <si>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</si>
  <si>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</si>
  <si>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</si>
  <si>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</si>
  <si>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</si>
  <si>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</si>
  <si>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</si>
  <si>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</si>
  <si>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</si>
  <si>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</si>
  <si>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</si>
  <si>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</si>
  <si>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</si>
  <si>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</si>
  <si>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</si>
  <si>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</si>
  <si>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</si>
  <si>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</si>
  <si>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</si>
  <si>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</si>
  <si>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</si>
  <si>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</si>
  <si>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</si>
  <si>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</si>
  <si>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</si>
  <si>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</si>
  <si>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</si>
  <si>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การเปลี่ยนแปลงในส่วนของเจ้าของสำหรับงวด</t>
  </si>
  <si>
    <t>ยอดยกมาต้นงวด ณ วันที่ 1 มกราคม พ.ศ. 2565</t>
  </si>
  <si>
    <t>การเพิ่มหุ้นสามัญ</t>
  </si>
  <si>
    <t>เงินปันผล</t>
  </si>
  <si>
    <t>ต้นทุนการออกหุ้นสามัญเพิ่มทุน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</si>
  <si>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</si>
  <si>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</si>
  <si>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</si>
  <si>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</si>
  <si>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</si>
  <si>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</si>
  <si>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</si>
  <si>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</si>
  <si>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</si>
  <si>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สินทรัพย์ตามสัญญา</t>
  </si>
  <si>
    <t>หนี้สินตามสัญญา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</si>
  <si>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</si>
  <si>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</si>
  <si>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</si>
  <si>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</si>
  <si>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กระแสเงินสดจากกิจกรรมการลงทุน</t>
  </si>
  <si>
    <t>เงินสดรับจากสินทรัพย์ทางการเงิน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</si>
  <si>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</si>
  <si>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</si>
  <si>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</si>
  <si>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</si>
  <si>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</si>
  <si>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เงินสดจ่ายสำหรับต้นทุนการออกหุ้น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</si>
  <si>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</si>
  <si>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</si>
  <si>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</si>
  <si>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</si>
  <si>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เจ้าหนี้จากการซื้ออุปกรณ์และคอมพิวเตอร์</t>
  </si>
  <si>
    <t>ค่าใช้จ่ายในการออกหุ้นค้างจ่าย</t>
  </si>
  <si>
    <t>ยังไม่ได้ตรวจสอบ</t>
  </si>
  <si>
    <t>ตรวจสอบแล้ว</t>
  </si>
  <si>
    <t xml:space="preserve">ยังไม่ได้ตรวจสอบ
</t>
  </si>
  <si>
    <t>งบแสดงการเปลี่ยนแปลงส่วนของเจ้าของ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</si>
  <si>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</si>
  <si>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</si>
  <si>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</si>
  <si>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เงินสดสุทธิใช้ไปในกิจกรรมการลงทุน</t>
  </si>
  <si>
    <t>พ.ศ. 2566</t>
  </si>
  <si>
    <t>ยอดยกมาต้นงวด ณ วันที่ 1 มกราคม พ.ศ. 2566</t>
  </si>
  <si>
    <t>เงินลงทุนในการร่วมค้า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</si>
  <si>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</si>
  <si>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</si>
  <si>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</si>
  <si>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 xml:space="preserve">     (นายศรุต ทับลอย)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</si>
  <si>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</si>
  <si>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มูลค่าที่ตราไว้หุ้นละ 0.50 บาท </t>
  </si>
  <si>
    <t xml:space="preserve">มูลค่าที่ชำระแล้วหุ้นละ 0.50 บาท </t>
  </si>
  <si>
    <t>ส่วนแบ่งขาดทุนจากเงินลงทุน</t>
  </si>
  <si>
    <t>ในการร่วมค้าตามวิธีส่วนได้เสีย</t>
  </si>
  <si>
    <t xml:space="preserve">ค่าใช้จ่ายภาษีเงินได้ </t>
  </si>
  <si>
    <t>ส่วนแบ่งขาดทุนจากเงินลงทุนในการร่วมค้าตามวิธีส่วนได้เสีย</t>
  </si>
  <si>
    <t>กำไรที่ยังไม่เกิดขึ้นจริงในรายการระหว่างกิจการกับการร่วมค้า</t>
  </si>
  <si>
    <t>เงินสดจ่ายซื้อคอมพิวเตอร์ล่วงหน้า</t>
  </si>
  <si>
    <t>การจำหน่ายต้นทุนเกมระหว่างการพัฒนา</t>
  </si>
  <si>
    <t>ซื้อสินทรัพย์สิทธิการใช้</t>
  </si>
  <si>
    <t>โอนเปลี่ยนประเภทจากรายการเงินสดจ่ายล่วงหน้า</t>
  </si>
  <si>
    <t>เป็นคอมพิวเตอร์</t>
  </si>
  <si>
    <t xml:space="preserve">หุ้นสามัญจำนวน 692,000,000 หุ้น </t>
  </si>
  <si>
    <t>หุ้นสามัญจำนวน 601,997,187 หุ้น</t>
  </si>
  <si>
    <r>
      <t>งบแสดงการเปลี่ยนแปลงส่วนของเจ้าของ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</si>
  <si>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สินทรัพย์ที่เกิดจากสัญญาจากการจำหน่ายเกมระหว่างการพัฒนา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</si>
  <si>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</si>
  <si>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ณ วันที่ 30 มิถุนายน พ.ศ. 2566</t>
  </si>
  <si>
    <t>30 มิถุนายน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</si>
  <si>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</si>
  <si>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</si>
  <si>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</si>
  <si>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</si>
  <si>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สำรองตามกฎหมาย</t>
  </si>
  <si>
    <t>เงินสดจ่ายซื้อสินทรัพย์ทางการเงิน</t>
  </si>
  <si>
    <t>สินทรัพย์หมุนเวียน</t>
  </si>
  <si>
    <t>(กลับรายการ) ผลขาดทุนด้านเครดิตที่คาดว่าจะเกิดขึ้น</t>
  </si>
  <si>
    <t>กำไร (ขาดทุน) จากอัตราแลกเปลี่ยน</t>
  </si>
  <si>
    <t xml:space="preserve">สินทรัพย์ดำเนินงาน (เพิ่มขึ้น) ลดลง : </t>
  </si>
  <si>
    <t xml:space="preserve">หนี้สินดำเนินงานเพิ่มขึ้น (ลดลง) : </t>
  </si>
  <si>
    <t>เงินสดสุทธิ (ใช้ไปใน) ได้มาจากกิจกรรมการจัดหาเงิน</t>
  </si>
  <si>
    <t>กำไรจากอัตราแลกเปลี่ยนที่ยังไม่เกิดขึ้น</t>
  </si>
  <si>
    <t>กำไรจากการปรับปรุงมูลค่ายุติธรรมของสัญญาอนุพันธ์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</si>
  <si>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</si>
  <si>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</si>
  <si>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เงินสดจ่ายค่าโปรแกรมคอมพิวเตอร์ระหว่างติดตั้ง</t>
  </si>
  <si>
    <t>เงินสดและรายการเทียบเท่าเงินสด(ลดลง)เพิ่มขึ้นสุทธิ</t>
  </si>
  <si>
    <t>เงินสดจ่ายค่าต้นทุนเกมระหว่างการพัฒนา</t>
  </si>
  <si>
    <t>เงินสดจ่ายเพื่อเงินลงทุนในกองทุนร่วมลงทุน</t>
  </si>
  <si>
    <t>(กำไร) ขาดทุนจากการปรับปรุงมูลค่ายุติธรรมของสินทรัพย์ทางการเงิน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</si>
</sst>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color theme="1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6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3" applyFont="1"/>
    <xf numFmtId="165" fontId="8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right" vertical="center" wrapText="1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0" fontId="5" fillId="0" borderId="0" xfId="4" applyFont="1"/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168" fontId="5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5" fillId="0" borderId="0" xfId="8" applyFont="1"/>
    <xf numFmtId="0" fontId="5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1" xfId="4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3" applyFont="1"/>
    <xf numFmtId="165" fontId="5" fillId="0" borderId="1" xfId="0" applyNumberFormat="1" applyFont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3" applyFont="1"/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4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5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5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0" xfId="5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0" fontId="10" fillId="0" borderId="0" xfId="6" applyFont="1"/>
    <xf numFmtId="0" fontId="11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1" xfId="5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/>
    </xf>
    <xf numFmtId="165" fontId="10" fillId="2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vertical="center"/>
    </xf>
    <xf numFmtId="165" fontId="10" fillId="2" borderId="2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6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2" fillId="2" borderId="2" xfId="0" applyNumberFormat="1" applyFont="1" applyFill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0" xfId="5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vertical="center"/>
    </xf>
    <xf numFmtId="0" fontId="10" fillId="0" borderId="0" xfId="4" applyFont="1"/>
    <xf numFmtId="0" fontId="11" fillId="0" borderId="0" xfId="4" applyFont="1" applyAlignment="1">
      <alignment horizontal="center" vertical="center"/>
    </xf>
    <xf numFmtId="168" fontId="11" fillId="0" borderId="1" xfId="2" quotePrefix="1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left" vertical="center" wrapText="1"/>
    </xf>
    <xf numFmtId="168" fontId="10" fillId="2" borderId="0" xfId="4" applyNumberFormat="1" applyFont="1" applyFill="1" applyAlignment="1">
      <alignment horizontal="right" vertical="center"/>
    </xf>
    <xf numFmtId="168" fontId="10" fillId="0" borderId="0" xfId="4" applyNumberFormat="1" applyFont="1" applyAlignment="1">
      <alignment horizontal="right" vertical="center"/>
    </xf>
    <xf numFmtId="0" fontId="10" fillId="0" borderId="0" xfId="4" applyFont="1" applyAlignment="1">
      <alignment horizontal="center" vertical="center" wrapText="1"/>
    </xf>
    <xf numFmtId="0" fontId="12" fillId="0" borderId="0" xfId="4" applyFont="1" applyAlignment="1">
      <alignment vertical="center"/>
    </xf>
    <xf numFmtId="168" fontId="10" fillId="2" borderId="1" xfId="4" applyNumberFormat="1" applyFont="1" applyFill="1" applyBorder="1" applyAlignment="1">
      <alignment horizontal="right" vertical="center"/>
    </xf>
    <xf numFmtId="168" fontId="10" fillId="0" borderId="1" xfId="4" applyNumberFormat="1" applyFont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vertical="center" wrapText="1"/>
    </xf>
    <xf numFmtId="0" fontId="10" fillId="0" borderId="0" xfId="4" applyFont="1" applyAlignment="1">
      <alignment vertical="center" wrapText="1"/>
    </xf>
    <xf numFmtId="0" fontId="10" fillId="2" borderId="0" xfId="4" applyFont="1" applyFill="1" applyAlignment="1">
      <alignment vertical="center" wrapText="1"/>
    </xf>
    <xf numFmtId="0" fontId="10" fillId="0" borderId="0" xfId="4" quotePrefix="1" applyFont="1" applyAlignment="1">
      <alignment vertical="center"/>
    </xf>
    <xf numFmtId="168" fontId="10" fillId="0" borderId="0" xfId="4" applyNumberFormat="1" applyFont="1"/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6" fontId="10" fillId="0" borderId="0" xfId="7" quotePrefix="1" applyNumberFormat="1" applyFont="1" applyAlignment="1">
      <alignment horizontal="left" vertical="top"/>
    </xf>
    <xf numFmtId="168" fontId="10" fillId="2" borderId="2" xfId="4" applyNumberFormat="1" applyFont="1" applyFill="1" applyBorder="1" applyAlignment="1">
      <alignment horizontal="right" vertical="center"/>
    </xf>
    <xf numFmtId="168" fontId="10" fillId="0" borderId="2" xfId="4" applyNumberFormat="1" applyFont="1" applyBorder="1" applyAlignment="1">
      <alignment horizontal="right" vertical="center"/>
    </xf>
    <xf numFmtId="0" fontId="10" fillId="0" borderId="0" xfId="8" applyFont="1"/>
    <xf numFmtId="0" fontId="10" fillId="2" borderId="0" xfId="8" applyFont="1" applyFill="1"/>
    <xf numFmtId="0" fontId="10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14" fillId="0" borderId="0" xfId="5" applyNumberFormat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0" fontId="10" fillId="0" borderId="0" xfId="6" applyFont="1" applyAlignment="1">
      <alignment horizontal="center"/>
    </xf>
    <xf numFmtId="0" fontId="12" fillId="0" borderId="0" xfId="6" applyFont="1" applyAlignment="1">
      <alignment vertical="center"/>
    </xf>
    <xf numFmtId="169" fontId="12" fillId="0" borderId="0" xfId="1" applyNumberFormat="1" applyFont="1" applyFill="1"/>
    <xf numFmtId="168" fontId="12" fillId="0" borderId="1" xfId="4" applyNumberFormat="1" applyFont="1" applyBorder="1" applyAlignment="1">
      <alignment horizontal="right" vertical="center"/>
    </xf>
    <xf numFmtId="168" fontId="12" fillId="0" borderId="0" xfId="4" applyNumberFormat="1" applyFont="1" applyAlignment="1">
      <alignment horizontal="right" vertical="center"/>
    </xf>
    <xf numFmtId="165" fontId="10" fillId="2" borderId="0" xfId="1" applyNumberFormat="1" applyFont="1" applyFill="1" applyBorder="1" applyAlignment="1">
      <alignment horizontal="right"/>
    </xf>
    <xf numFmtId="165" fontId="1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02" xfId="10"/>
    <cellStyle name="Comma 2" xfId="5"/>
    <cellStyle name="Comma 2 12" xfId="2"/>
    <cellStyle name="Normal" xfId="0" builtinId="0"/>
    <cellStyle name="Normal 106" xfId="8"/>
    <cellStyle name="Normal 110" xfId="6"/>
    <cellStyle name="Normal 111" xfId="3"/>
    <cellStyle name="Normal 2" xfId="4"/>
    <cellStyle name="Normal 5 2" xfId="7"/>
    <cellStyle name="Normal 95" xfId="9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opLeftCell="A118" zoomScaleNormal="100" zoomScaleSheetLayoutView="100" workbookViewId="0">
      <selection activeCell="H134" sqref="H134"/>
    </sheetView>
  </sheetViews>
  <sheetFormatPr defaultColWidth="9.4140625" defaultRowHeight="21.75" customHeight="1" x14ac:dyDescent="0.35"/>
  <cols>
    <col min="1" max="4" width="1.1640625" style="96" customWidth="1"/>
    <col min="5" max="5" width="33.4140625" style="96" customWidth="1"/>
    <col min="6" max="6" width="8" style="95" customWidth="1"/>
    <col min="7" max="7" width="0.75" style="95" customWidth="1"/>
    <col min="8" max="8" width="13.75" style="104" customWidth="1"/>
    <col min="9" max="9" width="0.75" style="99" customWidth="1"/>
    <col min="10" max="10" width="12.75" style="104" customWidth="1"/>
    <col min="11" max="11" width="0.75" style="95" customWidth="1"/>
    <col min="12" max="12" width="13.75" style="104" customWidth="1"/>
    <col min="13" max="13" width="0.75" style="99" customWidth="1"/>
    <col min="14" max="14" width="12.75" style="104" customWidth="1"/>
    <col min="15" max="16384" width="9.4140625" style="96"/>
  </cols>
  <sheetData>
    <row r="1" spans="1:14" ht="21.75" customHeight="1" x14ac:dyDescent="0.35">
      <c r="A1" s="94" t="s">
        <v>0</v>
      </c>
      <c r="B1" s="94"/>
      <c r="C1" s="94"/>
      <c r="D1" s="94"/>
      <c r="E1" s="94"/>
    </row>
    <row r="2" spans="1:14" ht="21.75" customHeight="1" x14ac:dyDescent="0.35">
      <c r="A2" s="94" t="s">
        <v>1</v>
      </c>
      <c r="B2" s="94"/>
      <c r="C2" s="94"/>
      <c r="D2" s="94"/>
      <c r="E2" s="94"/>
    </row>
    <row r="3" spans="1:14" ht="21.75" customHeight="1" x14ac:dyDescent="0.35">
      <c r="A3" s="143" t="s">
        <v>147</v>
      </c>
      <c r="B3" s="143"/>
      <c r="C3" s="143"/>
      <c r="D3" s="143"/>
      <c r="E3" s="143"/>
      <c r="F3" s="144"/>
      <c r="G3" s="144"/>
      <c r="H3" s="107"/>
      <c r="I3" s="145"/>
      <c r="J3" s="107"/>
      <c r="K3" s="144"/>
      <c r="L3" s="107"/>
      <c r="M3" s="145"/>
      <c r="N3" s="107"/>
    </row>
    <row r="4" spans="1:14" ht="20.7" customHeight="1" x14ac:dyDescent="0.35">
      <c r="A4" s="94"/>
      <c r="B4" s="94"/>
      <c r="C4" s="94"/>
      <c r="D4" s="94"/>
      <c r="E4" s="94"/>
    </row>
    <row r="5" spans="1:14" ht="20.7" customHeight="1" x14ac:dyDescent="0.35">
      <c r="A5" s="94"/>
      <c r="B5" s="94"/>
      <c r="C5" s="94"/>
      <c r="D5" s="94"/>
      <c r="E5" s="94"/>
      <c r="H5" s="173" t="s">
        <v>126</v>
      </c>
      <c r="I5" s="173"/>
      <c r="J5" s="173"/>
      <c r="L5" s="173" t="s">
        <v>127</v>
      </c>
      <c r="M5" s="173"/>
      <c r="N5" s="173"/>
    </row>
    <row r="6" spans="1:14" ht="20.7" customHeight="1" x14ac:dyDescent="0.35">
      <c r="H6" s="97" t="s">
        <v>114</v>
      </c>
      <c r="I6" s="97"/>
      <c r="J6" s="97" t="s">
        <v>115</v>
      </c>
      <c r="L6" s="97" t="s">
        <v>114</v>
      </c>
      <c r="M6" s="97"/>
      <c r="N6" s="97" t="s">
        <v>115</v>
      </c>
    </row>
    <row r="7" spans="1:14" ht="20.7" customHeight="1" x14ac:dyDescent="0.35">
      <c r="H7" s="98" t="s">
        <v>148</v>
      </c>
      <c r="J7" s="97" t="s">
        <v>2</v>
      </c>
      <c r="L7" s="98" t="s">
        <v>148</v>
      </c>
      <c r="N7" s="97" t="s">
        <v>2</v>
      </c>
    </row>
    <row r="8" spans="1:14" ht="20.7" customHeight="1" x14ac:dyDescent="0.35">
      <c r="H8" s="98" t="s">
        <v>122</v>
      </c>
      <c r="J8" s="98" t="s">
        <v>3</v>
      </c>
      <c r="L8" s="98" t="s">
        <v>122</v>
      </c>
      <c r="N8" s="98" t="s">
        <v>3</v>
      </c>
    </row>
    <row r="9" spans="1:14" ht="20.7" customHeight="1" x14ac:dyDescent="0.35">
      <c r="F9" s="100" t="s">
        <v>4</v>
      </c>
      <c r="H9" s="101" t="s">
        <v>5</v>
      </c>
      <c r="J9" s="101" t="s">
        <v>5</v>
      </c>
      <c r="L9" s="101" t="s">
        <v>5</v>
      </c>
      <c r="N9" s="101" t="s">
        <v>5</v>
      </c>
    </row>
    <row r="10" spans="1:14" ht="20.7" customHeight="1" x14ac:dyDescent="0.35">
      <c r="A10" s="94" t="s">
        <v>6</v>
      </c>
      <c r="B10" s="94"/>
      <c r="C10" s="94"/>
      <c r="D10" s="94"/>
      <c r="E10" s="94"/>
      <c r="H10" s="102"/>
      <c r="I10" s="103"/>
      <c r="L10" s="102"/>
      <c r="M10" s="103"/>
    </row>
    <row r="11" spans="1:14" ht="5.65" customHeight="1" x14ac:dyDescent="0.35">
      <c r="A11" s="94"/>
      <c r="B11" s="94"/>
      <c r="C11" s="94"/>
      <c r="D11" s="94"/>
      <c r="E11" s="94"/>
      <c r="H11" s="102"/>
      <c r="I11" s="103"/>
      <c r="L11" s="102"/>
      <c r="M11" s="103"/>
    </row>
    <row r="12" spans="1:14" ht="20.7" customHeight="1" x14ac:dyDescent="0.35">
      <c r="A12" s="94" t="s">
        <v>155</v>
      </c>
      <c r="B12" s="94"/>
      <c r="H12" s="102"/>
      <c r="I12" s="103"/>
      <c r="L12" s="102"/>
      <c r="M12" s="103"/>
    </row>
    <row r="13" spans="1:14" ht="5.65" customHeight="1" x14ac:dyDescent="0.35">
      <c r="A13" s="94"/>
      <c r="B13" s="94"/>
      <c r="H13" s="102"/>
      <c r="I13" s="103"/>
      <c r="L13" s="102"/>
      <c r="M13" s="103"/>
    </row>
    <row r="14" spans="1:14" ht="20.7" customHeight="1" x14ac:dyDescent="0.35">
      <c r="A14" s="96" t="s">
        <v>7</v>
      </c>
      <c r="H14" s="102">
        <v>111757049</v>
      </c>
      <c r="I14" s="103"/>
      <c r="J14" s="104">
        <v>148220354</v>
      </c>
      <c r="L14" s="102">
        <v>111038100</v>
      </c>
      <c r="M14" s="103"/>
      <c r="N14" s="104">
        <v>147487754</v>
      </c>
    </row>
    <row r="15" spans="1:14" ht="20.7" customHeight="1" x14ac:dyDescent="0.35">
      <c r="A15" s="96" t="s">
        <v>8</v>
      </c>
      <c r="F15" s="95">
        <v>4</v>
      </c>
      <c r="H15" s="105">
        <v>45690818</v>
      </c>
      <c r="I15" s="103"/>
      <c r="J15" s="104">
        <v>5677160</v>
      </c>
      <c r="L15" s="105">
        <v>45690818</v>
      </c>
      <c r="M15" s="103"/>
      <c r="N15" s="104">
        <v>5677160</v>
      </c>
    </row>
    <row r="16" spans="1:14" ht="20.7" customHeight="1" x14ac:dyDescent="0.35">
      <c r="A16" s="96" t="s">
        <v>9</v>
      </c>
      <c r="H16" s="102"/>
      <c r="I16" s="103"/>
      <c r="L16" s="102"/>
      <c r="M16" s="103"/>
    </row>
    <row r="17" spans="1:14" ht="20.7" customHeight="1" x14ac:dyDescent="0.35">
      <c r="A17" s="96" t="s">
        <v>10</v>
      </c>
      <c r="F17" s="95">
        <v>5</v>
      </c>
      <c r="H17" s="102">
        <v>5801340</v>
      </c>
      <c r="I17" s="103"/>
      <c r="J17" s="104">
        <v>5766875</v>
      </c>
      <c r="L17" s="102">
        <v>5801340</v>
      </c>
      <c r="M17" s="103"/>
      <c r="N17" s="104">
        <v>5766875</v>
      </c>
    </row>
    <row r="18" spans="1:14" ht="20.7" customHeight="1" x14ac:dyDescent="0.35">
      <c r="A18" s="96" t="s">
        <v>11</v>
      </c>
      <c r="F18" s="95">
        <v>6</v>
      </c>
      <c r="H18" s="102">
        <v>30070954</v>
      </c>
      <c r="I18" s="103"/>
      <c r="J18" s="104">
        <v>29101543</v>
      </c>
      <c r="L18" s="102">
        <v>30070954</v>
      </c>
      <c r="M18" s="103"/>
      <c r="N18" s="104">
        <v>29101543</v>
      </c>
    </row>
    <row r="19" spans="1:14" ht="20.7" customHeight="1" x14ac:dyDescent="0.35">
      <c r="A19" s="96" t="s">
        <v>12</v>
      </c>
      <c r="F19" s="95">
        <v>7</v>
      </c>
      <c r="H19" s="102">
        <v>212714067</v>
      </c>
      <c r="I19" s="103"/>
      <c r="J19" s="104">
        <v>191497619</v>
      </c>
      <c r="L19" s="102">
        <v>212714067</v>
      </c>
      <c r="M19" s="103"/>
      <c r="N19" s="104">
        <v>191497619</v>
      </c>
    </row>
    <row r="20" spans="1:14" ht="20.7" customHeight="1" x14ac:dyDescent="0.35">
      <c r="A20" s="96" t="s">
        <v>13</v>
      </c>
      <c r="H20" s="106">
        <v>9355567</v>
      </c>
      <c r="I20" s="103"/>
      <c r="J20" s="107">
        <v>5895676</v>
      </c>
      <c r="L20" s="106">
        <v>9355562</v>
      </c>
      <c r="M20" s="103"/>
      <c r="N20" s="107">
        <v>5895676</v>
      </c>
    </row>
    <row r="21" spans="1:14" ht="5.65" customHeight="1" x14ac:dyDescent="0.35">
      <c r="H21" s="102"/>
      <c r="I21" s="103"/>
      <c r="L21" s="102"/>
      <c r="M21" s="103"/>
    </row>
    <row r="22" spans="1:14" ht="21.05" customHeight="1" x14ac:dyDescent="0.35">
      <c r="A22" s="94" t="s">
        <v>14</v>
      </c>
      <c r="H22" s="106">
        <f>SUM(H14:H20)</f>
        <v>415389795</v>
      </c>
      <c r="I22" s="103"/>
      <c r="J22" s="107">
        <f>SUM(J14:J20)</f>
        <v>386159227</v>
      </c>
      <c r="L22" s="106">
        <f>SUM(L14:L20)</f>
        <v>414670841</v>
      </c>
      <c r="M22" s="103"/>
      <c r="N22" s="107">
        <f>SUM(N14:N20)</f>
        <v>385426627</v>
      </c>
    </row>
    <row r="23" spans="1:14" ht="12.05" customHeight="1" x14ac:dyDescent="0.35">
      <c r="H23" s="102"/>
      <c r="I23" s="103"/>
      <c r="L23" s="102"/>
      <c r="M23" s="103"/>
    </row>
    <row r="24" spans="1:14" ht="20.7" customHeight="1" x14ac:dyDescent="0.35">
      <c r="A24" s="94" t="s">
        <v>15</v>
      </c>
      <c r="B24" s="94"/>
      <c r="H24" s="102"/>
      <c r="I24" s="103"/>
      <c r="L24" s="102"/>
      <c r="M24" s="103"/>
    </row>
    <row r="25" spans="1:14" ht="5.65" customHeight="1" x14ac:dyDescent="0.35">
      <c r="A25" s="94"/>
      <c r="B25" s="94"/>
      <c r="H25" s="102"/>
      <c r="I25" s="103"/>
      <c r="L25" s="102"/>
      <c r="M25" s="103"/>
    </row>
    <row r="26" spans="1:14" ht="20.7" customHeight="1" x14ac:dyDescent="0.35">
      <c r="A26" s="96" t="s">
        <v>9</v>
      </c>
      <c r="H26" s="102"/>
      <c r="I26" s="103"/>
      <c r="L26" s="102"/>
      <c r="M26" s="103"/>
    </row>
    <row r="27" spans="1:14" ht="20.7" customHeight="1" x14ac:dyDescent="0.35">
      <c r="A27" s="96" t="s">
        <v>10</v>
      </c>
      <c r="F27" s="95">
        <v>5</v>
      </c>
      <c r="H27" s="102">
        <v>51403535</v>
      </c>
      <c r="I27" s="103"/>
      <c r="J27" s="104">
        <v>51403535</v>
      </c>
      <c r="L27" s="102">
        <v>26137285</v>
      </c>
      <c r="M27" s="103"/>
      <c r="N27" s="104">
        <v>26137285</v>
      </c>
    </row>
    <row r="28" spans="1:14" ht="20.7" customHeight="1" x14ac:dyDescent="0.35">
      <c r="A28" s="96" t="s">
        <v>16</v>
      </c>
      <c r="H28" s="102">
        <v>4001000</v>
      </c>
      <c r="I28" s="103"/>
      <c r="J28" s="66">
        <v>4001000</v>
      </c>
      <c r="L28" s="102">
        <v>4001000</v>
      </c>
      <c r="M28" s="103"/>
      <c r="N28" s="66">
        <v>4001000</v>
      </c>
    </row>
    <row r="29" spans="1:14" ht="20.7" customHeight="1" x14ac:dyDescent="0.35">
      <c r="A29" s="96" t="s">
        <v>124</v>
      </c>
      <c r="H29" s="102">
        <v>35514431</v>
      </c>
      <c r="I29" s="103"/>
      <c r="J29" s="104">
        <v>38543536</v>
      </c>
      <c r="L29" s="102">
        <v>50000000</v>
      </c>
      <c r="M29" s="103"/>
      <c r="N29" s="104">
        <v>50000000</v>
      </c>
    </row>
    <row r="30" spans="1:14" ht="20.7" customHeight="1" x14ac:dyDescent="0.35">
      <c r="A30" s="96" t="s">
        <v>125</v>
      </c>
      <c r="H30" s="102">
        <v>0</v>
      </c>
      <c r="I30" s="103"/>
      <c r="J30" s="104">
        <v>0</v>
      </c>
      <c r="L30" s="102">
        <v>26000000</v>
      </c>
      <c r="M30" s="103"/>
      <c r="N30" s="104">
        <v>26000000</v>
      </c>
    </row>
    <row r="31" spans="1:14" ht="20.7" customHeight="1" x14ac:dyDescent="0.35">
      <c r="A31" s="96" t="s">
        <v>17</v>
      </c>
      <c r="F31" s="95">
        <v>8</v>
      </c>
      <c r="H31" s="102">
        <v>69505774</v>
      </c>
      <c r="I31" s="103"/>
      <c r="J31" s="104">
        <v>58428195</v>
      </c>
      <c r="L31" s="102">
        <v>69505774</v>
      </c>
      <c r="M31" s="103"/>
      <c r="N31" s="104">
        <v>58428195</v>
      </c>
    </row>
    <row r="32" spans="1:14" ht="20.7" customHeight="1" x14ac:dyDescent="0.35">
      <c r="A32" s="96" t="s">
        <v>18</v>
      </c>
      <c r="F32" s="95">
        <v>8</v>
      </c>
      <c r="H32" s="102">
        <v>4106412</v>
      </c>
      <c r="I32" s="103"/>
      <c r="J32" s="66">
        <v>4710344</v>
      </c>
      <c r="L32" s="102">
        <v>4106412</v>
      </c>
      <c r="M32" s="103"/>
      <c r="N32" s="66">
        <v>4710344</v>
      </c>
    </row>
    <row r="33" spans="1:14" ht="20.7" customHeight="1" x14ac:dyDescent="0.35">
      <c r="A33" s="96" t="s">
        <v>19</v>
      </c>
      <c r="F33" s="95">
        <v>9</v>
      </c>
      <c r="H33" s="102">
        <v>75332096</v>
      </c>
      <c r="I33" s="103"/>
      <c r="J33" s="104">
        <v>73934921</v>
      </c>
      <c r="L33" s="102">
        <v>75332096</v>
      </c>
      <c r="M33" s="103"/>
      <c r="N33" s="104">
        <v>73934921</v>
      </c>
    </row>
    <row r="34" spans="1:14" ht="20.7" customHeight="1" x14ac:dyDescent="0.35">
      <c r="A34" s="96" t="s">
        <v>20</v>
      </c>
      <c r="H34" s="102">
        <v>3411675</v>
      </c>
      <c r="I34" s="103"/>
      <c r="J34" s="104">
        <v>4049828</v>
      </c>
      <c r="L34" s="102">
        <v>3411675</v>
      </c>
      <c r="M34" s="103"/>
      <c r="N34" s="104">
        <v>4049828</v>
      </c>
    </row>
    <row r="35" spans="1:14" ht="20.7" customHeight="1" x14ac:dyDescent="0.35">
      <c r="A35" s="96" t="s">
        <v>21</v>
      </c>
      <c r="F35" s="95">
        <v>10</v>
      </c>
      <c r="H35" s="106">
        <v>8859360</v>
      </c>
      <c r="I35" s="103"/>
      <c r="J35" s="107">
        <v>20539360</v>
      </c>
      <c r="L35" s="106">
        <v>8859360</v>
      </c>
      <c r="M35" s="103"/>
      <c r="N35" s="107">
        <v>20539360</v>
      </c>
    </row>
    <row r="36" spans="1:14" ht="5.65" customHeight="1" x14ac:dyDescent="0.35">
      <c r="H36" s="102"/>
      <c r="I36" s="103"/>
      <c r="L36" s="102"/>
      <c r="M36" s="103"/>
    </row>
    <row r="37" spans="1:14" ht="20.7" customHeight="1" x14ac:dyDescent="0.35">
      <c r="A37" s="94" t="s">
        <v>22</v>
      </c>
      <c r="H37" s="106">
        <f>SUM(H27:H35)</f>
        <v>252134283</v>
      </c>
      <c r="I37" s="103"/>
      <c r="J37" s="107">
        <f>SUM(J27:J36)</f>
        <v>255610719</v>
      </c>
      <c r="L37" s="106">
        <f>SUM(L27:L35)</f>
        <v>267353602</v>
      </c>
      <c r="M37" s="103"/>
      <c r="N37" s="107">
        <f>SUM(N27:N36)</f>
        <v>267800933</v>
      </c>
    </row>
    <row r="38" spans="1:14" ht="5.65" customHeight="1" x14ac:dyDescent="0.35">
      <c r="H38" s="102"/>
      <c r="I38" s="103"/>
      <c r="L38" s="102"/>
      <c r="M38" s="103"/>
    </row>
    <row r="39" spans="1:14" ht="20.8" customHeight="1" thickBot="1" x14ac:dyDescent="0.4">
      <c r="A39" s="94" t="s">
        <v>23</v>
      </c>
      <c r="H39" s="108">
        <f>+H22+H37</f>
        <v>667524078</v>
      </c>
      <c r="I39" s="103"/>
      <c r="J39" s="109">
        <f>+J22+J37</f>
        <v>641769946</v>
      </c>
      <c r="L39" s="108">
        <f>+L22+L37</f>
        <v>682024443</v>
      </c>
      <c r="M39" s="103"/>
      <c r="N39" s="109">
        <f>+N22+N37</f>
        <v>653227560</v>
      </c>
    </row>
    <row r="40" spans="1:14" ht="20.8" customHeight="1" thickTop="1" x14ac:dyDescent="0.35">
      <c r="A40" s="94"/>
      <c r="I40" s="103"/>
      <c r="M40" s="103"/>
    </row>
    <row r="41" spans="1:14" ht="20.8" customHeight="1" x14ac:dyDescent="0.35">
      <c r="A41" s="94"/>
      <c r="I41" s="103"/>
      <c r="M41" s="103"/>
    </row>
    <row r="42" spans="1:14" ht="20.8" customHeight="1" x14ac:dyDescent="0.35">
      <c r="A42" s="94"/>
      <c r="I42" s="103"/>
      <c r="M42" s="103"/>
    </row>
    <row r="43" spans="1:14" ht="20.8" customHeight="1" x14ac:dyDescent="0.35">
      <c r="A43" s="94"/>
      <c r="I43" s="103"/>
      <c r="M43" s="103"/>
    </row>
    <row r="44" spans="1:14" ht="20.8" customHeight="1" x14ac:dyDescent="0.35">
      <c r="A44" s="94"/>
      <c r="I44" s="103"/>
      <c r="M44" s="103"/>
    </row>
    <row r="45" spans="1:14" ht="20.8" customHeight="1" x14ac:dyDescent="0.35">
      <c r="A45" s="94"/>
      <c r="I45" s="103"/>
      <c r="M45" s="103"/>
    </row>
    <row r="46" spans="1:14" ht="12.05" customHeight="1" x14ac:dyDescent="0.35">
      <c r="A46" s="94"/>
      <c r="I46" s="103"/>
      <c r="M46" s="103"/>
    </row>
    <row r="47" spans="1:14" ht="20.8" customHeight="1" x14ac:dyDescent="0.35">
      <c r="B47" s="96" t="s">
        <v>24</v>
      </c>
      <c r="C47" s="95"/>
      <c r="D47" s="95"/>
      <c r="E47" s="95"/>
      <c r="F47" s="104"/>
      <c r="G47" s="103"/>
      <c r="H47" s="104" t="s">
        <v>24</v>
      </c>
      <c r="I47" s="103"/>
      <c r="K47" s="103"/>
      <c r="M47" s="104"/>
    </row>
    <row r="48" spans="1:14" ht="20.8" customHeight="1" x14ac:dyDescent="0.35">
      <c r="B48" s="96" t="s">
        <v>25</v>
      </c>
      <c r="C48" s="95"/>
      <c r="D48" s="95"/>
      <c r="E48" s="95"/>
      <c r="F48" s="99" t="s">
        <v>26</v>
      </c>
      <c r="G48" s="99"/>
      <c r="H48" s="99" t="s">
        <v>26</v>
      </c>
      <c r="J48" s="99" t="s">
        <v>128</v>
      </c>
      <c r="K48" s="99"/>
      <c r="L48" s="99"/>
      <c r="N48" s="99"/>
    </row>
    <row r="49" spans="1:14" ht="20.8" customHeight="1" x14ac:dyDescent="0.35">
      <c r="C49" s="95"/>
      <c r="D49" s="95"/>
      <c r="E49" s="95"/>
      <c r="F49" s="99"/>
      <c r="G49" s="99"/>
      <c r="H49" s="99"/>
      <c r="J49" s="99"/>
      <c r="K49" s="99"/>
      <c r="L49" s="99"/>
      <c r="N49" s="99"/>
    </row>
    <row r="50" spans="1:14" ht="22.35" customHeight="1" x14ac:dyDescent="0.35">
      <c r="A50" s="146" t="s">
        <v>27</v>
      </c>
      <c r="B50" s="146"/>
      <c r="C50" s="146"/>
      <c r="D50" s="146"/>
      <c r="E50" s="146"/>
      <c r="F50" s="144"/>
      <c r="G50" s="144"/>
      <c r="H50" s="107"/>
      <c r="I50" s="145"/>
      <c r="J50" s="107"/>
      <c r="K50" s="144"/>
      <c r="L50" s="107"/>
      <c r="M50" s="145"/>
      <c r="N50" s="107"/>
    </row>
    <row r="51" spans="1:14" ht="21.75" customHeight="1" x14ac:dyDescent="0.35">
      <c r="A51" s="94" t="s">
        <v>0</v>
      </c>
    </row>
    <row r="52" spans="1:14" ht="21.75" customHeight="1" x14ac:dyDescent="0.35">
      <c r="A52" s="94" t="s">
        <v>146</v>
      </c>
      <c r="H52" s="96"/>
      <c r="L52" s="96"/>
    </row>
    <row r="53" spans="1:14" ht="21.75" customHeight="1" x14ac:dyDescent="0.35">
      <c r="A53" s="143" t="str">
        <f>A3</f>
        <v>ณ วันที่ 30 มิถุนายน พ.ศ. 2566</v>
      </c>
      <c r="B53" s="146"/>
      <c r="C53" s="146"/>
      <c r="D53" s="146"/>
      <c r="E53" s="146"/>
      <c r="F53" s="144"/>
      <c r="G53" s="144"/>
      <c r="H53" s="107"/>
      <c r="I53" s="145"/>
      <c r="J53" s="107"/>
      <c r="K53" s="144"/>
      <c r="L53" s="107"/>
      <c r="M53" s="145"/>
      <c r="N53" s="107"/>
    </row>
    <row r="54" spans="1:14" ht="21.75" customHeight="1" x14ac:dyDescent="0.35">
      <c r="A54" s="94"/>
    </row>
    <row r="55" spans="1:14" ht="20.7" customHeight="1" x14ac:dyDescent="0.35">
      <c r="A55" s="94"/>
      <c r="B55" s="94"/>
      <c r="C55" s="94"/>
      <c r="D55" s="94"/>
      <c r="E55" s="94"/>
      <c r="H55" s="173" t="s">
        <v>126</v>
      </c>
      <c r="I55" s="173"/>
      <c r="J55" s="173"/>
      <c r="L55" s="173" t="s">
        <v>127</v>
      </c>
      <c r="M55" s="173"/>
      <c r="N55" s="173"/>
    </row>
    <row r="56" spans="1:14" ht="21.75" customHeight="1" x14ac:dyDescent="0.35">
      <c r="H56" s="97" t="s">
        <v>116</v>
      </c>
      <c r="I56" s="97"/>
      <c r="J56" s="97" t="s">
        <v>115</v>
      </c>
      <c r="L56" s="97" t="s">
        <v>116</v>
      </c>
      <c r="M56" s="97"/>
      <c r="N56" s="97" t="s">
        <v>115</v>
      </c>
    </row>
    <row r="57" spans="1:14" ht="21.75" customHeight="1" x14ac:dyDescent="0.35">
      <c r="H57" s="98" t="s">
        <v>148</v>
      </c>
      <c r="J57" s="97" t="s">
        <v>2</v>
      </c>
      <c r="L57" s="98" t="s">
        <v>148</v>
      </c>
      <c r="N57" s="97" t="s">
        <v>2</v>
      </c>
    </row>
    <row r="58" spans="1:14" ht="21.75" customHeight="1" x14ac:dyDescent="0.35">
      <c r="H58" s="98" t="s">
        <v>122</v>
      </c>
      <c r="J58" s="98" t="s">
        <v>3</v>
      </c>
      <c r="L58" s="98" t="s">
        <v>122</v>
      </c>
      <c r="N58" s="98" t="s">
        <v>3</v>
      </c>
    </row>
    <row r="59" spans="1:14" ht="21.75" customHeight="1" x14ac:dyDescent="0.35">
      <c r="F59" s="100" t="s">
        <v>4</v>
      </c>
      <c r="H59" s="101" t="s">
        <v>5</v>
      </c>
      <c r="J59" s="101" t="s">
        <v>5</v>
      </c>
      <c r="L59" s="101" t="s">
        <v>5</v>
      </c>
      <c r="N59" s="101" t="s">
        <v>5</v>
      </c>
    </row>
    <row r="60" spans="1:14" ht="21.75" customHeight="1" x14ac:dyDescent="0.35">
      <c r="A60" s="94" t="s">
        <v>28</v>
      </c>
      <c r="H60" s="102"/>
      <c r="I60" s="103"/>
      <c r="L60" s="102"/>
      <c r="M60" s="103"/>
    </row>
    <row r="61" spans="1:14" ht="6" customHeight="1" x14ac:dyDescent="0.35">
      <c r="A61" s="94"/>
      <c r="H61" s="102"/>
      <c r="I61" s="103"/>
      <c r="L61" s="102"/>
      <c r="M61" s="103"/>
    </row>
    <row r="62" spans="1:14" ht="21.75" customHeight="1" x14ac:dyDescent="0.35">
      <c r="A62" s="94" t="s">
        <v>29</v>
      </c>
      <c r="H62" s="102"/>
      <c r="I62" s="103"/>
      <c r="L62" s="102"/>
      <c r="M62" s="103"/>
    </row>
    <row r="63" spans="1:14" ht="6" customHeight="1" x14ac:dyDescent="0.35">
      <c r="A63" s="94"/>
      <c r="H63" s="102"/>
      <c r="I63" s="103"/>
      <c r="L63" s="102"/>
      <c r="M63" s="103"/>
    </row>
    <row r="64" spans="1:14" ht="21.75" customHeight="1" x14ac:dyDescent="0.35">
      <c r="A64" s="96" t="s">
        <v>30</v>
      </c>
      <c r="F64" s="95">
        <v>11</v>
      </c>
      <c r="H64" s="102">
        <v>32466629</v>
      </c>
      <c r="I64" s="103"/>
      <c r="J64" s="104">
        <v>19677266</v>
      </c>
      <c r="L64" s="102">
        <v>32300429</v>
      </c>
      <c r="M64" s="103"/>
      <c r="N64" s="104">
        <v>19561856</v>
      </c>
    </row>
    <row r="65" spans="1:14" ht="21.75" customHeight="1" x14ac:dyDescent="0.35">
      <c r="A65" s="96" t="s">
        <v>31</v>
      </c>
      <c r="F65" s="95">
        <v>7</v>
      </c>
      <c r="H65" s="102">
        <v>220135</v>
      </c>
      <c r="I65" s="103"/>
      <c r="J65" s="104">
        <v>3106826</v>
      </c>
      <c r="L65" s="102">
        <v>220135</v>
      </c>
      <c r="M65" s="103"/>
      <c r="N65" s="104">
        <v>3106826</v>
      </c>
    </row>
    <row r="66" spans="1:14" ht="21.75" customHeight="1" x14ac:dyDescent="0.35">
      <c r="A66" s="110" t="s">
        <v>32</v>
      </c>
      <c r="B66" s="111"/>
      <c r="C66" s="111"/>
      <c r="D66" s="111"/>
      <c r="E66" s="111"/>
      <c r="H66" s="102">
        <v>3525092</v>
      </c>
      <c r="I66" s="103"/>
      <c r="J66" s="66">
        <v>3015320</v>
      </c>
      <c r="L66" s="102">
        <v>3525092</v>
      </c>
      <c r="M66" s="103"/>
      <c r="N66" s="66">
        <v>3015320</v>
      </c>
    </row>
    <row r="67" spans="1:14" ht="21.75" customHeight="1" x14ac:dyDescent="0.35">
      <c r="A67" s="96" t="s">
        <v>33</v>
      </c>
      <c r="H67" s="106">
        <v>11966713</v>
      </c>
      <c r="I67" s="103"/>
      <c r="J67" s="107">
        <v>12637768</v>
      </c>
      <c r="L67" s="106">
        <v>11966713</v>
      </c>
      <c r="M67" s="103"/>
      <c r="N67" s="107">
        <v>12637768</v>
      </c>
    </row>
    <row r="68" spans="1:14" ht="6" customHeight="1" x14ac:dyDescent="0.35">
      <c r="H68" s="102"/>
      <c r="I68" s="103"/>
      <c r="L68" s="102"/>
      <c r="M68" s="103"/>
    </row>
    <row r="69" spans="1:14" ht="21.75" customHeight="1" x14ac:dyDescent="0.35">
      <c r="A69" s="94" t="s">
        <v>34</v>
      </c>
      <c r="F69" s="96"/>
      <c r="H69" s="106">
        <f>SUM(H64:H67)</f>
        <v>48178569</v>
      </c>
      <c r="I69" s="103"/>
      <c r="J69" s="107">
        <f>SUM(J64:J68)</f>
        <v>38437180</v>
      </c>
      <c r="L69" s="106">
        <f>SUM(L64:L67)</f>
        <v>48012369</v>
      </c>
      <c r="M69" s="103"/>
      <c r="N69" s="107">
        <f>SUM(N64:N68)</f>
        <v>38321770</v>
      </c>
    </row>
    <row r="70" spans="1:14" ht="21.75" customHeight="1" x14ac:dyDescent="0.35">
      <c r="H70" s="102"/>
      <c r="I70" s="103"/>
      <c r="L70" s="102"/>
      <c r="M70" s="103"/>
    </row>
    <row r="71" spans="1:14" ht="21.75" customHeight="1" x14ac:dyDescent="0.35">
      <c r="A71" s="94" t="s">
        <v>35</v>
      </c>
      <c r="H71" s="102"/>
      <c r="I71" s="103"/>
      <c r="L71" s="102"/>
      <c r="M71" s="103"/>
    </row>
    <row r="72" spans="1:14" ht="6" customHeight="1" x14ac:dyDescent="0.35">
      <c r="A72" s="94"/>
      <c r="H72" s="102"/>
      <c r="I72" s="103"/>
      <c r="L72" s="102"/>
      <c r="M72" s="103"/>
    </row>
    <row r="73" spans="1:14" ht="21.75" customHeight="1" x14ac:dyDescent="0.35">
      <c r="A73" s="110" t="s">
        <v>36</v>
      </c>
      <c r="B73" s="110"/>
      <c r="C73" s="110"/>
      <c r="D73" s="110"/>
      <c r="E73" s="110"/>
      <c r="H73" s="102">
        <v>998737</v>
      </c>
      <c r="I73" s="103"/>
      <c r="J73" s="104">
        <v>2209837</v>
      </c>
      <c r="L73" s="102">
        <v>998737</v>
      </c>
      <c r="M73" s="103"/>
      <c r="N73" s="104">
        <v>2209837</v>
      </c>
    </row>
    <row r="74" spans="1:14" ht="21.75" customHeight="1" x14ac:dyDescent="0.35">
      <c r="A74" s="96" t="s">
        <v>37</v>
      </c>
      <c r="H74" s="106">
        <v>5718545</v>
      </c>
      <c r="I74" s="103"/>
      <c r="J74" s="107">
        <v>5393205</v>
      </c>
      <c r="L74" s="106">
        <v>5718545</v>
      </c>
      <c r="M74" s="103"/>
      <c r="N74" s="107">
        <v>5393205</v>
      </c>
    </row>
    <row r="75" spans="1:14" ht="6" customHeight="1" x14ac:dyDescent="0.35">
      <c r="H75" s="102"/>
      <c r="I75" s="103"/>
      <c r="L75" s="102"/>
      <c r="M75" s="103"/>
    </row>
    <row r="76" spans="1:14" ht="21.75" customHeight="1" x14ac:dyDescent="0.35">
      <c r="A76" s="94" t="s">
        <v>38</v>
      </c>
      <c r="H76" s="106">
        <f>SUM(H73:H74)</f>
        <v>6717282</v>
      </c>
      <c r="I76" s="103"/>
      <c r="J76" s="107">
        <f>SUM(J73:J74)</f>
        <v>7603042</v>
      </c>
      <c r="L76" s="106">
        <f>SUM(L73:L74)</f>
        <v>6717282</v>
      </c>
      <c r="M76" s="103"/>
      <c r="N76" s="107">
        <f>SUM(N73:N74)</f>
        <v>7603042</v>
      </c>
    </row>
    <row r="77" spans="1:14" ht="6" customHeight="1" x14ac:dyDescent="0.35">
      <c r="H77" s="102"/>
      <c r="I77" s="103"/>
      <c r="L77" s="102"/>
      <c r="M77" s="103"/>
    </row>
    <row r="78" spans="1:14" ht="21.75" customHeight="1" x14ac:dyDescent="0.35">
      <c r="A78" s="94" t="s">
        <v>39</v>
      </c>
      <c r="C78" s="94"/>
      <c r="D78" s="94"/>
      <c r="E78" s="94"/>
      <c r="H78" s="106">
        <f>H69+H76</f>
        <v>54895851</v>
      </c>
      <c r="I78" s="103"/>
      <c r="J78" s="107">
        <f>J69+J76</f>
        <v>46040222</v>
      </c>
      <c r="L78" s="106">
        <f>L69+L76</f>
        <v>54729651</v>
      </c>
      <c r="M78" s="103"/>
      <c r="N78" s="107">
        <f>N69+N76</f>
        <v>45924812</v>
      </c>
    </row>
    <row r="79" spans="1:14" ht="21.75" customHeight="1" x14ac:dyDescent="0.35">
      <c r="A79" s="94"/>
      <c r="C79" s="94"/>
      <c r="D79" s="94"/>
      <c r="E79" s="94"/>
      <c r="I79" s="103"/>
      <c r="M79" s="103"/>
    </row>
    <row r="80" spans="1:14" ht="21.75" customHeight="1" x14ac:dyDescent="0.35">
      <c r="A80" s="94"/>
      <c r="C80" s="94"/>
      <c r="D80" s="94"/>
      <c r="E80" s="94"/>
      <c r="I80" s="103"/>
      <c r="M80" s="103"/>
    </row>
    <row r="81" spans="1:13" ht="21.75" customHeight="1" x14ac:dyDescent="0.35">
      <c r="A81" s="94"/>
      <c r="C81" s="94"/>
      <c r="D81" s="94"/>
      <c r="E81" s="94"/>
      <c r="I81" s="103"/>
      <c r="M81" s="103"/>
    </row>
    <row r="82" spans="1:13" ht="21.75" customHeight="1" x14ac:dyDescent="0.35">
      <c r="A82" s="94"/>
      <c r="C82" s="94"/>
      <c r="D82" s="94"/>
      <c r="E82" s="94"/>
      <c r="I82" s="103"/>
      <c r="M82" s="103"/>
    </row>
    <row r="83" spans="1:13" ht="21.75" customHeight="1" x14ac:dyDescent="0.35">
      <c r="A83" s="94"/>
      <c r="C83" s="94"/>
      <c r="D83" s="94"/>
      <c r="E83" s="94"/>
      <c r="I83" s="103"/>
      <c r="M83" s="103"/>
    </row>
    <row r="84" spans="1:13" ht="21.75" customHeight="1" x14ac:dyDescent="0.35">
      <c r="A84" s="94"/>
      <c r="C84" s="94"/>
      <c r="D84" s="94"/>
      <c r="E84" s="94"/>
      <c r="I84" s="103"/>
      <c r="M84" s="103"/>
    </row>
    <row r="85" spans="1:13" ht="21.75" customHeight="1" x14ac:dyDescent="0.35">
      <c r="A85" s="94"/>
      <c r="C85" s="94"/>
      <c r="D85" s="94"/>
      <c r="E85" s="94"/>
      <c r="I85" s="103"/>
      <c r="M85" s="103"/>
    </row>
    <row r="86" spans="1:13" ht="21.75" customHeight="1" x14ac:dyDescent="0.35">
      <c r="A86" s="94"/>
      <c r="C86" s="94"/>
      <c r="D86" s="94"/>
      <c r="E86" s="94"/>
      <c r="I86" s="103"/>
      <c r="M86" s="103"/>
    </row>
    <row r="87" spans="1:13" ht="21.75" customHeight="1" x14ac:dyDescent="0.35">
      <c r="A87" s="94"/>
      <c r="C87" s="94"/>
      <c r="D87" s="94"/>
      <c r="E87" s="94"/>
      <c r="I87" s="103"/>
      <c r="M87" s="103"/>
    </row>
    <row r="88" spans="1:13" ht="21.75" customHeight="1" x14ac:dyDescent="0.35">
      <c r="A88" s="94"/>
      <c r="C88" s="94"/>
      <c r="D88" s="94"/>
      <c r="E88" s="94"/>
      <c r="I88" s="103"/>
      <c r="M88" s="103"/>
    </row>
    <row r="89" spans="1:13" ht="21.75" customHeight="1" x14ac:dyDescent="0.35">
      <c r="A89" s="94"/>
      <c r="C89" s="94"/>
      <c r="D89" s="94"/>
      <c r="E89" s="94"/>
      <c r="I89" s="103"/>
      <c r="M89" s="103"/>
    </row>
    <row r="90" spans="1:13" ht="21.75" customHeight="1" x14ac:dyDescent="0.35">
      <c r="A90" s="94"/>
      <c r="C90" s="94"/>
      <c r="D90" s="94"/>
      <c r="E90" s="94"/>
      <c r="I90" s="103"/>
      <c r="M90" s="103"/>
    </row>
    <row r="91" spans="1:13" ht="21.75" customHeight="1" x14ac:dyDescent="0.35">
      <c r="A91" s="94"/>
      <c r="C91" s="94"/>
      <c r="D91" s="94"/>
      <c r="E91" s="94"/>
      <c r="I91" s="103"/>
      <c r="M91" s="103"/>
    </row>
    <row r="92" spans="1:13" ht="21.05" customHeight="1" x14ac:dyDescent="0.35">
      <c r="A92" s="94"/>
      <c r="C92" s="94"/>
      <c r="D92" s="94"/>
      <c r="E92" s="94"/>
      <c r="I92" s="103"/>
      <c r="M92" s="103"/>
    </row>
    <row r="93" spans="1:13" ht="21.05" customHeight="1" x14ac:dyDescent="0.35">
      <c r="A93" s="94"/>
      <c r="C93" s="94"/>
      <c r="D93" s="94"/>
      <c r="E93" s="94"/>
      <c r="I93" s="103"/>
      <c r="M93" s="103"/>
    </row>
    <row r="94" spans="1:13" ht="21.05" customHeight="1" x14ac:dyDescent="0.35">
      <c r="A94" s="94"/>
      <c r="C94" s="94"/>
      <c r="D94" s="94"/>
      <c r="E94" s="94"/>
      <c r="I94" s="103"/>
      <c r="M94" s="103"/>
    </row>
    <row r="95" spans="1:13" ht="21.05" customHeight="1" x14ac:dyDescent="0.35">
      <c r="A95" s="94"/>
      <c r="C95" s="94"/>
      <c r="D95" s="94"/>
      <c r="E95" s="94"/>
      <c r="I95" s="103"/>
      <c r="M95" s="103"/>
    </row>
    <row r="96" spans="1:13" ht="21.05" customHeight="1" x14ac:dyDescent="0.35">
      <c r="A96" s="94"/>
      <c r="C96" s="94"/>
      <c r="D96" s="94"/>
      <c r="E96" s="94"/>
      <c r="I96" s="103"/>
      <c r="M96" s="103"/>
    </row>
    <row r="97" spans="1:14" ht="9.6999999999999993" customHeight="1" x14ac:dyDescent="0.35">
      <c r="A97" s="94"/>
      <c r="C97" s="94"/>
      <c r="D97" s="94"/>
      <c r="E97" s="94"/>
      <c r="I97" s="103"/>
      <c r="M97" s="103"/>
    </row>
    <row r="98" spans="1:14" ht="22.35" customHeight="1" x14ac:dyDescent="0.35">
      <c r="A98" s="146" t="s">
        <v>27</v>
      </c>
      <c r="B98" s="146"/>
      <c r="C98" s="146"/>
      <c r="D98" s="146"/>
      <c r="E98" s="146"/>
      <c r="F98" s="144"/>
      <c r="G98" s="144"/>
      <c r="H98" s="107"/>
      <c r="I98" s="145"/>
      <c r="J98" s="107"/>
      <c r="K98" s="144"/>
      <c r="L98" s="107"/>
      <c r="M98" s="145"/>
      <c r="N98" s="107"/>
    </row>
    <row r="99" spans="1:14" ht="21.75" customHeight="1" x14ac:dyDescent="0.35">
      <c r="A99" s="94" t="s">
        <v>0</v>
      </c>
    </row>
    <row r="100" spans="1:14" ht="21.75" customHeight="1" x14ac:dyDescent="0.35">
      <c r="A100" s="94" t="s">
        <v>146</v>
      </c>
    </row>
    <row r="101" spans="1:14" ht="21.75" customHeight="1" x14ac:dyDescent="0.35">
      <c r="A101" s="143" t="str">
        <f>+A53</f>
        <v>ณ วันที่ 30 มิถุนายน พ.ศ. 2566</v>
      </c>
      <c r="B101" s="146"/>
      <c r="C101" s="146"/>
      <c r="D101" s="146"/>
      <c r="E101" s="146"/>
      <c r="F101" s="144"/>
      <c r="G101" s="144"/>
      <c r="H101" s="107"/>
      <c r="I101" s="145"/>
      <c r="J101" s="107"/>
      <c r="K101" s="144"/>
      <c r="L101" s="107"/>
      <c r="M101" s="145"/>
      <c r="N101" s="107"/>
    </row>
    <row r="102" spans="1:14" ht="21.75" customHeight="1" x14ac:dyDescent="0.35">
      <c r="A102" s="94"/>
    </row>
    <row r="103" spans="1:14" ht="20.7" customHeight="1" x14ac:dyDescent="0.35">
      <c r="A103" s="94"/>
      <c r="B103" s="94"/>
      <c r="C103" s="94"/>
      <c r="D103" s="94"/>
      <c r="E103" s="94"/>
      <c r="H103" s="173" t="s">
        <v>126</v>
      </c>
      <c r="I103" s="173"/>
      <c r="J103" s="173"/>
      <c r="L103" s="173" t="s">
        <v>127</v>
      </c>
      <c r="M103" s="173"/>
      <c r="N103" s="173"/>
    </row>
    <row r="104" spans="1:14" ht="21.75" customHeight="1" x14ac:dyDescent="0.35">
      <c r="H104" s="97" t="s">
        <v>116</v>
      </c>
      <c r="I104" s="97"/>
      <c r="J104" s="97" t="s">
        <v>115</v>
      </c>
      <c r="L104" s="97" t="s">
        <v>116</v>
      </c>
      <c r="M104" s="97"/>
      <c r="N104" s="97" t="s">
        <v>115</v>
      </c>
    </row>
    <row r="105" spans="1:14" ht="21.75" customHeight="1" x14ac:dyDescent="0.35">
      <c r="H105" s="98" t="s">
        <v>148</v>
      </c>
      <c r="J105" s="97" t="s">
        <v>2</v>
      </c>
      <c r="L105" s="98" t="s">
        <v>148</v>
      </c>
      <c r="N105" s="97" t="s">
        <v>2</v>
      </c>
    </row>
    <row r="106" spans="1:14" ht="21.75" customHeight="1" x14ac:dyDescent="0.35">
      <c r="H106" s="98" t="s">
        <v>122</v>
      </c>
      <c r="J106" s="98" t="s">
        <v>3</v>
      </c>
      <c r="L106" s="98" t="s">
        <v>122</v>
      </c>
      <c r="N106" s="98" t="s">
        <v>3</v>
      </c>
    </row>
    <row r="107" spans="1:14" ht="21.75" customHeight="1" x14ac:dyDescent="0.35">
      <c r="F107" s="100" t="s">
        <v>4</v>
      </c>
      <c r="H107" s="101" t="s">
        <v>5</v>
      </c>
      <c r="J107" s="101" t="s">
        <v>5</v>
      </c>
      <c r="L107" s="101" t="s">
        <v>5</v>
      </c>
      <c r="N107" s="101" t="s">
        <v>5</v>
      </c>
    </row>
    <row r="108" spans="1:14" ht="21.75" customHeight="1" x14ac:dyDescent="0.35">
      <c r="A108" s="94" t="s">
        <v>129</v>
      </c>
      <c r="H108" s="102"/>
      <c r="I108" s="103"/>
      <c r="J108" s="96"/>
      <c r="L108" s="102"/>
      <c r="M108" s="103"/>
      <c r="N108" s="96"/>
    </row>
    <row r="109" spans="1:14" ht="6" customHeight="1" x14ac:dyDescent="0.35">
      <c r="A109" s="94"/>
      <c r="H109" s="102"/>
      <c r="I109" s="103"/>
      <c r="L109" s="102"/>
      <c r="M109" s="103"/>
    </row>
    <row r="110" spans="1:14" ht="21.75" customHeight="1" x14ac:dyDescent="0.35">
      <c r="A110" s="94" t="s">
        <v>40</v>
      </c>
      <c r="H110" s="102"/>
      <c r="I110" s="103"/>
      <c r="L110" s="102"/>
      <c r="M110" s="103"/>
    </row>
    <row r="111" spans="1:14" ht="6" customHeight="1" x14ac:dyDescent="0.35">
      <c r="A111" s="94"/>
      <c r="H111" s="102"/>
      <c r="I111" s="103"/>
      <c r="L111" s="102"/>
      <c r="M111" s="103"/>
    </row>
    <row r="112" spans="1:14" ht="21.75" customHeight="1" x14ac:dyDescent="0.35">
      <c r="A112" s="96" t="s">
        <v>41</v>
      </c>
      <c r="F112" s="95">
        <v>13</v>
      </c>
      <c r="H112" s="112"/>
      <c r="I112" s="96"/>
      <c r="J112" s="96"/>
      <c r="L112" s="112"/>
      <c r="M112" s="96"/>
      <c r="N112" s="96"/>
    </row>
    <row r="113" spans="1:14" ht="21.75" customHeight="1" x14ac:dyDescent="0.35">
      <c r="B113" s="96" t="s">
        <v>42</v>
      </c>
      <c r="H113" s="102"/>
      <c r="I113" s="103"/>
      <c r="L113" s="102"/>
      <c r="M113" s="103"/>
    </row>
    <row r="114" spans="1:14" ht="21.75" customHeight="1" x14ac:dyDescent="0.35">
      <c r="C114" s="96" t="s">
        <v>142</v>
      </c>
      <c r="H114" s="112"/>
      <c r="I114" s="96"/>
      <c r="J114" s="96"/>
      <c r="L114" s="112"/>
      <c r="M114" s="96"/>
      <c r="N114" s="96"/>
    </row>
    <row r="115" spans="1:14" ht="21.75" customHeight="1" x14ac:dyDescent="0.35">
      <c r="D115" s="96" t="s">
        <v>130</v>
      </c>
      <c r="H115" s="106">
        <v>346000000</v>
      </c>
      <c r="I115" s="103"/>
      <c r="J115" s="107">
        <v>346000000</v>
      </c>
      <c r="L115" s="106">
        <v>346000000</v>
      </c>
      <c r="M115" s="103"/>
      <c r="N115" s="107">
        <v>346000000</v>
      </c>
    </row>
    <row r="116" spans="1:14" ht="6" customHeight="1" x14ac:dyDescent="0.35">
      <c r="H116" s="102"/>
      <c r="I116" s="103"/>
      <c r="L116" s="102"/>
      <c r="M116" s="103"/>
    </row>
    <row r="117" spans="1:14" ht="21.75" customHeight="1" x14ac:dyDescent="0.35">
      <c r="B117" s="96" t="s">
        <v>43</v>
      </c>
      <c r="H117" s="102"/>
      <c r="I117" s="103"/>
      <c r="L117" s="102"/>
      <c r="M117" s="103"/>
    </row>
    <row r="118" spans="1:14" ht="21.75" customHeight="1" x14ac:dyDescent="0.35">
      <c r="C118" s="96" t="s">
        <v>143</v>
      </c>
      <c r="H118" s="112"/>
      <c r="I118" s="96"/>
      <c r="J118" s="96"/>
      <c r="L118" s="112"/>
      <c r="M118" s="96"/>
      <c r="N118" s="96"/>
    </row>
    <row r="119" spans="1:14" ht="21.75" customHeight="1" x14ac:dyDescent="0.35">
      <c r="D119" s="96" t="s">
        <v>131</v>
      </c>
      <c r="H119" s="102">
        <v>300998594</v>
      </c>
      <c r="I119" s="96"/>
      <c r="J119" s="104">
        <v>300998594</v>
      </c>
      <c r="L119" s="102">
        <v>300998594</v>
      </c>
      <c r="M119" s="96"/>
      <c r="N119" s="104">
        <v>300998594</v>
      </c>
    </row>
    <row r="120" spans="1:14" ht="21.75" customHeight="1" x14ac:dyDescent="0.35">
      <c r="A120" s="96" t="s">
        <v>44</v>
      </c>
      <c r="H120" s="102">
        <v>236245639</v>
      </c>
      <c r="I120" s="103"/>
      <c r="J120" s="104">
        <v>236245639</v>
      </c>
      <c r="L120" s="102">
        <v>236245639</v>
      </c>
      <c r="M120" s="103"/>
      <c r="N120" s="104">
        <v>236245639</v>
      </c>
    </row>
    <row r="121" spans="1:14" ht="21.75" customHeight="1" x14ac:dyDescent="0.35">
      <c r="A121" s="96" t="s">
        <v>45</v>
      </c>
      <c r="H121" s="102"/>
      <c r="I121" s="103"/>
      <c r="L121" s="102"/>
      <c r="M121" s="103"/>
    </row>
    <row r="122" spans="1:14" ht="21.75" customHeight="1" x14ac:dyDescent="0.35">
      <c r="B122" s="96" t="s">
        <v>46</v>
      </c>
      <c r="H122" s="102">
        <v>16800000</v>
      </c>
      <c r="I122" s="103"/>
      <c r="J122" s="104">
        <v>14800000</v>
      </c>
      <c r="L122" s="102">
        <v>16800000</v>
      </c>
      <c r="M122" s="103"/>
      <c r="N122" s="104">
        <v>14800000</v>
      </c>
    </row>
    <row r="123" spans="1:14" ht="21.75" customHeight="1" x14ac:dyDescent="0.35">
      <c r="B123" s="96" t="s">
        <v>47</v>
      </c>
      <c r="H123" s="102">
        <v>56636578</v>
      </c>
      <c r="I123" s="103"/>
      <c r="J123" s="104">
        <v>41738075</v>
      </c>
      <c r="L123" s="102">
        <v>71303143</v>
      </c>
      <c r="M123" s="103"/>
      <c r="N123" s="104">
        <v>53311099</v>
      </c>
    </row>
    <row r="124" spans="1:14" ht="21.75" customHeight="1" x14ac:dyDescent="0.35">
      <c r="A124" s="96" t="s">
        <v>48</v>
      </c>
      <c r="H124" s="106">
        <v>1947416</v>
      </c>
      <c r="I124" s="103"/>
      <c r="J124" s="107">
        <v>1947416</v>
      </c>
      <c r="L124" s="106">
        <v>1947416</v>
      </c>
      <c r="M124" s="103"/>
      <c r="N124" s="107">
        <v>1947416</v>
      </c>
    </row>
    <row r="125" spans="1:14" ht="6" customHeight="1" x14ac:dyDescent="0.35">
      <c r="H125" s="102"/>
      <c r="I125" s="103"/>
      <c r="L125" s="102"/>
      <c r="M125" s="103"/>
    </row>
    <row r="126" spans="1:14" ht="21.75" customHeight="1" x14ac:dyDescent="0.35">
      <c r="A126" s="94" t="s">
        <v>49</v>
      </c>
      <c r="C126" s="94"/>
      <c r="D126" s="94"/>
      <c r="E126" s="94"/>
      <c r="F126" s="96"/>
      <c r="H126" s="106">
        <f>SUM(H119:H124)</f>
        <v>612628227</v>
      </c>
      <c r="I126" s="103"/>
      <c r="J126" s="107">
        <f>SUM(J119:J124)</f>
        <v>595729724</v>
      </c>
      <c r="L126" s="106">
        <f>SUM(L119:L124)</f>
        <v>627294792</v>
      </c>
      <c r="M126" s="103"/>
      <c r="N126" s="107">
        <f>SUM(N119:N124)</f>
        <v>607302748</v>
      </c>
    </row>
    <row r="127" spans="1:14" ht="6" customHeight="1" x14ac:dyDescent="0.35">
      <c r="H127" s="102"/>
      <c r="I127" s="103"/>
      <c r="L127" s="102"/>
      <c r="M127" s="103"/>
    </row>
    <row r="128" spans="1:14" ht="21.75" customHeight="1" thickBot="1" x14ac:dyDescent="0.4">
      <c r="A128" s="94" t="s">
        <v>50</v>
      </c>
      <c r="H128" s="108">
        <f>H78+H126</f>
        <v>667524078</v>
      </c>
      <c r="I128" s="103"/>
      <c r="J128" s="109">
        <f>SUM(J78,J126)</f>
        <v>641769946</v>
      </c>
      <c r="L128" s="108">
        <f>L78+L126</f>
        <v>682024443</v>
      </c>
      <c r="M128" s="103"/>
      <c r="N128" s="109">
        <f>SUM(N78,N126)</f>
        <v>653227560</v>
      </c>
    </row>
    <row r="129" spans="1:13" ht="21.75" customHeight="1" thickTop="1" x14ac:dyDescent="0.35">
      <c r="A129" s="94"/>
      <c r="I129" s="103"/>
      <c r="M129" s="103"/>
    </row>
    <row r="130" spans="1:13" ht="21.75" customHeight="1" x14ac:dyDescent="0.35">
      <c r="A130" s="94"/>
      <c r="I130" s="103"/>
      <c r="M130" s="103"/>
    </row>
    <row r="131" spans="1:13" ht="21.75" customHeight="1" x14ac:dyDescent="0.35">
      <c r="A131" s="94"/>
      <c r="I131" s="103"/>
      <c r="M131" s="103"/>
    </row>
    <row r="132" spans="1:13" ht="21.75" customHeight="1" x14ac:dyDescent="0.35">
      <c r="A132" s="94"/>
      <c r="I132" s="103"/>
      <c r="M132" s="103"/>
    </row>
    <row r="133" spans="1:13" ht="21.75" customHeight="1" x14ac:dyDescent="0.35">
      <c r="A133" s="94"/>
      <c r="I133" s="103"/>
      <c r="M133" s="103"/>
    </row>
    <row r="134" spans="1:13" ht="21.75" customHeight="1" x14ac:dyDescent="0.35">
      <c r="A134" s="94"/>
      <c r="I134" s="103"/>
      <c r="M134" s="103"/>
    </row>
    <row r="135" spans="1:13" ht="21.75" customHeight="1" x14ac:dyDescent="0.35">
      <c r="A135" s="94"/>
      <c r="I135" s="103"/>
      <c r="M135" s="103"/>
    </row>
    <row r="136" spans="1:13" ht="21.75" customHeight="1" x14ac:dyDescent="0.35">
      <c r="A136" s="94"/>
      <c r="I136" s="103"/>
      <c r="M136" s="103"/>
    </row>
    <row r="137" spans="1:13" ht="21.75" customHeight="1" x14ac:dyDescent="0.35">
      <c r="A137" s="94"/>
      <c r="I137" s="103"/>
      <c r="M137" s="103"/>
    </row>
    <row r="138" spans="1:13" ht="21.75" customHeight="1" x14ac:dyDescent="0.35">
      <c r="A138" s="94"/>
      <c r="I138" s="103"/>
      <c r="M138" s="103"/>
    </row>
    <row r="139" spans="1:13" ht="21.75" customHeight="1" x14ac:dyDescent="0.35">
      <c r="A139" s="94"/>
      <c r="I139" s="103"/>
      <c r="M139" s="103"/>
    </row>
    <row r="140" spans="1:13" ht="21.75" customHeight="1" x14ac:dyDescent="0.35">
      <c r="A140" s="94"/>
      <c r="I140" s="103"/>
      <c r="M140" s="103"/>
    </row>
    <row r="141" spans="1:13" ht="24.8" customHeight="1" x14ac:dyDescent="0.35">
      <c r="A141" s="94"/>
      <c r="I141" s="103"/>
      <c r="M141" s="103"/>
    </row>
    <row r="142" spans="1:13" ht="24.8" customHeight="1" x14ac:dyDescent="0.35">
      <c r="A142" s="94"/>
      <c r="I142" s="103"/>
      <c r="M142" s="103"/>
    </row>
    <row r="143" spans="1:13" ht="21.75" customHeight="1" x14ac:dyDescent="0.35">
      <c r="A143" s="94"/>
      <c r="I143" s="103"/>
      <c r="M143" s="103"/>
    </row>
    <row r="144" spans="1:13" ht="9" customHeight="1" x14ac:dyDescent="0.35">
      <c r="A144" s="94"/>
      <c r="I144" s="103"/>
      <c r="M144" s="103"/>
    </row>
    <row r="145" spans="1:14" ht="22.35" customHeight="1" x14ac:dyDescent="0.35">
      <c r="A145" s="146" t="s">
        <v>27</v>
      </c>
      <c r="B145" s="146"/>
      <c r="C145" s="146"/>
      <c r="D145" s="146"/>
      <c r="E145" s="146"/>
      <c r="F145" s="144"/>
      <c r="G145" s="144"/>
      <c r="H145" s="107"/>
      <c r="I145" s="145"/>
      <c r="J145" s="107"/>
      <c r="K145" s="144"/>
      <c r="L145" s="107"/>
      <c r="M145" s="145"/>
      <c r="N145" s="107"/>
    </row>
  </sheetData>
  <mergeCells count="6">
    <mergeCell ref="H5:J5"/>
    <mergeCell ref="L5:N5"/>
    <mergeCell ref="H55:J55"/>
    <mergeCell ref="L55:N55"/>
    <mergeCell ref="H103:J103"/>
    <mergeCell ref="L103:N103"/>
  </mergeCells>
  <pageMargins left="0.8" right="0.7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48" zoomScaleNormal="100" zoomScaleSheetLayoutView="100" workbookViewId="0">
      <selection activeCell="K61" sqref="K61"/>
    </sheetView>
  </sheetViews>
  <sheetFormatPr defaultColWidth="9.25" defaultRowHeight="20.25" customHeight="1" x14ac:dyDescent="0.35"/>
  <cols>
    <col min="1" max="3" width="1.4140625" style="4" customWidth="1"/>
    <col min="4" max="4" width="29.25" style="4" customWidth="1"/>
    <col min="5" max="5" width="7.75" style="5" customWidth="1"/>
    <col min="6" max="6" width="1" style="5" customWidth="1"/>
    <col min="7" max="7" width="16.75" style="6" customWidth="1"/>
    <col min="8" max="8" width="1" style="5" customWidth="1"/>
    <col min="9" max="9" width="12.75" style="6" customWidth="1"/>
    <col min="10" max="10" width="1" style="5" customWidth="1"/>
    <col min="11" max="11" width="12.75" style="6" customWidth="1"/>
    <col min="12" max="16384" width="9.25" style="4"/>
  </cols>
  <sheetData>
    <row r="1" spans="1:11" ht="21.75" customHeight="1" x14ac:dyDescent="0.35">
      <c r="A1" s="3" t="s">
        <v>0</v>
      </c>
    </row>
    <row r="2" spans="1:11" ht="21.75" customHeight="1" x14ac:dyDescent="0.35">
      <c r="A2" s="3" t="s">
        <v>118</v>
      </c>
    </row>
    <row r="3" spans="1:11" ht="21.75" customHeight="1" x14ac:dyDescent="0.35">
      <c r="A3" s="7" t="s">
        <v>151</v>
      </c>
      <c r="B3" s="8"/>
      <c r="C3" s="8"/>
      <c r="D3" s="8"/>
      <c r="E3" s="9"/>
      <c r="F3" s="9"/>
      <c r="G3" s="10"/>
      <c r="H3" s="9"/>
      <c r="I3" s="10"/>
      <c r="J3" s="9"/>
      <c r="K3" s="10"/>
    </row>
    <row r="4" spans="1:11" ht="21.75" customHeight="1" x14ac:dyDescent="0.35">
      <c r="A4" s="3"/>
    </row>
    <row r="5" spans="1:11" ht="21.75" customHeight="1" x14ac:dyDescent="0.35">
      <c r="A5" s="3"/>
      <c r="G5" s="147" t="s">
        <v>126</v>
      </c>
      <c r="I5" s="174" t="s">
        <v>127</v>
      </c>
      <c r="J5" s="174"/>
      <c r="K5" s="174"/>
    </row>
    <row r="6" spans="1:11" ht="21.75" customHeight="1" x14ac:dyDescent="0.35">
      <c r="G6" s="148" t="s">
        <v>122</v>
      </c>
      <c r="I6" s="148" t="s">
        <v>122</v>
      </c>
      <c r="K6" s="148" t="s">
        <v>3</v>
      </c>
    </row>
    <row r="7" spans="1:11" ht="21.75" customHeight="1" x14ac:dyDescent="0.35">
      <c r="E7" s="149" t="s">
        <v>4</v>
      </c>
      <c r="G7" s="150" t="s">
        <v>5</v>
      </c>
      <c r="I7" s="150" t="s">
        <v>5</v>
      </c>
      <c r="K7" s="150" t="s">
        <v>5</v>
      </c>
    </row>
    <row r="8" spans="1:11" ht="8.1" customHeight="1" x14ac:dyDescent="0.35">
      <c r="A8" s="3"/>
      <c r="G8" s="151"/>
      <c r="I8" s="151"/>
      <c r="K8" s="152"/>
    </row>
    <row r="9" spans="1:11" ht="21.75" customHeight="1" x14ac:dyDescent="0.35">
      <c r="A9" s="4" t="s">
        <v>51</v>
      </c>
      <c r="G9" s="151">
        <v>80354175</v>
      </c>
      <c r="I9" s="151">
        <v>81522225</v>
      </c>
      <c r="K9" s="163">
        <v>87843768</v>
      </c>
    </row>
    <row r="10" spans="1:11" ht="21.75" customHeight="1" x14ac:dyDescent="0.35">
      <c r="A10" s="4" t="s">
        <v>52</v>
      </c>
      <c r="G10" s="153">
        <v>-45560833</v>
      </c>
      <c r="I10" s="153">
        <v>-45944379</v>
      </c>
      <c r="K10" s="164">
        <v>-45782665</v>
      </c>
    </row>
    <row r="11" spans="1:11" ht="8.1" customHeight="1" x14ac:dyDescent="0.35">
      <c r="G11" s="151"/>
      <c r="I11" s="151"/>
      <c r="K11" s="152"/>
    </row>
    <row r="12" spans="1:11" ht="21.75" customHeight="1" x14ac:dyDescent="0.35">
      <c r="A12" s="1" t="s">
        <v>53</v>
      </c>
      <c r="C12" s="3"/>
      <c r="D12" s="3"/>
      <c r="E12" s="4"/>
      <c r="G12" s="154">
        <f>SUM(G9:G10)</f>
        <v>34793342</v>
      </c>
      <c r="I12" s="154">
        <f>SUM(I9:I10)</f>
        <v>35577846</v>
      </c>
      <c r="K12" s="155">
        <f>SUM(K9:K10)</f>
        <v>42061103</v>
      </c>
    </row>
    <row r="13" spans="1:11" ht="21.75" customHeight="1" x14ac:dyDescent="0.35">
      <c r="A13" s="4" t="s">
        <v>54</v>
      </c>
      <c r="G13" s="156">
        <v>700800</v>
      </c>
      <c r="I13" s="156">
        <v>700273</v>
      </c>
      <c r="K13" s="6">
        <v>646024</v>
      </c>
    </row>
    <row r="14" spans="1:11" ht="21.75" customHeight="1" x14ac:dyDescent="0.35">
      <c r="A14" s="4" t="s">
        <v>55</v>
      </c>
      <c r="G14" s="156">
        <v>-1155647</v>
      </c>
      <c r="I14" s="156">
        <v>-1155647</v>
      </c>
      <c r="K14" s="6">
        <v>-419643</v>
      </c>
    </row>
    <row r="15" spans="1:11" ht="21.75" customHeight="1" x14ac:dyDescent="0.35">
      <c r="A15" s="4" t="s">
        <v>56</v>
      </c>
      <c r="G15" s="156">
        <v>-8547525</v>
      </c>
      <c r="I15" s="156">
        <v>-8518825</v>
      </c>
      <c r="K15" s="6">
        <v>-5805784</v>
      </c>
    </row>
    <row r="16" spans="1:11" ht="21.75" customHeight="1" x14ac:dyDescent="0.35">
      <c r="A16" s="4" t="s">
        <v>157</v>
      </c>
      <c r="G16" s="156">
        <v>1253952</v>
      </c>
      <c r="I16" s="156">
        <v>1253952</v>
      </c>
      <c r="K16" s="6">
        <v>-114628</v>
      </c>
    </row>
    <row r="17" spans="1:11" ht="21.75" customHeight="1" x14ac:dyDescent="0.35">
      <c r="A17" s="2" t="s">
        <v>132</v>
      </c>
      <c r="B17" s="2"/>
      <c r="C17" s="2"/>
      <c r="D17" s="2"/>
      <c r="G17" s="156"/>
      <c r="I17" s="156"/>
    </row>
    <row r="18" spans="1:11" ht="21.75" customHeight="1" x14ac:dyDescent="0.35">
      <c r="A18" s="2"/>
      <c r="B18" s="2" t="s">
        <v>133</v>
      </c>
      <c r="C18" s="2"/>
      <c r="D18" s="2"/>
      <c r="G18" s="153">
        <v>-1015578</v>
      </c>
      <c r="I18" s="153">
        <v>0</v>
      </c>
      <c r="K18" s="10">
        <v>0</v>
      </c>
    </row>
    <row r="19" spans="1:11" ht="8.1" customHeight="1" x14ac:dyDescent="0.35">
      <c r="G19" s="151"/>
      <c r="I19" s="151"/>
      <c r="K19" s="152"/>
    </row>
    <row r="20" spans="1:11" ht="21.75" customHeight="1" x14ac:dyDescent="0.35">
      <c r="A20" s="3" t="s">
        <v>57</v>
      </c>
      <c r="C20" s="3"/>
      <c r="D20" s="3"/>
      <c r="G20" s="154">
        <f>SUM(G12:G18)</f>
        <v>26029344</v>
      </c>
      <c r="I20" s="154">
        <f>SUM(I12:I18)</f>
        <v>27857599</v>
      </c>
      <c r="K20" s="155">
        <f>SUM(K12:K18)</f>
        <v>36367072</v>
      </c>
    </row>
    <row r="21" spans="1:11" ht="21.75" customHeight="1" x14ac:dyDescent="0.35">
      <c r="A21" s="4" t="s">
        <v>58</v>
      </c>
      <c r="C21" s="3"/>
      <c r="D21" s="3"/>
      <c r="E21" s="4"/>
      <c r="G21" s="153">
        <v>-64093</v>
      </c>
      <c r="I21" s="153">
        <v>-64093</v>
      </c>
      <c r="K21" s="164">
        <v>-83145</v>
      </c>
    </row>
    <row r="22" spans="1:11" ht="8.1" customHeight="1" x14ac:dyDescent="0.35">
      <c r="G22" s="151"/>
      <c r="I22" s="151"/>
      <c r="K22" s="152"/>
    </row>
    <row r="23" spans="1:11" ht="21.75" customHeight="1" x14ac:dyDescent="0.35">
      <c r="A23" s="3" t="s">
        <v>59</v>
      </c>
      <c r="C23" s="3"/>
      <c r="D23" s="3"/>
      <c r="G23" s="154">
        <f>SUM(G20:G22)</f>
        <v>25965251</v>
      </c>
      <c r="I23" s="154">
        <f>SUM(I20:I22)</f>
        <v>27793506</v>
      </c>
      <c r="K23" s="155">
        <f>SUM(K20:K22)</f>
        <v>36283927</v>
      </c>
    </row>
    <row r="24" spans="1:11" ht="21.75" customHeight="1" x14ac:dyDescent="0.35">
      <c r="A24" s="4" t="s">
        <v>134</v>
      </c>
      <c r="C24" s="3"/>
      <c r="D24" s="3"/>
      <c r="G24" s="157">
        <v>-244619</v>
      </c>
      <c r="I24" s="157">
        <v>-244619</v>
      </c>
      <c r="K24" s="164">
        <v>-320862</v>
      </c>
    </row>
    <row r="25" spans="1:11" ht="8.1" customHeight="1" x14ac:dyDescent="0.35">
      <c r="G25" s="151"/>
      <c r="I25" s="151"/>
      <c r="K25" s="152"/>
    </row>
    <row r="26" spans="1:11" ht="21.75" customHeight="1" x14ac:dyDescent="0.35">
      <c r="A26" s="3" t="s">
        <v>60</v>
      </c>
      <c r="G26" s="154">
        <f>SUM(G23:G25)</f>
        <v>25720632</v>
      </c>
      <c r="I26" s="154">
        <f>SUM(I23:I25)</f>
        <v>27548887</v>
      </c>
      <c r="K26" s="155">
        <f>SUM(K23:K25)</f>
        <v>35963065</v>
      </c>
    </row>
    <row r="27" spans="1:11" ht="21.75" customHeight="1" x14ac:dyDescent="0.35">
      <c r="A27" s="4" t="s">
        <v>61</v>
      </c>
      <c r="G27" s="158">
        <v>0</v>
      </c>
      <c r="I27" s="158">
        <v>0</v>
      </c>
      <c r="J27" s="159"/>
      <c r="K27" s="164">
        <v>0</v>
      </c>
    </row>
    <row r="28" spans="1:11" ht="8.1" customHeight="1" x14ac:dyDescent="0.35">
      <c r="G28" s="151"/>
      <c r="I28" s="151"/>
      <c r="K28" s="152"/>
    </row>
    <row r="29" spans="1:11" ht="21.75" customHeight="1" thickBot="1" x14ac:dyDescent="0.4">
      <c r="A29" s="3" t="s">
        <v>62</v>
      </c>
      <c r="G29" s="160">
        <f>SUM(G26,G27)</f>
        <v>25720632</v>
      </c>
      <c r="I29" s="160">
        <f>SUM(I26,I27)</f>
        <v>27548887</v>
      </c>
      <c r="K29" s="161">
        <f>SUM(K26,K27)</f>
        <v>35963065</v>
      </c>
    </row>
    <row r="30" spans="1:11" ht="21.75" customHeight="1" thickTop="1" x14ac:dyDescent="0.35">
      <c r="B30" s="3"/>
      <c r="G30" s="151"/>
      <c r="I30" s="151"/>
      <c r="K30" s="152"/>
    </row>
    <row r="31" spans="1:11" ht="21.75" customHeight="1" x14ac:dyDescent="0.35">
      <c r="A31" s="3" t="s">
        <v>63</v>
      </c>
      <c r="B31" s="3"/>
      <c r="G31" s="151"/>
      <c r="I31" s="151"/>
      <c r="K31" s="152"/>
    </row>
    <row r="32" spans="1:11" ht="8.1" customHeight="1" x14ac:dyDescent="0.35">
      <c r="G32" s="151"/>
      <c r="I32" s="151"/>
      <c r="K32" s="152"/>
    </row>
    <row r="33" spans="1:11" ht="21.75" customHeight="1" x14ac:dyDescent="0.35">
      <c r="B33" s="4" t="s">
        <v>64</v>
      </c>
      <c r="G33" s="154">
        <v>601997187</v>
      </c>
      <c r="I33" s="154">
        <v>601997187</v>
      </c>
      <c r="K33" s="155">
        <v>601997187</v>
      </c>
    </row>
    <row r="34" spans="1:11" ht="21.75" customHeight="1" x14ac:dyDescent="0.35">
      <c r="B34" s="4" t="s">
        <v>65</v>
      </c>
      <c r="E34" s="5">
        <v>14</v>
      </c>
      <c r="G34" s="162">
        <v>0.04</v>
      </c>
      <c r="I34" s="162">
        <v>0.05</v>
      </c>
      <c r="K34" s="11">
        <v>0.06</v>
      </c>
    </row>
    <row r="35" spans="1:11" ht="21.75" customHeight="1" x14ac:dyDescent="0.35">
      <c r="G35" s="11"/>
      <c r="I35" s="11"/>
      <c r="K35" s="11"/>
    </row>
    <row r="36" spans="1:11" ht="21.75" customHeight="1" x14ac:dyDescent="0.35">
      <c r="G36" s="11"/>
      <c r="I36" s="11"/>
      <c r="K36" s="11"/>
    </row>
    <row r="37" spans="1:11" ht="21.75" customHeight="1" x14ac:dyDescent="0.35">
      <c r="G37" s="11"/>
      <c r="I37" s="11"/>
      <c r="K37" s="11"/>
    </row>
    <row r="38" spans="1:11" ht="21.75" customHeight="1" x14ac:dyDescent="0.35">
      <c r="G38" s="11"/>
      <c r="I38" s="11"/>
      <c r="K38" s="11"/>
    </row>
    <row r="39" spans="1:11" ht="21.75" customHeight="1" x14ac:dyDescent="0.35">
      <c r="G39" s="11"/>
      <c r="I39" s="11"/>
      <c r="K39" s="11"/>
    </row>
    <row r="40" spans="1:11" ht="18" customHeight="1" x14ac:dyDescent="0.35">
      <c r="G40" s="11"/>
      <c r="I40" s="11"/>
      <c r="K40" s="11"/>
    </row>
    <row r="41" spans="1:11" ht="22.35" customHeight="1" x14ac:dyDescent="0.35">
      <c r="A41" s="8" t="s">
        <v>27</v>
      </c>
      <c r="B41" s="8"/>
      <c r="C41" s="8"/>
      <c r="D41" s="8"/>
      <c r="E41" s="9"/>
      <c r="F41" s="9"/>
      <c r="G41" s="10"/>
      <c r="H41" s="9"/>
      <c r="I41" s="10"/>
      <c r="J41" s="9"/>
      <c r="K41" s="10"/>
    </row>
  </sheetData>
  <mergeCells count="1">
    <mergeCell ref="I5:K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3" zoomScaleNormal="100" zoomScaleSheetLayoutView="100" workbookViewId="0">
      <selection activeCell="E34" sqref="E34"/>
    </sheetView>
  </sheetViews>
  <sheetFormatPr defaultColWidth="9.25" defaultRowHeight="20.25" customHeight="1" x14ac:dyDescent="0.35"/>
  <cols>
    <col min="1" max="3" width="1.4140625" style="4" customWidth="1"/>
    <col min="4" max="4" width="29.25" style="4" customWidth="1"/>
    <col min="5" max="5" width="7.75" style="5" customWidth="1"/>
    <col min="6" max="6" width="1" style="5" customWidth="1"/>
    <col min="7" max="7" width="16.75" style="6" customWidth="1"/>
    <col min="8" max="8" width="1" style="5" customWidth="1"/>
    <col min="9" max="9" width="12.75" style="6" customWidth="1"/>
    <col min="10" max="10" width="1" style="5" customWidth="1"/>
    <col min="11" max="11" width="12.75" style="6" customWidth="1"/>
    <col min="12" max="16384" width="9.25" style="4"/>
  </cols>
  <sheetData>
    <row r="1" spans="1:11" ht="21.75" customHeight="1" x14ac:dyDescent="0.35">
      <c r="A1" s="3" t="s">
        <v>0</v>
      </c>
    </row>
    <row r="2" spans="1:11" ht="21.75" customHeight="1" x14ac:dyDescent="0.35">
      <c r="A2" s="3" t="s">
        <v>118</v>
      </c>
    </row>
    <row r="3" spans="1:11" ht="21.75" customHeight="1" x14ac:dyDescent="0.35">
      <c r="A3" s="7" t="s">
        <v>152</v>
      </c>
      <c r="B3" s="8"/>
      <c r="C3" s="8"/>
      <c r="D3" s="8"/>
      <c r="E3" s="9"/>
      <c r="F3" s="9"/>
      <c r="G3" s="10"/>
      <c r="H3" s="9"/>
      <c r="I3" s="10"/>
      <c r="J3" s="9"/>
      <c r="K3" s="10"/>
    </row>
    <row r="4" spans="1:11" ht="21.75" customHeight="1" x14ac:dyDescent="0.35">
      <c r="A4" s="3"/>
    </row>
    <row r="5" spans="1:11" ht="21.75" customHeight="1" x14ac:dyDescent="0.35">
      <c r="A5" s="3"/>
      <c r="G5" s="147" t="s">
        <v>126</v>
      </c>
      <c r="I5" s="174" t="s">
        <v>127</v>
      </c>
      <c r="J5" s="174"/>
      <c r="K5" s="174"/>
    </row>
    <row r="6" spans="1:11" ht="21.75" customHeight="1" x14ac:dyDescent="0.35">
      <c r="G6" s="148" t="s">
        <v>122</v>
      </c>
      <c r="I6" s="148" t="s">
        <v>122</v>
      </c>
      <c r="K6" s="148" t="s">
        <v>3</v>
      </c>
    </row>
    <row r="7" spans="1:11" ht="21.75" customHeight="1" x14ac:dyDescent="0.35">
      <c r="E7" s="149" t="s">
        <v>4</v>
      </c>
      <c r="G7" s="150" t="s">
        <v>5</v>
      </c>
      <c r="I7" s="150" t="s">
        <v>5</v>
      </c>
      <c r="K7" s="150" t="s">
        <v>5</v>
      </c>
    </row>
    <row r="8" spans="1:11" ht="8.1" customHeight="1" x14ac:dyDescent="0.35">
      <c r="A8" s="3"/>
      <c r="G8" s="151"/>
      <c r="I8" s="151"/>
      <c r="K8" s="152"/>
    </row>
    <row r="9" spans="1:11" ht="21.75" customHeight="1" x14ac:dyDescent="0.35">
      <c r="A9" s="4" t="s">
        <v>51</v>
      </c>
      <c r="E9" s="5">
        <v>3</v>
      </c>
      <c r="G9" s="151">
        <v>170362806</v>
      </c>
      <c r="I9" s="151">
        <v>172734006</v>
      </c>
      <c r="K9" s="163">
        <v>174400590</v>
      </c>
    </row>
    <row r="10" spans="1:11" ht="21.75" customHeight="1" x14ac:dyDescent="0.35">
      <c r="A10" s="4" t="s">
        <v>52</v>
      </c>
      <c r="G10" s="153">
        <v>-96449891</v>
      </c>
      <c r="I10" s="153">
        <v>-97082682</v>
      </c>
      <c r="K10" s="164">
        <v>-93231687</v>
      </c>
    </row>
    <row r="11" spans="1:11" ht="8.1" customHeight="1" x14ac:dyDescent="0.35">
      <c r="G11" s="151"/>
      <c r="I11" s="151"/>
      <c r="K11" s="152"/>
    </row>
    <row r="12" spans="1:11" ht="21.75" customHeight="1" x14ac:dyDescent="0.35">
      <c r="A12" s="1" t="s">
        <v>53</v>
      </c>
      <c r="C12" s="3"/>
      <c r="D12" s="3"/>
      <c r="E12" s="4"/>
      <c r="G12" s="154">
        <f>SUM(G9:G10)</f>
        <v>73912915</v>
      </c>
      <c r="I12" s="154">
        <f>SUM(I9:I10)</f>
        <v>75651324</v>
      </c>
      <c r="K12" s="155">
        <f>SUM(K9:K10)</f>
        <v>81168903</v>
      </c>
    </row>
    <row r="13" spans="1:11" ht="21.75" customHeight="1" x14ac:dyDescent="0.35">
      <c r="A13" s="4" t="s">
        <v>54</v>
      </c>
      <c r="G13" s="156">
        <v>1264002</v>
      </c>
      <c r="I13" s="156">
        <v>1262023</v>
      </c>
      <c r="K13" s="163">
        <v>820039</v>
      </c>
    </row>
    <row r="14" spans="1:11" ht="21.75" customHeight="1" x14ac:dyDescent="0.35">
      <c r="A14" s="4" t="s">
        <v>55</v>
      </c>
      <c r="G14" s="156">
        <v>-2477818</v>
      </c>
      <c r="I14" s="156">
        <v>-2477818</v>
      </c>
      <c r="K14" s="163">
        <v>-1082736</v>
      </c>
    </row>
    <row r="15" spans="1:11" ht="21.75" customHeight="1" x14ac:dyDescent="0.35">
      <c r="A15" s="4" t="s">
        <v>56</v>
      </c>
      <c r="G15" s="156">
        <v>-14034941</v>
      </c>
      <c r="I15" s="156">
        <v>-13968526</v>
      </c>
      <c r="K15" s="163">
        <v>-13429223</v>
      </c>
    </row>
    <row r="16" spans="1:11" ht="21.75" customHeight="1" x14ac:dyDescent="0.35">
      <c r="A16" s="4" t="s">
        <v>157</v>
      </c>
      <c r="G16" s="156">
        <v>1240846</v>
      </c>
      <c r="I16" s="156">
        <v>1240846</v>
      </c>
      <c r="K16" s="163">
        <v>-8162</v>
      </c>
    </row>
    <row r="17" spans="1:11" ht="21.75" customHeight="1" x14ac:dyDescent="0.35">
      <c r="A17" s="2" t="s">
        <v>132</v>
      </c>
      <c r="B17" s="2"/>
      <c r="C17" s="2"/>
      <c r="D17" s="2"/>
      <c r="G17" s="156"/>
      <c r="I17" s="156"/>
    </row>
    <row r="18" spans="1:11" ht="21.75" customHeight="1" x14ac:dyDescent="0.35">
      <c r="A18" s="2"/>
      <c r="B18" s="2" t="s">
        <v>133</v>
      </c>
      <c r="C18" s="2"/>
      <c r="D18" s="2"/>
      <c r="G18" s="153">
        <v>-1290696</v>
      </c>
      <c r="I18" s="153">
        <v>0</v>
      </c>
      <c r="K18" s="10">
        <v>0</v>
      </c>
    </row>
    <row r="19" spans="1:11" ht="8.1" customHeight="1" x14ac:dyDescent="0.35">
      <c r="G19" s="151"/>
      <c r="I19" s="151"/>
      <c r="K19" s="152"/>
    </row>
    <row r="20" spans="1:11" ht="21.75" customHeight="1" x14ac:dyDescent="0.35">
      <c r="A20" s="3" t="s">
        <v>57</v>
      </c>
      <c r="C20" s="3"/>
      <c r="D20" s="3"/>
      <c r="G20" s="154">
        <f>SUM(G12:G18)</f>
        <v>58614308</v>
      </c>
      <c r="I20" s="154">
        <f>SUM(I12:I18)</f>
        <v>61707849</v>
      </c>
      <c r="K20" s="155">
        <f>SUM(K12:K18)</f>
        <v>67468821</v>
      </c>
    </row>
    <row r="21" spans="1:11" ht="21.75" customHeight="1" x14ac:dyDescent="0.35">
      <c r="A21" s="4" t="s">
        <v>58</v>
      </c>
      <c r="C21" s="3"/>
      <c r="D21" s="3"/>
      <c r="E21" s="4"/>
      <c r="G21" s="153">
        <v>-132858</v>
      </c>
      <c r="I21" s="153">
        <v>-132858</v>
      </c>
      <c r="K21" s="164">
        <v>-174535</v>
      </c>
    </row>
    <row r="22" spans="1:11" ht="8.1" customHeight="1" x14ac:dyDescent="0.35">
      <c r="G22" s="151"/>
      <c r="I22" s="151"/>
      <c r="K22" s="152"/>
    </row>
    <row r="23" spans="1:11" ht="21.75" customHeight="1" x14ac:dyDescent="0.35">
      <c r="A23" s="3" t="s">
        <v>59</v>
      </c>
      <c r="C23" s="3"/>
      <c r="D23" s="3"/>
      <c r="G23" s="154">
        <f>SUM(G20:G22)</f>
        <v>58481450</v>
      </c>
      <c r="I23" s="154">
        <f>SUM(I20:I22)</f>
        <v>61574991</v>
      </c>
      <c r="K23" s="155">
        <f>SUM(K20:K22)</f>
        <v>67294286</v>
      </c>
    </row>
    <row r="24" spans="1:11" ht="21.75" customHeight="1" x14ac:dyDescent="0.35">
      <c r="A24" s="4" t="s">
        <v>134</v>
      </c>
      <c r="C24" s="3"/>
      <c r="D24" s="3"/>
      <c r="E24" s="5">
        <v>12</v>
      </c>
      <c r="G24" s="157">
        <v>-1250393</v>
      </c>
      <c r="I24" s="157">
        <v>-1250393</v>
      </c>
      <c r="K24" s="164">
        <v>-937607</v>
      </c>
    </row>
    <row r="25" spans="1:11" ht="8.1" customHeight="1" x14ac:dyDescent="0.35">
      <c r="G25" s="151"/>
      <c r="I25" s="151"/>
      <c r="K25" s="152"/>
    </row>
    <row r="26" spans="1:11" ht="21.75" customHeight="1" x14ac:dyDescent="0.35">
      <c r="A26" s="3" t="s">
        <v>60</v>
      </c>
      <c r="G26" s="154">
        <f>SUM(G23:G25)</f>
        <v>57231057</v>
      </c>
      <c r="I26" s="154">
        <f>SUM(I23:I25)</f>
        <v>60324598</v>
      </c>
      <c r="K26" s="155">
        <f>SUM(K23:K25)</f>
        <v>66356679</v>
      </c>
    </row>
    <row r="27" spans="1:11" ht="21.75" customHeight="1" x14ac:dyDescent="0.35">
      <c r="A27" s="4" t="s">
        <v>61</v>
      </c>
      <c r="G27" s="158">
        <v>0</v>
      </c>
      <c r="I27" s="158">
        <v>0</v>
      </c>
      <c r="J27" s="159"/>
      <c r="K27" s="164">
        <v>0</v>
      </c>
    </row>
    <row r="28" spans="1:11" ht="8.1" customHeight="1" x14ac:dyDescent="0.35">
      <c r="G28" s="151"/>
      <c r="I28" s="151"/>
      <c r="K28" s="152"/>
    </row>
    <row r="29" spans="1:11" ht="21.75" customHeight="1" thickBot="1" x14ac:dyDescent="0.4">
      <c r="A29" s="3" t="s">
        <v>62</v>
      </c>
      <c r="G29" s="160">
        <f>SUM(G26,G27)</f>
        <v>57231057</v>
      </c>
      <c r="I29" s="160">
        <f>SUM(I26,I27)</f>
        <v>60324598</v>
      </c>
      <c r="K29" s="161">
        <f>SUM(K26,K27)</f>
        <v>66356679</v>
      </c>
    </row>
    <row r="30" spans="1:11" ht="21.75" customHeight="1" thickTop="1" x14ac:dyDescent="0.35">
      <c r="B30" s="3"/>
      <c r="G30" s="151"/>
      <c r="I30" s="151"/>
      <c r="K30" s="152"/>
    </row>
    <row r="31" spans="1:11" ht="21.75" customHeight="1" x14ac:dyDescent="0.35">
      <c r="A31" s="3" t="s">
        <v>63</v>
      </c>
      <c r="B31" s="3"/>
      <c r="G31" s="151"/>
      <c r="I31" s="151"/>
      <c r="K31" s="152"/>
    </row>
    <row r="32" spans="1:11" ht="8.1" customHeight="1" x14ac:dyDescent="0.35">
      <c r="G32" s="151"/>
      <c r="I32" s="151"/>
      <c r="K32" s="152"/>
    </row>
    <row r="33" spans="1:11" ht="21.75" customHeight="1" x14ac:dyDescent="0.35">
      <c r="B33" s="4" t="s">
        <v>64</v>
      </c>
      <c r="G33" s="154">
        <v>601997187</v>
      </c>
      <c r="I33" s="154">
        <v>601997187</v>
      </c>
      <c r="K33" s="155">
        <v>410053384</v>
      </c>
    </row>
    <row r="34" spans="1:11" ht="21.75" customHeight="1" x14ac:dyDescent="0.35">
      <c r="B34" s="4" t="s">
        <v>65</v>
      </c>
      <c r="E34" s="5">
        <v>14</v>
      </c>
      <c r="G34" s="162">
        <v>0.1</v>
      </c>
      <c r="I34" s="162">
        <v>0.1</v>
      </c>
      <c r="K34" s="11">
        <v>0.16</v>
      </c>
    </row>
    <row r="35" spans="1:11" ht="21.75" customHeight="1" x14ac:dyDescent="0.35">
      <c r="G35" s="11"/>
      <c r="I35" s="11"/>
      <c r="K35" s="11"/>
    </row>
    <row r="36" spans="1:11" ht="21.75" customHeight="1" x14ac:dyDescent="0.35">
      <c r="G36" s="11"/>
      <c r="I36" s="11"/>
      <c r="K36" s="11"/>
    </row>
    <row r="37" spans="1:11" ht="21.75" customHeight="1" x14ac:dyDescent="0.35">
      <c r="G37" s="11"/>
      <c r="I37" s="11"/>
      <c r="K37" s="11"/>
    </row>
    <row r="38" spans="1:11" ht="21.75" customHeight="1" x14ac:dyDescent="0.35">
      <c r="G38" s="11"/>
      <c r="I38" s="11"/>
      <c r="K38" s="11"/>
    </row>
    <row r="39" spans="1:11" ht="21.75" customHeight="1" x14ac:dyDescent="0.35">
      <c r="G39" s="11"/>
      <c r="I39" s="11"/>
      <c r="K39" s="11"/>
    </row>
    <row r="40" spans="1:11" ht="18" customHeight="1" x14ac:dyDescent="0.35">
      <c r="G40" s="11"/>
      <c r="I40" s="11"/>
      <c r="K40" s="11"/>
    </row>
    <row r="41" spans="1:11" ht="22.35" customHeight="1" x14ac:dyDescent="0.35">
      <c r="A41" s="8" t="s">
        <v>27</v>
      </c>
      <c r="B41" s="8"/>
      <c r="C41" s="8"/>
      <c r="D41" s="8"/>
      <c r="E41" s="9"/>
      <c r="F41" s="9"/>
      <c r="G41" s="10"/>
      <c r="H41" s="9"/>
      <c r="I41" s="10"/>
      <c r="J41" s="9"/>
      <c r="K41" s="10"/>
    </row>
  </sheetData>
  <mergeCells count="1">
    <mergeCell ref="I5:K5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topLeftCell="A5" zoomScaleNormal="100" zoomScaleSheetLayoutView="100" workbookViewId="0">
      <selection activeCell="K12" sqref="K12"/>
    </sheetView>
  </sheetViews>
  <sheetFormatPr defaultColWidth="9.25" defaultRowHeight="20.25" customHeight="1" x14ac:dyDescent="0.35"/>
  <cols>
    <col min="1" max="1" width="2.4140625" style="13" customWidth="1"/>
    <col min="2" max="2" width="35.75" style="13" customWidth="1"/>
    <col min="3" max="3" width="7.58203125" style="13" customWidth="1"/>
    <col min="4" max="4" width="1.4140625" style="14" customWidth="1"/>
    <col min="5" max="5" width="15.1640625" style="15" bestFit="1" customWidth="1"/>
    <col min="6" max="6" width="0.83203125" style="15" customWidth="1"/>
    <col min="7" max="7" width="11.75" style="15" customWidth="1"/>
    <col min="8" max="8" width="0.83203125" style="15" customWidth="1"/>
    <col min="9" max="9" width="11.75" style="15" customWidth="1"/>
    <col min="10" max="10" width="0.83203125" style="15" customWidth="1"/>
    <col min="11" max="11" width="12.58203125" style="17" customWidth="1"/>
    <col min="12" max="12" width="0.83203125" style="17" customWidth="1"/>
    <col min="13" max="13" width="16.75" style="17" bestFit="1" customWidth="1"/>
    <col min="14" max="14" width="0.83203125" style="17" customWidth="1"/>
    <col min="15" max="15" width="12" style="17" customWidth="1"/>
    <col min="16" max="16" width="9.25" style="13"/>
    <col min="17" max="18" width="14.58203125" style="13" bestFit="1" customWidth="1"/>
    <col min="19" max="16384" width="9.25" style="13"/>
  </cols>
  <sheetData>
    <row r="1" spans="1:15" s="4" customFormat="1" ht="21.75" customHeight="1" x14ac:dyDescent="0.65">
      <c r="A1" s="3" t="s">
        <v>0</v>
      </c>
      <c r="D1" s="5"/>
      <c r="E1" s="42"/>
      <c r="F1" s="42"/>
      <c r="G1" s="43"/>
      <c r="H1" s="42"/>
      <c r="I1" s="42"/>
      <c r="J1" s="42"/>
      <c r="K1" s="6"/>
      <c r="L1" s="6"/>
      <c r="M1" s="6"/>
      <c r="N1" s="6"/>
      <c r="O1" s="6"/>
    </row>
    <row r="2" spans="1:15" s="4" customFormat="1" ht="21.75" customHeight="1" x14ac:dyDescent="0.65">
      <c r="A2" s="3" t="s">
        <v>117</v>
      </c>
      <c r="D2" s="5"/>
      <c r="E2" s="42"/>
      <c r="F2" s="42"/>
      <c r="G2" s="43"/>
      <c r="H2" s="42"/>
      <c r="I2" s="42"/>
      <c r="J2" s="42"/>
      <c r="K2" s="6"/>
      <c r="L2" s="6"/>
      <c r="M2" s="6"/>
      <c r="N2" s="6"/>
      <c r="O2" s="6"/>
    </row>
    <row r="3" spans="1:15" s="4" customFormat="1" ht="21.75" customHeight="1" x14ac:dyDescent="0.35">
      <c r="A3" s="7" t="str">
        <f>'Thai 6 (6M)'!A3</f>
        <v>สำหรับงวดหกเดือนสิ้นสุดวันที่ 30 มิถุนายน พ.ศ. 2566</v>
      </c>
      <c r="B3" s="8"/>
      <c r="C3" s="8"/>
      <c r="D3" s="9"/>
      <c r="E3" s="44"/>
      <c r="F3" s="44"/>
      <c r="G3" s="45"/>
      <c r="H3" s="44"/>
      <c r="I3" s="44"/>
      <c r="J3" s="44"/>
      <c r="K3" s="10"/>
      <c r="L3" s="10"/>
      <c r="M3" s="10"/>
      <c r="N3" s="10"/>
      <c r="O3" s="10"/>
    </row>
    <row r="4" spans="1:15" ht="21.75" customHeight="1" x14ac:dyDescent="0.55000000000000004">
      <c r="G4" s="16"/>
    </row>
    <row r="5" spans="1:15" s="50" customFormat="1" ht="21.75" customHeight="1" x14ac:dyDescent="0.35">
      <c r="D5" s="51"/>
      <c r="E5" s="175" t="s">
        <v>126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5" s="50" customFormat="1" ht="21.75" customHeight="1" x14ac:dyDescent="0.6">
      <c r="D6" s="51"/>
      <c r="E6" s="52"/>
      <c r="F6" s="52"/>
      <c r="G6" s="53"/>
      <c r="H6" s="52"/>
      <c r="I6" s="52"/>
      <c r="J6" s="52"/>
      <c r="K6" s="54"/>
      <c r="L6" s="54"/>
      <c r="M6" s="55" t="s">
        <v>66</v>
      </c>
      <c r="N6" s="54"/>
      <c r="O6" s="54"/>
    </row>
    <row r="7" spans="1:15" s="50" customFormat="1" ht="21.75" customHeight="1" x14ac:dyDescent="0.35">
      <c r="D7" s="56"/>
      <c r="F7" s="55"/>
      <c r="G7" s="57"/>
      <c r="H7" s="55"/>
      <c r="I7" s="52"/>
      <c r="J7" s="55"/>
      <c r="K7" s="54"/>
      <c r="L7" s="54"/>
      <c r="M7" s="58" t="s">
        <v>67</v>
      </c>
      <c r="N7" s="54"/>
      <c r="O7" s="54"/>
    </row>
    <row r="8" spans="1:15" s="50" customFormat="1" ht="21.75" customHeight="1" x14ac:dyDescent="0.35">
      <c r="D8" s="56"/>
      <c r="E8" s="55" t="s">
        <v>41</v>
      </c>
      <c r="F8" s="55"/>
      <c r="G8" s="57"/>
      <c r="H8" s="55"/>
      <c r="I8" s="52"/>
      <c r="J8" s="55"/>
      <c r="K8" s="54"/>
      <c r="L8" s="54"/>
      <c r="M8" s="55" t="s">
        <v>68</v>
      </c>
      <c r="N8" s="54"/>
      <c r="O8" s="54"/>
    </row>
    <row r="9" spans="1:15" s="50" customFormat="1" ht="21.75" customHeight="1" x14ac:dyDescent="0.35">
      <c r="D9" s="56"/>
      <c r="E9" s="55" t="s">
        <v>69</v>
      </c>
      <c r="F9" s="55"/>
      <c r="G9" s="57" t="s">
        <v>70</v>
      </c>
      <c r="H9" s="55"/>
      <c r="I9" s="55" t="s">
        <v>71</v>
      </c>
      <c r="J9" s="55"/>
      <c r="K9" s="55" t="s">
        <v>72</v>
      </c>
      <c r="L9" s="55"/>
      <c r="M9" s="55" t="s">
        <v>73</v>
      </c>
      <c r="N9" s="55"/>
      <c r="O9" s="55"/>
    </row>
    <row r="10" spans="1:15" s="50" customFormat="1" ht="21.75" customHeight="1" x14ac:dyDescent="0.35">
      <c r="D10" s="56"/>
      <c r="E10" s="55" t="s">
        <v>74</v>
      </c>
      <c r="F10" s="55"/>
      <c r="G10" s="57" t="s">
        <v>75</v>
      </c>
      <c r="H10" s="55"/>
      <c r="I10" s="55" t="s">
        <v>76</v>
      </c>
      <c r="J10" s="55"/>
      <c r="K10" s="55" t="s">
        <v>77</v>
      </c>
      <c r="L10" s="55"/>
      <c r="M10" s="55" t="s">
        <v>78</v>
      </c>
      <c r="N10" s="55"/>
      <c r="O10" s="55" t="s">
        <v>79</v>
      </c>
    </row>
    <row r="11" spans="1:15" s="50" customFormat="1" ht="21.75" customHeight="1" x14ac:dyDescent="0.35">
      <c r="C11" s="134" t="s">
        <v>4</v>
      </c>
      <c r="D11" s="56"/>
      <c r="E11" s="58" t="s">
        <v>5</v>
      </c>
      <c r="F11" s="59"/>
      <c r="G11" s="60" t="s">
        <v>5</v>
      </c>
      <c r="H11" s="59"/>
      <c r="I11" s="58" t="s">
        <v>5</v>
      </c>
      <c r="J11" s="59"/>
      <c r="K11" s="58" t="s">
        <v>5</v>
      </c>
      <c r="L11" s="55"/>
      <c r="M11" s="58" t="s">
        <v>5</v>
      </c>
      <c r="N11" s="55"/>
      <c r="O11" s="58" t="s">
        <v>5</v>
      </c>
    </row>
    <row r="12" spans="1:15" s="50" customFormat="1" ht="8.1" customHeight="1" x14ac:dyDescent="0.35">
      <c r="E12" s="113"/>
      <c r="F12" s="62"/>
      <c r="G12" s="114"/>
      <c r="H12" s="62"/>
      <c r="I12" s="113"/>
      <c r="J12" s="62"/>
      <c r="K12" s="113"/>
      <c r="L12" s="64"/>
      <c r="M12" s="113"/>
      <c r="N12" s="64"/>
      <c r="O12" s="115"/>
    </row>
    <row r="13" spans="1:15" s="50" customFormat="1" ht="21.75" customHeight="1" x14ac:dyDescent="0.35">
      <c r="A13" s="65" t="s">
        <v>123</v>
      </c>
      <c r="B13" s="65"/>
      <c r="E13" s="82">
        <v>300998594</v>
      </c>
      <c r="F13" s="69"/>
      <c r="G13" s="82">
        <v>236245639</v>
      </c>
      <c r="H13" s="69"/>
      <c r="I13" s="82">
        <v>14800000</v>
      </c>
      <c r="J13" s="69"/>
      <c r="K13" s="82">
        <v>41738075</v>
      </c>
      <c r="L13" s="67"/>
      <c r="M13" s="82">
        <v>1947416</v>
      </c>
      <c r="N13" s="67"/>
      <c r="O13" s="82">
        <f>SUM(M13,K13,I13,G13,E13)</f>
        <v>595729724</v>
      </c>
    </row>
    <row r="14" spans="1:15" s="50" customFormat="1" ht="21.75" customHeight="1" x14ac:dyDescent="0.35">
      <c r="A14" s="65" t="s">
        <v>80</v>
      </c>
      <c r="B14" s="65"/>
      <c r="E14" s="82"/>
      <c r="F14" s="69"/>
      <c r="G14" s="83"/>
      <c r="H14" s="69"/>
      <c r="I14" s="82"/>
      <c r="J14" s="69"/>
      <c r="K14" s="82"/>
      <c r="L14" s="67"/>
      <c r="M14" s="82"/>
      <c r="N14" s="67"/>
      <c r="O14" s="82"/>
    </row>
    <row r="15" spans="1:15" s="50" customFormat="1" ht="21.75" customHeight="1" x14ac:dyDescent="0.35">
      <c r="A15" s="168" t="s">
        <v>83</v>
      </c>
      <c r="B15" s="65"/>
      <c r="C15" s="51">
        <v>15</v>
      </c>
      <c r="E15" s="82">
        <v>0</v>
      </c>
      <c r="F15" s="69"/>
      <c r="G15" s="83">
        <v>0</v>
      </c>
      <c r="H15" s="69"/>
      <c r="I15" s="82">
        <v>0</v>
      </c>
      <c r="J15" s="69"/>
      <c r="K15" s="82">
        <v>-40332554</v>
      </c>
      <c r="L15" s="67"/>
      <c r="M15" s="82">
        <v>0</v>
      </c>
      <c r="N15" s="67"/>
      <c r="O15" s="82">
        <f t="shared" ref="O15:O16" si="0">SUM(M15,K15,I15,G15,E15)</f>
        <v>-40332554</v>
      </c>
    </row>
    <row r="16" spans="1:15" s="50" customFormat="1" ht="21.75" customHeight="1" x14ac:dyDescent="0.35">
      <c r="A16" s="168" t="s">
        <v>153</v>
      </c>
      <c r="B16" s="65"/>
      <c r="C16" s="51">
        <v>15</v>
      </c>
      <c r="E16" s="82">
        <v>0</v>
      </c>
      <c r="F16" s="69"/>
      <c r="G16" s="83">
        <v>0</v>
      </c>
      <c r="H16" s="69"/>
      <c r="I16" s="82">
        <v>2000000</v>
      </c>
      <c r="J16" s="69"/>
      <c r="K16" s="82">
        <v>-2000000</v>
      </c>
      <c r="L16" s="67"/>
      <c r="M16" s="82">
        <v>0</v>
      </c>
      <c r="N16" s="67"/>
      <c r="O16" s="82">
        <f t="shared" si="0"/>
        <v>0</v>
      </c>
    </row>
    <row r="17" spans="1:18" s="50" customFormat="1" ht="21.75" customHeight="1" x14ac:dyDescent="0.6">
      <c r="A17" s="50" t="s">
        <v>62</v>
      </c>
      <c r="C17" s="71"/>
      <c r="E17" s="88">
        <v>0</v>
      </c>
      <c r="F17" s="73"/>
      <c r="G17" s="89">
        <v>0</v>
      </c>
      <c r="H17" s="73"/>
      <c r="I17" s="90">
        <v>0</v>
      </c>
      <c r="J17" s="73"/>
      <c r="K17" s="90">
        <f>'Thai 6 (6M)'!G29</f>
        <v>57231057</v>
      </c>
      <c r="L17" s="76"/>
      <c r="M17" s="88">
        <v>0</v>
      </c>
      <c r="N17" s="76"/>
      <c r="O17" s="90">
        <f>SUM(E17:M17)</f>
        <v>57231057</v>
      </c>
      <c r="P17" s="85"/>
      <c r="Q17" s="85"/>
      <c r="R17" s="85"/>
    </row>
    <row r="18" spans="1:18" s="50" customFormat="1" ht="8.1" customHeight="1" x14ac:dyDescent="0.35">
      <c r="E18" s="91"/>
      <c r="F18" s="76"/>
      <c r="G18" s="84"/>
      <c r="H18" s="76"/>
      <c r="I18" s="91"/>
      <c r="J18" s="76"/>
      <c r="K18" s="91"/>
      <c r="L18" s="76"/>
      <c r="M18" s="91"/>
      <c r="N18" s="76"/>
      <c r="O18" s="91"/>
      <c r="Q18" s="92"/>
      <c r="R18" s="92"/>
    </row>
    <row r="19" spans="1:18" s="50" customFormat="1" ht="21.75" customHeight="1" thickBot="1" x14ac:dyDescent="0.4">
      <c r="A19" s="65" t="s">
        <v>150</v>
      </c>
      <c r="E19" s="93">
        <f>SUM(E13:E17)</f>
        <v>300998594</v>
      </c>
      <c r="F19" s="76"/>
      <c r="G19" s="93">
        <f>SUM(G13:G17)</f>
        <v>236245639</v>
      </c>
      <c r="H19" s="76"/>
      <c r="I19" s="93">
        <f>SUM(I13:I17)</f>
        <v>16800000</v>
      </c>
      <c r="J19" s="76"/>
      <c r="K19" s="93">
        <f>SUM(K13:K17)</f>
        <v>56636578</v>
      </c>
      <c r="L19" s="76"/>
      <c r="M19" s="93">
        <f>SUM(M13:M17)</f>
        <v>1947416</v>
      </c>
      <c r="N19" s="76"/>
      <c r="O19" s="93">
        <f>SUM(O13:O17)</f>
        <v>612628227</v>
      </c>
    </row>
    <row r="20" spans="1:18" s="50" customFormat="1" ht="21.75" customHeight="1" thickTop="1" x14ac:dyDescent="0.35">
      <c r="A20" s="65"/>
      <c r="E20" s="73"/>
      <c r="F20" s="76"/>
      <c r="G20" s="73"/>
      <c r="H20" s="76"/>
      <c r="I20" s="73"/>
      <c r="J20" s="76"/>
      <c r="K20" s="73"/>
      <c r="L20" s="76"/>
      <c r="M20" s="73"/>
      <c r="N20" s="76"/>
      <c r="O20" s="73"/>
    </row>
    <row r="21" spans="1:18" ht="21.75" customHeight="1" x14ac:dyDescent="0.35">
      <c r="A21" s="12"/>
      <c r="D21" s="13"/>
      <c r="E21" s="18"/>
      <c r="F21" s="19"/>
      <c r="G21" s="18"/>
      <c r="H21" s="19"/>
      <c r="I21" s="18"/>
      <c r="J21" s="19"/>
      <c r="K21" s="18"/>
      <c r="L21" s="19"/>
      <c r="M21" s="18"/>
      <c r="N21" s="19"/>
      <c r="O21" s="18"/>
    </row>
    <row r="22" spans="1:18" ht="21.75" customHeight="1" x14ac:dyDescent="0.35">
      <c r="A22" s="12"/>
      <c r="D22" s="13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</row>
    <row r="23" spans="1:18" ht="21.75" customHeight="1" x14ac:dyDescent="0.35">
      <c r="A23" s="12"/>
      <c r="D23" s="13"/>
      <c r="E23" s="18"/>
      <c r="F23" s="19"/>
      <c r="G23" s="18"/>
      <c r="H23" s="19"/>
      <c r="I23" s="18"/>
      <c r="J23" s="19"/>
      <c r="K23" s="18"/>
      <c r="L23" s="19"/>
      <c r="M23" s="18"/>
      <c r="N23" s="19"/>
      <c r="O23" s="18"/>
    </row>
    <row r="24" spans="1:18" ht="21.75" customHeight="1" x14ac:dyDescent="0.35">
      <c r="A24" s="12"/>
      <c r="D24" s="13"/>
      <c r="E24" s="18"/>
      <c r="F24" s="19"/>
      <c r="G24" s="18"/>
      <c r="H24" s="19"/>
      <c r="I24" s="18"/>
      <c r="J24" s="19"/>
      <c r="K24" s="18"/>
      <c r="L24" s="19"/>
      <c r="M24" s="18"/>
      <c r="N24" s="19"/>
      <c r="O24" s="18"/>
    </row>
    <row r="25" spans="1:18" ht="20.25" customHeight="1" x14ac:dyDescent="0.35">
      <c r="A25" s="12"/>
      <c r="D25" s="13"/>
      <c r="E25" s="18"/>
      <c r="F25" s="19"/>
      <c r="G25" s="18"/>
      <c r="H25" s="19"/>
      <c r="I25" s="18"/>
      <c r="J25" s="19"/>
      <c r="K25" s="18"/>
      <c r="L25" s="19"/>
      <c r="M25" s="18"/>
      <c r="N25" s="19"/>
      <c r="O25" s="18"/>
    </row>
    <row r="26" spans="1:18" s="4" customFormat="1" ht="22.35" customHeight="1" x14ac:dyDescent="0.35">
      <c r="A26" s="46" t="s">
        <v>27</v>
      </c>
      <c r="B26" s="46"/>
      <c r="C26" s="46"/>
      <c r="D26" s="46"/>
      <c r="E26" s="46"/>
      <c r="F26" s="47"/>
      <c r="G26" s="48"/>
      <c r="H26" s="47"/>
      <c r="I26" s="47"/>
      <c r="J26" s="47"/>
      <c r="K26" s="49"/>
      <c r="L26" s="49"/>
      <c r="M26" s="49"/>
      <c r="N26" s="49"/>
      <c r="O26" s="49"/>
    </row>
    <row r="27" spans="1:18" ht="20.25" customHeight="1" x14ac:dyDescent="0.35">
      <c r="E27" s="21"/>
      <c r="F27" s="21"/>
      <c r="G27" s="20"/>
      <c r="H27" s="21"/>
      <c r="I27" s="21"/>
      <c r="J27" s="21"/>
      <c r="K27" s="22"/>
      <c r="L27" s="22"/>
      <c r="M27" s="22"/>
      <c r="N27" s="22"/>
      <c r="O27" s="22"/>
      <c r="R27" s="23"/>
    </row>
    <row r="28" spans="1:18" ht="20.25" customHeight="1" x14ac:dyDescent="0.35">
      <c r="E28" s="21"/>
      <c r="F28" s="21"/>
      <c r="G28" s="20"/>
      <c r="H28" s="21"/>
      <c r="I28" s="21"/>
      <c r="J28" s="21"/>
      <c r="K28" s="22"/>
      <c r="L28" s="22"/>
      <c r="M28" s="22"/>
      <c r="N28" s="22"/>
      <c r="O28" s="22"/>
      <c r="R28" s="23"/>
    </row>
    <row r="29" spans="1:18" ht="20.25" customHeight="1" x14ac:dyDescent="0.35">
      <c r="E29" s="21"/>
      <c r="F29" s="21"/>
      <c r="G29" s="20"/>
      <c r="H29" s="21"/>
      <c r="I29" s="21"/>
      <c r="J29" s="21"/>
      <c r="K29" s="22"/>
      <c r="L29" s="22"/>
      <c r="M29" s="22"/>
      <c r="N29" s="22"/>
      <c r="O29" s="22"/>
      <c r="R29" s="23"/>
    </row>
    <row r="30" spans="1:18" ht="20.25" customHeight="1" x14ac:dyDescent="0.35">
      <c r="E30" s="21"/>
      <c r="F30" s="21"/>
      <c r="G30" s="20"/>
      <c r="H30" s="21"/>
      <c r="I30" s="21"/>
      <c r="J30" s="21"/>
      <c r="K30" s="22"/>
      <c r="L30" s="22"/>
      <c r="M30" s="22"/>
      <c r="N30" s="22"/>
      <c r="O30" s="22"/>
      <c r="R30" s="23"/>
    </row>
    <row r="31" spans="1:18" ht="20.25" customHeight="1" x14ac:dyDescent="0.35">
      <c r="E31" s="21"/>
      <c r="F31" s="21"/>
      <c r="G31" s="20"/>
      <c r="H31" s="21"/>
      <c r="I31" s="21"/>
      <c r="J31" s="21"/>
      <c r="K31" s="22"/>
      <c r="L31" s="22"/>
      <c r="M31" s="22"/>
      <c r="N31" s="22"/>
      <c r="O31" s="22"/>
      <c r="R31" s="23"/>
    </row>
    <row r="32" spans="1:18" ht="20.25" customHeight="1" x14ac:dyDescent="0.55000000000000004">
      <c r="G32" s="16"/>
      <c r="R32" s="23"/>
    </row>
    <row r="33" spans="1:18" ht="20.25" customHeight="1" x14ac:dyDescent="0.55000000000000004">
      <c r="G33" s="16"/>
      <c r="K33" s="15"/>
      <c r="R33" s="23"/>
    </row>
    <row r="34" spans="1:18" ht="20.25" customHeight="1" x14ac:dyDescent="0.55000000000000004">
      <c r="G34" s="16"/>
      <c r="K34" s="15"/>
      <c r="R34" s="23"/>
    </row>
    <row r="35" spans="1:18" ht="20.25" customHeight="1" x14ac:dyDescent="0.55000000000000004">
      <c r="G35" s="16"/>
      <c r="K35" s="15"/>
      <c r="R35" s="23"/>
    </row>
    <row r="36" spans="1:18" ht="20.25" customHeight="1" x14ac:dyDescent="0.55000000000000004">
      <c r="G36" s="16"/>
      <c r="K36" s="15"/>
    </row>
    <row r="37" spans="1:18" ht="20.25" customHeight="1" x14ac:dyDescent="0.55000000000000004">
      <c r="G37" s="16"/>
      <c r="K37" s="15"/>
    </row>
    <row r="38" spans="1:18" ht="20.25" customHeight="1" x14ac:dyDescent="0.35">
      <c r="G38" s="13"/>
      <c r="K38" s="15"/>
    </row>
    <row r="39" spans="1:18" ht="20.25" customHeight="1" x14ac:dyDescent="0.55000000000000004">
      <c r="G39" s="16"/>
      <c r="K39" s="15"/>
    </row>
    <row r="40" spans="1:18" ht="20.25" customHeight="1" x14ac:dyDescent="0.55000000000000004">
      <c r="G40" s="16"/>
      <c r="K40" s="15"/>
    </row>
    <row r="41" spans="1:18" ht="20.25" customHeight="1" x14ac:dyDescent="0.55000000000000004">
      <c r="G41" s="16"/>
      <c r="K41" s="15"/>
    </row>
    <row r="42" spans="1:18" ht="20.25" customHeight="1" x14ac:dyDescent="0.35">
      <c r="K42" s="15"/>
    </row>
    <row r="43" spans="1:18" ht="20.25" customHeight="1" x14ac:dyDescent="0.35">
      <c r="K43" s="15"/>
    </row>
    <row r="44" spans="1:18" ht="20.25" customHeight="1" x14ac:dyDescent="0.35">
      <c r="K44" s="15"/>
    </row>
    <row r="45" spans="1:18" ht="20.25" customHeight="1" x14ac:dyDescent="0.35">
      <c r="K45" s="15"/>
    </row>
    <row r="46" spans="1:18" s="17" customFormat="1" ht="20.25" customHeight="1" x14ac:dyDescent="0.35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  <c r="P46" s="13"/>
      <c r="Q46" s="13"/>
      <c r="R46" s="13"/>
    </row>
    <row r="47" spans="1:18" s="17" customFormat="1" ht="20.25" customHeight="1" x14ac:dyDescent="0.35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  <c r="P47" s="13"/>
      <c r="Q47" s="13"/>
      <c r="R47" s="13"/>
    </row>
    <row r="48" spans="1:18" s="17" customFormat="1" ht="20.25" customHeight="1" x14ac:dyDescent="0.35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  <c r="P48" s="13"/>
      <c r="Q48" s="13"/>
      <c r="R48" s="13"/>
    </row>
    <row r="49" spans="1:18" s="17" customFormat="1" ht="20.25" customHeight="1" x14ac:dyDescent="0.35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  <c r="P49" s="13"/>
      <c r="Q49" s="13"/>
      <c r="R49" s="13"/>
    </row>
    <row r="50" spans="1:18" s="17" customFormat="1" ht="20.25" customHeight="1" x14ac:dyDescent="0.3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P50" s="13"/>
      <c r="Q50" s="13"/>
      <c r="R50" s="13"/>
    </row>
    <row r="72" spans="1:18" s="17" customFormat="1" ht="20.25" customHeight="1" x14ac:dyDescent="0.35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  <c r="P72" s="13"/>
      <c r="Q72" s="13"/>
      <c r="R72" s="13"/>
    </row>
    <row r="73" spans="1:18" s="17" customFormat="1" ht="20.25" customHeight="1" x14ac:dyDescent="0.35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  <c r="P73" s="13"/>
      <c r="Q73" s="13"/>
      <c r="R73" s="13"/>
    </row>
    <row r="74" spans="1:18" s="17" customFormat="1" ht="20.25" customHeight="1" x14ac:dyDescent="0.35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  <c r="P74" s="13"/>
      <c r="Q74" s="13"/>
      <c r="R74" s="13"/>
    </row>
    <row r="75" spans="1:18" s="17" customFormat="1" ht="20.25" customHeight="1" x14ac:dyDescent="0.35">
      <c r="A75" s="13"/>
      <c r="B75" s="13"/>
      <c r="C75" s="13"/>
      <c r="D75" s="14"/>
      <c r="E75" s="15"/>
      <c r="F75" s="15"/>
      <c r="G75" s="13"/>
      <c r="H75" s="15"/>
      <c r="I75" s="15"/>
      <c r="J75" s="15"/>
      <c r="K75" s="15"/>
      <c r="P75" s="13"/>
      <c r="Q75" s="13"/>
      <c r="R75" s="13"/>
    </row>
    <row r="76" spans="1:18" s="17" customFormat="1" ht="20.25" customHeight="1" x14ac:dyDescent="0.35">
      <c r="A76" s="13"/>
      <c r="B76" s="15"/>
      <c r="C76" s="15"/>
      <c r="D76" s="15"/>
      <c r="E76" s="15"/>
      <c r="F76" s="15"/>
      <c r="G76" s="15"/>
      <c r="H76" s="15"/>
      <c r="I76" s="15"/>
      <c r="J76" s="15"/>
      <c r="K76" s="15"/>
      <c r="P76" s="13"/>
      <c r="Q76" s="13"/>
      <c r="R76" s="13"/>
    </row>
    <row r="77" spans="1:18" s="17" customFormat="1" ht="20.25" customHeight="1" x14ac:dyDescent="0.3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P77" s="13"/>
      <c r="Q77" s="13"/>
      <c r="R77" s="13"/>
    </row>
    <row r="78" spans="1:18" s="17" customFormat="1" ht="20.25" customHeight="1" x14ac:dyDescent="0.3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P78" s="13"/>
      <c r="Q78" s="13"/>
      <c r="R78" s="13"/>
    </row>
    <row r="79" spans="1:18" s="17" customFormat="1" ht="20.25" customHeight="1" x14ac:dyDescent="0.3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P79" s="13"/>
      <c r="Q79" s="13"/>
      <c r="R79" s="13"/>
    </row>
    <row r="80" spans="1:18" s="17" customFormat="1" ht="20.25" customHeight="1" x14ac:dyDescent="0.35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  <c r="P80" s="13"/>
      <c r="Q80" s="13"/>
      <c r="R80" s="13"/>
    </row>
    <row r="81" spans="1:18" s="17" customFormat="1" ht="20.25" customHeight="1" x14ac:dyDescent="0.3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P81" s="13"/>
      <c r="Q81" s="13"/>
      <c r="R81" s="13"/>
    </row>
    <row r="82" spans="1:18" s="17" customFormat="1" ht="20.25" customHeight="1" x14ac:dyDescent="0.3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P82" s="13"/>
      <c r="Q82" s="13"/>
      <c r="R82" s="13"/>
    </row>
    <row r="83" spans="1:18" s="17" customFormat="1" ht="20.25" customHeight="1" x14ac:dyDescent="0.3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P83" s="13"/>
      <c r="Q83" s="13"/>
      <c r="R83" s="13"/>
    </row>
    <row r="84" spans="1:18" s="17" customFormat="1" ht="20.25" customHeight="1" x14ac:dyDescent="0.3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P84" s="13"/>
      <c r="Q84" s="13"/>
      <c r="R84" s="13"/>
    </row>
    <row r="85" spans="1:18" s="17" customFormat="1" ht="20.25" customHeight="1" x14ac:dyDescent="0.3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P85" s="13"/>
      <c r="Q85" s="13"/>
      <c r="R85" s="13"/>
    </row>
    <row r="86" spans="1:18" s="17" customFormat="1" ht="20.25" customHeight="1" x14ac:dyDescent="0.3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P86" s="13"/>
      <c r="Q86" s="13"/>
      <c r="R86" s="13"/>
    </row>
    <row r="87" spans="1:18" s="17" customFormat="1" ht="20.25" customHeight="1" x14ac:dyDescent="0.3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P87" s="13"/>
      <c r="Q87" s="13"/>
      <c r="R87" s="13"/>
    </row>
    <row r="88" spans="1:18" s="17" customFormat="1" ht="20.25" customHeight="1" x14ac:dyDescent="0.3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P88" s="13"/>
      <c r="Q88" s="13"/>
      <c r="R88" s="13"/>
    </row>
  </sheetData>
  <mergeCells count="1">
    <mergeCell ref="E5:O5"/>
  </mergeCells>
  <pageMargins left="0.75" right="0.7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opLeftCell="A10" zoomScaleNormal="100" zoomScaleSheetLayoutView="100" workbookViewId="0">
      <selection activeCell="C26" sqref="C26"/>
    </sheetView>
  </sheetViews>
  <sheetFormatPr defaultColWidth="9.25" defaultRowHeight="20.25" customHeight="1" x14ac:dyDescent="0.35"/>
  <cols>
    <col min="1" max="1" width="2.4140625" style="13" customWidth="1"/>
    <col min="2" max="2" width="43.1640625" style="13" customWidth="1"/>
    <col min="3" max="3" width="7.58203125" style="13" customWidth="1"/>
    <col min="4" max="4" width="0.83203125" style="14" customWidth="1"/>
    <col min="5" max="5" width="15.1640625" style="15" bestFit="1" customWidth="1"/>
    <col min="6" max="6" width="0.83203125" style="15" customWidth="1"/>
    <col min="7" max="7" width="11.75" style="15" customWidth="1"/>
    <col min="8" max="8" width="0.83203125" style="15" customWidth="1"/>
    <col min="9" max="9" width="11.75" style="15" customWidth="1"/>
    <col min="10" max="10" width="0.83203125" style="15" customWidth="1"/>
    <col min="11" max="11" width="12.58203125" style="17" customWidth="1"/>
    <col min="12" max="12" width="0.83203125" style="17" customWidth="1"/>
    <col min="13" max="13" width="16.75" style="17" bestFit="1" customWidth="1"/>
    <col min="14" max="14" width="0.83203125" style="17" customWidth="1"/>
    <col min="15" max="15" width="12" style="17" customWidth="1"/>
    <col min="16" max="16" width="9.25" style="13"/>
    <col min="17" max="18" width="14.58203125" style="13" bestFit="1" customWidth="1"/>
    <col min="19" max="16384" width="9.25" style="13"/>
  </cols>
  <sheetData>
    <row r="1" spans="1:15" s="4" customFormat="1" ht="22.35" customHeight="1" x14ac:dyDescent="0.65">
      <c r="A1" s="3" t="s">
        <v>0</v>
      </c>
      <c r="D1" s="5"/>
      <c r="E1" s="42"/>
      <c r="F1" s="42"/>
      <c r="G1" s="43"/>
      <c r="H1" s="42"/>
      <c r="I1" s="42"/>
      <c r="J1" s="42"/>
      <c r="K1" s="6"/>
      <c r="L1" s="6"/>
      <c r="M1" s="6"/>
      <c r="N1" s="6"/>
      <c r="O1" s="6"/>
    </row>
    <row r="2" spans="1:15" s="4" customFormat="1" ht="22.35" customHeight="1" x14ac:dyDescent="0.65">
      <c r="A2" s="3" t="s">
        <v>144</v>
      </c>
      <c r="D2" s="5"/>
      <c r="E2" s="42"/>
      <c r="F2" s="42"/>
      <c r="G2" s="43"/>
      <c r="H2" s="42"/>
      <c r="I2" s="42"/>
      <c r="J2" s="42"/>
      <c r="K2" s="6"/>
      <c r="L2" s="6"/>
      <c r="M2" s="6"/>
      <c r="N2" s="6"/>
      <c r="O2" s="6"/>
    </row>
    <row r="3" spans="1:15" s="4" customFormat="1" ht="22.35" customHeight="1" x14ac:dyDescent="0.35">
      <c r="A3" s="7" t="str">
        <f>'Thai 6 (6M)'!A3</f>
        <v>สำหรับงวดหกเดือนสิ้นสุดวันที่ 30 มิถุนายน พ.ศ. 2566</v>
      </c>
      <c r="B3" s="8"/>
      <c r="C3" s="8"/>
      <c r="D3" s="9"/>
      <c r="E3" s="44"/>
      <c r="F3" s="44"/>
      <c r="G3" s="45"/>
      <c r="H3" s="44"/>
      <c r="I3" s="44"/>
      <c r="J3" s="44"/>
      <c r="K3" s="10"/>
      <c r="L3" s="10"/>
      <c r="M3" s="10"/>
      <c r="N3" s="10"/>
      <c r="O3" s="10"/>
    </row>
    <row r="4" spans="1:15" ht="13.6" customHeight="1" x14ac:dyDescent="0.55000000000000004">
      <c r="G4" s="16"/>
    </row>
    <row r="5" spans="1:15" ht="19.2" x14ac:dyDescent="0.35">
      <c r="E5" s="175" t="s">
        <v>127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5" s="50" customFormat="1" ht="20.100000000000001" customHeight="1" x14ac:dyDescent="0.6">
      <c r="D6" s="51"/>
      <c r="E6" s="52"/>
      <c r="F6" s="52"/>
      <c r="G6" s="53"/>
      <c r="H6" s="52"/>
      <c r="I6" s="52"/>
      <c r="J6" s="52"/>
      <c r="K6" s="54"/>
      <c r="L6" s="54"/>
      <c r="M6" s="55" t="s">
        <v>66</v>
      </c>
      <c r="N6" s="54"/>
      <c r="O6" s="54"/>
    </row>
    <row r="7" spans="1:15" s="50" customFormat="1" ht="20.100000000000001" customHeight="1" x14ac:dyDescent="0.35">
      <c r="D7" s="56"/>
      <c r="F7" s="55"/>
      <c r="G7" s="57"/>
      <c r="H7" s="55"/>
      <c r="I7" s="52"/>
      <c r="J7" s="55"/>
      <c r="K7" s="54"/>
      <c r="L7" s="54"/>
      <c r="M7" s="58" t="s">
        <v>67</v>
      </c>
      <c r="N7" s="54"/>
      <c r="O7" s="54"/>
    </row>
    <row r="8" spans="1:15" s="50" customFormat="1" ht="20.100000000000001" customHeight="1" x14ac:dyDescent="0.35">
      <c r="D8" s="56"/>
      <c r="E8" s="55" t="s">
        <v>41</v>
      </c>
      <c r="F8" s="55"/>
      <c r="G8" s="57"/>
      <c r="H8" s="55"/>
      <c r="I8" s="52"/>
      <c r="J8" s="55"/>
      <c r="K8" s="54"/>
      <c r="L8" s="54"/>
      <c r="M8" s="55" t="s">
        <v>68</v>
      </c>
      <c r="N8" s="54"/>
      <c r="O8" s="54"/>
    </row>
    <row r="9" spans="1:15" s="50" customFormat="1" ht="20.100000000000001" customHeight="1" x14ac:dyDescent="0.35">
      <c r="D9" s="56"/>
      <c r="E9" s="55" t="s">
        <v>69</v>
      </c>
      <c r="F9" s="55"/>
      <c r="G9" s="57" t="s">
        <v>70</v>
      </c>
      <c r="H9" s="55"/>
      <c r="I9" s="55" t="s">
        <v>71</v>
      </c>
      <c r="J9" s="55"/>
      <c r="K9" s="55" t="s">
        <v>72</v>
      </c>
      <c r="L9" s="55"/>
      <c r="M9" s="55" t="s">
        <v>73</v>
      </c>
      <c r="N9" s="55"/>
      <c r="O9" s="55"/>
    </row>
    <row r="10" spans="1:15" s="50" customFormat="1" ht="20.100000000000001" customHeight="1" x14ac:dyDescent="0.35">
      <c r="D10" s="56"/>
      <c r="E10" s="55" t="s">
        <v>74</v>
      </c>
      <c r="F10" s="55"/>
      <c r="G10" s="57" t="s">
        <v>75</v>
      </c>
      <c r="H10" s="55"/>
      <c r="I10" s="55" t="s">
        <v>76</v>
      </c>
      <c r="J10" s="55"/>
      <c r="K10" s="55" t="s">
        <v>77</v>
      </c>
      <c r="L10" s="55"/>
      <c r="M10" s="55" t="s">
        <v>78</v>
      </c>
      <c r="N10" s="55"/>
      <c r="O10" s="55" t="s">
        <v>79</v>
      </c>
    </row>
    <row r="11" spans="1:15" s="50" customFormat="1" ht="20.100000000000001" customHeight="1" x14ac:dyDescent="0.35">
      <c r="C11" s="134" t="s">
        <v>4</v>
      </c>
      <c r="D11" s="56"/>
      <c r="E11" s="58" t="s">
        <v>5</v>
      </c>
      <c r="F11" s="59"/>
      <c r="G11" s="60" t="s">
        <v>5</v>
      </c>
      <c r="H11" s="59"/>
      <c r="I11" s="58" t="s">
        <v>5</v>
      </c>
      <c r="J11" s="59"/>
      <c r="K11" s="58" t="s">
        <v>5</v>
      </c>
      <c r="L11" s="55"/>
      <c r="M11" s="58" t="s">
        <v>5</v>
      </c>
      <c r="N11" s="55"/>
      <c r="O11" s="58" t="s">
        <v>5</v>
      </c>
    </row>
    <row r="12" spans="1:15" s="50" customFormat="1" ht="6" customHeight="1" x14ac:dyDescent="0.35">
      <c r="E12" s="61"/>
      <c r="F12" s="62"/>
      <c r="G12" s="63"/>
      <c r="H12" s="62"/>
      <c r="I12" s="61"/>
      <c r="J12" s="62"/>
      <c r="K12" s="61"/>
      <c r="L12" s="64"/>
      <c r="M12" s="61"/>
      <c r="N12" s="64"/>
      <c r="O12" s="64"/>
    </row>
    <row r="13" spans="1:15" s="50" customFormat="1" ht="20.100000000000001" customHeight="1" x14ac:dyDescent="0.35">
      <c r="A13" s="65" t="s">
        <v>81</v>
      </c>
      <c r="B13" s="65"/>
      <c r="E13" s="66">
        <v>90000000</v>
      </c>
      <c r="F13" s="66"/>
      <c r="G13" s="66">
        <v>239257445</v>
      </c>
      <c r="H13" s="66"/>
      <c r="I13" s="66">
        <v>9000000</v>
      </c>
      <c r="J13" s="66"/>
      <c r="K13" s="66">
        <v>71978455</v>
      </c>
      <c r="L13" s="67"/>
      <c r="M13" s="68">
        <v>1829550.2879999999</v>
      </c>
      <c r="N13" s="67"/>
      <c r="O13" s="68">
        <f>SUM(E13:M13)</f>
        <v>412065450.28799999</v>
      </c>
    </row>
    <row r="14" spans="1:15" s="50" customFormat="1" ht="20.100000000000001" customHeight="1" x14ac:dyDescent="0.35">
      <c r="A14" s="65" t="s">
        <v>80</v>
      </c>
      <c r="B14" s="65"/>
      <c r="E14" s="68"/>
      <c r="F14" s="69"/>
      <c r="G14" s="70"/>
      <c r="H14" s="69"/>
      <c r="I14" s="68"/>
      <c r="J14" s="69"/>
      <c r="K14" s="68"/>
      <c r="L14" s="67"/>
      <c r="M14" s="68"/>
      <c r="N14" s="67"/>
      <c r="O14" s="68"/>
    </row>
    <row r="15" spans="1:15" s="50" customFormat="1" ht="20.100000000000001" customHeight="1" x14ac:dyDescent="0.35">
      <c r="A15" s="50" t="s">
        <v>82</v>
      </c>
      <c r="B15" s="65"/>
      <c r="C15" s="51">
        <v>13</v>
      </c>
      <c r="E15" s="166">
        <v>179999999</v>
      </c>
      <c r="F15" s="166"/>
      <c r="G15" s="166">
        <v>0</v>
      </c>
      <c r="H15" s="166"/>
      <c r="I15" s="166">
        <v>0</v>
      </c>
      <c r="J15" s="166"/>
      <c r="K15" s="166">
        <v>0</v>
      </c>
      <c r="L15" s="166"/>
      <c r="M15" s="166">
        <v>0</v>
      </c>
      <c r="N15" s="67"/>
      <c r="O15" s="68">
        <f t="shared" ref="O15:O18" si="0">SUM(E15:M15)</f>
        <v>179999999</v>
      </c>
    </row>
    <row r="16" spans="1:15" s="50" customFormat="1" ht="20.100000000000001" customHeight="1" x14ac:dyDescent="0.6">
      <c r="A16" s="85" t="s">
        <v>83</v>
      </c>
      <c r="B16" s="86"/>
      <c r="C16" s="167">
        <v>15</v>
      </c>
      <c r="E16" s="166">
        <v>30998595</v>
      </c>
      <c r="F16" s="165"/>
      <c r="G16" s="165">
        <v>0</v>
      </c>
      <c r="H16" s="165"/>
      <c r="I16" s="166">
        <v>0</v>
      </c>
      <c r="J16" s="165"/>
      <c r="K16" s="166">
        <v>-96610928</v>
      </c>
      <c r="L16" s="165"/>
      <c r="M16" s="166">
        <v>0</v>
      </c>
      <c r="N16" s="67"/>
      <c r="O16" s="68">
        <f t="shared" si="0"/>
        <v>-65612333</v>
      </c>
    </row>
    <row r="17" spans="1:18" s="50" customFormat="1" ht="20.100000000000001" customHeight="1" x14ac:dyDescent="0.6">
      <c r="A17" s="168" t="s">
        <v>153</v>
      </c>
      <c r="B17" s="86"/>
      <c r="C17" s="167"/>
      <c r="E17" s="166">
        <v>0</v>
      </c>
      <c r="F17" s="165"/>
      <c r="G17" s="165">
        <v>0</v>
      </c>
      <c r="H17" s="165"/>
      <c r="I17" s="166">
        <v>3300000</v>
      </c>
      <c r="J17" s="165"/>
      <c r="K17" s="166">
        <v>-3300000</v>
      </c>
      <c r="L17" s="165"/>
      <c r="M17" s="166">
        <v>0</v>
      </c>
      <c r="N17" s="67"/>
      <c r="O17" s="68">
        <f t="shared" si="0"/>
        <v>0</v>
      </c>
    </row>
    <row r="18" spans="1:18" s="50" customFormat="1" ht="20.100000000000001" customHeight="1" x14ac:dyDescent="0.6">
      <c r="A18" s="85" t="s">
        <v>84</v>
      </c>
      <c r="B18" s="86"/>
      <c r="C18" s="167">
        <v>13</v>
      </c>
      <c r="E18" s="68">
        <v>0</v>
      </c>
      <c r="F18" s="69"/>
      <c r="G18" s="70">
        <v>-2687248</v>
      </c>
      <c r="H18" s="69"/>
      <c r="I18" s="68">
        <v>0</v>
      </c>
      <c r="J18" s="69"/>
      <c r="K18" s="68">
        <v>0</v>
      </c>
      <c r="L18" s="67"/>
      <c r="M18" s="68">
        <v>0</v>
      </c>
      <c r="N18" s="67"/>
      <c r="O18" s="68">
        <f t="shared" si="0"/>
        <v>-2687248</v>
      </c>
    </row>
    <row r="19" spans="1:18" s="50" customFormat="1" ht="20.100000000000001" customHeight="1" x14ac:dyDescent="0.6">
      <c r="A19" s="50" t="s">
        <v>62</v>
      </c>
      <c r="C19" s="71"/>
      <c r="E19" s="72">
        <v>0</v>
      </c>
      <c r="F19" s="73"/>
      <c r="G19" s="74">
        <v>0</v>
      </c>
      <c r="H19" s="73"/>
      <c r="I19" s="75">
        <v>0</v>
      </c>
      <c r="J19" s="73"/>
      <c r="K19" s="75">
        <v>66356679</v>
      </c>
      <c r="L19" s="76"/>
      <c r="M19" s="72">
        <v>0</v>
      </c>
      <c r="N19" s="76"/>
      <c r="O19" s="72">
        <f>SUM(E19:M19)</f>
        <v>66356679</v>
      </c>
    </row>
    <row r="20" spans="1:18" s="50" customFormat="1" ht="6" customHeight="1" x14ac:dyDescent="0.35">
      <c r="E20" s="73"/>
      <c r="F20" s="76"/>
      <c r="G20" s="77"/>
      <c r="H20" s="76"/>
      <c r="I20" s="73"/>
      <c r="J20" s="76"/>
      <c r="K20" s="73"/>
      <c r="L20" s="76"/>
      <c r="M20" s="73"/>
      <c r="N20" s="76"/>
      <c r="O20" s="73"/>
    </row>
    <row r="21" spans="1:18" s="50" customFormat="1" ht="20.100000000000001" customHeight="1" thickBot="1" x14ac:dyDescent="0.4">
      <c r="A21" s="65" t="s">
        <v>149</v>
      </c>
      <c r="E21" s="78">
        <f>SUM(E13:E20)</f>
        <v>300998594</v>
      </c>
      <c r="F21" s="76"/>
      <c r="G21" s="78">
        <f>SUM(G13:G20)</f>
        <v>236570197</v>
      </c>
      <c r="H21" s="76"/>
      <c r="I21" s="78">
        <f>SUM(I13:I20)</f>
        <v>12300000</v>
      </c>
      <c r="J21" s="76"/>
      <c r="K21" s="78">
        <f>SUM(K13:K20)</f>
        <v>38424206</v>
      </c>
      <c r="L21" s="76"/>
      <c r="M21" s="78">
        <f>SUM(M13:M20)</f>
        <v>1829550.2879999999</v>
      </c>
      <c r="N21" s="76"/>
      <c r="O21" s="78">
        <f>SUM(O13:O20)</f>
        <v>590122547.28799999</v>
      </c>
    </row>
    <row r="22" spans="1:18" s="50" customFormat="1" ht="21.05" customHeight="1" thickTop="1" x14ac:dyDescent="0.35">
      <c r="A22" s="65"/>
      <c r="B22" s="65"/>
      <c r="D22" s="51"/>
      <c r="E22" s="73"/>
      <c r="F22" s="79"/>
      <c r="G22" s="80"/>
      <c r="H22" s="79"/>
      <c r="I22" s="73"/>
      <c r="J22" s="79"/>
      <c r="K22" s="73"/>
      <c r="L22" s="81"/>
      <c r="M22" s="73"/>
      <c r="N22" s="81"/>
      <c r="O22" s="81"/>
    </row>
    <row r="23" spans="1:18" s="50" customFormat="1" ht="20.100000000000001" customHeight="1" x14ac:dyDescent="0.35">
      <c r="A23" s="65" t="s">
        <v>123</v>
      </c>
      <c r="B23" s="65"/>
      <c r="E23" s="82">
        <v>300998594</v>
      </c>
      <c r="F23" s="69"/>
      <c r="G23" s="82">
        <v>236245639</v>
      </c>
      <c r="H23" s="69"/>
      <c r="I23" s="82">
        <v>14800000</v>
      </c>
      <c r="J23" s="69"/>
      <c r="K23" s="82">
        <v>53311099</v>
      </c>
      <c r="L23" s="67"/>
      <c r="M23" s="82">
        <v>1947416</v>
      </c>
      <c r="N23" s="67"/>
      <c r="O23" s="82">
        <f>SUM(M23,K23,I23,G23,E23)</f>
        <v>607302748</v>
      </c>
    </row>
    <row r="24" spans="1:18" s="50" customFormat="1" ht="20.100000000000001" customHeight="1" x14ac:dyDescent="0.35">
      <c r="A24" s="65" t="s">
        <v>80</v>
      </c>
      <c r="B24" s="65"/>
      <c r="E24" s="82"/>
      <c r="F24" s="69"/>
      <c r="G24" s="83"/>
      <c r="H24" s="69"/>
      <c r="I24" s="82"/>
      <c r="J24" s="69"/>
      <c r="K24" s="82"/>
      <c r="L24" s="67"/>
      <c r="M24" s="82"/>
      <c r="N24" s="67"/>
      <c r="O24" s="82"/>
    </row>
    <row r="25" spans="1:18" s="50" customFormat="1" ht="20.100000000000001" customHeight="1" x14ac:dyDescent="0.6">
      <c r="A25" s="85" t="s">
        <v>83</v>
      </c>
      <c r="B25" s="65"/>
      <c r="C25" s="167">
        <v>15</v>
      </c>
      <c r="E25" s="82">
        <v>0</v>
      </c>
      <c r="F25" s="69"/>
      <c r="G25" s="83">
        <v>0</v>
      </c>
      <c r="H25" s="69"/>
      <c r="I25" s="82">
        <v>0</v>
      </c>
      <c r="J25" s="69"/>
      <c r="K25" s="82">
        <v>-40332554</v>
      </c>
      <c r="L25" s="67"/>
      <c r="M25" s="82">
        <v>0</v>
      </c>
      <c r="N25" s="67"/>
      <c r="O25" s="172">
        <f t="shared" ref="O25:O26" si="1">SUM(E25:M25)</f>
        <v>-40332554</v>
      </c>
    </row>
    <row r="26" spans="1:18" s="50" customFormat="1" ht="20.100000000000001" customHeight="1" x14ac:dyDescent="0.6">
      <c r="A26" s="85" t="s">
        <v>153</v>
      </c>
      <c r="B26" s="65"/>
      <c r="C26" s="167">
        <v>15</v>
      </c>
      <c r="E26" s="82">
        <v>0</v>
      </c>
      <c r="F26" s="69"/>
      <c r="G26" s="83">
        <v>0</v>
      </c>
      <c r="H26" s="69"/>
      <c r="I26" s="82">
        <v>2000000</v>
      </c>
      <c r="J26" s="69"/>
      <c r="K26" s="82">
        <v>-2000000</v>
      </c>
      <c r="L26" s="67"/>
      <c r="M26" s="82">
        <v>0</v>
      </c>
      <c r="N26" s="67"/>
      <c r="O26" s="172">
        <f t="shared" si="1"/>
        <v>0</v>
      </c>
    </row>
    <row r="27" spans="1:18" s="50" customFormat="1" ht="20.100000000000001" customHeight="1" x14ac:dyDescent="0.6">
      <c r="A27" s="50" t="s">
        <v>62</v>
      </c>
      <c r="C27" s="71"/>
      <c r="E27" s="88">
        <v>0</v>
      </c>
      <c r="F27" s="73"/>
      <c r="G27" s="89">
        <v>0</v>
      </c>
      <c r="H27" s="73"/>
      <c r="I27" s="90">
        <v>0</v>
      </c>
      <c r="J27" s="73"/>
      <c r="K27" s="90">
        <f>'Thai 6 (6M)'!I29</f>
        <v>60324598</v>
      </c>
      <c r="L27" s="76"/>
      <c r="M27" s="88">
        <v>0</v>
      </c>
      <c r="N27" s="76"/>
      <c r="O27" s="90">
        <f>SUM(E27:M27)</f>
        <v>60324598</v>
      </c>
      <c r="P27" s="85"/>
      <c r="Q27" s="85"/>
      <c r="R27" s="85"/>
    </row>
    <row r="28" spans="1:18" s="50" customFormat="1" ht="6" customHeight="1" x14ac:dyDescent="0.35">
      <c r="E28" s="91"/>
      <c r="F28" s="76"/>
      <c r="G28" s="84"/>
      <c r="H28" s="76"/>
      <c r="I28" s="91"/>
      <c r="J28" s="76"/>
      <c r="K28" s="91"/>
      <c r="L28" s="76"/>
      <c r="M28" s="91"/>
      <c r="N28" s="76"/>
      <c r="O28" s="91"/>
      <c r="Q28" s="92"/>
      <c r="R28" s="92"/>
    </row>
    <row r="29" spans="1:18" s="50" customFormat="1" ht="20.100000000000001" customHeight="1" thickBot="1" x14ac:dyDescent="0.4">
      <c r="A29" s="65" t="s">
        <v>150</v>
      </c>
      <c r="E29" s="93">
        <f>SUM(E23:E27)</f>
        <v>300998594</v>
      </c>
      <c r="F29" s="76"/>
      <c r="G29" s="93">
        <f>SUM(G23:G27)</f>
        <v>236245639</v>
      </c>
      <c r="H29" s="76"/>
      <c r="I29" s="93">
        <f>SUM(I23:I27)</f>
        <v>16800000</v>
      </c>
      <c r="J29" s="76"/>
      <c r="K29" s="93">
        <f>SUM(K23:K27)</f>
        <v>71303143</v>
      </c>
      <c r="L29" s="76"/>
      <c r="M29" s="93">
        <f>SUM(M23:M27)</f>
        <v>1947416</v>
      </c>
      <c r="N29" s="76"/>
      <c r="O29" s="93">
        <f>SUM(O23:O27)</f>
        <v>627294792</v>
      </c>
    </row>
    <row r="30" spans="1:18" ht="5.15" customHeight="1" thickTop="1" x14ac:dyDescent="0.35">
      <c r="A30" s="12"/>
      <c r="D30" s="13"/>
      <c r="E30" s="18"/>
      <c r="F30" s="19"/>
      <c r="G30" s="18"/>
      <c r="H30" s="19"/>
      <c r="I30" s="18"/>
      <c r="J30" s="19"/>
      <c r="K30" s="18"/>
      <c r="L30" s="19"/>
      <c r="M30" s="18"/>
      <c r="N30" s="19"/>
      <c r="O30" s="18"/>
    </row>
    <row r="31" spans="1:18" s="4" customFormat="1" ht="22.35" customHeight="1" x14ac:dyDescent="0.35">
      <c r="A31" s="46" t="s">
        <v>27</v>
      </c>
      <c r="B31" s="46"/>
      <c r="C31" s="46"/>
      <c r="D31" s="46"/>
      <c r="E31" s="46"/>
      <c r="F31" s="47"/>
      <c r="G31" s="48"/>
      <c r="H31" s="47"/>
      <c r="I31" s="47"/>
      <c r="J31" s="47"/>
      <c r="K31" s="49"/>
      <c r="L31" s="49"/>
      <c r="M31" s="49"/>
      <c r="N31" s="49"/>
      <c r="O31" s="49"/>
    </row>
    <row r="32" spans="1:18" ht="20.25" customHeight="1" x14ac:dyDescent="0.35">
      <c r="E32" s="21"/>
      <c r="F32" s="21"/>
      <c r="G32" s="20"/>
      <c r="H32" s="21"/>
      <c r="I32" s="21"/>
      <c r="J32" s="21"/>
      <c r="K32" s="22"/>
      <c r="L32" s="22"/>
      <c r="M32" s="22"/>
      <c r="N32" s="22"/>
      <c r="O32" s="22"/>
      <c r="R32" s="23"/>
    </row>
    <row r="33" spans="5:18" ht="20.25" customHeight="1" x14ac:dyDescent="0.35">
      <c r="E33" s="21"/>
      <c r="F33" s="21"/>
      <c r="G33" s="20"/>
      <c r="H33" s="21"/>
      <c r="I33" s="21"/>
      <c r="J33" s="21"/>
      <c r="K33" s="22"/>
      <c r="L33" s="22"/>
      <c r="M33" s="22"/>
      <c r="N33" s="22"/>
      <c r="O33" s="22"/>
      <c r="R33" s="23"/>
    </row>
    <row r="34" spans="5:18" ht="20.25" customHeight="1" x14ac:dyDescent="0.35">
      <c r="E34" s="21"/>
      <c r="F34" s="21"/>
      <c r="G34" s="20"/>
      <c r="H34" s="21"/>
      <c r="I34" s="21"/>
      <c r="J34" s="21"/>
      <c r="K34" s="22"/>
      <c r="L34" s="22"/>
      <c r="M34" s="22"/>
      <c r="N34" s="22"/>
      <c r="O34" s="22"/>
      <c r="R34" s="23"/>
    </row>
    <row r="35" spans="5:18" ht="20.25" customHeight="1" x14ac:dyDescent="0.35">
      <c r="E35" s="21"/>
      <c r="F35" s="21"/>
      <c r="G35" s="20"/>
      <c r="H35" s="21"/>
      <c r="I35" s="21"/>
      <c r="J35" s="21"/>
      <c r="K35" s="22"/>
      <c r="L35" s="22"/>
      <c r="M35" s="22"/>
      <c r="N35" s="22"/>
      <c r="O35" s="22"/>
      <c r="R35" s="23"/>
    </row>
    <row r="36" spans="5:18" ht="20.25" customHeight="1" x14ac:dyDescent="0.35">
      <c r="E36" s="21"/>
      <c r="F36" s="21"/>
      <c r="G36" s="20"/>
      <c r="H36" s="21"/>
      <c r="I36" s="21"/>
      <c r="J36" s="21"/>
      <c r="K36" s="22"/>
      <c r="L36" s="22"/>
      <c r="M36" s="22"/>
      <c r="N36" s="22"/>
      <c r="O36" s="22"/>
      <c r="R36" s="23"/>
    </row>
    <row r="37" spans="5:18" ht="20.25" customHeight="1" x14ac:dyDescent="0.55000000000000004">
      <c r="G37" s="16"/>
      <c r="R37" s="23"/>
    </row>
    <row r="38" spans="5:18" ht="20.25" customHeight="1" x14ac:dyDescent="0.55000000000000004">
      <c r="G38" s="16"/>
      <c r="K38" s="15"/>
      <c r="R38" s="23"/>
    </row>
    <row r="39" spans="5:18" ht="20.25" customHeight="1" x14ac:dyDescent="0.55000000000000004">
      <c r="G39" s="16"/>
      <c r="K39" s="15"/>
      <c r="R39" s="23"/>
    </row>
    <row r="40" spans="5:18" ht="20.25" customHeight="1" x14ac:dyDescent="0.55000000000000004">
      <c r="G40" s="16"/>
      <c r="K40" s="15"/>
      <c r="R40" s="23"/>
    </row>
    <row r="41" spans="5:18" ht="20.25" customHeight="1" x14ac:dyDescent="0.55000000000000004">
      <c r="G41" s="16"/>
      <c r="K41" s="15"/>
    </row>
    <row r="42" spans="5:18" ht="20.25" customHeight="1" x14ac:dyDescent="0.55000000000000004">
      <c r="G42" s="16"/>
      <c r="K42" s="15"/>
    </row>
    <row r="43" spans="5:18" ht="20.25" customHeight="1" x14ac:dyDescent="0.35">
      <c r="G43" s="13"/>
      <c r="K43" s="15"/>
    </row>
    <row r="44" spans="5:18" ht="20.25" customHeight="1" x14ac:dyDescent="0.55000000000000004">
      <c r="G44" s="16"/>
      <c r="K44" s="15"/>
    </row>
    <row r="45" spans="5:18" ht="20.25" customHeight="1" x14ac:dyDescent="0.55000000000000004">
      <c r="G45" s="16"/>
      <c r="K45" s="15"/>
    </row>
    <row r="46" spans="5:18" ht="20.25" customHeight="1" x14ac:dyDescent="0.55000000000000004">
      <c r="G46" s="16"/>
      <c r="K46" s="15"/>
    </row>
    <row r="47" spans="5:18" ht="20.25" customHeight="1" x14ac:dyDescent="0.35">
      <c r="K47" s="15"/>
    </row>
    <row r="48" spans="5:18" ht="20.25" customHeight="1" x14ac:dyDescent="0.35">
      <c r="K48" s="15"/>
    </row>
    <row r="49" spans="1:18" ht="20.25" customHeight="1" x14ac:dyDescent="0.35">
      <c r="K49" s="15"/>
    </row>
    <row r="50" spans="1:18" ht="20.25" customHeight="1" x14ac:dyDescent="0.35">
      <c r="K50" s="15"/>
    </row>
    <row r="51" spans="1:18" s="17" customFormat="1" ht="20.25" customHeight="1" x14ac:dyDescent="0.35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  <c r="P51" s="13"/>
      <c r="Q51" s="13"/>
      <c r="R51" s="13"/>
    </row>
    <row r="52" spans="1:18" s="17" customFormat="1" ht="20.25" customHeight="1" x14ac:dyDescent="0.35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  <c r="P52" s="13"/>
      <c r="Q52" s="13"/>
      <c r="R52" s="13"/>
    </row>
    <row r="53" spans="1:18" s="17" customFormat="1" ht="20.25" customHeight="1" x14ac:dyDescent="0.35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  <c r="P53" s="13"/>
      <c r="Q53" s="13"/>
      <c r="R53" s="13"/>
    </row>
    <row r="54" spans="1:18" s="17" customFormat="1" ht="20.25" customHeight="1" x14ac:dyDescent="0.35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  <c r="P54" s="13"/>
      <c r="Q54" s="13"/>
      <c r="R54" s="13"/>
    </row>
    <row r="55" spans="1:18" s="17" customFormat="1" ht="20.25" customHeight="1" x14ac:dyDescent="0.35">
      <c r="A55" s="13"/>
      <c r="B55" s="13"/>
      <c r="C55" s="13"/>
      <c r="D55" s="14"/>
      <c r="E55" s="15"/>
      <c r="F55" s="15"/>
      <c r="G55" s="15"/>
      <c r="H55" s="15"/>
      <c r="I55" s="15"/>
      <c r="J55" s="15"/>
      <c r="K55" s="15"/>
      <c r="P55" s="13"/>
      <c r="Q55" s="13"/>
      <c r="R55" s="13"/>
    </row>
    <row r="77" spans="1:18" s="17" customFormat="1" ht="20.25" customHeight="1" x14ac:dyDescent="0.3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P77" s="13"/>
      <c r="Q77" s="13"/>
      <c r="R77" s="13"/>
    </row>
    <row r="78" spans="1:18" s="17" customFormat="1" ht="20.25" customHeight="1" x14ac:dyDescent="0.3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P78" s="13"/>
      <c r="Q78" s="13"/>
      <c r="R78" s="13"/>
    </row>
    <row r="79" spans="1:18" s="17" customFormat="1" ht="20.25" customHeight="1" x14ac:dyDescent="0.3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P79" s="13"/>
      <c r="Q79" s="13"/>
      <c r="R79" s="13"/>
    </row>
    <row r="80" spans="1:18" s="17" customFormat="1" ht="20.25" customHeight="1" x14ac:dyDescent="0.35">
      <c r="A80" s="13"/>
      <c r="B80" s="13"/>
      <c r="C80" s="13"/>
      <c r="D80" s="14"/>
      <c r="E80" s="15"/>
      <c r="F80" s="15"/>
      <c r="G80" s="13"/>
      <c r="H80" s="15"/>
      <c r="I80" s="15"/>
      <c r="J80" s="15"/>
      <c r="K80" s="15"/>
      <c r="P80" s="13"/>
      <c r="Q80" s="13"/>
      <c r="R80" s="13"/>
    </row>
    <row r="81" spans="1:18" s="17" customFormat="1" ht="20.25" customHeight="1" x14ac:dyDescent="0.35">
      <c r="A81" s="13"/>
      <c r="B81" s="15"/>
      <c r="C81" s="15"/>
      <c r="D81" s="15"/>
      <c r="E81" s="15"/>
      <c r="F81" s="15"/>
      <c r="G81" s="15"/>
      <c r="H81" s="15"/>
      <c r="I81" s="15"/>
      <c r="J81" s="15"/>
      <c r="K81" s="15"/>
      <c r="P81" s="13"/>
      <c r="Q81" s="13"/>
      <c r="R81" s="13"/>
    </row>
    <row r="82" spans="1:18" s="17" customFormat="1" ht="20.25" customHeight="1" x14ac:dyDescent="0.3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P82" s="13"/>
      <c r="Q82" s="13"/>
      <c r="R82" s="13"/>
    </row>
    <row r="83" spans="1:18" s="17" customFormat="1" ht="20.25" customHeight="1" x14ac:dyDescent="0.3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P83" s="13"/>
      <c r="Q83" s="13"/>
      <c r="R83" s="13"/>
    </row>
    <row r="84" spans="1:18" s="17" customFormat="1" ht="20.25" customHeight="1" x14ac:dyDescent="0.3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P84" s="13"/>
      <c r="Q84" s="13"/>
      <c r="R84" s="13"/>
    </row>
    <row r="85" spans="1:18" s="17" customFormat="1" ht="20.25" customHeight="1" x14ac:dyDescent="0.3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P85" s="13"/>
      <c r="Q85" s="13"/>
      <c r="R85" s="13"/>
    </row>
    <row r="86" spans="1:18" s="17" customFormat="1" ht="20.25" customHeight="1" x14ac:dyDescent="0.3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P86" s="13"/>
      <c r="Q86" s="13"/>
      <c r="R86" s="13"/>
    </row>
    <row r="87" spans="1:18" s="17" customFormat="1" ht="20.25" customHeight="1" x14ac:dyDescent="0.3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P87" s="13"/>
      <c r="Q87" s="13"/>
      <c r="R87" s="13"/>
    </row>
    <row r="88" spans="1:18" s="17" customFormat="1" ht="20.25" customHeight="1" x14ac:dyDescent="0.3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P88" s="13"/>
      <c r="Q88" s="13"/>
      <c r="R88" s="13"/>
    </row>
    <row r="89" spans="1:18" s="17" customFormat="1" ht="20.25" customHeight="1" x14ac:dyDescent="0.35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  <c r="P89" s="13"/>
      <c r="Q89" s="13"/>
      <c r="R89" s="13"/>
    </row>
    <row r="90" spans="1:18" s="17" customFormat="1" ht="20.25" customHeight="1" x14ac:dyDescent="0.35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  <c r="P90" s="13"/>
      <c r="Q90" s="13"/>
      <c r="R90" s="13"/>
    </row>
    <row r="91" spans="1:18" s="17" customFormat="1" ht="20.25" customHeight="1" x14ac:dyDescent="0.35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  <c r="P91" s="13"/>
      <c r="Q91" s="13"/>
      <c r="R91" s="13"/>
    </row>
    <row r="92" spans="1:18" s="17" customFormat="1" ht="20.25" customHeight="1" x14ac:dyDescent="0.35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  <c r="P92" s="13"/>
      <c r="Q92" s="13"/>
      <c r="R92" s="13"/>
    </row>
    <row r="93" spans="1:18" s="17" customFormat="1" ht="20.25" customHeight="1" x14ac:dyDescent="0.35">
      <c r="A93" s="13"/>
      <c r="B93" s="13"/>
      <c r="C93" s="13"/>
      <c r="D93" s="14"/>
      <c r="E93" s="15"/>
      <c r="F93" s="15"/>
      <c r="G93" s="15"/>
      <c r="H93" s="15"/>
      <c r="I93" s="15"/>
      <c r="J93" s="15"/>
      <c r="K93" s="15"/>
      <c r="P93" s="13"/>
      <c r="Q93" s="13"/>
      <c r="R93" s="13"/>
    </row>
  </sheetData>
  <mergeCells count="1">
    <mergeCell ref="E5:O5"/>
  </mergeCells>
  <pageMargins left="0.75" right="0.7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topLeftCell="A46" zoomScaleNormal="100" zoomScaleSheetLayoutView="100" workbookViewId="0">
      <selection activeCell="F53" sqref="F53"/>
    </sheetView>
  </sheetViews>
  <sheetFormatPr defaultColWidth="9.25" defaultRowHeight="20.25" customHeight="1" x14ac:dyDescent="0.65"/>
  <cols>
    <col min="1" max="2" width="1.58203125" style="27" customWidth="1"/>
    <col min="3" max="3" width="41.25" style="27" customWidth="1"/>
    <col min="4" max="4" width="6.83203125" style="27" customWidth="1"/>
    <col min="5" max="5" width="1" style="27" customWidth="1"/>
    <col min="6" max="6" width="16.25" style="27" customWidth="1"/>
    <col min="7" max="7" width="1" style="27" customWidth="1"/>
    <col min="8" max="8" width="12.75" style="27" customWidth="1"/>
    <col min="9" max="9" width="1" style="27" customWidth="1"/>
    <col min="10" max="10" width="12.75" style="27" customWidth="1"/>
    <col min="11" max="16384" width="9.25" style="27"/>
  </cols>
  <sheetData>
    <row r="1" spans="1:10" ht="20.25" customHeight="1" x14ac:dyDescent="0.65">
      <c r="A1" s="3" t="s">
        <v>0</v>
      </c>
      <c r="B1" s="24"/>
      <c r="C1" s="24"/>
      <c r="D1" s="24"/>
      <c r="E1" s="25"/>
      <c r="F1" s="26"/>
      <c r="G1" s="25"/>
      <c r="H1" s="26"/>
      <c r="I1" s="25"/>
      <c r="J1" s="26"/>
    </row>
    <row r="2" spans="1:10" ht="20.25" customHeight="1" x14ac:dyDescent="0.65">
      <c r="A2" s="24" t="s">
        <v>119</v>
      </c>
      <c r="B2" s="24"/>
      <c r="C2" s="24"/>
      <c r="D2" s="24"/>
      <c r="E2" s="25"/>
      <c r="F2" s="26"/>
      <c r="G2" s="25"/>
      <c r="H2" s="26"/>
      <c r="I2" s="25"/>
      <c r="J2" s="26"/>
    </row>
    <row r="3" spans="1:10" ht="20.25" customHeight="1" x14ac:dyDescent="0.65">
      <c r="A3" s="28" t="str">
        <f>'Thai 6 (6M)'!A3</f>
        <v>สำหรับงวดหกเดือนสิ้นสุดวันที่ 30 มิถุนายน พ.ศ. 2566</v>
      </c>
      <c r="B3" s="28"/>
      <c r="C3" s="28"/>
      <c r="D3" s="28"/>
      <c r="E3" s="29"/>
      <c r="F3" s="30"/>
      <c r="G3" s="29"/>
      <c r="H3" s="30"/>
      <c r="I3" s="29"/>
      <c r="J3" s="30"/>
    </row>
    <row r="4" spans="1:10" ht="21.05" customHeight="1" x14ac:dyDescent="0.65">
      <c r="A4" s="25"/>
      <c r="B4" s="25"/>
      <c r="C4" s="25"/>
      <c r="D4" s="25"/>
      <c r="E4" s="25"/>
      <c r="F4" s="26"/>
      <c r="G4" s="25"/>
      <c r="H4" s="26"/>
      <c r="I4" s="25"/>
      <c r="J4" s="26"/>
    </row>
    <row r="5" spans="1:10" s="116" customFormat="1" ht="21.75" customHeight="1" x14ac:dyDescent="0.6">
      <c r="A5" s="87"/>
      <c r="B5" s="87"/>
      <c r="C5" s="87"/>
      <c r="D5" s="87"/>
      <c r="E5" s="87"/>
      <c r="F5" s="132" t="s">
        <v>126</v>
      </c>
      <c r="G5" s="51"/>
      <c r="H5" s="173" t="s">
        <v>127</v>
      </c>
      <c r="I5" s="173"/>
      <c r="J5" s="173"/>
    </row>
    <row r="6" spans="1:10" s="116" customFormat="1" ht="21.75" customHeight="1" x14ac:dyDescent="0.6">
      <c r="A6" s="87"/>
      <c r="B6" s="87"/>
      <c r="C6" s="87"/>
      <c r="D6" s="87"/>
      <c r="E6" s="87"/>
      <c r="F6" s="57" t="s">
        <v>122</v>
      </c>
      <c r="G6" s="87"/>
      <c r="H6" s="57" t="s">
        <v>122</v>
      </c>
      <c r="I6" s="87"/>
      <c r="J6" s="57" t="s">
        <v>3</v>
      </c>
    </row>
    <row r="7" spans="1:10" s="116" customFormat="1" ht="21.75" customHeight="1" x14ac:dyDescent="0.6">
      <c r="A7" s="87"/>
      <c r="B7" s="87"/>
      <c r="C7" s="87"/>
      <c r="D7" s="117"/>
      <c r="E7" s="87"/>
      <c r="F7" s="118" t="s">
        <v>5</v>
      </c>
      <c r="G7" s="87"/>
      <c r="H7" s="118" t="s">
        <v>5</v>
      </c>
      <c r="I7" s="87"/>
      <c r="J7" s="118" t="s">
        <v>5</v>
      </c>
    </row>
    <row r="8" spans="1:10" s="116" customFormat="1" ht="21.65" customHeight="1" x14ac:dyDescent="0.6">
      <c r="A8" s="86" t="s">
        <v>85</v>
      </c>
      <c r="B8" s="119"/>
      <c r="C8" s="119"/>
      <c r="D8" s="119"/>
      <c r="E8" s="119"/>
      <c r="F8" s="120"/>
      <c r="G8" s="119"/>
      <c r="H8" s="120"/>
      <c r="I8" s="119"/>
      <c r="J8" s="121"/>
    </row>
    <row r="9" spans="1:10" s="116" customFormat="1" ht="21.65" customHeight="1" x14ac:dyDescent="0.6">
      <c r="A9" s="87" t="s">
        <v>59</v>
      </c>
      <c r="B9" s="119"/>
      <c r="C9" s="119"/>
      <c r="D9" s="122"/>
      <c r="E9" s="119"/>
      <c r="F9" s="120">
        <f>'Thai 6 (6M)'!G23</f>
        <v>58481450</v>
      </c>
      <c r="G9" s="119"/>
      <c r="H9" s="120">
        <f>'Thai 6 (6M)'!I23</f>
        <v>61574991</v>
      </c>
      <c r="I9" s="119"/>
      <c r="J9" s="121">
        <v>67294286</v>
      </c>
    </row>
    <row r="10" spans="1:10" s="116" customFormat="1" ht="21.65" customHeight="1" x14ac:dyDescent="0.6">
      <c r="A10" s="87" t="s">
        <v>86</v>
      </c>
      <c r="B10" s="119"/>
      <c r="C10" s="119"/>
      <c r="D10" s="119"/>
      <c r="E10" s="119"/>
      <c r="F10" s="120"/>
      <c r="G10" s="119"/>
      <c r="H10" s="120"/>
      <c r="I10" s="119"/>
      <c r="J10" s="121"/>
    </row>
    <row r="11" spans="1:10" s="116" customFormat="1" ht="21.65" customHeight="1" x14ac:dyDescent="0.6">
      <c r="A11" s="87"/>
      <c r="B11" s="87" t="s">
        <v>87</v>
      </c>
      <c r="C11" s="119"/>
      <c r="D11" s="122"/>
      <c r="E11" s="119"/>
      <c r="F11" s="120">
        <v>10141655</v>
      </c>
      <c r="G11" s="119"/>
      <c r="H11" s="120">
        <v>10141655</v>
      </c>
      <c r="I11" s="119"/>
      <c r="J11" s="171">
        <v>9266140</v>
      </c>
    </row>
    <row r="12" spans="1:10" s="116" customFormat="1" ht="21.65" customHeight="1" x14ac:dyDescent="0.6">
      <c r="A12" s="87"/>
      <c r="B12" s="87" t="s">
        <v>156</v>
      </c>
      <c r="C12" s="119"/>
      <c r="D12" s="122"/>
      <c r="E12" s="119"/>
      <c r="F12" s="120">
        <v>-1177000</v>
      </c>
      <c r="G12" s="119"/>
      <c r="H12" s="120">
        <v>-1177000</v>
      </c>
      <c r="I12" s="119"/>
      <c r="J12" s="171">
        <v>272610</v>
      </c>
    </row>
    <row r="13" spans="1:10" s="116" customFormat="1" ht="21.65" customHeight="1" x14ac:dyDescent="0.6">
      <c r="A13" s="87"/>
      <c r="B13" s="123" t="s">
        <v>161</v>
      </c>
      <c r="C13" s="119"/>
      <c r="D13" s="122"/>
      <c r="E13" s="119"/>
      <c r="F13" s="120">
        <v>-15814</v>
      </c>
      <c r="G13" s="119"/>
      <c r="H13" s="120">
        <v>-15814</v>
      </c>
      <c r="I13" s="119"/>
      <c r="J13" s="171">
        <v>-114347</v>
      </c>
    </row>
    <row r="14" spans="1:10" s="116" customFormat="1" ht="20.100000000000001" customHeight="1" x14ac:dyDescent="0.6">
      <c r="A14" s="87"/>
      <c r="B14" s="123" t="s">
        <v>88</v>
      </c>
      <c r="C14" s="119"/>
      <c r="D14" s="122"/>
      <c r="E14" s="119"/>
      <c r="F14" s="120">
        <v>0</v>
      </c>
      <c r="G14" s="119"/>
      <c r="H14" s="120">
        <v>0</v>
      </c>
      <c r="I14" s="119"/>
      <c r="J14" s="171">
        <v>301571</v>
      </c>
    </row>
    <row r="15" spans="1:10" s="116" customFormat="1" ht="20.7" customHeight="1" x14ac:dyDescent="0.6">
      <c r="A15" s="87"/>
      <c r="B15" s="87" t="s">
        <v>89</v>
      </c>
      <c r="C15" s="119"/>
      <c r="D15" s="122"/>
      <c r="E15" s="119"/>
      <c r="F15" s="120">
        <v>512340</v>
      </c>
      <c r="G15" s="119"/>
      <c r="H15" s="120">
        <v>512340</v>
      </c>
      <c r="I15" s="119"/>
      <c r="J15" s="171">
        <v>473711</v>
      </c>
    </row>
    <row r="16" spans="1:10" s="116" customFormat="1" ht="21.65" customHeight="1" x14ac:dyDescent="0.6">
      <c r="A16" s="87"/>
      <c r="B16" s="87" t="s">
        <v>169</v>
      </c>
      <c r="C16" s="119"/>
      <c r="D16" s="122"/>
      <c r="E16" s="119"/>
      <c r="F16" s="120">
        <v>-34465</v>
      </c>
      <c r="G16" s="119"/>
      <c r="H16" s="120">
        <v>-34465</v>
      </c>
      <c r="I16" s="119"/>
      <c r="J16" s="171">
        <v>2979</v>
      </c>
    </row>
    <row r="17" spans="1:11" s="116" customFormat="1" ht="21.65" customHeight="1" x14ac:dyDescent="0.6">
      <c r="A17" s="87"/>
      <c r="B17" s="87" t="s">
        <v>162</v>
      </c>
      <c r="C17" s="119"/>
      <c r="D17" s="122"/>
      <c r="E17" s="119"/>
      <c r="F17" s="120">
        <v>0</v>
      </c>
      <c r="G17" s="119"/>
      <c r="H17" s="120">
        <v>0</v>
      </c>
      <c r="I17" s="119"/>
      <c r="J17" s="171">
        <v>-96383</v>
      </c>
    </row>
    <row r="18" spans="1:11" s="116" customFormat="1" ht="21.65" customHeight="1" x14ac:dyDescent="0.6">
      <c r="A18" s="87"/>
      <c r="B18" s="87" t="s">
        <v>135</v>
      </c>
      <c r="C18" s="119"/>
      <c r="D18" s="122"/>
      <c r="E18" s="119"/>
      <c r="F18" s="120">
        <v>1290696</v>
      </c>
      <c r="G18" s="119"/>
      <c r="H18" s="120">
        <v>0</v>
      </c>
      <c r="I18" s="119"/>
      <c r="J18" s="121">
        <v>0</v>
      </c>
    </row>
    <row r="19" spans="1:11" s="116" customFormat="1" ht="21.65" customHeight="1" x14ac:dyDescent="0.6">
      <c r="A19" s="87"/>
      <c r="B19" s="87" t="s">
        <v>136</v>
      </c>
      <c r="C19" s="119"/>
      <c r="D19" s="122"/>
      <c r="E19" s="119"/>
      <c r="F19" s="120">
        <v>1738409</v>
      </c>
      <c r="G19" s="119"/>
      <c r="H19" s="120">
        <v>0</v>
      </c>
      <c r="I19" s="119"/>
      <c r="J19" s="121">
        <v>0</v>
      </c>
    </row>
    <row r="20" spans="1:11" s="116" customFormat="1" ht="21.65" customHeight="1" x14ac:dyDescent="0.6">
      <c r="A20" s="87"/>
      <c r="B20" s="87" t="s">
        <v>90</v>
      </c>
      <c r="C20" s="119"/>
      <c r="D20" s="122"/>
      <c r="E20" s="119"/>
      <c r="F20" s="120">
        <v>-720222</v>
      </c>
      <c r="G20" s="119"/>
      <c r="H20" s="120">
        <v>-718243</v>
      </c>
      <c r="I20" s="119"/>
      <c r="J20" s="171">
        <v>-700473</v>
      </c>
    </row>
    <row r="21" spans="1:11" s="116" customFormat="1" ht="21.65" customHeight="1" x14ac:dyDescent="0.6">
      <c r="A21" s="87"/>
      <c r="B21" s="87" t="s">
        <v>91</v>
      </c>
      <c r="C21" s="119"/>
      <c r="D21" s="122"/>
      <c r="E21" s="119"/>
      <c r="F21" s="124">
        <v>132858</v>
      </c>
      <c r="G21" s="119"/>
      <c r="H21" s="124">
        <v>132858</v>
      </c>
      <c r="I21" s="119"/>
      <c r="J21" s="170">
        <v>174535</v>
      </c>
    </row>
    <row r="22" spans="1:11" s="116" customFormat="1" ht="8.1" customHeight="1" x14ac:dyDescent="0.6">
      <c r="A22" s="119"/>
      <c r="B22" s="119"/>
      <c r="C22" s="119"/>
      <c r="D22" s="119"/>
      <c r="E22" s="119"/>
      <c r="F22" s="120"/>
      <c r="G22" s="119"/>
      <c r="H22" s="120"/>
      <c r="I22" s="119"/>
      <c r="J22" s="121"/>
    </row>
    <row r="23" spans="1:11" s="116" customFormat="1" ht="21.65" customHeight="1" x14ac:dyDescent="0.6">
      <c r="A23" s="126" t="s">
        <v>92</v>
      </c>
      <c r="B23" s="119"/>
      <c r="C23" s="119"/>
      <c r="D23" s="119"/>
      <c r="E23" s="119"/>
      <c r="F23" s="120"/>
      <c r="G23" s="119"/>
      <c r="H23" s="120"/>
      <c r="I23" s="119"/>
      <c r="J23" s="121"/>
    </row>
    <row r="24" spans="1:11" s="116" customFormat="1" ht="21.65" customHeight="1" x14ac:dyDescent="0.6">
      <c r="B24" s="87" t="s">
        <v>93</v>
      </c>
      <c r="C24" s="119"/>
      <c r="D24" s="119"/>
      <c r="E24" s="119"/>
      <c r="F24" s="120">
        <f>SUM(F9:F21)</f>
        <v>70349907</v>
      </c>
      <c r="G24" s="119"/>
      <c r="H24" s="120">
        <f>SUM(H9:H21)</f>
        <v>70416322</v>
      </c>
      <c r="I24" s="119"/>
      <c r="J24" s="121">
        <f>SUM(J9:J21)</f>
        <v>76874629</v>
      </c>
    </row>
    <row r="25" spans="1:11" s="116" customFormat="1" ht="21.65" customHeight="1" x14ac:dyDescent="0.6">
      <c r="A25" s="86" t="s">
        <v>158</v>
      </c>
      <c r="B25" s="127"/>
      <c r="C25" s="128"/>
      <c r="D25" s="128"/>
      <c r="E25" s="128"/>
      <c r="F25" s="129"/>
      <c r="G25" s="128"/>
      <c r="H25" s="129"/>
      <c r="I25" s="128"/>
      <c r="J25" s="128"/>
    </row>
    <row r="26" spans="1:11" s="116" customFormat="1" ht="21.65" customHeight="1" x14ac:dyDescent="0.6">
      <c r="A26" s="87"/>
      <c r="B26" s="130" t="s">
        <v>11</v>
      </c>
      <c r="C26" s="119"/>
      <c r="D26" s="119"/>
      <c r="E26" s="119"/>
      <c r="F26" s="120">
        <v>309125</v>
      </c>
      <c r="G26" s="119"/>
      <c r="H26" s="120">
        <v>309125</v>
      </c>
      <c r="I26" s="119"/>
      <c r="J26" s="171">
        <v>-5605306</v>
      </c>
    </row>
    <row r="27" spans="1:11" s="116" customFormat="1" ht="21.65" customHeight="1" x14ac:dyDescent="0.6">
      <c r="A27" s="87"/>
      <c r="B27" s="130" t="s">
        <v>94</v>
      </c>
      <c r="C27" s="119"/>
      <c r="D27" s="119"/>
      <c r="E27" s="119"/>
      <c r="F27" s="120">
        <v>-21216448</v>
      </c>
      <c r="G27" s="119"/>
      <c r="H27" s="120">
        <v>-21216448</v>
      </c>
      <c r="I27" s="119"/>
      <c r="J27" s="171">
        <v>-37150614</v>
      </c>
    </row>
    <row r="28" spans="1:11" s="116" customFormat="1" ht="21.65" customHeight="1" x14ac:dyDescent="0.6">
      <c r="A28" s="87"/>
      <c r="B28" s="130" t="s">
        <v>13</v>
      </c>
      <c r="C28" s="119"/>
      <c r="D28" s="119"/>
      <c r="E28" s="119"/>
      <c r="F28" s="120">
        <v>-3459971</v>
      </c>
      <c r="G28" s="119"/>
      <c r="H28" s="120">
        <v>-3459971</v>
      </c>
      <c r="I28" s="119"/>
      <c r="J28" s="171">
        <v>269504</v>
      </c>
    </row>
    <row r="29" spans="1:11" s="116" customFormat="1" ht="21.65" customHeight="1" x14ac:dyDescent="0.6">
      <c r="A29" s="87"/>
      <c r="B29" s="130" t="s">
        <v>21</v>
      </c>
      <c r="C29" s="119"/>
      <c r="D29" s="119"/>
      <c r="E29" s="119"/>
      <c r="F29" s="120">
        <v>0</v>
      </c>
      <c r="G29" s="119"/>
      <c r="H29" s="120">
        <v>0</v>
      </c>
      <c r="I29" s="119"/>
      <c r="J29" s="171">
        <v>-18400</v>
      </c>
    </row>
    <row r="30" spans="1:11" s="116" customFormat="1" ht="21.65" customHeight="1" x14ac:dyDescent="0.6">
      <c r="A30" s="86" t="s">
        <v>159</v>
      </c>
      <c r="B30" s="130"/>
      <c r="C30" s="119"/>
      <c r="D30" s="119"/>
      <c r="E30" s="119"/>
      <c r="F30" s="120"/>
      <c r="G30" s="119"/>
      <c r="H30" s="120"/>
      <c r="I30" s="119"/>
      <c r="J30" s="121"/>
    </row>
    <row r="31" spans="1:11" s="116" customFormat="1" ht="21.65" customHeight="1" x14ac:dyDescent="0.6">
      <c r="A31" s="87"/>
      <c r="B31" s="130" t="s">
        <v>30</v>
      </c>
      <c r="C31" s="119"/>
      <c r="D31" s="119"/>
      <c r="E31" s="119"/>
      <c r="F31" s="120">
        <v>10646813</v>
      </c>
      <c r="G31" s="119"/>
      <c r="H31" s="120">
        <v>10596023</v>
      </c>
      <c r="I31" s="119"/>
      <c r="J31" s="171">
        <v>518638</v>
      </c>
      <c r="K31" s="131"/>
    </row>
    <row r="32" spans="1:11" s="116" customFormat="1" ht="21.65" customHeight="1" x14ac:dyDescent="0.6">
      <c r="A32" s="87"/>
      <c r="B32" s="130" t="s">
        <v>95</v>
      </c>
      <c r="C32" s="119"/>
      <c r="D32" s="119"/>
      <c r="E32" s="119"/>
      <c r="F32" s="120">
        <v>-2886691</v>
      </c>
      <c r="G32" s="119"/>
      <c r="H32" s="120">
        <v>-2886691</v>
      </c>
      <c r="I32" s="119"/>
      <c r="J32" s="171">
        <v>-4487268</v>
      </c>
      <c r="K32" s="131"/>
    </row>
    <row r="33" spans="1:10" s="116" customFormat="1" ht="21.65" customHeight="1" x14ac:dyDescent="0.6">
      <c r="A33" s="87"/>
      <c r="B33" s="130" t="s">
        <v>33</v>
      </c>
      <c r="C33" s="119"/>
      <c r="D33" s="119"/>
      <c r="E33" s="119"/>
      <c r="F33" s="124">
        <v>-330375</v>
      </c>
      <c r="G33" s="119"/>
      <c r="H33" s="124">
        <v>-330375</v>
      </c>
      <c r="I33" s="119"/>
      <c r="J33" s="170">
        <v>3510957</v>
      </c>
    </row>
    <row r="34" spans="1:10" s="116" customFormat="1" ht="6" customHeight="1" x14ac:dyDescent="0.6">
      <c r="A34" s="119"/>
      <c r="B34" s="119"/>
      <c r="C34" s="119"/>
      <c r="D34" s="119"/>
      <c r="E34" s="119"/>
      <c r="F34" s="120"/>
      <c r="G34" s="119"/>
      <c r="H34" s="120"/>
      <c r="I34" s="119"/>
      <c r="J34" s="121"/>
    </row>
    <row r="35" spans="1:10" s="116" customFormat="1" ht="21.75" customHeight="1" x14ac:dyDescent="0.6">
      <c r="A35" s="86" t="s">
        <v>163</v>
      </c>
      <c r="B35" s="126"/>
      <c r="C35" s="119"/>
      <c r="D35" s="119"/>
      <c r="E35" s="119"/>
      <c r="F35" s="120">
        <f>SUM(F24:F34)</f>
        <v>53412360</v>
      </c>
      <c r="G35" s="119"/>
      <c r="H35" s="120">
        <f>SUM(H24:H34)</f>
        <v>53427985</v>
      </c>
      <c r="I35" s="119"/>
      <c r="J35" s="121">
        <f>SUM(J24:J34)</f>
        <v>33912140</v>
      </c>
    </row>
    <row r="36" spans="1:10" s="116" customFormat="1" ht="21.75" customHeight="1" x14ac:dyDescent="0.6">
      <c r="A36" s="87" t="s">
        <v>96</v>
      </c>
      <c r="B36" s="126"/>
      <c r="C36" s="119"/>
      <c r="D36" s="119"/>
      <c r="E36" s="119"/>
      <c r="F36" s="120">
        <v>620842</v>
      </c>
      <c r="G36" s="119"/>
      <c r="H36" s="120">
        <v>618863</v>
      </c>
      <c r="I36" s="119"/>
      <c r="J36" s="171">
        <v>829956</v>
      </c>
    </row>
    <row r="37" spans="1:10" s="116" customFormat="1" ht="21.75" customHeight="1" x14ac:dyDescent="0.6">
      <c r="A37" s="87" t="s">
        <v>97</v>
      </c>
      <c r="B37" s="126"/>
      <c r="C37" s="119"/>
      <c r="D37" s="119"/>
      <c r="E37" s="119"/>
      <c r="F37" s="120">
        <v>-132858</v>
      </c>
      <c r="G37" s="119"/>
      <c r="H37" s="120">
        <v>-132858</v>
      </c>
      <c r="I37" s="119"/>
      <c r="J37" s="171">
        <v>-174535</v>
      </c>
    </row>
    <row r="38" spans="1:10" s="116" customFormat="1" ht="21.75" customHeight="1" x14ac:dyDescent="0.6">
      <c r="A38" s="87" t="s">
        <v>98</v>
      </c>
      <c r="B38" s="126"/>
      <c r="C38" s="119"/>
      <c r="D38" s="119"/>
      <c r="E38" s="119"/>
      <c r="F38" s="120">
        <v>-187000</v>
      </c>
      <c r="G38" s="119"/>
      <c r="H38" s="120">
        <v>-187000</v>
      </c>
      <c r="I38" s="119"/>
      <c r="J38" s="171">
        <v>0</v>
      </c>
    </row>
    <row r="39" spans="1:10" s="116" customFormat="1" ht="21.75" customHeight="1" x14ac:dyDescent="0.6">
      <c r="A39" s="87" t="s">
        <v>99</v>
      </c>
      <c r="B39" s="119"/>
      <c r="C39" s="119"/>
      <c r="D39" s="119"/>
      <c r="E39" s="119"/>
      <c r="F39" s="124">
        <v>-952840</v>
      </c>
      <c r="G39" s="119"/>
      <c r="H39" s="124">
        <v>-952835</v>
      </c>
      <c r="I39" s="119"/>
      <c r="J39" s="170">
        <v>-619071</v>
      </c>
    </row>
    <row r="40" spans="1:10" s="116" customFormat="1" ht="6" customHeight="1" x14ac:dyDescent="0.6">
      <c r="A40" s="87"/>
      <c r="B40" s="119"/>
      <c r="C40" s="119"/>
      <c r="D40" s="119"/>
      <c r="E40" s="119"/>
      <c r="F40" s="120"/>
      <c r="G40" s="119"/>
      <c r="H40" s="120"/>
      <c r="I40" s="119"/>
      <c r="J40" s="121"/>
    </row>
    <row r="41" spans="1:10" s="116" customFormat="1" ht="21.75" customHeight="1" x14ac:dyDescent="0.6">
      <c r="A41" s="86" t="s">
        <v>164</v>
      </c>
      <c r="B41" s="119"/>
      <c r="C41" s="119"/>
      <c r="D41" s="119"/>
      <c r="E41" s="119"/>
      <c r="F41" s="124">
        <f>SUM(F35:F40)</f>
        <v>52760504</v>
      </c>
      <c r="G41" s="119"/>
      <c r="H41" s="124">
        <f>SUM(H35:H40)</f>
        <v>52774155</v>
      </c>
      <c r="I41" s="119"/>
      <c r="J41" s="125">
        <f>SUM(J35:J40)</f>
        <v>33948490</v>
      </c>
    </row>
    <row r="42" spans="1:10" ht="21.75" customHeight="1" x14ac:dyDescent="0.65">
      <c r="A42" s="24"/>
      <c r="B42" s="31"/>
      <c r="C42" s="31"/>
      <c r="D42" s="31"/>
      <c r="E42" s="31"/>
      <c r="F42" s="26"/>
      <c r="G42" s="31"/>
      <c r="H42" s="26"/>
      <c r="I42" s="31"/>
      <c r="J42" s="26"/>
    </row>
    <row r="43" spans="1:10" ht="6" customHeight="1" x14ac:dyDescent="0.65">
      <c r="A43" s="24"/>
      <c r="B43" s="31"/>
      <c r="C43" s="31"/>
      <c r="D43" s="31"/>
      <c r="E43" s="31"/>
      <c r="F43" s="26"/>
      <c r="G43" s="31"/>
      <c r="H43" s="26"/>
      <c r="I43" s="31"/>
      <c r="J43" s="26"/>
    </row>
    <row r="44" spans="1:10" ht="21.75" customHeight="1" x14ac:dyDescent="0.65">
      <c r="A44" s="32" t="s">
        <v>27</v>
      </c>
      <c r="B44" s="29"/>
      <c r="C44" s="29"/>
      <c r="D44" s="33"/>
      <c r="E44" s="29"/>
      <c r="F44" s="30"/>
      <c r="G44" s="29"/>
      <c r="H44" s="30"/>
      <c r="I44" s="29"/>
      <c r="J44" s="30"/>
    </row>
    <row r="45" spans="1:10" ht="21.75" customHeight="1" x14ac:dyDescent="0.65">
      <c r="A45" s="3" t="s">
        <v>0</v>
      </c>
      <c r="B45" s="24"/>
      <c r="C45" s="24"/>
      <c r="D45" s="34"/>
      <c r="E45" s="25"/>
      <c r="F45" s="26"/>
      <c r="G45" s="25"/>
      <c r="H45" s="26"/>
      <c r="I45" s="25"/>
      <c r="J45" s="26"/>
    </row>
    <row r="46" spans="1:10" ht="21.75" customHeight="1" x14ac:dyDescent="0.65">
      <c r="A46" s="24" t="s">
        <v>120</v>
      </c>
      <c r="B46" s="24"/>
      <c r="C46" s="24"/>
      <c r="D46" s="25"/>
      <c r="E46" s="25"/>
      <c r="F46" s="35"/>
      <c r="G46" s="25"/>
      <c r="H46" s="35"/>
      <c r="I46" s="25"/>
      <c r="J46" s="35"/>
    </row>
    <row r="47" spans="1:10" ht="21.75" customHeight="1" x14ac:dyDescent="0.65">
      <c r="A47" s="28" t="str">
        <f>A3</f>
        <v>สำหรับงวดหกเดือนสิ้นสุดวันที่ 30 มิถุนายน พ.ศ. 2566</v>
      </c>
      <c r="B47" s="28"/>
      <c r="C47" s="28"/>
      <c r="D47" s="29"/>
      <c r="E47" s="29"/>
      <c r="F47" s="36"/>
      <c r="G47" s="29"/>
      <c r="H47" s="36"/>
      <c r="I47" s="29"/>
      <c r="J47" s="36"/>
    </row>
    <row r="48" spans="1:10" ht="21.75" customHeight="1" x14ac:dyDescent="0.65">
      <c r="A48" s="37"/>
      <c r="B48" s="25"/>
      <c r="C48" s="25"/>
      <c r="D48" s="25"/>
      <c r="E48" s="25"/>
      <c r="F48" s="35"/>
      <c r="G48" s="25"/>
      <c r="H48" s="35"/>
      <c r="I48" s="25"/>
      <c r="J48" s="35"/>
    </row>
    <row r="49" spans="1:10" s="116" customFormat="1" ht="21.05" customHeight="1" x14ac:dyDescent="0.6">
      <c r="A49" s="87"/>
      <c r="B49" s="87"/>
      <c r="C49" s="87"/>
      <c r="D49" s="87"/>
      <c r="E49" s="87"/>
      <c r="F49" s="133" t="s">
        <v>126</v>
      </c>
      <c r="G49" s="51"/>
      <c r="H49" s="173" t="s">
        <v>127</v>
      </c>
      <c r="I49" s="173"/>
      <c r="J49" s="173"/>
    </row>
    <row r="50" spans="1:10" s="116" customFormat="1" ht="21.05" customHeight="1" x14ac:dyDescent="0.6">
      <c r="A50" s="87"/>
      <c r="B50" s="87"/>
      <c r="C50" s="87"/>
      <c r="D50" s="87"/>
      <c r="E50" s="87"/>
      <c r="F50" s="57" t="s">
        <v>122</v>
      </c>
      <c r="G50" s="87"/>
      <c r="H50" s="57" t="s">
        <v>122</v>
      </c>
      <c r="I50" s="87"/>
      <c r="J50" s="57" t="s">
        <v>3</v>
      </c>
    </row>
    <row r="51" spans="1:10" s="116" customFormat="1" ht="21.05" customHeight="1" x14ac:dyDescent="0.6">
      <c r="A51" s="87"/>
      <c r="B51" s="87"/>
      <c r="C51" s="87"/>
      <c r="D51" s="134" t="s">
        <v>4</v>
      </c>
      <c r="E51" s="87"/>
      <c r="F51" s="118" t="s">
        <v>5</v>
      </c>
      <c r="G51" s="87"/>
      <c r="H51" s="118" t="s">
        <v>5</v>
      </c>
      <c r="I51" s="87"/>
      <c r="J51" s="118" t="s">
        <v>5</v>
      </c>
    </row>
    <row r="52" spans="1:10" s="116" customFormat="1" ht="21.05" customHeight="1" x14ac:dyDescent="0.6">
      <c r="A52" s="86" t="s">
        <v>100</v>
      </c>
      <c r="B52" s="87"/>
      <c r="C52" s="87"/>
      <c r="D52" s="87"/>
      <c r="E52" s="87"/>
      <c r="F52" s="120"/>
      <c r="G52" s="87"/>
      <c r="H52" s="120"/>
      <c r="I52" s="87"/>
      <c r="J52" s="121"/>
    </row>
    <row r="53" spans="1:10" s="116" customFormat="1" ht="21.05" customHeight="1" x14ac:dyDescent="0.6">
      <c r="A53" s="87" t="s">
        <v>101</v>
      </c>
      <c r="B53" s="87"/>
      <c r="C53" s="87"/>
      <c r="D53" s="135"/>
      <c r="E53" s="87"/>
      <c r="F53" s="120">
        <v>0</v>
      </c>
      <c r="G53" s="87"/>
      <c r="H53" s="120">
        <v>0</v>
      </c>
      <c r="I53" s="87"/>
      <c r="J53" s="171">
        <v>40980521</v>
      </c>
    </row>
    <row r="54" spans="1:10" s="116" customFormat="1" ht="21.05" customHeight="1" x14ac:dyDescent="0.6">
      <c r="A54" s="87" t="s">
        <v>154</v>
      </c>
      <c r="B54" s="87"/>
      <c r="C54" s="87"/>
      <c r="D54" s="135"/>
      <c r="E54" s="87"/>
      <c r="F54" s="120">
        <v>-40000000</v>
      </c>
      <c r="G54" s="87"/>
      <c r="H54" s="120">
        <v>-40000000</v>
      </c>
      <c r="I54" s="87"/>
      <c r="J54" s="171">
        <v>0</v>
      </c>
    </row>
    <row r="55" spans="1:10" s="116" customFormat="1" ht="21.05" customHeight="1" x14ac:dyDescent="0.6">
      <c r="A55" s="87" t="s">
        <v>168</v>
      </c>
      <c r="B55" s="87"/>
      <c r="C55" s="87"/>
      <c r="D55" s="135"/>
      <c r="E55" s="87"/>
      <c r="F55" s="120">
        <v>0</v>
      </c>
      <c r="G55" s="87"/>
      <c r="H55" s="120">
        <v>0</v>
      </c>
      <c r="I55" s="87"/>
      <c r="J55" s="171">
        <v>-27386103</v>
      </c>
    </row>
    <row r="56" spans="1:10" s="116" customFormat="1" ht="21.05" customHeight="1" x14ac:dyDescent="0.6">
      <c r="A56" s="87" t="s">
        <v>102</v>
      </c>
      <c r="B56" s="87"/>
      <c r="C56" s="87"/>
      <c r="D56" s="122"/>
      <c r="E56" s="87"/>
      <c r="F56" s="120">
        <v>-1965938</v>
      </c>
      <c r="G56" s="87"/>
      <c r="H56" s="120">
        <v>-1965938</v>
      </c>
      <c r="I56" s="87"/>
      <c r="J56" s="171">
        <v>-2576941</v>
      </c>
    </row>
    <row r="57" spans="1:10" s="116" customFormat="1" ht="21.05" customHeight="1" x14ac:dyDescent="0.6">
      <c r="A57" s="87" t="s">
        <v>103</v>
      </c>
      <c r="B57" s="87"/>
      <c r="C57" s="87"/>
      <c r="D57" s="122"/>
      <c r="E57" s="87"/>
      <c r="F57" s="120">
        <v>0</v>
      </c>
      <c r="G57" s="87"/>
      <c r="H57" s="120">
        <v>0</v>
      </c>
      <c r="I57" s="87"/>
      <c r="J57" s="171">
        <v>-248276</v>
      </c>
    </row>
    <row r="58" spans="1:10" s="116" customFormat="1" ht="21.05" customHeight="1" x14ac:dyDescent="0.6">
      <c r="A58" s="87" t="s">
        <v>167</v>
      </c>
      <c r="B58" s="87"/>
      <c r="C58" s="87"/>
      <c r="D58" s="122">
        <v>9</v>
      </c>
      <c r="E58" s="87"/>
      <c r="F58" s="120">
        <v>-10372470</v>
      </c>
      <c r="G58" s="87"/>
      <c r="H58" s="120">
        <v>-10372470</v>
      </c>
      <c r="I58" s="87"/>
      <c r="J58" s="171">
        <v>-24363340</v>
      </c>
    </row>
    <row r="59" spans="1:10" s="116" customFormat="1" ht="21.05" customHeight="1" x14ac:dyDescent="0.6">
      <c r="A59" s="87" t="s">
        <v>138</v>
      </c>
      <c r="B59" s="87"/>
      <c r="C59" s="87"/>
      <c r="D59" s="122">
        <v>9</v>
      </c>
      <c r="E59" s="87"/>
      <c r="F59" s="120">
        <v>7583649</v>
      </c>
      <c r="G59" s="87"/>
      <c r="H59" s="120">
        <v>7583649</v>
      </c>
      <c r="I59" s="87"/>
      <c r="J59" s="121">
        <v>0</v>
      </c>
    </row>
    <row r="60" spans="1:10" s="116" customFormat="1" ht="21.05" customHeight="1" x14ac:dyDescent="0.6">
      <c r="A60" s="87" t="s">
        <v>165</v>
      </c>
      <c r="B60" s="87"/>
      <c r="C60" s="87"/>
      <c r="D60" s="122">
        <v>9</v>
      </c>
      <c r="E60" s="87"/>
      <c r="F60" s="120">
        <v>-552153</v>
      </c>
      <c r="G60" s="87"/>
      <c r="H60" s="120">
        <v>-552153</v>
      </c>
      <c r="I60" s="87"/>
      <c r="J60" s="121">
        <v>0</v>
      </c>
    </row>
    <row r="61" spans="1:10" s="116" customFormat="1" ht="21.05" customHeight="1" x14ac:dyDescent="0.6">
      <c r="A61" s="87" t="s">
        <v>137</v>
      </c>
      <c r="B61" s="87"/>
      <c r="C61" s="87"/>
      <c r="D61" s="122"/>
      <c r="E61" s="87"/>
      <c r="F61" s="124">
        <v>-1920000</v>
      </c>
      <c r="G61" s="87"/>
      <c r="H61" s="124">
        <v>-1920000</v>
      </c>
      <c r="I61" s="87"/>
      <c r="J61" s="170">
        <v>-18575123</v>
      </c>
    </row>
    <row r="62" spans="1:10" s="116" customFormat="1" ht="8.1" customHeight="1" x14ac:dyDescent="0.6">
      <c r="A62" s="87"/>
      <c r="B62" s="87"/>
      <c r="C62" s="87"/>
      <c r="D62" s="87"/>
      <c r="E62" s="87"/>
      <c r="F62" s="120"/>
      <c r="G62" s="87"/>
      <c r="H62" s="120"/>
      <c r="I62" s="87"/>
      <c r="J62" s="121"/>
    </row>
    <row r="63" spans="1:10" s="116" customFormat="1" ht="21.05" customHeight="1" x14ac:dyDescent="0.6">
      <c r="A63" s="86" t="s">
        <v>121</v>
      </c>
      <c r="B63" s="87"/>
      <c r="C63" s="87"/>
      <c r="D63" s="87"/>
      <c r="E63" s="87"/>
      <c r="F63" s="124">
        <f>SUM(F53:F61)</f>
        <v>-47226912</v>
      </c>
      <c r="G63" s="87"/>
      <c r="H63" s="124">
        <f>SUM(H53:H61)</f>
        <v>-47226912</v>
      </c>
      <c r="I63" s="87"/>
      <c r="J63" s="125">
        <f>SUM(J53:J61)</f>
        <v>-32169262</v>
      </c>
    </row>
    <row r="64" spans="1:10" s="116" customFormat="1" ht="21.05" customHeight="1" x14ac:dyDescent="0.6">
      <c r="A64" s="87"/>
      <c r="B64" s="87"/>
      <c r="C64" s="87"/>
      <c r="D64" s="135"/>
      <c r="E64" s="87"/>
      <c r="F64" s="120"/>
      <c r="G64" s="87"/>
      <c r="H64" s="120"/>
      <c r="I64" s="87"/>
      <c r="J64" s="121"/>
    </row>
    <row r="65" spans="1:10" s="116" customFormat="1" ht="21.05" customHeight="1" x14ac:dyDescent="0.6">
      <c r="A65" s="86" t="s">
        <v>104</v>
      </c>
      <c r="B65" s="87"/>
      <c r="C65" s="87"/>
      <c r="D65" s="87"/>
      <c r="E65" s="87"/>
      <c r="F65" s="120"/>
      <c r="G65" s="87"/>
      <c r="H65" s="120"/>
      <c r="I65" s="87"/>
      <c r="J65" s="121"/>
    </row>
    <row r="66" spans="1:10" s="116" customFormat="1" ht="21.05" customHeight="1" x14ac:dyDescent="0.6">
      <c r="A66" s="126" t="s">
        <v>108</v>
      </c>
      <c r="B66" s="87"/>
      <c r="C66" s="87"/>
      <c r="D66" s="135"/>
      <c r="E66" s="87"/>
      <c r="F66" s="120">
        <v>-1664343</v>
      </c>
      <c r="G66" s="87"/>
      <c r="H66" s="120">
        <v>-1664343</v>
      </c>
      <c r="I66" s="87"/>
      <c r="J66" s="171">
        <v>-1422665</v>
      </c>
    </row>
    <row r="67" spans="1:10" s="116" customFormat="1" ht="21.05" customHeight="1" x14ac:dyDescent="0.6">
      <c r="A67" s="126" t="s">
        <v>106</v>
      </c>
      <c r="B67" s="87"/>
      <c r="C67" s="87"/>
      <c r="D67" s="135">
        <v>13</v>
      </c>
      <c r="E67" s="87"/>
      <c r="F67" s="120">
        <v>0</v>
      </c>
      <c r="G67" s="87"/>
      <c r="H67" s="120">
        <v>0</v>
      </c>
      <c r="I67" s="87"/>
      <c r="J67" s="171">
        <v>179999999</v>
      </c>
    </row>
    <row r="68" spans="1:10" s="116" customFormat="1" ht="21.05" customHeight="1" x14ac:dyDescent="0.6">
      <c r="A68" s="136" t="s">
        <v>107</v>
      </c>
      <c r="B68" s="87"/>
      <c r="C68" s="87"/>
      <c r="D68" s="135"/>
      <c r="E68" s="87"/>
      <c r="F68" s="120">
        <v>0</v>
      </c>
      <c r="G68" s="87"/>
      <c r="H68" s="120">
        <v>0</v>
      </c>
      <c r="I68" s="87"/>
      <c r="J68" s="171">
        <v>-2237248</v>
      </c>
    </row>
    <row r="69" spans="1:10" s="116" customFormat="1" ht="21.05" customHeight="1" x14ac:dyDescent="0.6">
      <c r="A69" s="87" t="s">
        <v>105</v>
      </c>
      <c r="B69" s="87"/>
      <c r="C69" s="87"/>
      <c r="D69" s="135">
        <v>15</v>
      </c>
      <c r="E69" s="87"/>
      <c r="F69" s="124">
        <v>-40332554</v>
      </c>
      <c r="G69" s="87"/>
      <c r="H69" s="124">
        <v>-40332554</v>
      </c>
      <c r="I69" s="87"/>
      <c r="J69" s="170">
        <v>-65612333</v>
      </c>
    </row>
    <row r="70" spans="1:10" s="116" customFormat="1" ht="8.1" customHeight="1" x14ac:dyDescent="0.6">
      <c r="A70" s="87"/>
      <c r="B70" s="87"/>
      <c r="C70" s="87"/>
      <c r="D70" s="87"/>
      <c r="E70" s="87"/>
      <c r="F70" s="120"/>
      <c r="G70" s="87"/>
      <c r="H70" s="120"/>
      <c r="I70" s="87"/>
      <c r="J70" s="121"/>
    </row>
    <row r="71" spans="1:10" s="116" customFormat="1" ht="21.05" customHeight="1" x14ac:dyDescent="0.6">
      <c r="A71" s="86" t="s">
        <v>160</v>
      </c>
      <c r="B71" s="87"/>
      <c r="C71" s="87"/>
      <c r="D71" s="87"/>
      <c r="E71" s="87"/>
      <c r="F71" s="124">
        <f>SUM(F66:F69)</f>
        <v>-41996897</v>
      </c>
      <c r="G71" s="87"/>
      <c r="H71" s="124">
        <f>SUM(H66:H69)</f>
        <v>-41996897</v>
      </c>
      <c r="I71" s="87"/>
      <c r="J71" s="125">
        <f>SUM(J66:J69)</f>
        <v>110727753</v>
      </c>
    </row>
    <row r="72" spans="1:10" s="116" customFormat="1" ht="21.05" customHeight="1" x14ac:dyDescent="0.6">
      <c r="A72" s="86"/>
      <c r="B72" s="87"/>
      <c r="C72" s="87"/>
      <c r="D72" s="87"/>
      <c r="E72" s="87"/>
      <c r="F72" s="120"/>
      <c r="G72" s="87"/>
      <c r="H72" s="120"/>
      <c r="I72" s="87"/>
      <c r="J72" s="121"/>
    </row>
    <row r="73" spans="1:10" s="116" customFormat="1" ht="21.05" customHeight="1" x14ac:dyDescent="0.6">
      <c r="A73" s="86" t="s">
        <v>166</v>
      </c>
      <c r="B73" s="87"/>
      <c r="C73" s="87"/>
      <c r="D73" s="87"/>
      <c r="E73" s="87"/>
      <c r="F73" s="120">
        <f>+F41+F63+F71</f>
        <v>-36463305</v>
      </c>
      <c r="G73" s="87"/>
      <c r="H73" s="120">
        <f>+H41+H63+H71</f>
        <v>-36449654</v>
      </c>
      <c r="I73" s="87"/>
      <c r="J73" s="121">
        <f>+J41+J63+J71</f>
        <v>112506981</v>
      </c>
    </row>
    <row r="74" spans="1:10" s="116" customFormat="1" ht="21.05" customHeight="1" x14ac:dyDescent="0.6">
      <c r="A74" s="87" t="s">
        <v>109</v>
      </c>
      <c r="B74" s="87"/>
      <c r="C74" s="87"/>
      <c r="D74" s="87"/>
      <c r="E74" s="87"/>
      <c r="F74" s="124">
        <v>148220354</v>
      </c>
      <c r="G74" s="87"/>
      <c r="H74" s="124">
        <v>147487754</v>
      </c>
      <c r="I74" s="87"/>
      <c r="J74" s="170">
        <v>150712222</v>
      </c>
    </row>
    <row r="75" spans="1:10" s="116" customFormat="1" ht="8.1" customHeight="1" x14ac:dyDescent="0.6">
      <c r="A75" s="87"/>
      <c r="B75" s="87"/>
      <c r="C75" s="87"/>
      <c r="D75" s="87"/>
      <c r="E75" s="87"/>
      <c r="F75" s="120"/>
      <c r="G75" s="87"/>
      <c r="H75" s="120"/>
      <c r="I75" s="87"/>
      <c r="J75" s="121"/>
    </row>
    <row r="76" spans="1:10" s="116" customFormat="1" ht="21.05" customHeight="1" thickBot="1" x14ac:dyDescent="0.65">
      <c r="A76" s="86" t="s">
        <v>110</v>
      </c>
      <c r="B76" s="87"/>
      <c r="C76" s="87"/>
      <c r="D76" s="87"/>
      <c r="E76" s="87"/>
      <c r="F76" s="137">
        <f>SUM(F73:F74)</f>
        <v>111757049</v>
      </c>
      <c r="G76" s="87"/>
      <c r="H76" s="137">
        <f>SUM(H73:H74)</f>
        <v>111038100</v>
      </c>
      <c r="I76" s="87"/>
      <c r="J76" s="138">
        <f>SUM(J73:J74)</f>
        <v>263219203</v>
      </c>
    </row>
    <row r="77" spans="1:10" s="116" customFormat="1" ht="21.05" customHeight="1" thickTop="1" x14ac:dyDescent="0.6">
      <c r="A77" s="86"/>
      <c r="B77" s="87"/>
      <c r="C77" s="87"/>
      <c r="D77" s="87"/>
      <c r="E77" s="87"/>
      <c r="F77" s="120"/>
      <c r="G77" s="87"/>
      <c r="H77" s="120"/>
      <c r="I77" s="87"/>
      <c r="J77" s="121"/>
    </row>
    <row r="78" spans="1:10" s="116" customFormat="1" ht="21.05" customHeight="1" x14ac:dyDescent="0.6">
      <c r="A78" s="86" t="s">
        <v>111</v>
      </c>
      <c r="B78" s="86"/>
      <c r="C78" s="139"/>
      <c r="D78" s="139"/>
      <c r="E78" s="139"/>
      <c r="F78" s="140"/>
      <c r="G78" s="139"/>
      <c r="H78" s="140"/>
      <c r="I78" s="139"/>
      <c r="J78" s="139"/>
    </row>
    <row r="79" spans="1:10" s="116" customFormat="1" ht="8.1" customHeight="1" x14ac:dyDescent="0.6">
      <c r="A79" s="86"/>
      <c r="B79" s="86"/>
      <c r="C79" s="139"/>
      <c r="D79" s="139"/>
      <c r="E79" s="139"/>
      <c r="F79" s="140"/>
      <c r="G79" s="139"/>
      <c r="H79" s="140"/>
      <c r="I79" s="139"/>
      <c r="J79" s="139"/>
    </row>
    <row r="80" spans="1:10" s="116" customFormat="1" ht="21.05" customHeight="1" x14ac:dyDescent="0.6">
      <c r="A80" s="141" t="s">
        <v>112</v>
      </c>
      <c r="B80" s="141"/>
      <c r="C80" s="139"/>
      <c r="D80" s="135"/>
      <c r="E80" s="139"/>
      <c r="F80" s="120">
        <v>2247750</v>
      </c>
      <c r="G80" s="87"/>
      <c r="H80" s="120">
        <v>2247750</v>
      </c>
      <c r="I80" s="87"/>
      <c r="J80" s="169">
        <v>189114</v>
      </c>
    </row>
    <row r="81" spans="1:10" s="116" customFormat="1" ht="21.05" customHeight="1" x14ac:dyDescent="0.6">
      <c r="A81" s="141" t="s">
        <v>140</v>
      </c>
      <c r="B81" s="141"/>
      <c r="C81" s="139"/>
      <c r="D81" s="135"/>
      <c r="E81" s="139"/>
      <c r="F81" s="120"/>
      <c r="G81" s="87"/>
      <c r="H81" s="120"/>
      <c r="I81" s="87"/>
    </row>
    <row r="82" spans="1:10" s="116" customFormat="1" ht="21.05" customHeight="1" x14ac:dyDescent="0.6">
      <c r="A82" s="141"/>
      <c r="B82" s="142" t="s">
        <v>141</v>
      </c>
      <c r="C82" s="139"/>
      <c r="D82" s="135"/>
      <c r="E82" s="139"/>
      <c r="F82" s="120">
        <v>13600000</v>
      </c>
      <c r="G82" s="87"/>
      <c r="H82" s="120">
        <v>13600000</v>
      </c>
      <c r="I82" s="87"/>
      <c r="J82" s="121">
        <v>0</v>
      </c>
    </row>
    <row r="83" spans="1:10" s="116" customFormat="1" ht="21.05" customHeight="1" x14ac:dyDescent="0.6">
      <c r="A83" s="141" t="s">
        <v>139</v>
      </c>
      <c r="B83" s="141"/>
      <c r="C83" s="139"/>
      <c r="D83" s="122">
        <v>8</v>
      </c>
      <c r="E83" s="139"/>
      <c r="F83" s="120">
        <v>963015</v>
      </c>
      <c r="G83" s="87"/>
      <c r="H83" s="120">
        <v>963015</v>
      </c>
      <c r="I83" s="87"/>
      <c r="J83" s="121">
        <v>0</v>
      </c>
    </row>
    <row r="84" spans="1:10" s="116" customFormat="1" ht="21.05" customHeight="1" x14ac:dyDescent="0.6">
      <c r="A84" s="141" t="s">
        <v>145</v>
      </c>
      <c r="B84" s="141"/>
      <c r="C84" s="139"/>
      <c r="D84" s="135">
        <v>9</v>
      </c>
      <c r="E84" s="139"/>
      <c r="F84" s="120">
        <v>7583649</v>
      </c>
      <c r="G84" s="87"/>
      <c r="H84" s="120">
        <v>7583649</v>
      </c>
      <c r="I84" s="87"/>
      <c r="J84" s="121">
        <v>0</v>
      </c>
    </row>
    <row r="85" spans="1:10" s="116" customFormat="1" ht="21.05" customHeight="1" x14ac:dyDescent="0.6">
      <c r="A85" s="141" t="s">
        <v>113</v>
      </c>
      <c r="B85" s="141"/>
      <c r="C85" s="139"/>
      <c r="D85" s="135"/>
      <c r="E85" s="139"/>
      <c r="F85" s="120">
        <v>0</v>
      </c>
      <c r="G85" s="87"/>
      <c r="H85" s="120">
        <v>0</v>
      </c>
      <c r="I85" s="87"/>
      <c r="J85" s="169">
        <v>450000</v>
      </c>
    </row>
    <row r="86" spans="1:10" ht="21.75" customHeight="1" x14ac:dyDescent="0.65">
      <c r="A86" s="39"/>
      <c r="B86" s="40"/>
      <c r="C86" s="38"/>
      <c r="D86" s="34"/>
      <c r="E86" s="38"/>
      <c r="F86" s="26"/>
      <c r="G86" s="25"/>
      <c r="H86" s="26"/>
      <c r="I86" s="25"/>
      <c r="J86" s="26"/>
    </row>
    <row r="87" spans="1:10" ht="21.75" customHeight="1" x14ac:dyDescent="0.65">
      <c r="A87" s="39"/>
      <c r="B87" s="40"/>
      <c r="C87" s="38"/>
      <c r="D87" s="34"/>
      <c r="E87" s="38"/>
      <c r="F87" s="26"/>
      <c r="G87" s="25"/>
      <c r="H87" s="26"/>
      <c r="I87" s="25"/>
      <c r="J87" s="26"/>
    </row>
    <row r="88" spans="1:10" ht="6.8" customHeight="1" x14ac:dyDescent="0.65">
      <c r="A88" s="39"/>
      <c r="B88" s="40"/>
      <c r="C88" s="38"/>
      <c r="D88" s="34"/>
      <c r="E88" s="38"/>
      <c r="F88" s="26"/>
      <c r="G88" s="25"/>
      <c r="H88" s="26"/>
      <c r="I88" s="25"/>
      <c r="J88" s="26"/>
    </row>
    <row r="89" spans="1:10" ht="21.75" customHeight="1" x14ac:dyDescent="0.65">
      <c r="A89" s="41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41"/>
      <c r="C89" s="41"/>
      <c r="D89" s="41"/>
      <c r="E89" s="41"/>
      <c r="F89" s="41"/>
      <c r="G89" s="41"/>
      <c r="H89" s="41"/>
      <c r="I89" s="41"/>
      <c r="J89" s="41"/>
    </row>
  </sheetData>
  <mergeCells count="2">
    <mergeCell ref="H5:J5"/>
    <mergeCell ref="H49:J49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 5 (3M)</vt:lpstr>
      <vt:lpstr>Thai 6 (6M)</vt:lpstr>
      <vt:lpstr>Thai 7</vt:lpstr>
      <vt:lpstr>Thai 8</vt:lpstr>
      <vt:lpstr>Thai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2023-08-07T08:04:23Z</cp:lastPrinted>
  <dcterms:created xsi:type="dcterms:W3CDTF">2022-04-26T09:06:38Z</dcterms:created>
  <dcterms:modified xsi:type="dcterms:W3CDTF">2023-08-08T06:34:06Z</dcterms:modified>
</cp:coreProperties>
</file>