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3/Q223/1.FS/5.SET File/"/>
    </mc:Choice>
  </mc:AlternateContent>
  <xr:revisionPtr revIDLastSave="738" documentId="13_ncr:1_{78DB2C33-540B-4CBB-B228-D4A781DBD42D}" xr6:coauthVersionLast="47" xr6:coauthVersionMax="47" xr10:uidLastSave="{51D0CFB0-04FB-47DE-B6D0-9791528C3617}"/>
  <bookViews>
    <workbookView xWindow="-120" yWindow="-120" windowWidth="29040" windowHeight="15840" tabRatio="721" activeTab="4" xr2:uid="{00000000-000D-0000-FFFF-FFFF00000000}"/>
  </bookViews>
  <sheets>
    <sheet name="SFP (3-5)" sheetId="19" r:id="rId1"/>
    <sheet name="SOCI (6-9)" sheetId="17" r:id="rId2"/>
    <sheet name="SCE-Conso (10-11)" sheetId="5" r:id="rId3"/>
    <sheet name="SCE-Separate (12)" sheetId="18" r:id="rId4"/>
    <sheet name="SCF (13-15)" sheetId="6" r:id="rId5"/>
  </sheets>
  <definedNames>
    <definedName name="_Hlk120336604" localSheetId="4">'SCF (13-15)'!#REF!</definedName>
    <definedName name="_xlnm.Print_Area" localSheetId="2">'SCE-Conso (10-11)'!$A$1:$AE$69</definedName>
    <definedName name="_xlnm.Print_Area" localSheetId="3">'SCE-Separate (12)'!$A$1:$Q$41</definedName>
    <definedName name="_xlnm.Print_Area" localSheetId="4">'SCF (13-15)'!$A$1:$H$119</definedName>
    <definedName name="_xlnm.Print_Area" localSheetId="0">'SFP (3-5)'!$A$1:$J$98</definedName>
    <definedName name="_xlnm.Print_Area" localSheetId="1">'SOCI (6-9)'!$A$1:$J$151</definedName>
    <definedName name="Z_A3B3E038_AAE0_4F24_B01A_BCF5B017EAC3_.wvu.PrintArea" localSheetId="2" hidden="1">'SCE-Conso (10-11)'!$A$1:$AA$11</definedName>
    <definedName name="Z_A3B3E038_AAE0_4F24_B01A_BCF5B017EAC3_.wvu.PrintArea" localSheetId="3" hidden="1">'SCE-Separate (12)'!$A$1:$Q$11</definedName>
    <definedName name="Z_A3B3E038_AAE0_4F24_B01A_BCF5B017EAC3_.wvu.PrintArea" localSheetId="4" hidden="1">'SCF (13-15)'!$A$1:$H$118</definedName>
    <definedName name="Z_A3B3E038_AAE0_4F24_B01A_BCF5B017EAC3_.wvu.PrintArea" localSheetId="1" hidden="1">'SOCI (6-9)'!$A$1:$J$76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51" i="5" l="1"/>
  <c r="Y52" i="5"/>
  <c r="J111" i="17" l="1"/>
  <c r="F111" i="17"/>
  <c r="O37" i="18" l="1"/>
  <c r="Q37" i="18" s="1"/>
  <c r="O36" i="18"/>
  <c r="O32" i="18"/>
  <c r="Q36" i="18"/>
  <c r="Q32" i="18"/>
  <c r="Q28" i="18"/>
  <c r="Y57" i="5"/>
  <c r="Y59" i="5"/>
  <c r="AA59" i="5" s="1"/>
  <c r="AE59" i="5" s="1"/>
  <c r="Y65" i="5"/>
  <c r="Y66" i="5"/>
  <c r="AA66" i="5" s="1"/>
  <c r="AC53" i="5"/>
  <c r="Q53" i="5"/>
  <c r="O53" i="5"/>
  <c r="M53" i="5"/>
  <c r="K51" i="5"/>
  <c r="I51" i="5"/>
  <c r="I52" i="5" s="1"/>
  <c r="G51" i="5"/>
  <c r="G52" i="5" s="1"/>
  <c r="E51" i="5"/>
  <c r="E52" i="5" s="1"/>
  <c r="C51" i="5"/>
  <c r="C52" i="5" s="1"/>
  <c r="AC60" i="5"/>
  <c r="W60" i="5"/>
  <c r="U60" i="5"/>
  <c r="S60" i="5"/>
  <c r="Q60" i="5"/>
  <c r="O60" i="5"/>
  <c r="M60" i="5"/>
  <c r="K60" i="5"/>
  <c r="I60" i="5"/>
  <c r="G60" i="5"/>
  <c r="E60" i="5"/>
  <c r="C60" i="5"/>
  <c r="M62" i="5" l="1"/>
  <c r="Q62" i="5"/>
  <c r="AA65" i="5"/>
  <c r="Y60" i="5"/>
  <c r="U53" i="5"/>
  <c r="U62" i="5" s="1"/>
  <c r="W53" i="5"/>
  <c r="W62" i="5" s="1"/>
  <c r="S53" i="5"/>
  <c r="S62" i="5" s="1"/>
  <c r="C53" i="5"/>
  <c r="C62" i="5" s="1"/>
  <c r="AC62" i="5"/>
  <c r="Y53" i="5"/>
  <c r="G53" i="5"/>
  <c r="G62" i="5" s="1"/>
  <c r="O62" i="5"/>
  <c r="E53" i="5"/>
  <c r="E62" i="5" s="1"/>
  <c r="K52" i="5"/>
  <c r="K53" i="5" s="1"/>
  <c r="K62" i="5" s="1"/>
  <c r="I53" i="5"/>
  <c r="I62" i="5" s="1"/>
  <c r="Y67" i="5"/>
  <c r="AA57" i="5"/>
  <c r="AE57" i="5" s="1"/>
  <c r="AA51" i="5"/>
  <c r="AA60" i="5"/>
  <c r="AA52" i="5" l="1"/>
  <c r="AA53" i="5" s="1"/>
  <c r="AA62" i="5" s="1"/>
  <c r="Y62" i="5"/>
  <c r="AE51" i="5"/>
  <c r="AE60" i="5"/>
  <c r="H108" i="6" l="1"/>
  <c r="D108" i="6"/>
  <c r="H30" i="6"/>
  <c r="F30" i="6"/>
  <c r="D30" i="6"/>
  <c r="B101" i="6"/>
  <c r="F101" i="6"/>
  <c r="H101" i="6"/>
  <c r="D101" i="6"/>
  <c r="H76" i="6"/>
  <c r="F76" i="6"/>
  <c r="B76" i="6"/>
  <c r="D76" i="6"/>
  <c r="D43" i="6" l="1"/>
  <c r="H43" i="6"/>
  <c r="D110" i="6"/>
  <c r="H110" i="6"/>
  <c r="F72" i="17"/>
  <c r="F67" i="17"/>
  <c r="F60" i="17"/>
  <c r="F52" i="17"/>
  <c r="J29" i="17"/>
  <c r="J20" i="17"/>
  <c r="J31" i="17" s="1"/>
  <c r="J34" i="17" s="1"/>
  <c r="J36" i="17" s="1"/>
  <c r="F29" i="17"/>
  <c r="F20" i="17"/>
  <c r="J93" i="19"/>
  <c r="J95" i="19" s="1"/>
  <c r="F93" i="19"/>
  <c r="F95" i="19" s="1"/>
  <c r="J64" i="19"/>
  <c r="H64" i="19"/>
  <c r="F64" i="19"/>
  <c r="D64" i="19"/>
  <c r="J55" i="19"/>
  <c r="H55" i="19"/>
  <c r="F55" i="19"/>
  <c r="D55" i="19"/>
  <c r="J34" i="19"/>
  <c r="H34" i="19"/>
  <c r="F34" i="19"/>
  <c r="D34" i="19"/>
  <c r="J18" i="19"/>
  <c r="H18" i="19"/>
  <c r="F18" i="19"/>
  <c r="D18" i="19"/>
  <c r="H45" i="6" l="1"/>
  <c r="D45" i="6"/>
  <c r="F61" i="17"/>
  <c r="F31" i="17"/>
  <c r="F34" i="17" s="1"/>
  <c r="F66" i="19"/>
  <c r="F97" i="19" s="1"/>
  <c r="J66" i="19"/>
  <c r="J97" i="19" s="1"/>
  <c r="D36" i="19"/>
  <c r="F36" i="19"/>
  <c r="J36" i="19"/>
  <c r="H66" i="19"/>
  <c r="D66" i="19"/>
  <c r="H36" i="19"/>
  <c r="F36" i="17" l="1"/>
  <c r="F62" i="17" s="1"/>
  <c r="D20" i="17" l="1"/>
  <c r="AE46" i="5" l="1"/>
  <c r="M38" i="18" l="1"/>
  <c r="K38" i="18"/>
  <c r="G38" i="18"/>
  <c r="E38" i="18"/>
  <c r="C38" i="18"/>
  <c r="Q38" i="18"/>
  <c r="O33" i="18"/>
  <c r="M33" i="18"/>
  <c r="K33" i="18"/>
  <c r="I33" i="18"/>
  <c r="G33" i="18"/>
  <c r="E33" i="18"/>
  <c r="C33" i="18"/>
  <c r="Q33" i="18"/>
  <c r="W67" i="5"/>
  <c r="U67" i="5"/>
  <c r="S67" i="5"/>
  <c r="Q67" i="5"/>
  <c r="O67" i="5"/>
  <c r="M67" i="5"/>
  <c r="K67" i="5"/>
  <c r="I67" i="5"/>
  <c r="G67" i="5"/>
  <c r="E67" i="5"/>
  <c r="C67" i="5"/>
  <c r="AE66" i="5"/>
  <c r="AA67" i="5"/>
  <c r="E40" i="18" l="1"/>
  <c r="S69" i="5"/>
  <c r="G40" i="18"/>
  <c r="O69" i="5"/>
  <c r="C40" i="18"/>
  <c r="K40" i="18"/>
  <c r="M40" i="18"/>
  <c r="I38" i="18"/>
  <c r="I40" i="18" s="1"/>
  <c r="Q40" i="18"/>
  <c r="O38" i="18"/>
  <c r="O40" i="18" s="1"/>
  <c r="H93" i="19" s="1"/>
  <c r="M69" i="5"/>
  <c r="G69" i="5"/>
  <c r="W69" i="5"/>
  <c r="I69" i="5"/>
  <c r="Y69" i="5"/>
  <c r="K69" i="5"/>
  <c r="Q69" i="5"/>
  <c r="C69" i="5"/>
  <c r="E69" i="5"/>
  <c r="U69" i="5"/>
  <c r="AA69" i="5"/>
  <c r="AE52" i="5"/>
  <c r="AE53" i="5" s="1"/>
  <c r="AE62" i="5" s="1"/>
  <c r="H95" i="19" l="1"/>
  <c r="D127" i="17"/>
  <c r="D52" i="17"/>
  <c r="H97" i="19" l="1"/>
  <c r="D93" i="19"/>
  <c r="H60" i="17"/>
  <c r="H61" i="17" s="1"/>
  <c r="D29" i="17" l="1"/>
  <c r="D31" i="17" l="1"/>
  <c r="D136" i="17" l="1"/>
  <c r="H136" i="17"/>
  <c r="D104" i="17" l="1"/>
  <c r="H104" i="17"/>
  <c r="H29" i="17"/>
  <c r="D137" i="17" l="1"/>
  <c r="H137" i="17"/>
  <c r="D60" i="17" l="1"/>
  <c r="D34" i="17"/>
  <c r="D36" i="17" l="1"/>
  <c r="H95" i="17"/>
  <c r="D95" i="17"/>
  <c r="D106" i="17" l="1"/>
  <c r="D72" i="17"/>
  <c r="D67" i="17"/>
  <c r="H20" i="17"/>
  <c r="D61" i="17" l="1"/>
  <c r="D62" i="17" l="1"/>
  <c r="A80" i="6" l="1"/>
  <c r="A49" i="6"/>
  <c r="H31" i="17" l="1"/>
  <c r="H34" i="17" l="1"/>
  <c r="H36" i="17" s="1"/>
  <c r="H106" i="17" l="1"/>
  <c r="H109" i="17" s="1"/>
  <c r="H111" i="17" s="1"/>
  <c r="D109" i="17"/>
  <c r="D111" i="17" l="1"/>
  <c r="H62" i="17"/>
  <c r="D138" i="17" l="1"/>
  <c r="B30" i="6" l="1"/>
  <c r="AC67" i="5"/>
  <c r="D143" i="17"/>
  <c r="H138" i="17"/>
  <c r="H67" i="17"/>
  <c r="AE65" i="5" l="1"/>
  <c r="D148" i="17"/>
  <c r="B43" i="6"/>
  <c r="AC69" i="5"/>
  <c r="H143" i="17"/>
  <c r="AE67" i="5" l="1"/>
  <c r="AE69" i="5" s="1"/>
  <c r="B45" i="6"/>
  <c r="H148" i="17"/>
  <c r="H72" i="17"/>
  <c r="F43" i="6"/>
  <c r="D95" i="19" l="1"/>
  <c r="B104" i="6"/>
  <c r="F45" i="6"/>
  <c r="F104" i="6" l="1"/>
  <c r="F108" i="6" s="1"/>
  <c r="B108" i="6"/>
  <c r="D97" i="19"/>
  <c r="B110" i="6" l="1"/>
  <c r="F110" i="6"/>
</calcChain>
</file>

<file path=xl/sharedStrings.xml><?xml version="1.0" encoding="utf-8"?>
<sst xmlns="http://schemas.openxmlformats.org/spreadsheetml/2006/main" count="557" uniqueCount="286">
  <si>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</si>
  <si>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</si>
  <si>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</si>
  <si>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</si>
  <si>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</si>
  <si>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</si>
  <si>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</si>
  <si>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</si>
  <si>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</si>
  <si>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</si>
  <si>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</si>
  <si>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</si>
  <si>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</si>
  <si>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</si>
  <si>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</si>
  <si>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</si>
  <si>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</si>
  <si>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</si>
  <si>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</si>
  <si>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</si>
  <si>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</si>
  <si>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</si>
  <si>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</si>
  <si>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</si>
  <si>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</si>
  <si>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</si>
  <si>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</si>
  <si>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</si>
  <si>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</si>
  <si>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</si>
  <si>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</si>
  <si>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</si>
  <si>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</si>
  <si>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</si>
  <si>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</si>
  <si>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</si>
  <si>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</si>
  <si>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</si>
  <si>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</si>
  <si>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</si>
  <si>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</si>
  <si>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</si>
  <si>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</si>
  <si>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</si>
  <si>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</si>
  <si>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</si>
  <si>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</si>
  <si>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</si>
  <si>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</si>
  <si>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</si>
  <si>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เงินกู้ยืมระยะยาว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</si>
  <si>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</si>
  <si>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</si>
  <si>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</si>
  <si>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</si>
  <si>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</si>
  <si>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</si>
  <si>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</si>
  <si>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</si>
  <si>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</si>
  <si>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</si>
  <si>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</si>
  <si>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</si>
  <si>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</si>
  <si>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</si>
  <si>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</si>
  <si>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</si>
  <si>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</si>
  <si>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30 มิถุนายน</t>
  </si>
  <si>
    <t>สำหรับงวดสามเดือนสิ้นสุดวันที่</t>
  </si>
  <si>
    <t>สำหรับงวดหกเดือนสิ้นสุดวันที่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</si>
  <si>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</si>
  <si>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</si>
  <si>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</si>
  <si>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</si>
  <si>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</si>
  <si>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</si>
  <si>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</si>
  <si>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</si>
  <si>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</si>
  <si>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อื่นของ</t>
  </si>
  <si>
    <t>เงินสดจ่ายเพื่อซื้อบริษัทย่อยสุทธิจากเงินสดที่ได้มา</t>
  </si>
  <si>
    <t>ดอกเบี้ยรับ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</si>
  <si>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</si>
  <si>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</si>
  <si>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</si>
  <si>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</si>
  <si>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</si>
  <si>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</si>
  <si>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</si>
  <si>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</si>
  <si>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</si>
  <si>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</si>
  <si>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</si>
  <si>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</si>
  <si>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</si>
  <si>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</si>
  <si>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</si>
  <si>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</si>
  <si>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</si>
  <si>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</si>
  <si>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</si>
  <si>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</si>
  <si>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</si>
  <si>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</si>
  <si>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</si>
  <si>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</si>
  <si>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</si>
  <si>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</si>
  <si>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</si>
  <si>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</si>
  <si>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</si>
  <si>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</si>
  <si>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</si>
  <si>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</si>
  <si>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</si>
  <si>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</si>
  <si>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</si>
  <si>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</si>
  <si>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</si>
  <si>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</si>
  <si>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</si>
  <si>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</si>
  <si>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</si>
  <si>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</si>
  <si>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</si>
  <si>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</si>
  <si>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</si>
  <si>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</si>
  <si>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</si>
  <si>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</si>
  <si>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</si>
  <si>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</si>
  <si>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</si>
  <si>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</si>
  <si>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</si>
  <si>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</si>
  <si>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</si>
  <si>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</si>
  <si>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</si>
  <si>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</si>
  <si>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</si>
  <si>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</si>
  <si>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</si>
  <si>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</si>
  <si>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</si>
  <si>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เดียวกัน</t>
  </si>
  <si>
    <t>ภายใต้การควบคุม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</si>
  <si>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</si>
  <si>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</si>
  <si>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</si>
  <si>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</si>
  <si>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</si>
  <si>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</si>
  <si>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</si>
  <si>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</si>
  <si>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</si>
  <si>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</si>
  <si>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</si>
  <si>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</si>
  <si>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</si>
  <si>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</si>
  <si>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</si>
  <si>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</si>
  <si>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</si>
  <si>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รายได้เงินปันผล</t>
  </si>
  <si>
    <t>รายได้ดอกเบี้ย</t>
  </si>
  <si>
    <t xml:space="preserve">   ด้วยมูลค่ายุติธรรมผ่านกำไรขาดทุนเบ็ดเสร็จอื่น</t>
  </si>
  <si>
    <t xml:space="preserve">     ที่ใช้วิธีส่วนได้เสีย (สุทธิจากภาษี)</t>
  </si>
  <si>
    <t>เงินปันผลรับ</t>
  </si>
  <si>
    <t xml:space="preserve">กระแสเงินสดสุทธิได้มาจาก (ใช้ไปใน) การดำเนินงาน 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</si>
  <si>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</si>
  <si>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</si>
  <si>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</si>
  <si>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เงินปันผลจ่ายให้ส่วนได้เสียที่ไม่มีอำนาจควบคุม</t>
  </si>
  <si>
    <t>ผลต่างจาก</t>
  </si>
  <si>
    <t>อำนาจควบคุม</t>
  </si>
  <si>
    <t>เงินให้กู้ยืมระยะสั้น</t>
  </si>
  <si>
    <t>เงินสดจ่ายเพื่อซื้อสินทรัพย์ทางการเงินหมุนเวียนอื่น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</si>
  <si>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</si>
  <si>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</si>
  <si>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หนี้สินตามสัญญาเช่า</t>
  </si>
  <si>
    <t>รวมรายการที่จะไม่ถูกจัดประเภทใหม่ ไว้ในกำไรหรือขาดทุนในภายหลัง</t>
  </si>
  <si>
    <t>สำรอง</t>
  </si>
  <si>
    <t>การแปลงค่า</t>
  </si>
  <si>
    <t>การป้องกัน</t>
  </si>
  <si>
    <t>ความเสี่ยง</t>
  </si>
  <si>
    <t>กระแสเงินสด</t>
  </si>
  <si>
    <t>การเปลี่ยนแปลง</t>
  </si>
  <si>
    <t>ในมูลค่ายุติธรรม</t>
  </si>
  <si>
    <t>ผลกำไร (ขาดทุน)</t>
  </si>
  <si>
    <t>รวมองค์ประกอบ</t>
  </si>
  <si>
    <t>ส่วนได้เสียที่ไม่มี</t>
  </si>
  <si>
    <t>ยังไม่ได้จัดสรร</t>
  </si>
  <si>
    <t>(กำไร) ขาดทุนจากการจำหน่ายอสังหาริมทรัพย์เพื่อการลงทุน</t>
  </si>
  <si>
    <t>เงินสดจ่ายเพื่อเพิ่มทุนในบริษัทย่อย</t>
  </si>
  <si>
    <t xml:space="preserve">เงินสดจ่ายชำระหนี้สินตามสัญญาเช่า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</si>
  <si>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</si>
  <si>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</si>
  <si>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เงินปันผล</t>
  </si>
  <si>
    <t>การได้มาซึ่งส่วนได้เสียที่ไม่มีอำนาจควบคุม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</si>
  <si>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</si>
  <si>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</si>
  <si>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</si>
  <si>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</si>
  <si>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</si>
  <si>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 xml:space="preserve"> เงินปันผล</t>
  </si>
  <si>
    <t>กระแสเงินสดสุทธิใช้ไปในกิจกรรมลงทุน</t>
  </si>
  <si>
    <t>ผลกำไร (ขาดทุน) จากเงินลงทุนในตราสารทุนที่กำหนดให้วัดมูลค่า</t>
  </si>
  <si>
    <t>ของผลประโยชน์พนักงานที่กำหนดไว้</t>
  </si>
  <si>
    <t>ด้วยมูลค่ายุติธรรมผ่านกำไรขาดทุนเบ็ดเสร็จอื่น</t>
  </si>
  <si>
    <t>ไว้ในกำไรหรือขาดทุนในภายหลัง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</si>
  <si>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</si>
  <si>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</si>
  <si>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</si>
  <si>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</si>
  <si>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</si>
  <si>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ส่วนแบ่งกำไรของบริษัทร่วมและการร่วมค้า</t>
  </si>
  <si>
    <t>เงินสดรับชำระคืนจากเงินให้กู้ยืมระยะสั้นแก่กิจการอื่น</t>
  </si>
  <si>
    <t>จากการซื้อธุรกิจ</t>
  </si>
  <si>
    <t>สินทรัพย์ตราสารอนุพันธ์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</si>
  <si>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</si>
  <si>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</si>
  <si>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</si>
  <si>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(กำไร) ขาดทุนจากตราสารอนุพันธ์ที่ยังไม่เกิดขึ้น</t>
  </si>
  <si>
    <t>สินทรัพย์ตราสารอนุพันธ์ระยะยาว</t>
  </si>
  <si>
    <t>เงินสดรับจากการขายเงินลงทุนในบริษัทร่วม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</si>
  <si>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</si>
  <si>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กำไรจากกิจกรรมดำเนินงาน</t>
  </si>
  <si>
    <t>กำไรสำหรับงวด</t>
  </si>
  <si>
    <t>ผลกำไรจากวัดมูลค่าใหม่</t>
  </si>
  <si>
    <t xml:space="preserve">กำไรสำหรับงวด 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</si>
  <si>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</si>
  <si>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</si>
  <si>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</si>
  <si>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โอนอสังหาริมทรัพย์เพื่อการลงทุนไปสินทรัพย์สิทธิการใช้</t>
  </si>
  <si>
    <t>(กลับรายการ) ผลขาดทุนด้านเครดิตที่คาดว่าจะเกิดขึ้น</t>
  </si>
  <si>
    <t>เงินสดรับจากการขายเงินลงทุนในบริษัทย่อย</t>
  </si>
  <si>
    <t>ขาดทุนจากการขายเงินลงทุนในบริษัทย่อย</t>
  </si>
  <si>
    <t>กำไรจากการขายเงินลงทุนในบริษัทร่วม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</si>
  <si>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</si>
  <si>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</si>
  <si>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>กลับรายการผลขาดทุนจากการด้อยค่า</t>
  </si>
  <si>
    <t xml:space="preserve">     ที่ดิน อาคารและอุปกรณ์ สินทรัพย์สิทธิการใช้และ</t>
  </si>
  <si>
    <t>เงินกู้ยืมระยะสั้นจากกิจการที่เกี่ยวข้องกัน</t>
  </si>
  <si>
    <t>ผลต่างจากการเปลี่ยนแปลงส่วนได้เสียที่ไม่มีอำนาจควบคุม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</si>
  <si>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</si>
  <si>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</si>
  <si>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</si>
  <si>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2565 : 61,036 ล้านบาท)</t>
  </si>
  <si>
    <t>2565 : 579 ล้านบาท)</t>
  </si>
  <si>
    <t>2565 : 66,885 ล้านบาท)</t>
  </si>
  <si>
    <t>ทุน</t>
  </si>
  <si>
    <t>2565 : 119,945 ล้านบาท)</t>
  </si>
  <si>
    <t>2565 : 1,016 ล้านบาท)</t>
  </si>
  <si>
    <t>2565 : 131,560 ล้านบาท)</t>
  </si>
  <si>
    <t xml:space="preserve">     สินทรัพย์ไม่มีตัวตน</t>
  </si>
  <si>
    <t>เงินสดรับจากการขายบริษัทย่อยสุทธิ</t>
  </si>
  <si>
    <t>เงินสดรับจากการเสนอขายหุ้นใหม่ต่อประชาชนทั่วไปเป็นครั้งแรก</t>
  </si>
  <si>
    <t xml:space="preserve">     ของบริษัทย่อย</t>
  </si>
  <si>
    <t>2566 : 745 ล้านบาท และ</t>
  </si>
  <si>
    <t>2566 : 1,411 ล้านบาท และ</t>
  </si>
  <si>
    <t xml:space="preserve">   การเสนอขายหุ้นใหม่ต่อประชาชนทั่วไป</t>
  </si>
  <si>
    <t xml:space="preserve">      เป็นครั้งแรกของบริษัทย่อย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</si>
  <si>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</si>
  <si>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</si>
  <si>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ไม่เปลี่ยนแปลง</t>
  </si>
  <si>
    <t xml:space="preserve">   การจำหน่ายส่วนได้เสียในบริษัทย่อยโดยอำนาจควบคุม</t>
  </si>
  <si>
    <t>โอนสินทรัพย์ไม่หมุนเวียนอื่นไปเงินกู้ยืมระยะยาว</t>
  </si>
  <si>
    <t>กำไรก่อนค่าใช้จ่าย (รายได้) ภาษีเงินได้</t>
  </si>
  <si>
    <t>ผลกำไรจากวัดมูลค่าใหม่ของผลประโยชน์พนักงานที่กำหนดไว้</t>
  </si>
  <si>
    <t>การแบ่งปันกำไร</t>
  </si>
  <si>
    <t xml:space="preserve">กำไรต่อหุ้นขั้นพื้นฐาน </t>
  </si>
  <si>
    <t>กำไร (ขาดทุน) จากการป้องกันความเสี่ยงกระแสเงินสด</t>
  </si>
  <si>
    <t>ผลกำไรจากเงินลงทุนในตราสารทุนที่กำหนดให้วัดมูลค่า</t>
  </si>
  <si>
    <t>ขาดทุนจากอัตราแลกเปลี่ยนที่ยังไม่เกิดขึ้น</t>
  </si>
  <si>
    <t xml:space="preserve">   เงินปันผล</t>
  </si>
  <si>
    <t xml:space="preserve">กระแสเงินสดสุทธิได้มาจาก (ใช้ไปใน) กิจกรรมดำเนินงาน </t>
  </si>
  <si>
    <t>ผลขาดทุน</t>
  </si>
  <si>
    <t>เงินสดรับจากการออกหุ้นสามัญของบริษัทย่อย</t>
  </si>
  <si>
    <t>2566 : 64,709 ล้านบาท และ</t>
  </si>
  <si>
    <t>2566 : 71,499 ล้านบาท และ</t>
  </si>
  <si>
    <t>2566 : 132,234 ล้านบาท และ</t>
  </si>
  <si>
    <t>2566 : 145,788 ล้านบาท และ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</si>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</sst>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5" fillId="0" borderId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ill="0" applyBorder="0" applyAlignment="0" applyProtection="0"/>
  </cellStyleXfs>
  <cellXfs count="269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43" fontId="3" fillId="0" borderId="4" xfId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5" fontId="3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2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7" fillId="0" borderId="0" xfId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43" fontId="18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3" fontId="4" fillId="0" borderId="4" xfId="1" applyFont="1" applyFill="1" applyBorder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0" fontId="8" fillId="0" borderId="0" xfId="0" applyFont="1" applyFill="1" applyAlignment="1">
      <alignment horizontal="left" indent="2"/>
    </xf>
    <xf numFmtId="165" fontId="7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/>
    <xf numFmtId="43" fontId="0" fillId="0" borderId="0" xfId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0" fontId="0" fillId="0" borderId="0" xfId="0" applyFont="1" applyFill="1"/>
    <xf numFmtId="43" fontId="3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0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0" fontId="20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165" fontId="0" fillId="0" borderId="4" xfId="1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3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0" fontId="5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0" fillId="0" borderId="0" xfId="0" applyNumberFormat="1"/>
    <xf numFmtId="37" fontId="4" fillId="0" borderId="0" xfId="0" applyNumberFormat="1" applyFont="1"/>
    <xf numFmtId="37" fontId="0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5" fontId="0" fillId="0" borderId="0" xfId="0" applyNumberFormat="1"/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3"/>
    </xf>
    <xf numFmtId="0" fontId="14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indent="1"/>
    </xf>
    <xf numFmtId="41" fontId="0" fillId="0" borderId="0" xfId="1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1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7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9" fontId="4" fillId="0" borderId="0" xfId="5" applyFont="1" applyFill="1" applyAlignment="1"/>
    <xf numFmtId="10" fontId="4" fillId="0" borderId="0" xfId="1" applyNumberFormat="1" applyFont="1" applyFill="1" applyAlignment="1"/>
    <xf numFmtId="9" fontId="0" fillId="0" borderId="0" xfId="5" applyFont="1" applyFill="1" applyAlignment="1"/>
    <xf numFmtId="165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0" fontId="6" fillId="0" borderId="0" xfId="0" applyFont="1" applyAlignment="1">
      <alignment horizontal="left" vertical="top"/>
    </xf>
    <xf numFmtId="165" fontId="4" fillId="0" borderId="6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0" fontId="14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0" fontId="7" fillId="0" borderId="0" xfId="0" applyFont="1"/>
    <xf numFmtId="165" fontId="8" fillId="0" borderId="0" xfId="6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0" fontId="14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1" applyFont="1" applyFill="1" applyAlignment="1">
      <alignment horizontal="center" wrapText="1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10 3" xfId="3" xr:uid="{3EF4DA7B-8393-43B3-A031-400C7E01F717}"/>
    <cellStyle name="Comma 101" xfId="6" xr:uid="{34BBF4F9-4B05-4A0C-8CB8-D7D56CA90219}"/>
    <cellStyle name="Comma 2" xfId="2" xr:uid="{00000000-0005-0000-0000-000001000000}"/>
    <cellStyle name="Comma 290" xfId="4" xr:uid="{CDA6AD7E-E0B6-4448-BCD1-4C5358210259}"/>
    <cellStyle name="Normal" xfId="0" builtinId="0"/>
    <cellStyle name="Percent" xfId="5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view="pageBreakPreview" zoomScaleNormal="100" zoomScaleSheetLayoutView="100" workbookViewId="0">
      <selection activeCell="F104" sqref="F104"/>
    </sheetView>
  </sheetViews>
  <sheetFormatPr defaultColWidth="9.140625" defaultRowHeight="21.75" x14ac:dyDescent="0.45"/>
  <cols>
    <col min="1" max="1" width="58.42578125" style="134" customWidth="1"/>
    <col min="2" max="2" width="9.7109375" bestFit="1" customWidth="1"/>
    <col min="3" max="3" width="1.42578125" customWidth="1"/>
    <col min="4" max="4" width="16.28515625" customWidth="1"/>
    <col min="5" max="5" width="1.140625" customWidth="1"/>
    <col min="6" max="6" width="16.28515625" customWidth="1"/>
    <col min="7" max="7" width="1.140625" customWidth="1"/>
    <col min="8" max="8" width="16.28515625" customWidth="1"/>
    <col min="9" max="9" width="1.140625" customWidth="1"/>
    <col min="10" max="10" width="16.28515625" customWidth="1"/>
  </cols>
  <sheetData>
    <row r="1" spans="1:10" ht="21.4" customHeight="1" x14ac:dyDescent="0.45">
      <c r="A1" s="204" t="s">
        <v>148</v>
      </c>
    </row>
    <row r="2" spans="1:10" ht="21.4" customHeight="1" x14ac:dyDescent="0.5">
      <c r="A2" s="133" t="s">
        <v>44</v>
      </c>
    </row>
    <row r="3" spans="1:10" ht="21.4" customHeight="1" x14ac:dyDescent="0.5">
      <c r="A3" s="133"/>
    </row>
    <row r="4" spans="1:10" ht="21.4" customHeight="1" x14ac:dyDescent="0.45">
      <c r="B4" s="135"/>
      <c r="C4" s="135"/>
      <c r="D4" s="248" t="s">
        <v>97</v>
      </c>
      <c r="E4" s="248"/>
      <c r="F4" s="248"/>
      <c r="G4" s="218"/>
      <c r="H4" s="248" t="s">
        <v>98</v>
      </c>
      <c r="I4" s="248"/>
      <c r="J4" s="248"/>
    </row>
    <row r="5" spans="1:10" ht="21.4" customHeight="1" x14ac:dyDescent="0.45">
      <c r="B5" s="135"/>
      <c r="C5" s="135"/>
      <c r="D5" s="135" t="s">
        <v>68</v>
      </c>
      <c r="E5" s="135"/>
      <c r="F5" s="135" t="s">
        <v>63</v>
      </c>
      <c r="G5" s="218"/>
      <c r="H5" s="135" t="s">
        <v>68</v>
      </c>
      <c r="I5" s="135"/>
      <c r="J5" s="135" t="s">
        <v>63</v>
      </c>
    </row>
    <row r="6" spans="1:10" ht="21.4" customHeight="1" x14ac:dyDescent="0.5">
      <c r="A6" s="133" t="s">
        <v>0</v>
      </c>
      <c r="B6" s="219" t="s">
        <v>1</v>
      </c>
      <c r="C6" s="219"/>
      <c r="D6" s="135">
        <v>2566</v>
      </c>
      <c r="E6" s="135"/>
      <c r="F6" s="135">
        <v>2565</v>
      </c>
      <c r="G6" s="135"/>
      <c r="H6" s="135">
        <v>2566</v>
      </c>
      <c r="I6" s="135"/>
      <c r="J6" s="135">
        <v>2565</v>
      </c>
    </row>
    <row r="7" spans="1:10" ht="21.4" customHeight="1" x14ac:dyDescent="0.5">
      <c r="A7" s="133"/>
      <c r="B7" s="219"/>
      <c r="C7" s="219"/>
      <c r="D7" s="135" t="s">
        <v>65</v>
      </c>
      <c r="F7" s="137"/>
      <c r="G7" s="135"/>
      <c r="H7" s="135" t="s">
        <v>65</v>
      </c>
      <c r="I7" s="135"/>
      <c r="J7" s="137"/>
    </row>
    <row r="8" spans="1:10" ht="21.4" customHeight="1" x14ac:dyDescent="0.45">
      <c r="A8" s="205"/>
      <c r="B8" s="135"/>
      <c r="C8" s="135"/>
      <c r="D8" s="249" t="s">
        <v>99</v>
      </c>
      <c r="E8" s="249"/>
      <c r="F8" s="249"/>
      <c r="G8" s="249"/>
      <c r="H8" s="249"/>
      <c r="I8" s="249"/>
      <c r="J8" s="249"/>
    </row>
    <row r="9" spans="1:10" ht="21.4" customHeight="1" x14ac:dyDescent="0.45">
      <c r="A9" s="138" t="s">
        <v>2</v>
      </c>
      <c r="B9" s="219"/>
      <c r="C9" s="219"/>
    </row>
    <row r="10" spans="1:10" ht="21.4" customHeight="1" x14ac:dyDescent="0.45">
      <c r="A10" s="134" t="s">
        <v>3</v>
      </c>
      <c r="B10" s="219"/>
      <c r="C10" s="219"/>
      <c r="D10" s="50">
        <v>10163617091</v>
      </c>
      <c r="E10" s="178"/>
      <c r="F10" s="50">
        <v>14715999461</v>
      </c>
      <c r="G10" s="178"/>
      <c r="H10" s="50">
        <v>2074119314</v>
      </c>
      <c r="I10" s="178"/>
      <c r="J10" s="50">
        <v>4797731999</v>
      </c>
    </row>
    <row r="11" spans="1:10" ht="21.4" customHeight="1" x14ac:dyDescent="0.45">
      <c r="A11" s="134" t="s">
        <v>149</v>
      </c>
      <c r="B11" s="226">
        <v>10</v>
      </c>
      <c r="C11" s="219"/>
      <c r="D11" s="50">
        <v>1129645441</v>
      </c>
      <c r="E11" s="178"/>
      <c r="F11" s="50">
        <v>900654976</v>
      </c>
      <c r="G11" s="178"/>
      <c r="H11" s="50">
        <v>0</v>
      </c>
      <c r="I11" s="70"/>
      <c r="J11" s="50">
        <v>0</v>
      </c>
    </row>
    <row r="12" spans="1:10" ht="21.4" customHeight="1" x14ac:dyDescent="0.45">
      <c r="A12" s="134" t="s">
        <v>26</v>
      </c>
      <c r="B12" s="226">
        <v>3</v>
      </c>
      <c r="C12" s="219"/>
      <c r="D12" s="50">
        <v>4665626408</v>
      </c>
      <c r="E12" s="178"/>
      <c r="F12" s="50">
        <v>5420915039</v>
      </c>
      <c r="G12" s="178"/>
      <c r="H12" s="50">
        <v>382174542</v>
      </c>
      <c r="I12" s="178"/>
      <c r="J12" s="50">
        <v>517109493</v>
      </c>
    </row>
    <row r="13" spans="1:10" ht="21.4" customHeight="1" x14ac:dyDescent="0.45">
      <c r="A13" s="134" t="s">
        <v>150</v>
      </c>
      <c r="B13" s="226"/>
      <c r="C13" s="219"/>
      <c r="D13" s="50">
        <v>10756142281</v>
      </c>
      <c r="E13" s="178"/>
      <c r="F13" s="50">
        <v>11270464404</v>
      </c>
      <c r="G13" s="178"/>
      <c r="H13" s="50">
        <v>412036911</v>
      </c>
      <c r="I13" s="178"/>
      <c r="J13" s="50">
        <v>2002991465</v>
      </c>
    </row>
    <row r="14" spans="1:10" ht="21.4" customHeight="1" x14ac:dyDescent="0.45">
      <c r="A14" s="134" t="s">
        <v>177</v>
      </c>
      <c r="B14" s="226">
        <v>3</v>
      </c>
      <c r="C14" s="219"/>
      <c r="D14" s="50">
        <v>42995137</v>
      </c>
      <c r="E14" s="178"/>
      <c r="F14" s="50">
        <v>43495135</v>
      </c>
      <c r="G14" s="178"/>
      <c r="H14" s="50">
        <v>35124903796</v>
      </c>
      <c r="I14" s="178"/>
      <c r="J14" s="50">
        <v>29335618119</v>
      </c>
    </row>
    <row r="15" spans="1:10" ht="21.4" customHeight="1" x14ac:dyDescent="0.45">
      <c r="A15" s="134" t="s">
        <v>4</v>
      </c>
      <c r="B15" s="219"/>
      <c r="C15" s="219"/>
      <c r="D15" s="50">
        <v>44553554464</v>
      </c>
      <c r="E15" s="178"/>
      <c r="F15" s="50">
        <v>43675110136</v>
      </c>
      <c r="G15" s="178"/>
      <c r="H15" s="50">
        <v>0</v>
      </c>
      <c r="I15" s="70"/>
      <c r="J15" s="50">
        <v>0</v>
      </c>
    </row>
    <row r="16" spans="1:10" ht="21.4" customHeight="1" x14ac:dyDescent="0.45">
      <c r="A16" s="134" t="s">
        <v>220</v>
      </c>
      <c r="B16" s="219">
        <v>10</v>
      </c>
      <c r="C16" s="219"/>
      <c r="D16" s="50">
        <v>70590098</v>
      </c>
      <c r="E16" s="178"/>
      <c r="F16" s="50">
        <v>73551150</v>
      </c>
      <c r="G16" s="178"/>
      <c r="H16" s="50">
        <v>70590098</v>
      </c>
      <c r="I16" s="70"/>
      <c r="J16" s="50">
        <v>69895116</v>
      </c>
    </row>
    <row r="17" spans="1:10" ht="21.4" customHeight="1" x14ac:dyDescent="0.45">
      <c r="A17" s="134" t="s">
        <v>5</v>
      </c>
      <c r="B17" s="219"/>
      <c r="C17" s="219"/>
      <c r="D17" s="50">
        <v>266947921</v>
      </c>
      <c r="E17" s="178"/>
      <c r="F17" s="50">
        <v>431341910</v>
      </c>
      <c r="G17" s="178"/>
      <c r="H17" s="50">
        <v>0</v>
      </c>
      <c r="I17" s="70"/>
      <c r="J17" s="50">
        <v>0</v>
      </c>
    </row>
    <row r="18" spans="1:10" ht="21.4" customHeight="1" x14ac:dyDescent="0.45">
      <c r="A18" s="136" t="s">
        <v>6</v>
      </c>
      <c r="B18" s="219"/>
      <c r="C18" s="219"/>
      <c r="D18" s="94">
        <f>SUM(D10:D17)</f>
        <v>71649118841</v>
      </c>
      <c r="E18" s="95"/>
      <c r="F18" s="94">
        <f>SUM(F10:F17)</f>
        <v>76531532211</v>
      </c>
      <c r="G18" s="95"/>
      <c r="H18" s="94">
        <f>SUM(H10:H17)</f>
        <v>38063824661</v>
      </c>
      <c r="I18" s="95"/>
      <c r="J18" s="94">
        <f>SUM(J10:J17)</f>
        <v>36723346192</v>
      </c>
    </row>
    <row r="19" spans="1:10" x14ac:dyDescent="0.45">
      <c r="B19" s="178"/>
      <c r="C19" s="219"/>
      <c r="D19" s="60"/>
      <c r="E19" s="70"/>
      <c r="F19" s="60"/>
      <c r="G19" s="70"/>
      <c r="H19" s="60"/>
      <c r="I19" s="70"/>
      <c r="J19" s="60"/>
    </row>
    <row r="20" spans="1:10" ht="21.4" customHeight="1" x14ac:dyDescent="0.45">
      <c r="A20" s="138" t="s">
        <v>7</v>
      </c>
      <c r="B20" s="139"/>
      <c r="C20" s="219"/>
      <c r="E20" s="178"/>
      <c r="G20" s="178"/>
      <c r="H20" s="178"/>
      <c r="I20" s="178"/>
      <c r="J20" s="178"/>
    </row>
    <row r="21" spans="1:10" ht="21.4" customHeight="1" x14ac:dyDescent="0.45">
      <c r="A21" s="140" t="s">
        <v>34</v>
      </c>
      <c r="B21" s="226"/>
      <c r="C21" s="219"/>
      <c r="D21" s="50">
        <v>0</v>
      </c>
      <c r="E21" s="73"/>
      <c r="F21" s="50">
        <v>0</v>
      </c>
      <c r="G21" s="73"/>
      <c r="H21" s="50">
        <v>116459175246</v>
      </c>
      <c r="I21" s="73"/>
      <c r="J21" s="50">
        <v>116459175246</v>
      </c>
    </row>
    <row r="22" spans="1:10" ht="19.5" customHeight="1" x14ac:dyDescent="0.45">
      <c r="A22" s="140" t="s">
        <v>90</v>
      </c>
      <c r="B22" s="226"/>
      <c r="C22" s="219"/>
      <c r="D22" s="50">
        <v>524566671.03751945</v>
      </c>
      <c r="E22" s="73"/>
      <c r="F22" s="50">
        <v>480964437</v>
      </c>
      <c r="G22" s="73"/>
      <c r="H22" s="50">
        <v>52501000</v>
      </c>
      <c r="I22" s="73"/>
      <c r="J22" s="50">
        <v>52501000</v>
      </c>
    </row>
    <row r="23" spans="1:10" ht="21.4" customHeight="1" x14ac:dyDescent="0.45">
      <c r="A23" s="140" t="s">
        <v>91</v>
      </c>
      <c r="B23" s="226"/>
      <c r="C23" s="219"/>
      <c r="D23" s="50">
        <v>6224014474.9624805</v>
      </c>
      <c r="E23" s="73"/>
      <c r="F23" s="50">
        <v>5837217433</v>
      </c>
      <c r="G23" s="73"/>
      <c r="H23" s="50">
        <v>0</v>
      </c>
      <c r="I23" s="73"/>
      <c r="J23" s="50">
        <v>0</v>
      </c>
    </row>
    <row r="24" spans="1:10" ht="21.4" customHeight="1" x14ac:dyDescent="0.45">
      <c r="A24" s="134" t="s">
        <v>151</v>
      </c>
      <c r="B24" s="226">
        <v>10</v>
      </c>
      <c r="C24" s="219"/>
      <c r="D24" s="50">
        <v>2036357601</v>
      </c>
      <c r="E24" s="73"/>
      <c r="F24" s="50">
        <v>1978288010</v>
      </c>
      <c r="G24" s="73"/>
      <c r="H24" s="50">
        <v>15391152</v>
      </c>
      <c r="I24" s="73"/>
      <c r="J24" s="50">
        <v>15033427</v>
      </c>
    </row>
    <row r="25" spans="1:10" ht="21.4" customHeight="1" x14ac:dyDescent="0.45">
      <c r="A25" s="134" t="s">
        <v>152</v>
      </c>
      <c r="B25" s="226">
        <v>3</v>
      </c>
      <c r="C25" s="219"/>
      <c r="D25" s="50">
        <v>2202164040</v>
      </c>
      <c r="E25" s="73"/>
      <c r="F25" s="50">
        <v>2170721443</v>
      </c>
      <c r="G25" s="73"/>
      <c r="H25" s="50">
        <v>0</v>
      </c>
      <c r="I25" s="73"/>
      <c r="J25" s="50">
        <v>0</v>
      </c>
    </row>
    <row r="26" spans="1:10" ht="21.4" customHeight="1" x14ac:dyDescent="0.45">
      <c r="A26" s="134" t="s">
        <v>33</v>
      </c>
      <c r="B26" s="226">
        <v>4</v>
      </c>
      <c r="C26" s="219"/>
      <c r="D26" s="50">
        <v>17713005167</v>
      </c>
      <c r="E26" s="73"/>
      <c r="F26" s="50">
        <v>17291765248</v>
      </c>
      <c r="G26" s="73"/>
      <c r="H26" s="50">
        <v>0</v>
      </c>
      <c r="I26" s="73"/>
      <c r="J26" s="50">
        <v>0</v>
      </c>
    </row>
    <row r="27" spans="1:10" ht="21.4" customHeight="1" x14ac:dyDescent="0.45">
      <c r="A27" s="134" t="s">
        <v>31</v>
      </c>
      <c r="B27" s="226">
        <v>5</v>
      </c>
      <c r="C27" s="219"/>
      <c r="D27" s="50">
        <v>52139476534</v>
      </c>
      <c r="E27" s="73"/>
      <c r="F27" s="50">
        <v>49044595698</v>
      </c>
      <c r="G27" s="73"/>
      <c r="H27" s="50">
        <v>18657108</v>
      </c>
      <c r="I27" s="73"/>
      <c r="J27" s="50">
        <v>21827940</v>
      </c>
    </row>
    <row r="28" spans="1:10" ht="21.4" customHeight="1" x14ac:dyDescent="0.45">
      <c r="A28" s="134" t="s">
        <v>153</v>
      </c>
      <c r="B28" s="226">
        <v>6</v>
      </c>
      <c r="C28" s="219"/>
      <c r="D28" s="50">
        <v>63077110228</v>
      </c>
      <c r="E28" s="73"/>
      <c r="F28" s="50">
        <v>63279440898</v>
      </c>
      <c r="G28" s="73"/>
      <c r="H28" s="50">
        <v>338776437</v>
      </c>
      <c r="I28" s="73"/>
      <c r="J28" s="50">
        <v>20989386</v>
      </c>
    </row>
    <row r="29" spans="1:10" ht="21.4" customHeight="1" x14ac:dyDescent="0.45">
      <c r="A29" s="134" t="s">
        <v>49</v>
      </c>
      <c r="B29" s="226"/>
      <c r="C29" s="219"/>
      <c r="D29" s="50">
        <v>39075832874</v>
      </c>
      <c r="E29" s="73"/>
      <c r="F29" s="50">
        <v>38019489741</v>
      </c>
      <c r="G29" s="73"/>
      <c r="H29" s="50">
        <v>0</v>
      </c>
      <c r="I29" s="73"/>
      <c r="J29" s="50">
        <v>0</v>
      </c>
    </row>
    <row r="30" spans="1:10" ht="21.4" customHeight="1" x14ac:dyDescent="0.45">
      <c r="A30" s="134" t="s">
        <v>154</v>
      </c>
      <c r="B30" s="226"/>
      <c r="C30" s="219"/>
      <c r="D30" s="50">
        <v>9681610462</v>
      </c>
      <c r="E30" s="73"/>
      <c r="F30" s="50">
        <v>9426387532</v>
      </c>
      <c r="G30" s="73"/>
      <c r="H30" s="50">
        <v>142821638</v>
      </c>
      <c r="I30" s="73"/>
      <c r="J30" s="50">
        <v>126086292</v>
      </c>
    </row>
    <row r="31" spans="1:10" ht="21.4" customHeight="1" x14ac:dyDescent="0.45">
      <c r="A31" s="134" t="s">
        <v>8</v>
      </c>
      <c r="B31" s="226"/>
      <c r="C31" s="219"/>
      <c r="D31" s="50">
        <v>4754242691</v>
      </c>
      <c r="E31" s="180"/>
      <c r="F31" s="50">
        <v>4599526342</v>
      </c>
      <c r="G31" s="180"/>
      <c r="H31" s="50">
        <v>58376527</v>
      </c>
      <c r="I31" s="178"/>
      <c r="J31" s="50">
        <v>0</v>
      </c>
    </row>
    <row r="32" spans="1:10" ht="21.4" customHeight="1" x14ac:dyDescent="0.45">
      <c r="A32" s="134" t="s">
        <v>225</v>
      </c>
      <c r="B32" s="226">
        <v>10</v>
      </c>
      <c r="C32" s="219"/>
      <c r="D32" s="50">
        <v>24501942</v>
      </c>
      <c r="E32" s="180"/>
      <c r="F32" s="50">
        <v>138649323</v>
      </c>
      <c r="G32" s="180"/>
      <c r="H32" s="50">
        <v>7228123</v>
      </c>
      <c r="I32" s="178"/>
      <c r="J32" s="50">
        <v>110386957</v>
      </c>
    </row>
    <row r="33" spans="1:10" ht="21.4" customHeight="1" x14ac:dyDescent="0.45">
      <c r="A33" s="134" t="s">
        <v>9</v>
      </c>
      <c r="B33" s="139"/>
      <c r="C33" s="219"/>
      <c r="D33" s="50">
        <v>7432113132</v>
      </c>
      <c r="E33" s="180"/>
      <c r="F33" s="50">
        <v>7185858232</v>
      </c>
      <c r="G33" s="180"/>
      <c r="H33" s="50">
        <v>410398363</v>
      </c>
      <c r="I33" s="178"/>
      <c r="J33" s="50">
        <v>371330285</v>
      </c>
    </row>
    <row r="34" spans="1:10" ht="21" customHeight="1" x14ac:dyDescent="0.45">
      <c r="A34" s="136" t="s">
        <v>10</v>
      </c>
      <c r="B34" s="139"/>
      <c r="C34" s="219"/>
      <c r="D34" s="94">
        <f>SUM(D21:D33)</f>
        <v>204884995817</v>
      </c>
      <c r="E34" s="95"/>
      <c r="F34" s="94">
        <f>SUM(F21:F33)</f>
        <v>199452904337</v>
      </c>
      <c r="G34" s="95"/>
      <c r="H34" s="94">
        <f>SUM(H21:H33)</f>
        <v>117503325594</v>
      </c>
      <c r="I34" s="95"/>
      <c r="J34" s="94">
        <f>SUM(J21:J33)</f>
        <v>117177330533</v>
      </c>
    </row>
    <row r="35" spans="1:10" ht="21" customHeight="1" x14ac:dyDescent="0.45">
      <c r="A35" s="136"/>
      <c r="B35" s="139"/>
      <c r="C35" s="219"/>
      <c r="D35" s="179"/>
      <c r="E35" s="179"/>
      <c r="F35" s="179"/>
      <c r="G35" s="179"/>
      <c r="H35" s="179"/>
      <c r="I35" s="179"/>
      <c r="J35" s="179"/>
    </row>
    <row r="36" spans="1:10" ht="22.5" thickBot="1" x14ac:dyDescent="0.5">
      <c r="A36" s="136" t="s">
        <v>11</v>
      </c>
      <c r="B36" s="139"/>
      <c r="C36" s="219"/>
      <c r="D36" s="227">
        <f>D18+D34</f>
        <v>276534114658</v>
      </c>
      <c r="E36" s="228"/>
      <c r="F36" s="227">
        <f>F18+F34</f>
        <v>275984436548</v>
      </c>
      <c r="G36" s="228"/>
      <c r="H36" s="227">
        <f>H34+H18</f>
        <v>155567150255</v>
      </c>
      <c r="I36" s="228"/>
      <c r="J36" s="227">
        <f>J34+J18</f>
        <v>153900676725</v>
      </c>
    </row>
    <row r="37" spans="1:10" ht="21.4" customHeight="1" thickTop="1" x14ac:dyDescent="0.45">
      <c r="A37" s="206"/>
      <c r="B37" s="219"/>
      <c r="C37" s="219"/>
      <c r="D37" s="179"/>
      <c r="E37" s="179"/>
      <c r="F37" s="179"/>
      <c r="G37" s="179"/>
      <c r="H37" s="179"/>
      <c r="I37" s="179"/>
      <c r="J37" s="179"/>
    </row>
    <row r="38" spans="1:10" ht="21.4" customHeight="1" x14ac:dyDescent="0.45">
      <c r="A38" s="204" t="s">
        <v>148</v>
      </c>
    </row>
    <row r="39" spans="1:10" ht="21.4" customHeight="1" x14ac:dyDescent="0.5">
      <c r="A39" s="133" t="s">
        <v>44</v>
      </c>
    </row>
    <row r="40" spans="1:10" ht="21.4" customHeight="1" x14ac:dyDescent="0.5">
      <c r="A40" s="133"/>
    </row>
    <row r="41" spans="1:10" ht="21.4" customHeight="1" x14ac:dyDescent="0.45">
      <c r="A41" s="205"/>
      <c r="B41" s="135"/>
      <c r="C41" s="135"/>
      <c r="D41" s="248" t="s">
        <v>97</v>
      </c>
      <c r="E41" s="248"/>
      <c r="F41" s="248"/>
      <c r="G41" s="218"/>
      <c r="H41" s="248" t="s">
        <v>98</v>
      </c>
      <c r="I41" s="248"/>
      <c r="J41" s="248"/>
    </row>
    <row r="42" spans="1:10" ht="21.4" customHeight="1" x14ac:dyDescent="0.45">
      <c r="B42" s="135"/>
      <c r="C42" s="135"/>
      <c r="D42" s="135" t="s">
        <v>68</v>
      </c>
      <c r="E42" s="135"/>
      <c r="F42" s="135" t="s">
        <v>63</v>
      </c>
      <c r="G42" s="218"/>
      <c r="H42" s="135" t="s">
        <v>68</v>
      </c>
      <c r="I42" s="135"/>
      <c r="J42" s="135" t="s">
        <v>63</v>
      </c>
    </row>
    <row r="43" spans="1:10" ht="21.4" customHeight="1" x14ac:dyDescent="0.5">
      <c r="A43" s="133" t="s">
        <v>57</v>
      </c>
      <c r="B43" s="219" t="s">
        <v>1</v>
      </c>
      <c r="C43" s="135"/>
      <c r="D43" s="135">
        <v>2566</v>
      </c>
      <c r="E43" s="135"/>
      <c r="F43" s="135">
        <v>2565</v>
      </c>
      <c r="G43" s="135"/>
      <c r="H43" s="135">
        <v>2566</v>
      </c>
      <c r="I43" s="135"/>
      <c r="J43" s="135">
        <v>2565</v>
      </c>
    </row>
    <row r="44" spans="1:10" ht="21.4" customHeight="1" x14ac:dyDescent="0.5">
      <c r="A44" s="133"/>
      <c r="B44" s="219"/>
      <c r="C44" s="135"/>
      <c r="D44" s="135" t="s">
        <v>65</v>
      </c>
      <c r="F44" s="137"/>
      <c r="G44" s="135"/>
      <c r="H44" s="135" t="s">
        <v>65</v>
      </c>
      <c r="I44" s="135"/>
      <c r="J44" s="137"/>
    </row>
    <row r="45" spans="1:10" ht="21.4" customHeight="1" x14ac:dyDescent="0.45">
      <c r="A45" s="205"/>
      <c r="C45" s="219"/>
      <c r="D45" s="249" t="s">
        <v>99</v>
      </c>
      <c r="E45" s="249"/>
      <c r="F45" s="249"/>
      <c r="G45" s="249"/>
      <c r="H45" s="249"/>
      <c r="I45" s="249"/>
      <c r="J45" s="249"/>
    </row>
    <row r="46" spans="1:10" ht="23.45" customHeight="1" x14ac:dyDescent="0.45">
      <c r="A46" s="138" t="s">
        <v>12</v>
      </c>
      <c r="B46" s="135"/>
      <c r="C46" s="135"/>
      <c r="D46" s="178"/>
      <c r="E46" s="178"/>
      <c r="F46" s="178"/>
      <c r="G46" s="178"/>
      <c r="H46" s="178"/>
      <c r="I46" s="178"/>
      <c r="J46" s="178"/>
    </row>
    <row r="47" spans="1:10" ht="21.4" customHeight="1" x14ac:dyDescent="0.45">
      <c r="A47" s="134" t="s">
        <v>71</v>
      </c>
      <c r="B47" s="226">
        <v>7</v>
      </c>
      <c r="C47" s="219"/>
      <c r="D47" s="50">
        <v>30113968971</v>
      </c>
      <c r="E47" s="73"/>
      <c r="F47" s="50">
        <v>34953665329</v>
      </c>
      <c r="G47" s="73"/>
      <c r="H47" s="50">
        <v>23101299258</v>
      </c>
      <c r="I47" s="73"/>
      <c r="J47" s="50">
        <v>26445377885</v>
      </c>
    </row>
    <row r="48" spans="1:10" ht="21.4" customHeight="1" x14ac:dyDescent="0.45">
      <c r="A48" s="134" t="s">
        <v>13</v>
      </c>
      <c r="B48" s="226"/>
      <c r="C48" s="219"/>
      <c r="D48" s="50">
        <v>36051388449</v>
      </c>
      <c r="E48" s="73"/>
      <c r="F48" s="50">
        <v>39828144351</v>
      </c>
      <c r="G48" s="73"/>
      <c r="H48" s="50">
        <v>0</v>
      </c>
      <c r="I48" s="73"/>
      <c r="J48" s="50">
        <v>0</v>
      </c>
    </row>
    <row r="49" spans="1:10" ht="21.4" customHeight="1" x14ac:dyDescent="0.45">
      <c r="A49" s="134" t="s">
        <v>155</v>
      </c>
      <c r="B49" s="226"/>
      <c r="C49" s="219"/>
      <c r="D49" s="50">
        <v>18165518499</v>
      </c>
      <c r="E49" s="73"/>
      <c r="F49" s="50">
        <v>19838548576</v>
      </c>
      <c r="G49" s="73"/>
      <c r="H49" s="50">
        <v>347380017</v>
      </c>
      <c r="I49" s="73"/>
      <c r="J49" s="50">
        <v>496734777</v>
      </c>
    </row>
    <row r="50" spans="1:10" ht="21.4" customHeight="1" x14ac:dyDescent="0.45">
      <c r="A50" s="134" t="s">
        <v>180</v>
      </c>
      <c r="B50" s="226">
        <v>10</v>
      </c>
      <c r="C50" s="219"/>
      <c r="D50" s="50">
        <v>185777279</v>
      </c>
      <c r="E50" s="73"/>
      <c r="F50" s="50">
        <v>59798671</v>
      </c>
      <c r="G50" s="73"/>
      <c r="H50" s="50">
        <v>185777279</v>
      </c>
      <c r="I50" s="73"/>
      <c r="J50" s="50">
        <v>0</v>
      </c>
    </row>
    <row r="51" spans="1:10" ht="21.4" customHeight="1" x14ac:dyDescent="0.45">
      <c r="A51" s="134" t="s">
        <v>156</v>
      </c>
      <c r="B51" s="226">
        <v>7</v>
      </c>
      <c r="C51" s="219"/>
      <c r="D51" s="50">
        <v>8119620345</v>
      </c>
      <c r="E51" s="73"/>
      <c r="F51" s="50">
        <v>6561383424</v>
      </c>
      <c r="G51" s="73"/>
      <c r="H51" s="50">
        <v>6500000000</v>
      </c>
      <c r="I51" s="73"/>
      <c r="J51" s="50">
        <v>1500000000</v>
      </c>
    </row>
    <row r="52" spans="1:10" ht="21.4" customHeight="1" x14ac:dyDescent="0.45">
      <c r="A52" s="134" t="s">
        <v>157</v>
      </c>
      <c r="B52" s="226"/>
      <c r="C52" s="219"/>
      <c r="D52" s="50">
        <v>6684257590</v>
      </c>
      <c r="E52" s="73"/>
      <c r="F52" s="50">
        <v>6524040110</v>
      </c>
      <c r="G52" s="73"/>
      <c r="H52" s="50">
        <v>16120332</v>
      </c>
      <c r="I52" s="73"/>
      <c r="J52" s="50">
        <v>17055690</v>
      </c>
    </row>
    <row r="53" spans="1:10" ht="21.4" customHeight="1" x14ac:dyDescent="0.45">
      <c r="A53" s="212" t="s">
        <v>244</v>
      </c>
      <c r="B53" s="243">
        <v>3</v>
      </c>
      <c r="C53" s="243"/>
      <c r="D53" s="50">
        <v>0</v>
      </c>
      <c r="E53" s="73"/>
      <c r="F53" s="50">
        <v>0</v>
      </c>
      <c r="G53" s="73"/>
      <c r="H53" s="50">
        <v>3805719292</v>
      </c>
      <c r="I53" s="73"/>
      <c r="J53" s="50">
        <v>7166440733</v>
      </c>
    </row>
    <row r="54" spans="1:10" ht="21.4" customHeight="1" x14ac:dyDescent="0.45">
      <c r="A54" s="134" t="s">
        <v>158</v>
      </c>
      <c r="B54" s="219"/>
      <c r="C54" s="219"/>
      <c r="D54" s="50">
        <v>689741322</v>
      </c>
      <c r="E54" s="73"/>
      <c r="F54" s="50">
        <v>722583501</v>
      </c>
      <c r="G54" s="73"/>
      <c r="H54" s="50">
        <v>0</v>
      </c>
      <c r="I54" s="73"/>
      <c r="J54" s="50">
        <v>0</v>
      </c>
    </row>
    <row r="55" spans="1:10" ht="21.4" customHeight="1" x14ac:dyDescent="0.45">
      <c r="A55" s="136" t="s">
        <v>14</v>
      </c>
      <c r="B55" s="219"/>
      <c r="C55" s="219"/>
      <c r="D55" s="37">
        <f>SUM(D47:D54)</f>
        <v>100010272455</v>
      </c>
      <c r="E55" s="38"/>
      <c r="F55" s="37">
        <f>SUM(F47:F54)</f>
        <v>108488163962</v>
      </c>
      <c r="G55" s="38"/>
      <c r="H55" s="37">
        <f>SUM(H47:H54)</f>
        <v>33956296178</v>
      </c>
      <c r="I55" s="38"/>
      <c r="J55" s="37">
        <f>SUM(J47:J54)</f>
        <v>35625609085</v>
      </c>
    </row>
    <row r="56" spans="1:10" x14ac:dyDescent="0.45">
      <c r="B56" s="219"/>
      <c r="C56" s="219"/>
      <c r="D56" s="60"/>
      <c r="E56" s="178"/>
      <c r="F56" s="60"/>
      <c r="G56" s="178"/>
      <c r="H56" s="60"/>
      <c r="I56" s="178"/>
      <c r="J56" s="60"/>
    </row>
    <row r="57" spans="1:10" ht="21.4" customHeight="1" x14ac:dyDescent="0.45">
      <c r="A57" s="229" t="s">
        <v>15</v>
      </c>
      <c r="B57" s="219"/>
      <c r="C57" s="219"/>
      <c r="D57" s="178"/>
      <c r="E57" s="178"/>
      <c r="F57" s="178"/>
      <c r="G57" s="178"/>
      <c r="H57" s="178"/>
      <c r="I57" s="178"/>
      <c r="J57" s="178"/>
    </row>
    <row r="58" spans="1:10" ht="21.4" customHeight="1" x14ac:dyDescent="0.45">
      <c r="A58" s="134" t="s">
        <v>50</v>
      </c>
      <c r="B58" s="219">
        <v>7</v>
      </c>
      <c r="C58" s="219"/>
      <c r="D58" s="50">
        <v>43935095499</v>
      </c>
      <c r="E58" s="73"/>
      <c r="F58" s="50">
        <v>39779750937</v>
      </c>
      <c r="G58" s="73"/>
      <c r="H58" s="50">
        <v>42944791667</v>
      </c>
      <c r="I58" s="73"/>
      <c r="J58" s="50">
        <v>37950000000</v>
      </c>
    </row>
    <row r="59" spans="1:10" ht="21.4" customHeight="1" x14ac:dyDescent="0.45">
      <c r="A59" s="134" t="s">
        <v>181</v>
      </c>
      <c r="B59" s="219"/>
      <c r="C59" s="219"/>
      <c r="D59" s="50">
        <v>49371681410</v>
      </c>
      <c r="E59" s="73"/>
      <c r="F59" s="50">
        <v>49252536583</v>
      </c>
      <c r="G59" s="73"/>
      <c r="H59" s="50">
        <v>201687893</v>
      </c>
      <c r="I59" s="73"/>
      <c r="J59" s="50">
        <v>9070952</v>
      </c>
    </row>
    <row r="60" spans="1:10" ht="21.4" customHeight="1" x14ac:dyDescent="0.45">
      <c r="A60" s="134" t="s">
        <v>16</v>
      </c>
      <c r="B60" s="219"/>
      <c r="C60" s="219"/>
      <c r="D60" s="50">
        <v>2938604211</v>
      </c>
      <c r="E60" s="180"/>
      <c r="F60" s="50">
        <v>2917913582</v>
      </c>
      <c r="G60" s="180"/>
      <c r="H60" s="50">
        <v>0</v>
      </c>
      <c r="I60" s="178"/>
      <c r="J60" s="50">
        <v>3890187</v>
      </c>
    </row>
    <row r="61" spans="1:10" ht="21.4" customHeight="1" x14ac:dyDescent="0.45">
      <c r="A61" s="134" t="s">
        <v>96</v>
      </c>
      <c r="B61" s="219"/>
      <c r="C61" s="219"/>
      <c r="D61" s="50">
        <v>2261244747</v>
      </c>
      <c r="E61" s="73"/>
      <c r="F61" s="50">
        <v>2234671300</v>
      </c>
      <c r="G61" s="73"/>
      <c r="H61" s="50">
        <v>114907396</v>
      </c>
      <c r="I61" s="73"/>
      <c r="J61" s="50">
        <v>105794714</v>
      </c>
    </row>
    <row r="62" spans="1:10" ht="21.4" customHeight="1" x14ac:dyDescent="0.45">
      <c r="A62" s="134" t="s">
        <v>100</v>
      </c>
      <c r="B62" s="219"/>
      <c r="C62" s="219"/>
      <c r="D62" s="50">
        <v>5404047407</v>
      </c>
      <c r="E62" s="73"/>
      <c r="F62" s="50">
        <v>5480988159</v>
      </c>
      <c r="G62" s="73"/>
      <c r="H62" s="50">
        <v>0</v>
      </c>
      <c r="I62" s="73"/>
      <c r="J62" s="50">
        <v>0</v>
      </c>
    </row>
    <row r="63" spans="1:10" ht="21" customHeight="1" x14ac:dyDescent="0.45">
      <c r="A63" s="134" t="s">
        <v>17</v>
      </c>
      <c r="B63" s="219"/>
      <c r="C63" s="219"/>
      <c r="D63" s="160">
        <v>2905228471</v>
      </c>
      <c r="E63" s="73"/>
      <c r="F63" s="160">
        <v>2945262060</v>
      </c>
      <c r="G63" s="73"/>
      <c r="H63" s="160">
        <v>39291057</v>
      </c>
      <c r="I63" s="73"/>
      <c r="J63" s="160">
        <v>34552614</v>
      </c>
    </row>
    <row r="64" spans="1:10" ht="21" customHeight="1" x14ac:dyDescent="0.45">
      <c r="A64" s="184" t="s">
        <v>18</v>
      </c>
      <c r="B64" s="219"/>
      <c r="C64" s="219"/>
      <c r="D64" s="181">
        <f>SUM(D58:D63)</f>
        <v>106815901745</v>
      </c>
      <c r="E64" s="38"/>
      <c r="F64" s="181">
        <f>SUM(F58:F63)</f>
        <v>102611122621</v>
      </c>
      <c r="G64" s="38"/>
      <c r="H64" s="181">
        <f>SUM(H58:H63)</f>
        <v>43300678013</v>
      </c>
      <c r="I64" s="38"/>
      <c r="J64" s="181">
        <f>SUM(J58:J63)</f>
        <v>38103308467</v>
      </c>
    </row>
    <row r="65" spans="1:10" ht="21" customHeight="1" x14ac:dyDescent="0.45">
      <c r="A65" s="136"/>
      <c r="B65" s="219"/>
      <c r="C65" s="219"/>
      <c r="D65" s="38"/>
      <c r="E65" s="38"/>
      <c r="F65" s="38"/>
      <c r="G65" s="38"/>
      <c r="H65" s="38"/>
      <c r="I65" s="38"/>
      <c r="J65" s="38"/>
    </row>
    <row r="66" spans="1:10" ht="21.4" customHeight="1" x14ac:dyDescent="0.45">
      <c r="A66" s="184" t="s">
        <v>19</v>
      </c>
      <c r="B66" s="219"/>
      <c r="C66" s="219"/>
      <c r="D66" s="181">
        <f>D64+D55</f>
        <v>206826174200</v>
      </c>
      <c r="E66" s="38"/>
      <c r="F66" s="181">
        <f>F64+F55</f>
        <v>211099286583</v>
      </c>
      <c r="G66" s="38"/>
      <c r="H66" s="181">
        <f>H64+H55</f>
        <v>77256974191</v>
      </c>
      <c r="I66" s="38"/>
      <c r="J66" s="181">
        <f>J64+J55</f>
        <v>73728917552</v>
      </c>
    </row>
    <row r="67" spans="1:10" ht="21.4" customHeight="1" x14ac:dyDescent="0.45">
      <c r="A67" s="136"/>
      <c r="B67" s="219"/>
      <c r="C67" s="219"/>
      <c r="D67" s="38"/>
      <c r="E67" s="38"/>
      <c r="F67" s="38"/>
      <c r="G67" s="38"/>
      <c r="H67" s="38"/>
      <c r="I67" s="38"/>
      <c r="J67" s="38"/>
    </row>
    <row r="68" spans="1:10" ht="21.4" customHeight="1" x14ac:dyDescent="0.45">
      <c r="A68" s="204" t="s">
        <v>148</v>
      </c>
    </row>
    <row r="69" spans="1:10" ht="21.4" customHeight="1" x14ac:dyDescent="0.5">
      <c r="A69" s="133" t="s">
        <v>44</v>
      </c>
    </row>
    <row r="70" spans="1:10" ht="21.4" customHeight="1" x14ac:dyDescent="0.5">
      <c r="A70" s="133"/>
    </row>
    <row r="71" spans="1:10" ht="21.4" customHeight="1" x14ac:dyDescent="0.45">
      <c r="A71" s="205"/>
      <c r="B71" s="135"/>
      <c r="C71" s="135"/>
      <c r="D71" s="248" t="s">
        <v>97</v>
      </c>
      <c r="E71" s="248"/>
      <c r="F71" s="248"/>
      <c r="G71" s="218"/>
      <c r="H71" s="248" t="s">
        <v>98</v>
      </c>
      <c r="I71" s="248"/>
      <c r="J71" s="248"/>
    </row>
    <row r="72" spans="1:10" ht="21.4" customHeight="1" x14ac:dyDescent="0.45">
      <c r="B72" s="135"/>
      <c r="C72" s="135"/>
      <c r="D72" s="135" t="s">
        <v>68</v>
      </c>
      <c r="E72" s="135"/>
      <c r="F72" s="135" t="s">
        <v>63</v>
      </c>
      <c r="G72" s="218"/>
      <c r="H72" s="135" t="s">
        <v>68</v>
      </c>
      <c r="I72" s="135"/>
      <c r="J72" s="135" t="s">
        <v>63</v>
      </c>
    </row>
    <row r="73" spans="1:10" ht="23.1" customHeight="1" x14ac:dyDescent="0.45">
      <c r="A73" s="136" t="s">
        <v>57</v>
      </c>
      <c r="B73" s="219" t="s">
        <v>1</v>
      </c>
      <c r="C73" s="219"/>
      <c r="D73" s="135">
        <v>2566</v>
      </c>
      <c r="E73" s="135"/>
      <c r="F73" s="135">
        <v>2565</v>
      </c>
      <c r="G73" s="135"/>
      <c r="H73" s="135">
        <v>2566</v>
      </c>
      <c r="I73" s="135"/>
      <c r="J73" s="135">
        <v>2565</v>
      </c>
    </row>
    <row r="74" spans="1:10" ht="21.4" customHeight="1" x14ac:dyDescent="0.45">
      <c r="A74" s="204"/>
      <c r="B74" s="219"/>
      <c r="C74" s="219"/>
      <c r="D74" s="135" t="s">
        <v>65</v>
      </c>
      <c r="F74" s="137"/>
      <c r="G74" s="135"/>
      <c r="H74" s="135" t="s">
        <v>65</v>
      </c>
      <c r="I74" s="135"/>
      <c r="J74" s="137"/>
    </row>
    <row r="75" spans="1:10" ht="21.4" customHeight="1" x14ac:dyDescent="0.45">
      <c r="B75" s="219"/>
      <c r="C75" s="219"/>
      <c r="D75" s="249" t="s">
        <v>99</v>
      </c>
      <c r="E75" s="249"/>
      <c r="F75" s="249"/>
      <c r="G75" s="249"/>
      <c r="H75" s="249"/>
      <c r="I75" s="249"/>
      <c r="J75" s="249"/>
    </row>
    <row r="76" spans="1:10" ht="21.4" customHeight="1" x14ac:dyDescent="0.45">
      <c r="A76" s="138" t="s">
        <v>48</v>
      </c>
      <c r="B76" s="219"/>
      <c r="C76" s="219"/>
      <c r="D76" s="178"/>
      <c r="E76" s="178"/>
      <c r="F76" s="178"/>
      <c r="G76" s="178"/>
      <c r="H76" s="178"/>
      <c r="I76" s="178"/>
      <c r="J76" s="178"/>
    </row>
    <row r="77" spans="1:10" ht="21.4" customHeight="1" x14ac:dyDescent="0.45">
      <c r="A77" s="134" t="s">
        <v>20</v>
      </c>
      <c r="B77" s="219"/>
      <c r="C77" s="219"/>
      <c r="D77" s="178"/>
      <c r="E77" s="178"/>
      <c r="F77" s="178"/>
      <c r="G77" s="178"/>
      <c r="H77" s="178"/>
      <c r="I77" s="178"/>
      <c r="J77" s="178"/>
    </row>
    <row r="78" spans="1:10" ht="21.4" customHeight="1" x14ac:dyDescent="0.45">
      <c r="A78" s="134" t="s">
        <v>52</v>
      </c>
      <c r="B78" s="219"/>
      <c r="C78" s="219"/>
      <c r="D78" s="178"/>
      <c r="E78" s="178"/>
      <c r="F78" s="178"/>
      <c r="G78" s="178"/>
      <c r="H78" s="178"/>
      <c r="I78" s="178"/>
      <c r="J78" s="178"/>
    </row>
    <row r="79" spans="1:10" ht="21.4" customHeight="1" thickBot="1" x14ac:dyDescent="0.5">
      <c r="A79" s="141" t="s">
        <v>159</v>
      </c>
      <c r="B79" s="219"/>
      <c r="C79" s="219"/>
      <c r="D79" s="182">
        <v>6320000000</v>
      </c>
      <c r="E79" s="178"/>
      <c r="F79" s="182">
        <v>6320000000</v>
      </c>
      <c r="G79" s="178"/>
      <c r="H79" s="182">
        <v>6320000000</v>
      </c>
      <c r="I79" s="178"/>
      <c r="J79" s="182">
        <v>6320000000</v>
      </c>
    </row>
    <row r="80" spans="1:10" ht="21.4" customHeight="1" thickTop="1" x14ac:dyDescent="0.45">
      <c r="A80" s="134" t="s">
        <v>53</v>
      </c>
      <c r="B80" s="219"/>
      <c r="C80" s="219"/>
      <c r="D80" s="62"/>
      <c r="E80" s="178"/>
      <c r="F80" s="62"/>
      <c r="G80" s="178"/>
      <c r="H80" s="62"/>
      <c r="I80" s="178"/>
      <c r="J80" s="62"/>
    </row>
    <row r="81" spans="1:10" ht="21.4" customHeight="1" x14ac:dyDescent="0.45">
      <c r="A81" s="141" t="s">
        <v>160</v>
      </c>
      <c r="B81" s="219"/>
      <c r="C81" s="219"/>
      <c r="D81" s="73">
        <v>6031000000</v>
      </c>
      <c r="E81" s="178"/>
      <c r="F81" s="73">
        <v>6031000000</v>
      </c>
      <c r="G81" s="178"/>
      <c r="H81" s="73">
        <v>6031000000</v>
      </c>
      <c r="I81" s="178"/>
      <c r="J81" s="73">
        <v>6031000000</v>
      </c>
    </row>
    <row r="82" spans="1:10" ht="21.4" customHeight="1" x14ac:dyDescent="0.45">
      <c r="A82" s="134" t="s">
        <v>126</v>
      </c>
      <c r="B82" s="219"/>
      <c r="C82" s="219"/>
      <c r="H82" s="70"/>
      <c r="J82" s="70"/>
    </row>
    <row r="83" spans="1:10" ht="21.4" customHeight="1" x14ac:dyDescent="0.45">
      <c r="A83" s="134" t="s">
        <v>161</v>
      </c>
      <c r="B83" s="219"/>
      <c r="C83" s="219"/>
      <c r="D83" s="59">
        <v>66761460014</v>
      </c>
      <c r="F83" s="59">
        <v>66761460014</v>
      </c>
      <c r="H83" s="59">
        <v>66761460014</v>
      </c>
      <c r="J83" s="59">
        <v>66761460014</v>
      </c>
    </row>
    <row r="84" spans="1:10" ht="21.4" customHeight="1" x14ac:dyDescent="0.45">
      <c r="A84" s="134" t="s">
        <v>162</v>
      </c>
      <c r="B84" s="219"/>
      <c r="C84" s="219"/>
      <c r="D84" s="59">
        <v>123358563</v>
      </c>
      <c r="F84" s="59">
        <v>123358563</v>
      </c>
      <c r="H84" s="60">
        <v>0</v>
      </c>
      <c r="J84" s="60">
        <v>0</v>
      </c>
    </row>
    <row r="85" spans="1:10" ht="21.4" customHeight="1" x14ac:dyDescent="0.45">
      <c r="A85" s="134" t="s">
        <v>101</v>
      </c>
      <c r="B85" s="219"/>
      <c r="C85" s="219"/>
    </row>
    <row r="86" spans="1:10" ht="21.4" customHeight="1" x14ac:dyDescent="0.45">
      <c r="A86" s="167" t="s">
        <v>102</v>
      </c>
      <c r="B86" s="219"/>
      <c r="C86" s="219"/>
      <c r="D86" s="59">
        <v>-2833147597</v>
      </c>
      <c r="F86" s="59">
        <v>-2833147597</v>
      </c>
      <c r="H86" s="60">
        <v>0</v>
      </c>
      <c r="J86" s="60">
        <v>0</v>
      </c>
    </row>
    <row r="87" spans="1:10" ht="21.4" customHeight="1" x14ac:dyDescent="0.45">
      <c r="A87" s="134" t="s">
        <v>127</v>
      </c>
      <c r="B87" s="219"/>
      <c r="C87" s="219"/>
      <c r="D87" s="178"/>
      <c r="E87" s="178"/>
      <c r="F87" s="178"/>
      <c r="G87" s="178"/>
      <c r="H87" s="178"/>
      <c r="I87" s="178"/>
      <c r="J87" s="178"/>
    </row>
    <row r="88" spans="1:10" ht="21.4" customHeight="1" x14ac:dyDescent="0.45">
      <c r="A88" s="134" t="s">
        <v>163</v>
      </c>
      <c r="B88" s="219"/>
      <c r="C88" s="219"/>
      <c r="D88" s="178"/>
      <c r="E88" s="178"/>
      <c r="F88" s="178"/>
      <c r="G88" s="178"/>
      <c r="H88" s="178"/>
      <c r="I88" s="178"/>
      <c r="J88" s="178"/>
    </row>
    <row r="89" spans="1:10" ht="20.25" customHeight="1" x14ac:dyDescent="0.45">
      <c r="A89" s="134" t="s">
        <v>54</v>
      </c>
      <c r="B89" s="219"/>
      <c r="C89" s="219"/>
      <c r="D89" s="59">
        <v>632000000</v>
      </c>
      <c r="F89" s="59">
        <v>632000000</v>
      </c>
      <c r="H89" s="59">
        <v>632000000</v>
      </c>
      <c r="J89" s="59">
        <v>632000000</v>
      </c>
    </row>
    <row r="90" spans="1:10" ht="21.4" customHeight="1" x14ac:dyDescent="0.45">
      <c r="A90" s="134" t="s">
        <v>164</v>
      </c>
      <c r="B90" s="219"/>
      <c r="C90" s="219"/>
      <c r="D90" s="59">
        <v>13998106243</v>
      </c>
      <c r="F90" s="59">
        <v>13157564259</v>
      </c>
      <c r="H90" s="59">
        <v>4910339458</v>
      </c>
      <c r="J90" s="59">
        <v>6772208747</v>
      </c>
    </row>
    <row r="91" spans="1:10" ht="21.4" customHeight="1" x14ac:dyDescent="0.45">
      <c r="A91" s="134" t="s">
        <v>245</v>
      </c>
      <c r="B91" s="219">
        <v>2</v>
      </c>
      <c r="C91" s="219"/>
      <c r="D91" s="59">
        <v>-21819359112</v>
      </c>
      <c r="F91" s="59">
        <v>-23264610853</v>
      </c>
      <c r="H91" s="60">
        <v>0</v>
      </c>
      <c r="J91" s="60">
        <v>0</v>
      </c>
    </row>
    <row r="92" spans="1:10" ht="21.4" customHeight="1" x14ac:dyDescent="0.45">
      <c r="A92" s="134" t="s">
        <v>47</v>
      </c>
      <c r="B92" s="219"/>
      <c r="C92" s="219"/>
      <c r="D92" s="63">
        <v>3615488640</v>
      </c>
      <c r="F92" s="63">
        <v>1515262524</v>
      </c>
      <c r="H92" s="160">
        <v>-24623408</v>
      </c>
      <c r="I92" s="183"/>
      <c r="J92" s="160">
        <v>-24909588</v>
      </c>
    </row>
    <row r="93" spans="1:10" ht="21.4" customHeight="1" x14ac:dyDescent="0.45">
      <c r="A93" s="136" t="s">
        <v>61</v>
      </c>
      <c r="B93" s="219"/>
      <c r="C93" s="219"/>
      <c r="D93" s="230">
        <f>SUM(D81:D92)</f>
        <v>66508906751</v>
      </c>
      <c r="E93" s="179"/>
      <c r="F93" s="230">
        <f>SUM(F81:F92)</f>
        <v>62122886910</v>
      </c>
      <c r="G93" s="179"/>
      <c r="H93" s="230">
        <f>SUM(H81:H92)</f>
        <v>78310176064</v>
      </c>
      <c r="I93" s="179"/>
      <c r="J93" s="230">
        <f>SUM(J81:J92)</f>
        <v>80171759173</v>
      </c>
    </row>
    <row r="94" spans="1:10" ht="21.4" customHeight="1" x14ac:dyDescent="0.45">
      <c r="A94" s="134" t="s">
        <v>46</v>
      </c>
      <c r="B94" s="219"/>
      <c r="C94" s="219"/>
      <c r="D94" s="63">
        <v>3199033707</v>
      </c>
      <c r="E94" s="178"/>
      <c r="F94" s="63">
        <v>2762263055</v>
      </c>
      <c r="G94" s="178"/>
      <c r="H94" s="61">
        <v>0</v>
      </c>
      <c r="I94" s="178"/>
      <c r="J94" s="61">
        <v>0</v>
      </c>
    </row>
    <row r="95" spans="1:10" ht="21.4" customHeight="1" x14ac:dyDescent="0.45">
      <c r="A95" s="136" t="s">
        <v>58</v>
      </c>
      <c r="B95" s="219"/>
      <c r="C95" s="219"/>
      <c r="D95" s="181">
        <f>SUM(D93:D94)</f>
        <v>69707940458</v>
      </c>
      <c r="E95" s="179"/>
      <c r="F95" s="181">
        <f>SUM(F93:F94)</f>
        <v>64885149965</v>
      </c>
      <c r="G95" s="179"/>
      <c r="H95" s="181">
        <f t="shared" ref="H95" si="0">SUM(H93:H94)</f>
        <v>78310176064</v>
      </c>
      <c r="I95" s="179"/>
      <c r="J95" s="181">
        <f>SUM(J93:J94)</f>
        <v>80171759173</v>
      </c>
    </row>
    <row r="96" spans="1:10" ht="21" customHeight="1" x14ac:dyDescent="0.45">
      <c r="A96" s="136"/>
      <c r="B96" s="219"/>
      <c r="C96" s="219"/>
      <c r="D96" s="179"/>
      <c r="E96" s="179"/>
      <c r="F96" s="179"/>
      <c r="G96" s="179"/>
      <c r="H96" s="179"/>
      <c r="I96" s="179"/>
      <c r="J96" s="179"/>
    </row>
    <row r="97" spans="1:10" ht="21.4" customHeight="1" thickBot="1" x14ac:dyDescent="0.5">
      <c r="A97" s="184" t="s">
        <v>59</v>
      </c>
      <c r="B97" s="219"/>
      <c r="C97" s="219"/>
      <c r="D97" s="104">
        <f>SUM(D95+D66)</f>
        <v>276534114658</v>
      </c>
      <c r="E97" s="179"/>
      <c r="F97" s="104">
        <f>SUM(F95+F66)</f>
        <v>275984436548</v>
      </c>
      <c r="G97" s="179"/>
      <c r="H97" s="104">
        <f>SUM(H95+H66)</f>
        <v>155567150255</v>
      </c>
      <c r="I97" s="179"/>
      <c r="J97" s="104">
        <f>SUM(J95+J66)</f>
        <v>153900676725</v>
      </c>
    </row>
    <row r="98" spans="1:10" ht="21.4" customHeight="1" thickTop="1" x14ac:dyDescent="0.45">
      <c r="A98" s="136"/>
      <c r="B98" s="219"/>
      <c r="C98" s="219"/>
      <c r="D98" s="183"/>
      <c r="E98" s="179"/>
      <c r="F98" s="179"/>
      <c r="G98" s="179"/>
      <c r="H98" s="183"/>
      <c r="I98" s="179"/>
      <c r="J98" s="179"/>
    </row>
  </sheetData>
  <mergeCells count="9">
    <mergeCell ref="D71:F71"/>
    <mergeCell ref="H71:J71"/>
    <mergeCell ref="D75:J75"/>
    <mergeCell ref="D4:F4"/>
    <mergeCell ref="H4:J4"/>
    <mergeCell ref="D8:J8"/>
    <mergeCell ref="D41:F41"/>
    <mergeCell ref="H41:J41"/>
    <mergeCell ref="D45:J45"/>
  </mergeCells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1"/>
  <sheetViews>
    <sheetView view="pageBreakPreview" zoomScale="85" zoomScaleNormal="100" zoomScaleSheetLayoutView="85" workbookViewId="0">
      <selection activeCell="B162" sqref="B162"/>
    </sheetView>
  </sheetViews>
  <sheetFormatPr defaultColWidth="9.140625" defaultRowHeight="21.75" customHeight="1" x14ac:dyDescent="0.45"/>
  <cols>
    <col min="1" max="1" width="13.85546875" style="32" customWidth="1"/>
    <col min="2" max="2" width="43.140625" style="32" customWidth="1"/>
    <col min="3" max="3" width="9" style="33" customWidth="1"/>
    <col min="4" max="4" width="15.85546875" style="60" customWidth="1"/>
    <col min="5" max="5" width="1.140625" style="60" customWidth="1"/>
    <col min="6" max="6" width="15.85546875" style="60" customWidth="1"/>
    <col min="7" max="7" width="1.140625" style="60" customWidth="1"/>
    <col min="8" max="8" width="15.85546875" style="60" customWidth="1"/>
    <col min="9" max="9" width="1.140625" style="60" customWidth="1"/>
    <col min="10" max="10" width="15.85546875" style="60" customWidth="1"/>
    <col min="11" max="16384" width="9.140625" style="33"/>
  </cols>
  <sheetData>
    <row r="1" spans="1:10" ht="24.75" customHeight="1" x14ac:dyDescent="0.5">
      <c r="A1" s="133" t="s">
        <v>148</v>
      </c>
      <c r="B1" s="12"/>
      <c r="C1" s="80"/>
      <c r="D1" s="84"/>
      <c r="E1" s="85"/>
      <c r="F1" s="84"/>
      <c r="G1" s="85"/>
      <c r="H1" s="84"/>
      <c r="I1" s="85"/>
      <c r="J1" s="84"/>
    </row>
    <row r="2" spans="1:10" ht="21.75" customHeight="1" x14ac:dyDescent="0.5">
      <c r="A2" s="5" t="s">
        <v>105</v>
      </c>
      <c r="B2" s="12"/>
      <c r="C2" s="81"/>
      <c r="D2" s="210"/>
      <c r="E2" s="86"/>
      <c r="F2" s="175"/>
      <c r="G2" s="86"/>
      <c r="H2" s="86"/>
      <c r="I2" s="86"/>
      <c r="J2" s="175"/>
    </row>
    <row r="3" spans="1:10" ht="21.75" customHeight="1" x14ac:dyDescent="0.45">
      <c r="A3" s="47"/>
      <c r="B3" s="47"/>
      <c r="C3" s="47"/>
      <c r="D3" s="87"/>
      <c r="E3" s="88"/>
      <c r="F3" s="87"/>
      <c r="G3" s="89"/>
      <c r="H3" s="89"/>
      <c r="I3" s="89"/>
      <c r="J3" s="89"/>
    </row>
    <row r="4" spans="1:10" ht="21.75" customHeight="1" x14ac:dyDescent="0.45">
      <c r="C4" s="81"/>
      <c r="D4" s="256" t="s">
        <v>97</v>
      </c>
      <c r="E4" s="256"/>
      <c r="F4" s="256"/>
      <c r="G4" s="86"/>
      <c r="H4" s="256" t="s">
        <v>98</v>
      </c>
      <c r="I4" s="256"/>
      <c r="J4" s="256"/>
    </row>
    <row r="5" spans="1:10" ht="21.75" customHeight="1" x14ac:dyDescent="0.45">
      <c r="C5" s="81"/>
      <c r="D5" s="257" t="s">
        <v>69</v>
      </c>
      <c r="E5" s="258"/>
      <c r="F5" s="258"/>
      <c r="G5" s="86"/>
      <c r="H5" s="257" t="s">
        <v>69</v>
      </c>
      <c r="I5" s="258"/>
      <c r="J5" s="258"/>
    </row>
    <row r="6" spans="1:10" ht="21.75" customHeight="1" x14ac:dyDescent="0.45">
      <c r="C6" s="81"/>
      <c r="D6" s="250" t="s">
        <v>68</v>
      </c>
      <c r="E6" s="250"/>
      <c r="F6" s="250"/>
      <c r="G6" s="86"/>
      <c r="H6" s="250" t="s">
        <v>68</v>
      </c>
      <c r="I6" s="250"/>
      <c r="J6" s="250"/>
    </row>
    <row r="7" spans="1:10" ht="21.75" customHeight="1" x14ac:dyDescent="0.45">
      <c r="C7" s="226"/>
      <c r="D7" s="91">
        <v>2566</v>
      </c>
      <c r="E7" s="91"/>
      <c r="F7" s="91">
        <v>2565</v>
      </c>
      <c r="G7" s="91"/>
      <c r="H7" s="91">
        <v>2566</v>
      </c>
      <c r="I7" s="91"/>
      <c r="J7" s="91">
        <v>2565</v>
      </c>
    </row>
    <row r="8" spans="1:10" ht="21.75" customHeight="1" x14ac:dyDescent="0.45">
      <c r="A8" s="149"/>
      <c r="B8" s="11"/>
      <c r="C8" s="80"/>
      <c r="D8" s="252" t="s">
        <v>99</v>
      </c>
      <c r="E8" s="252"/>
      <c r="F8" s="252"/>
      <c r="G8" s="252"/>
      <c r="H8" s="252"/>
      <c r="I8" s="252"/>
      <c r="J8" s="252"/>
    </row>
    <row r="9" spans="1:10" ht="21.75" customHeight="1" x14ac:dyDescent="0.45">
      <c r="A9" s="11" t="s">
        <v>37</v>
      </c>
      <c r="B9" s="11"/>
      <c r="C9" s="80"/>
      <c r="D9" s="208"/>
      <c r="E9" s="92"/>
      <c r="F9" s="173"/>
      <c r="G9" s="92"/>
      <c r="H9" s="92"/>
      <c r="I9" s="92"/>
      <c r="J9" s="173"/>
    </row>
    <row r="10" spans="1:10" ht="21.75" customHeight="1" x14ac:dyDescent="0.45">
      <c r="A10" s="32" t="s">
        <v>35</v>
      </c>
      <c r="C10" s="80"/>
      <c r="D10" s="59">
        <v>53521210577</v>
      </c>
      <c r="E10" s="59"/>
      <c r="F10" s="59">
        <v>51201831726</v>
      </c>
      <c r="G10" s="59"/>
      <c r="H10" s="44">
        <v>0</v>
      </c>
      <c r="I10" s="152"/>
      <c r="J10" s="44">
        <v>0</v>
      </c>
    </row>
    <row r="11" spans="1:10" ht="21.75" customHeight="1" x14ac:dyDescent="0.45">
      <c r="A11" s="93" t="s">
        <v>114</v>
      </c>
      <c r="B11" s="232" t="s">
        <v>280</v>
      </c>
      <c r="C11" s="80"/>
      <c r="D11" s="59"/>
      <c r="E11" s="59"/>
      <c r="F11" s="59"/>
      <c r="G11" s="59"/>
      <c r="H11" s="44"/>
      <c r="I11" s="152"/>
      <c r="J11" s="44"/>
    </row>
    <row r="12" spans="1:10" ht="21.75" customHeight="1" x14ac:dyDescent="0.45">
      <c r="B12" s="32" t="s">
        <v>249</v>
      </c>
      <c r="C12" s="80"/>
      <c r="D12" s="59"/>
      <c r="E12" s="59"/>
      <c r="F12" s="59"/>
      <c r="G12" s="59"/>
      <c r="H12" s="44"/>
      <c r="I12" s="152"/>
      <c r="J12" s="44"/>
    </row>
    <row r="13" spans="1:10" ht="21.75" customHeight="1" x14ac:dyDescent="0.45">
      <c r="A13" s="32" t="s">
        <v>106</v>
      </c>
      <c r="C13" s="158"/>
      <c r="D13" s="59">
        <v>1896220284</v>
      </c>
      <c r="E13" s="59"/>
      <c r="F13" s="59">
        <v>1609878358</v>
      </c>
      <c r="G13" s="59"/>
      <c r="H13" s="44">
        <v>0</v>
      </c>
      <c r="I13" s="152"/>
      <c r="J13" s="44">
        <v>0</v>
      </c>
    </row>
    <row r="14" spans="1:10" ht="21.75" customHeight="1" x14ac:dyDescent="0.45">
      <c r="A14" s="32" t="s">
        <v>36</v>
      </c>
      <c r="C14" s="158"/>
      <c r="D14" s="59">
        <v>435087628</v>
      </c>
      <c r="E14" s="59"/>
      <c r="F14" s="59">
        <v>354626482</v>
      </c>
      <c r="G14" s="59"/>
      <c r="H14" s="59">
        <v>443015575</v>
      </c>
      <c r="I14" s="59"/>
      <c r="J14" s="59">
        <v>414899377</v>
      </c>
    </row>
    <row r="15" spans="1:10" ht="21.75" customHeight="1" x14ac:dyDescent="0.45">
      <c r="A15" s="93" t="s">
        <v>114</v>
      </c>
      <c r="B15" s="134" t="s">
        <v>260</v>
      </c>
      <c r="C15" s="80"/>
      <c r="D15" s="59"/>
      <c r="E15" s="59"/>
      <c r="F15" s="59"/>
      <c r="G15" s="59"/>
      <c r="H15" s="59"/>
      <c r="I15" s="59"/>
      <c r="J15" s="59"/>
    </row>
    <row r="16" spans="1:10" ht="21.75" customHeight="1" x14ac:dyDescent="0.45">
      <c r="B16" s="32" t="s">
        <v>250</v>
      </c>
      <c r="C16" s="80"/>
      <c r="D16" s="59"/>
      <c r="E16" s="59"/>
      <c r="F16" s="59"/>
      <c r="G16" s="59"/>
      <c r="H16" s="59"/>
      <c r="I16" s="59"/>
      <c r="J16" s="59"/>
    </row>
    <row r="17" spans="1:10" ht="21.75" customHeight="1" x14ac:dyDescent="0.45">
      <c r="A17" s="32" t="s">
        <v>165</v>
      </c>
      <c r="C17" s="147"/>
      <c r="D17" s="59">
        <v>5307428</v>
      </c>
      <c r="E17" s="59"/>
      <c r="F17" s="59">
        <v>3536466</v>
      </c>
      <c r="G17" s="59"/>
      <c r="H17" s="59">
        <v>1509374206</v>
      </c>
      <c r="I17" s="59"/>
      <c r="J17" s="59">
        <v>140549362</v>
      </c>
    </row>
    <row r="18" spans="1:10" ht="21.75" customHeight="1" x14ac:dyDescent="0.45">
      <c r="A18" s="32" t="s">
        <v>166</v>
      </c>
      <c r="C18" s="122"/>
      <c r="D18" s="59">
        <v>78941568</v>
      </c>
      <c r="E18" s="59"/>
      <c r="F18" s="59">
        <v>50352533</v>
      </c>
      <c r="G18" s="59"/>
      <c r="H18" s="74">
        <v>254299553</v>
      </c>
      <c r="I18" s="59"/>
      <c r="J18" s="74">
        <v>125173384</v>
      </c>
    </row>
    <row r="19" spans="1:10" ht="21.75" customHeight="1" x14ac:dyDescent="0.45">
      <c r="A19" s="33" t="s">
        <v>107</v>
      </c>
      <c r="B19" s="33"/>
      <c r="C19" s="80"/>
      <c r="D19" s="59">
        <v>4065445647</v>
      </c>
      <c r="E19" s="59"/>
      <c r="F19" s="59">
        <v>3605763198</v>
      </c>
      <c r="G19" s="59"/>
      <c r="H19" s="59">
        <v>110601937</v>
      </c>
      <c r="I19" s="59"/>
      <c r="J19" s="59">
        <v>274217526</v>
      </c>
    </row>
    <row r="20" spans="1:10" ht="21.75" customHeight="1" x14ac:dyDescent="0.45">
      <c r="A20" s="12" t="s">
        <v>21</v>
      </c>
      <c r="B20" s="12"/>
      <c r="C20" s="80"/>
      <c r="D20" s="94">
        <f>SUM(D10:D19)</f>
        <v>60002213132</v>
      </c>
      <c r="E20" s="95"/>
      <c r="F20" s="94">
        <f>SUM(F10:F19)</f>
        <v>56825988763</v>
      </c>
      <c r="G20" s="95"/>
      <c r="H20" s="94">
        <f>SUM(H10:H19)</f>
        <v>2317291271</v>
      </c>
      <c r="I20" s="95"/>
      <c r="J20" s="94">
        <f>SUM(J10:J19)</f>
        <v>954839649</v>
      </c>
    </row>
    <row r="21" spans="1:10" ht="21.75" customHeight="1" x14ac:dyDescent="0.45">
      <c r="A21" s="93" t="s">
        <v>114</v>
      </c>
      <c r="B21" s="232" t="s">
        <v>281</v>
      </c>
      <c r="C21" s="80"/>
      <c r="D21" s="59"/>
      <c r="E21" s="59"/>
      <c r="F21" s="59"/>
      <c r="G21" s="59"/>
      <c r="H21" s="59"/>
      <c r="I21" s="59"/>
      <c r="J21" s="59"/>
    </row>
    <row r="22" spans="1:10" ht="21.75" customHeight="1" x14ac:dyDescent="0.45">
      <c r="B22" s="32" t="s">
        <v>251</v>
      </c>
      <c r="C22" s="80"/>
      <c r="D22" s="59"/>
      <c r="E22" s="59"/>
      <c r="F22" s="59"/>
      <c r="G22" s="59"/>
      <c r="H22" s="59"/>
      <c r="I22" s="59"/>
      <c r="J22" s="59"/>
    </row>
    <row r="23" spans="1:10" ht="16.5" customHeight="1" x14ac:dyDescent="0.45">
      <c r="A23" s="12"/>
      <c r="B23" s="12"/>
      <c r="C23" s="80"/>
      <c r="D23" s="96"/>
      <c r="E23" s="95"/>
      <c r="F23" s="96"/>
      <c r="G23" s="95"/>
      <c r="H23" s="96"/>
      <c r="I23" s="95"/>
      <c r="J23" s="96"/>
    </row>
    <row r="24" spans="1:10" ht="21.75" customHeight="1" x14ac:dyDescent="0.45">
      <c r="A24" s="11" t="s">
        <v>51</v>
      </c>
      <c r="B24" s="11"/>
      <c r="C24" s="80"/>
      <c r="D24" s="96"/>
      <c r="E24" s="95"/>
      <c r="F24" s="96"/>
      <c r="G24" s="95"/>
      <c r="H24" s="96"/>
      <c r="I24" s="95"/>
      <c r="J24" s="96"/>
    </row>
    <row r="25" spans="1:10" ht="21.75" customHeight="1" x14ac:dyDescent="0.45">
      <c r="A25" s="32" t="s">
        <v>38</v>
      </c>
      <c r="C25" s="80"/>
      <c r="D25" s="59">
        <v>39296750460</v>
      </c>
      <c r="E25" s="59"/>
      <c r="F25" s="59">
        <v>38159730470</v>
      </c>
      <c r="G25" s="59"/>
      <c r="H25" s="44">
        <v>0</v>
      </c>
      <c r="I25" s="152"/>
      <c r="J25" s="44">
        <v>0</v>
      </c>
    </row>
    <row r="26" spans="1:10" ht="21.75" customHeight="1" x14ac:dyDescent="0.45">
      <c r="A26" s="32" t="s">
        <v>115</v>
      </c>
      <c r="C26" s="80"/>
      <c r="D26" s="59">
        <v>580746832</v>
      </c>
      <c r="E26" s="59"/>
      <c r="F26" s="59">
        <v>538261947</v>
      </c>
      <c r="G26" s="59"/>
      <c r="H26" s="44">
        <v>0</v>
      </c>
      <c r="I26" s="152"/>
      <c r="J26" s="44">
        <v>0</v>
      </c>
    </row>
    <row r="27" spans="1:10" ht="21.75" customHeight="1" x14ac:dyDescent="0.45">
      <c r="A27" s="32" t="s">
        <v>116</v>
      </c>
      <c r="C27" s="80"/>
      <c r="D27" s="59">
        <v>12231893657</v>
      </c>
      <c r="E27" s="59"/>
      <c r="F27" s="59">
        <v>11030210538</v>
      </c>
      <c r="G27" s="59"/>
      <c r="H27" s="44">
        <v>0</v>
      </c>
      <c r="I27" s="152"/>
      <c r="J27" s="44">
        <v>0</v>
      </c>
    </row>
    <row r="28" spans="1:10" ht="21.75" customHeight="1" x14ac:dyDescent="0.45">
      <c r="A28" s="32" t="s">
        <v>39</v>
      </c>
      <c r="C28" s="80"/>
      <c r="D28" s="59">
        <v>5026580733</v>
      </c>
      <c r="E28" s="59"/>
      <c r="F28" s="59">
        <v>4552653585</v>
      </c>
      <c r="G28" s="59"/>
      <c r="H28" s="59">
        <v>730135046</v>
      </c>
      <c r="I28" s="59"/>
      <c r="J28" s="59">
        <v>693435472</v>
      </c>
    </row>
    <row r="29" spans="1:10" ht="21.75" customHeight="1" x14ac:dyDescent="0.45">
      <c r="A29" s="12" t="s">
        <v>22</v>
      </c>
      <c r="B29" s="12"/>
      <c r="C29" s="80"/>
      <c r="D29" s="94">
        <f>SUM(D25:D28)</f>
        <v>57135971682</v>
      </c>
      <c r="E29" s="95"/>
      <c r="F29" s="94">
        <f>SUM(F25:F28)</f>
        <v>54280856540</v>
      </c>
      <c r="G29" s="95"/>
      <c r="H29" s="94">
        <f>SUM(H25:H28)</f>
        <v>730135046</v>
      </c>
      <c r="I29" s="95"/>
      <c r="J29" s="94">
        <f>SUM(J25:J28)</f>
        <v>693435472</v>
      </c>
    </row>
    <row r="30" spans="1:10" ht="16.5" customHeight="1" x14ac:dyDescent="0.45">
      <c r="C30" s="80"/>
      <c r="D30" s="59"/>
      <c r="E30" s="59"/>
      <c r="F30" s="59"/>
      <c r="G30" s="59"/>
      <c r="H30" s="59"/>
      <c r="I30" s="59"/>
      <c r="J30" s="59"/>
    </row>
    <row r="31" spans="1:10" ht="21.75" customHeight="1" x14ac:dyDescent="0.45">
      <c r="A31" s="149" t="s">
        <v>228</v>
      </c>
      <c r="B31" s="12"/>
      <c r="C31" s="80"/>
      <c r="D31" s="66">
        <f>D20-D29</f>
        <v>2866241450</v>
      </c>
      <c r="E31" s="95"/>
      <c r="F31" s="66">
        <f>F20-F29</f>
        <v>2545132223</v>
      </c>
      <c r="G31" s="95"/>
      <c r="H31" s="66">
        <f>H20-H29+H33</f>
        <v>1587156225</v>
      </c>
      <c r="I31" s="95"/>
      <c r="J31" s="66">
        <f>J20-J29+J33</f>
        <v>261404177</v>
      </c>
    </row>
    <row r="32" spans="1:10" ht="21.75" customHeight="1" x14ac:dyDescent="0.45">
      <c r="A32" s="32" t="s">
        <v>40</v>
      </c>
      <c r="C32" s="80"/>
      <c r="D32" s="59">
        <v>-1117340785</v>
      </c>
      <c r="E32" s="59"/>
      <c r="F32" s="59">
        <v>-828417759</v>
      </c>
      <c r="G32" s="59"/>
      <c r="H32" s="59">
        <v>-542507554</v>
      </c>
      <c r="I32" s="59"/>
      <c r="J32" s="59">
        <v>-240827509</v>
      </c>
    </row>
    <row r="33" spans="1:10" ht="21.6" customHeight="1" x14ac:dyDescent="0.45">
      <c r="A33" s="32" t="s">
        <v>214</v>
      </c>
      <c r="C33" s="80"/>
      <c r="D33" s="63">
        <v>321729583</v>
      </c>
      <c r="E33" s="59"/>
      <c r="F33" s="63">
        <v>144032604</v>
      </c>
      <c r="G33" s="59"/>
      <c r="H33" s="61">
        <v>0</v>
      </c>
      <c r="I33" s="59"/>
      <c r="J33" s="61">
        <v>0</v>
      </c>
    </row>
    <row r="34" spans="1:10" ht="21.75" customHeight="1" x14ac:dyDescent="0.45">
      <c r="A34" s="149" t="s">
        <v>269</v>
      </c>
      <c r="B34" s="148"/>
      <c r="C34" s="147"/>
      <c r="D34" s="68">
        <f>SUM(D30:D33)</f>
        <v>2070630248</v>
      </c>
      <c r="E34" s="95"/>
      <c r="F34" s="68">
        <f>SUM(F30:F33)</f>
        <v>1860747068</v>
      </c>
      <c r="G34" s="95"/>
      <c r="H34" s="68">
        <f>SUM(H30:H33)</f>
        <v>1044648671</v>
      </c>
      <c r="I34" s="95"/>
      <c r="J34" s="68">
        <f>SUM(J30:J33)</f>
        <v>20576668</v>
      </c>
    </row>
    <row r="35" spans="1:10" ht="21.75" customHeight="1" x14ac:dyDescent="0.45">
      <c r="A35" s="32" t="s">
        <v>77</v>
      </c>
      <c r="C35" s="80"/>
      <c r="D35" s="67">
        <v>380299623</v>
      </c>
      <c r="E35" s="62"/>
      <c r="F35" s="67">
        <v>256035389</v>
      </c>
      <c r="G35" s="62"/>
      <c r="H35" s="67">
        <v>-27540864</v>
      </c>
      <c r="I35" s="62"/>
      <c r="J35" s="67">
        <v>-403605</v>
      </c>
    </row>
    <row r="36" spans="1:10" ht="21.75" customHeight="1" thickBot="1" x14ac:dyDescent="0.5">
      <c r="A36" s="149" t="s">
        <v>229</v>
      </c>
      <c r="B36" s="12"/>
      <c r="C36" s="80"/>
      <c r="D36" s="153">
        <f>D34-D35</f>
        <v>1690330625</v>
      </c>
      <c r="E36" s="95"/>
      <c r="F36" s="153">
        <f>F34-F35</f>
        <v>1604711679</v>
      </c>
      <c r="G36" s="95"/>
      <c r="H36" s="153">
        <f>H34-H35</f>
        <v>1072189535</v>
      </c>
      <c r="I36" s="95"/>
      <c r="J36" s="153">
        <f>J34-J35</f>
        <v>20980273</v>
      </c>
    </row>
    <row r="37" spans="1:10" ht="21.75" customHeight="1" thickTop="1" x14ac:dyDescent="0.45">
      <c r="A37" s="12"/>
      <c r="B37" s="12"/>
      <c r="C37" s="80"/>
      <c r="D37" s="68"/>
      <c r="E37" s="95"/>
      <c r="F37" s="68"/>
      <c r="G37" s="95"/>
      <c r="H37" s="68"/>
      <c r="I37" s="95"/>
      <c r="J37" s="68"/>
    </row>
    <row r="38" spans="1:10" ht="27" customHeight="1" x14ac:dyDescent="0.5">
      <c r="A38" s="133" t="s">
        <v>148</v>
      </c>
      <c r="B38" s="12"/>
      <c r="C38" s="80"/>
      <c r="D38" s="95"/>
      <c r="E38" s="96"/>
      <c r="F38" s="95"/>
      <c r="G38" s="96"/>
      <c r="H38" s="95"/>
      <c r="I38" s="96"/>
      <c r="J38" s="95"/>
    </row>
    <row r="39" spans="1:10" ht="21.75" customHeight="1" x14ac:dyDescent="0.5">
      <c r="A39" s="5" t="s">
        <v>105</v>
      </c>
      <c r="B39" s="12"/>
      <c r="C39" s="81"/>
      <c r="D39" s="209"/>
      <c r="E39" s="97"/>
      <c r="F39" s="174"/>
      <c r="G39" s="97"/>
      <c r="H39" s="97"/>
      <c r="I39" s="97"/>
      <c r="J39" s="174"/>
    </row>
    <row r="40" spans="1:10" ht="21.75" customHeight="1" x14ac:dyDescent="0.45">
      <c r="A40" s="47"/>
      <c r="B40" s="47"/>
      <c r="C40" s="47"/>
      <c r="D40" s="98"/>
      <c r="E40" s="99"/>
      <c r="F40" s="98"/>
      <c r="G40" s="100"/>
      <c r="H40" s="100"/>
      <c r="I40" s="100"/>
      <c r="J40" s="100"/>
    </row>
    <row r="41" spans="1:10" ht="21.75" customHeight="1" x14ac:dyDescent="0.45">
      <c r="C41" s="81"/>
      <c r="D41" s="253" t="s">
        <v>97</v>
      </c>
      <c r="E41" s="253"/>
      <c r="F41" s="253"/>
      <c r="G41" s="97"/>
      <c r="H41" s="253" t="s">
        <v>98</v>
      </c>
      <c r="I41" s="253"/>
      <c r="J41" s="253"/>
    </row>
    <row r="42" spans="1:10" ht="21.75" customHeight="1" x14ac:dyDescent="0.45">
      <c r="C42" s="81"/>
      <c r="D42" s="254" t="s">
        <v>69</v>
      </c>
      <c r="E42" s="255"/>
      <c r="F42" s="255"/>
      <c r="G42" s="97"/>
      <c r="H42" s="254" t="s">
        <v>69</v>
      </c>
      <c r="I42" s="255"/>
      <c r="J42" s="255"/>
    </row>
    <row r="43" spans="1:10" ht="21.75" customHeight="1" x14ac:dyDescent="0.45">
      <c r="C43" s="81"/>
      <c r="D43" s="250" t="s">
        <v>68</v>
      </c>
      <c r="E43" s="250"/>
      <c r="F43" s="250"/>
      <c r="G43" s="97"/>
      <c r="H43" s="250" t="s">
        <v>68</v>
      </c>
      <c r="I43" s="250"/>
      <c r="J43" s="250"/>
    </row>
    <row r="44" spans="1:10" ht="21.75" customHeight="1" x14ac:dyDescent="0.45">
      <c r="C44" s="172"/>
      <c r="D44" s="91">
        <v>2566</v>
      </c>
      <c r="E44" s="91"/>
      <c r="F44" s="91">
        <v>2565</v>
      </c>
      <c r="G44" s="91"/>
      <c r="H44" s="91">
        <v>2566</v>
      </c>
      <c r="I44" s="91"/>
      <c r="J44" s="91">
        <v>2565</v>
      </c>
    </row>
    <row r="45" spans="1:10" ht="21.75" customHeight="1" x14ac:dyDescent="0.45">
      <c r="C45" s="80"/>
      <c r="D45" s="251" t="s">
        <v>99</v>
      </c>
      <c r="E45" s="251"/>
      <c r="F45" s="251"/>
      <c r="G45" s="251"/>
      <c r="H45" s="251"/>
      <c r="I45" s="251"/>
      <c r="J45" s="251"/>
    </row>
    <row r="46" spans="1:10" ht="21.75" customHeight="1" x14ac:dyDescent="0.45">
      <c r="A46" s="12" t="s">
        <v>45</v>
      </c>
      <c r="B46" s="12"/>
      <c r="C46" s="80"/>
      <c r="D46" s="95"/>
      <c r="E46" s="96"/>
      <c r="F46" s="95"/>
      <c r="G46" s="96"/>
      <c r="H46" s="95"/>
      <c r="I46" s="96"/>
      <c r="J46" s="95"/>
    </row>
    <row r="47" spans="1:10" ht="21.75" customHeight="1" x14ac:dyDescent="0.45">
      <c r="A47" s="11" t="s">
        <v>78</v>
      </c>
      <c r="B47" s="11"/>
      <c r="C47" s="80"/>
      <c r="D47" s="59"/>
      <c r="E47" s="59"/>
      <c r="F47" s="59"/>
      <c r="G47" s="59"/>
      <c r="H47" s="59"/>
      <c r="I47" s="59"/>
      <c r="J47" s="59"/>
    </row>
    <row r="48" spans="1:10" ht="21.75" customHeight="1" x14ac:dyDescent="0.45">
      <c r="A48" s="32" t="s">
        <v>72</v>
      </c>
      <c r="B48" s="11"/>
      <c r="C48" s="187"/>
      <c r="D48" s="152">
        <v>2398984504</v>
      </c>
      <c r="E48" s="151"/>
      <c r="F48" s="152">
        <v>2023987718</v>
      </c>
      <c r="G48" s="151"/>
      <c r="H48" s="44">
        <v>0</v>
      </c>
      <c r="I48" s="50"/>
      <c r="J48" s="44">
        <v>0</v>
      </c>
    </row>
    <row r="49" spans="1:10" ht="21.75" customHeight="1" x14ac:dyDescent="0.45">
      <c r="A49" s="32" t="s">
        <v>273</v>
      </c>
      <c r="B49" s="11"/>
      <c r="C49" s="187"/>
      <c r="D49" s="152">
        <v>-4792187</v>
      </c>
      <c r="E49" s="151"/>
      <c r="F49" s="152">
        <v>9252345</v>
      </c>
      <c r="G49" s="151"/>
      <c r="H49" s="44">
        <v>0</v>
      </c>
      <c r="I49" s="151"/>
      <c r="J49" s="44">
        <v>0</v>
      </c>
    </row>
    <row r="50" spans="1:10" ht="21.75" customHeight="1" x14ac:dyDescent="0.45">
      <c r="A50" s="32" t="s">
        <v>215</v>
      </c>
      <c r="B50" s="11"/>
      <c r="C50" s="187"/>
      <c r="D50" s="152"/>
      <c r="E50" s="151"/>
      <c r="F50" s="152"/>
      <c r="G50" s="151"/>
      <c r="H50" s="152"/>
      <c r="I50" s="151"/>
      <c r="J50" s="152"/>
    </row>
    <row r="51" spans="1:10" ht="21.75" customHeight="1" x14ac:dyDescent="0.45">
      <c r="A51" s="32" t="s">
        <v>117</v>
      </c>
      <c r="C51" s="80"/>
      <c r="D51" s="150">
        <v>1150125</v>
      </c>
      <c r="E51" s="151"/>
      <c r="F51" s="150">
        <v>-2220563</v>
      </c>
      <c r="G51" s="151"/>
      <c r="H51" s="19">
        <v>0</v>
      </c>
      <c r="I51" s="151"/>
      <c r="J51" s="19">
        <v>0</v>
      </c>
    </row>
    <row r="52" spans="1:10" ht="21.75" customHeight="1" x14ac:dyDescent="0.45">
      <c r="A52" s="168" t="s">
        <v>73</v>
      </c>
      <c r="B52" s="12"/>
      <c r="C52" s="80"/>
      <c r="D52" s="102">
        <f>SUM(D48:D51)</f>
        <v>2395342442</v>
      </c>
      <c r="E52" s="96"/>
      <c r="F52" s="102">
        <f>SUM(F48:F51)</f>
        <v>2031019500</v>
      </c>
      <c r="G52" s="96"/>
      <c r="H52" s="103">
        <v>0</v>
      </c>
      <c r="I52" s="96"/>
      <c r="J52" s="103">
        <v>0</v>
      </c>
    </row>
    <row r="53" spans="1:10" ht="21.75" customHeight="1" x14ac:dyDescent="0.45">
      <c r="A53" s="12"/>
      <c r="B53" s="12"/>
      <c r="C53" s="80"/>
      <c r="D53" s="95"/>
      <c r="E53" s="96"/>
      <c r="F53" s="95"/>
      <c r="G53" s="96"/>
      <c r="H53" s="95"/>
      <c r="I53" s="96"/>
      <c r="J53" s="95"/>
    </row>
    <row r="54" spans="1:10" ht="21.75" customHeight="1" x14ac:dyDescent="0.45">
      <c r="A54" s="11" t="s">
        <v>75</v>
      </c>
      <c r="B54" s="11"/>
      <c r="C54" s="80"/>
      <c r="D54" s="95"/>
      <c r="E54" s="96"/>
      <c r="F54" s="95"/>
      <c r="G54" s="96"/>
      <c r="H54" s="95"/>
      <c r="I54" s="96"/>
      <c r="J54" s="95"/>
    </row>
    <row r="55" spans="1:10" ht="21.75" customHeight="1" x14ac:dyDescent="0.45">
      <c r="A55" s="32" t="s">
        <v>208</v>
      </c>
      <c r="B55" s="11"/>
      <c r="C55" s="147"/>
      <c r="D55" s="95"/>
      <c r="E55" s="96"/>
      <c r="F55" s="95"/>
      <c r="G55" s="96"/>
      <c r="H55" s="95"/>
      <c r="I55" s="96"/>
      <c r="J55" s="95"/>
    </row>
    <row r="56" spans="1:10" ht="21.75" customHeight="1" x14ac:dyDescent="0.45">
      <c r="A56" s="32" t="s">
        <v>167</v>
      </c>
      <c r="B56" s="11"/>
      <c r="C56" s="147"/>
      <c r="D56" s="152">
        <v>43996662</v>
      </c>
      <c r="E56" s="151"/>
      <c r="F56" s="152">
        <v>43453069</v>
      </c>
      <c r="G56" s="151"/>
      <c r="H56" s="50">
        <v>-78742</v>
      </c>
      <c r="I56" s="50"/>
      <c r="J56" s="50">
        <v>393246</v>
      </c>
    </row>
    <row r="57" spans="1:10" ht="21.75" customHeight="1" x14ac:dyDescent="0.45">
      <c r="A57" s="32" t="s">
        <v>270</v>
      </c>
      <c r="B57" s="11"/>
      <c r="C57" s="147"/>
      <c r="D57" s="152">
        <v>0</v>
      </c>
      <c r="E57" s="151"/>
      <c r="F57" s="152">
        <v>99109949</v>
      </c>
      <c r="G57" s="151"/>
      <c r="H57" s="50">
        <v>0</v>
      </c>
      <c r="I57" s="50"/>
      <c r="J57" s="50">
        <v>3462012</v>
      </c>
    </row>
    <row r="58" spans="1:10" ht="21.75" customHeight="1" x14ac:dyDescent="0.45">
      <c r="A58" s="32" t="s">
        <v>216</v>
      </c>
      <c r="B58" s="11"/>
      <c r="C58" s="80"/>
      <c r="D58" s="152"/>
      <c r="E58" s="151"/>
      <c r="F58" s="152"/>
      <c r="G58" s="151"/>
      <c r="H58" s="152"/>
      <c r="I58" s="151"/>
      <c r="J58" s="152"/>
    </row>
    <row r="59" spans="1:10" ht="21.75" customHeight="1" x14ac:dyDescent="0.45">
      <c r="A59" s="32" t="s">
        <v>117</v>
      </c>
      <c r="C59" s="80"/>
      <c r="D59" s="150">
        <v>-8637117</v>
      </c>
      <c r="E59" s="151"/>
      <c r="F59" s="150">
        <v>-28507350</v>
      </c>
      <c r="G59" s="151"/>
      <c r="H59" s="113">
        <v>15748</v>
      </c>
      <c r="I59" s="152"/>
      <c r="J59" s="113">
        <v>-771052</v>
      </c>
    </row>
    <row r="60" spans="1:10" ht="21.75" customHeight="1" x14ac:dyDescent="0.45">
      <c r="A60" s="12" t="s">
        <v>182</v>
      </c>
      <c r="B60" s="12"/>
      <c r="C60" s="80"/>
      <c r="D60" s="102">
        <f>SUM(D56:D59)</f>
        <v>35359545</v>
      </c>
      <c r="E60" s="96"/>
      <c r="F60" s="102">
        <f>SUM(F56:F59)</f>
        <v>114055668</v>
      </c>
      <c r="G60" s="96"/>
      <c r="H60" s="102">
        <f>SUM(H56:H59)</f>
        <v>-62994</v>
      </c>
      <c r="I60" s="96"/>
      <c r="J60" s="102">
        <v>3084206</v>
      </c>
    </row>
    <row r="61" spans="1:10" s="4" customFormat="1" ht="21.75" customHeight="1" x14ac:dyDescent="0.45">
      <c r="A61" s="12" t="s">
        <v>118</v>
      </c>
      <c r="B61" s="12"/>
      <c r="C61" s="34"/>
      <c r="D61" s="94">
        <f>+D52+D60</f>
        <v>2430701987</v>
      </c>
      <c r="E61" s="95"/>
      <c r="F61" s="94">
        <f>+F52+F60</f>
        <v>2145075168</v>
      </c>
      <c r="G61" s="95"/>
      <c r="H61" s="94">
        <f>+H52+H60</f>
        <v>-62994</v>
      </c>
      <c r="I61" s="96"/>
      <c r="J61" s="94">
        <v>3084206</v>
      </c>
    </row>
    <row r="62" spans="1:10" ht="21.75" customHeight="1" thickBot="1" x14ac:dyDescent="0.5">
      <c r="A62" s="12" t="s">
        <v>119</v>
      </c>
      <c r="B62" s="12"/>
      <c r="C62" s="80"/>
      <c r="D62" s="104">
        <f>D61+D36</f>
        <v>4121032612</v>
      </c>
      <c r="E62" s="95"/>
      <c r="F62" s="104">
        <f>F61+F36</f>
        <v>3749786847</v>
      </c>
      <c r="G62" s="95"/>
      <c r="H62" s="154">
        <f>H61+H36</f>
        <v>1072126541</v>
      </c>
      <c r="I62" s="96"/>
      <c r="J62" s="154">
        <v>24064479</v>
      </c>
    </row>
    <row r="63" spans="1:10" ht="22.5" thickTop="1" x14ac:dyDescent="0.45">
      <c r="A63" s="12"/>
      <c r="B63" s="12"/>
      <c r="C63" s="80"/>
      <c r="D63" s="95"/>
      <c r="E63" s="95"/>
      <c r="F63" s="95"/>
      <c r="G63" s="95"/>
      <c r="H63" s="95"/>
      <c r="I63" s="95"/>
      <c r="J63" s="95"/>
    </row>
    <row r="64" spans="1:10" ht="21.75" customHeight="1" x14ac:dyDescent="0.45">
      <c r="A64" s="12" t="s">
        <v>271</v>
      </c>
      <c r="B64" s="12"/>
      <c r="C64" s="80"/>
      <c r="D64" s="95"/>
      <c r="E64" s="95"/>
      <c r="F64" s="95"/>
      <c r="G64" s="95"/>
      <c r="H64" s="95"/>
      <c r="I64" s="95"/>
      <c r="J64" s="95"/>
    </row>
    <row r="65" spans="1:10" ht="21.75" customHeight="1" x14ac:dyDescent="0.45">
      <c r="A65" s="32" t="s">
        <v>55</v>
      </c>
      <c r="B65" s="12"/>
      <c r="C65" s="80"/>
      <c r="D65" s="62">
        <v>1567119976</v>
      </c>
      <c r="E65" s="62"/>
      <c r="F65" s="62">
        <v>1486407104</v>
      </c>
      <c r="G65" s="62"/>
      <c r="H65" s="62">
        <v>1072189535</v>
      </c>
      <c r="I65" s="62"/>
      <c r="J65" s="62">
        <v>20980273</v>
      </c>
    </row>
    <row r="66" spans="1:10" ht="21.75" customHeight="1" x14ac:dyDescent="0.45">
      <c r="A66" s="32" t="s">
        <v>56</v>
      </c>
      <c r="C66" s="80"/>
      <c r="D66" s="63">
        <v>123210649</v>
      </c>
      <c r="E66" s="62"/>
      <c r="F66" s="63">
        <v>118304575</v>
      </c>
      <c r="G66" s="62"/>
      <c r="H66" s="60">
        <v>0</v>
      </c>
      <c r="I66" s="59"/>
      <c r="J66" s="60">
        <v>0</v>
      </c>
    </row>
    <row r="67" spans="1:10" ht="21.75" customHeight="1" thickBot="1" x14ac:dyDescent="0.5">
      <c r="A67" s="12" t="s">
        <v>229</v>
      </c>
      <c r="C67" s="80"/>
      <c r="D67" s="95">
        <f>SUM(D65:D66)</f>
        <v>1690330625</v>
      </c>
      <c r="E67" s="95"/>
      <c r="F67" s="95">
        <f>SUM(F65:F66)</f>
        <v>1604711679</v>
      </c>
      <c r="G67" s="95"/>
      <c r="H67" s="154">
        <f>SUM(H65:H66)</f>
        <v>1072189535</v>
      </c>
      <c r="I67" s="95"/>
      <c r="J67" s="154">
        <v>20980273</v>
      </c>
    </row>
    <row r="68" spans="1:10" ht="22.5" thickTop="1" x14ac:dyDescent="0.45">
      <c r="A68" s="12"/>
      <c r="B68" s="12"/>
      <c r="C68" s="80"/>
      <c r="D68" s="105"/>
      <c r="E68" s="95"/>
      <c r="F68" s="105"/>
      <c r="G68" s="95"/>
      <c r="H68" s="95"/>
      <c r="I68" s="95"/>
      <c r="J68" s="95"/>
    </row>
    <row r="69" spans="1:10" ht="21.75" customHeight="1" x14ac:dyDescent="0.45">
      <c r="A69" s="12" t="s">
        <v>120</v>
      </c>
      <c r="B69" s="12"/>
      <c r="C69" s="80"/>
      <c r="D69" s="107"/>
      <c r="E69" s="107"/>
      <c r="F69" s="107"/>
      <c r="G69" s="107"/>
      <c r="H69" s="107"/>
      <c r="I69" s="107"/>
      <c r="J69" s="107"/>
    </row>
    <row r="70" spans="1:10" ht="21.75" customHeight="1" x14ac:dyDescent="0.45">
      <c r="A70" s="32" t="s">
        <v>55</v>
      </c>
      <c r="C70" s="80"/>
      <c r="D70" s="59">
        <v>3980058508</v>
      </c>
      <c r="E70" s="59"/>
      <c r="F70" s="59">
        <v>3615045820</v>
      </c>
      <c r="G70" s="59"/>
      <c r="H70" s="59">
        <v>1072126541</v>
      </c>
      <c r="I70" s="59"/>
      <c r="J70" s="59">
        <v>24064479</v>
      </c>
    </row>
    <row r="71" spans="1:10" ht="21.75" customHeight="1" x14ac:dyDescent="0.45">
      <c r="A71" s="32" t="s">
        <v>56</v>
      </c>
      <c r="C71" s="80"/>
      <c r="D71" s="59">
        <v>140974104</v>
      </c>
      <c r="E71" s="59"/>
      <c r="F71" s="59">
        <v>134741027</v>
      </c>
      <c r="G71" s="59"/>
      <c r="H71" s="60">
        <v>0</v>
      </c>
      <c r="I71" s="59"/>
      <c r="J71" s="60">
        <v>0</v>
      </c>
    </row>
    <row r="72" spans="1:10" ht="22.5" thickBot="1" x14ac:dyDescent="0.5">
      <c r="A72" s="168" t="s">
        <v>119</v>
      </c>
      <c r="C72" s="169"/>
      <c r="D72" s="154">
        <f>SUM(D70:D71)</f>
        <v>4121032612</v>
      </c>
      <c r="E72" s="95"/>
      <c r="F72" s="154">
        <f>SUM(F70:F71)</f>
        <v>3749786847</v>
      </c>
      <c r="G72" s="95"/>
      <c r="H72" s="154">
        <f>SUM(H70:H71)</f>
        <v>1072126541</v>
      </c>
      <c r="I72" s="95"/>
      <c r="J72" s="154">
        <v>24064479</v>
      </c>
    </row>
    <row r="73" spans="1:10" ht="22.5" thickTop="1" x14ac:dyDescent="0.45">
      <c r="C73" s="80"/>
      <c r="D73" s="107"/>
      <c r="E73" s="107"/>
      <c r="F73" s="107"/>
      <c r="G73" s="107"/>
      <c r="H73" s="107"/>
      <c r="I73" s="107"/>
      <c r="J73" s="107"/>
    </row>
    <row r="74" spans="1:10" ht="22.5" thickBot="1" x14ac:dyDescent="0.5">
      <c r="A74" s="148" t="s">
        <v>272</v>
      </c>
      <c r="C74" s="80"/>
      <c r="D74" s="170">
        <v>0.25984413463770517</v>
      </c>
      <c r="F74" s="170">
        <v>0.24646113480351517</v>
      </c>
      <c r="H74" s="170">
        <v>0.17777972724258001</v>
      </c>
      <c r="J74" s="170">
        <v>3.478738683468745E-3</v>
      </c>
    </row>
    <row r="75" spans="1:10" ht="21.75" customHeight="1" thickTop="1" x14ac:dyDescent="0.45">
      <c r="A75" s="148"/>
      <c r="C75" s="147"/>
      <c r="D75" s="70"/>
      <c r="F75" s="70"/>
      <c r="H75" s="70"/>
      <c r="J75" s="70"/>
    </row>
    <row r="76" spans="1:10" ht="21.75" customHeight="1" x14ac:dyDescent="0.5">
      <c r="A76" s="133" t="s">
        <v>148</v>
      </c>
      <c r="B76" s="12"/>
      <c r="C76" s="82"/>
      <c r="D76" s="84"/>
      <c r="E76" s="85"/>
      <c r="F76" s="84"/>
      <c r="G76" s="85"/>
      <c r="H76" s="84"/>
      <c r="I76" s="85"/>
      <c r="J76" s="84"/>
    </row>
    <row r="77" spans="1:10" ht="21.75" customHeight="1" x14ac:dyDescent="0.5">
      <c r="A77" s="5" t="s">
        <v>105</v>
      </c>
      <c r="B77" s="12"/>
      <c r="C77" s="83"/>
      <c r="D77" s="210"/>
      <c r="E77" s="90"/>
      <c r="F77" s="175"/>
      <c r="G77" s="90"/>
      <c r="H77" s="90"/>
      <c r="I77" s="90"/>
      <c r="J77" s="175"/>
    </row>
    <row r="78" spans="1:10" ht="21.75" customHeight="1" x14ac:dyDescent="0.45">
      <c r="A78" s="47"/>
      <c r="B78" s="47"/>
      <c r="C78" s="47"/>
      <c r="D78" s="87"/>
      <c r="E78" s="88"/>
      <c r="F78" s="87"/>
      <c r="G78" s="89"/>
      <c r="H78" s="89"/>
      <c r="I78" s="89"/>
      <c r="J78" s="89"/>
    </row>
    <row r="79" spans="1:10" ht="21.75" customHeight="1" x14ac:dyDescent="0.45">
      <c r="C79" s="83"/>
      <c r="D79" s="256" t="s">
        <v>97</v>
      </c>
      <c r="E79" s="256"/>
      <c r="F79" s="256"/>
      <c r="G79" s="90"/>
      <c r="H79" s="256" t="s">
        <v>98</v>
      </c>
      <c r="I79" s="256"/>
      <c r="J79" s="256"/>
    </row>
    <row r="80" spans="1:10" ht="21.75" customHeight="1" x14ac:dyDescent="0.45">
      <c r="C80" s="83"/>
      <c r="D80" s="257" t="s">
        <v>70</v>
      </c>
      <c r="E80" s="258"/>
      <c r="F80" s="258"/>
      <c r="G80" s="90"/>
      <c r="H80" s="257" t="s">
        <v>70</v>
      </c>
      <c r="I80" s="258"/>
      <c r="J80" s="258"/>
    </row>
    <row r="81" spans="1:10" ht="21.75" customHeight="1" x14ac:dyDescent="0.45">
      <c r="C81" s="83"/>
      <c r="D81" s="250" t="s">
        <v>68</v>
      </c>
      <c r="E81" s="250"/>
      <c r="F81" s="250"/>
      <c r="G81" s="90"/>
      <c r="H81" s="250" t="s">
        <v>68</v>
      </c>
      <c r="I81" s="250"/>
      <c r="J81" s="250"/>
    </row>
    <row r="82" spans="1:10" ht="21.75" customHeight="1" x14ac:dyDescent="0.45">
      <c r="C82" s="82" t="s">
        <v>1</v>
      </c>
      <c r="D82" s="91">
        <v>2566</v>
      </c>
      <c r="E82" s="91"/>
      <c r="F82" s="91">
        <v>2565</v>
      </c>
      <c r="G82" s="91"/>
      <c r="H82" s="91">
        <v>2566</v>
      </c>
      <c r="I82" s="91"/>
      <c r="J82" s="91">
        <v>2565</v>
      </c>
    </row>
    <row r="83" spans="1:10" ht="21.75" customHeight="1" x14ac:dyDescent="0.45">
      <c r="A83" s="149"/>
      <c r="B83" s="11"/>
      <c r="C83" s="82"/>
      <c r="D83" s="252" t="s">
        <v>99</v>
      </c>
      <c r="E83" s="252"/>
      <c r="F83" s="252"/>
      <c r="G83" s="252"/>
      <c r="H83" s="252"/>
      <c r="I83" s="252"/>
      <c r="J83" s="252"/>
    </row>
    <row r="84" spans="1:10" ht="21.75" customHeight="1" x14ac:dyDescent="0.45">
      <c r="A84" s="11" t="s">
        <v>37</v>
      </c>
      <c r="B84" s="11"/>
      <c r="C84" s="82"/>
      <c r="D84" s="208"/>
      <c r="E84" s="92"/>
      <c r="F84" s="173"/>
      <c r="G84" s="92"/>
      <c r="H84" s="92"/>
      <c r="I84" s="92"/>
      <c r="J84" s="173"/>
    </row>
    <row r="85" spans="1:10" ht="21.75" customHeight="1" x14ac:dyDescent="0.45">
      <c r="A85" s="32" t="s">
        <v>35</v>
      </c>
      <c r="C85" s="158">
        <v>8</v>
      </c>
      <c r="D85" s="59">
        <v>110233429699</v>
      </c>
      <c r="E85" s="59"/>
      <c r="F85" s="59">
        <v>101896296219</v>
      </c>
      <c r="G85" s="59"/>
      <c r="H85" s="60">
        <v>0</v>
      </c>
      <c r="I85" s="59"/>
      <c r="J85" s="60">
        <v>0</v>
      </c>
    </row>
    <row r="86" spans="1:10" ht="21.75" customHeight="1" x14ac:dyDescent="0.45">
      <c r="A86" s="93" t="s">
        <v>114</v>
      </c>
      <c r="B86" s="134" t="s">
        <v>282</v>
      </c>
      <c r="C86" s="82"/>
      <c r="D86" s="59"/>
      <c r="E86" s="59"/>
      <c r="F86" s="59"/>
      <c r="G86" s="59"/>
      <c r="H86" s="59"/>
      <c r="I86" s="59"/>
      <c r="J86" s="59"/>
    </row>
    <row r="87" spans="1:10" ht="21.75" customHeight="1" x14ac:dyDescent="0.45">
      <c r="B87" s="32" t="s">
        <v>253</v>
      </c>
      <c r="C87" s="82"/>
      <c r="D87" s="59"/>
      <c r="E87" s="59"/>
      <c r="F87" s="59"/>
      <c r="G87" s="59"/>
      <c r="H87" s="59"/>
      <c r="I87" s="59"/>
      <c r="J87" s="59"/>
    </row>
    <row r="88" spans="1:10" ht="21.75" customHeight="1" x14ac:dyDescent="0.45">
      <c r="A88" s="32" t="s">
        <v>106</v>
      </c>
      <c r="C88" s="158">
        <v>8</v>
      </c>
      <c r="D88" s="59">
        <v>3747976265</v>
      </c>
      <c r="E88" s="59"/>
      <c r="F88" s="59">
        <v>3121827656</v>
      </c>
      <c r="G88" s="59"/>
      <c r="H88" s="60">
        <v>0</v>
      </c>
      <c r="I88" s="59"/>
      <c r="J88" s="60">
        <v>0</v>
      </c>
    </row>
    <row r="89" spans="1:10" ht="21.75" customHeight="1" x14ac:dyDescent="0.45">
      <c r="A89" s="32" t="s">
        <v>36</v>
      </c>
      <c r="C89" s="158">
        <v>8</v>
      </c>
      <c r="D89" s="59">
        <v>831597590</v>
      </c>
      <c r="E89" s="59"/>
      <c r="F89" s="59">
        <v>605358006</v>
      </c>
      <c r="G89" s="59"/>
      <c r="H89" s="50">
        <v>876373301</v>
      </c>
      <c r="I89" s="50"/>
      <c r="J89" s="50">
        <v>803703618</v>
      </c>
    </row>
    <row r="90" spans="1:10" ht="21.75" customHeight="1" x14ac:dyDescent="0.45">
      <c r="A90" s="93" t="s">
        <v>114</v>
      </c>
      <c r="B90" s="134" t="s">
        <v>261</v>
      </c>
      <c r="C90" s="82"/>
      <c r="D90" s="59"/>
      <c r="E90" s="59"/>
      <c r="F90" s="59"/>
      <c r="G90" s="59"/>
      <c r="H90" s="59"/>
      <c r="I90" s="59"/>
      <c r="J90" s="59"/>
    </row>
    <row r="91" spans="1:10" ht="21.75" customHeight="1" x14ac:dyDescent="0.45">
      <c r="B91" s="32" t="s">
        <v>254</v>
      </c>
      <c r="C91" s="82"/>
      <c r="D91" s="59"/>
      <c r="E91" s="59"/>
      <c r="F91" s="59"/>
      <c r="G91" s="59"/>
      <c r="H91" s="59"/>
      <c r="I91" s="59"/>
      <c r="J91" s="59"/>
    </row>
    <row r="92" spans="1:10" ht="21.75" customHeight="1" x14ac:dyDescent="0.45">
      <c r="A92" s="32" t="s">
        <v>165</v>
      </c>
      <c r="C92" s="147">
        <v>3</v>
      </c>
      <c r="D92" s="50">
        <v>5307428</v>
      </c>
      <c r="E92" s="59"/>
      <c r="F92" s="50">
        <v>3536466</v>
      </c>
      <c r="G92" s="50"/>
      <c r="H92" s="50">
        <v>1509374206</v>
      </c>
      <c r="I92" s="50"/>
      <c r="J92" s="50">
        <v>3582997712</v>
      </c>
    </row>
    <row r="93" spans="1:10" x14ac:dyDescent="0.45">
      <c r="A93" s="32" t="s">
        <v>166</v>
      </c>
      <c r="C93" s="147">
        <v>8</v>
      </c>
      <c r="D93" s="50">
        <v>147817439</v>
      </c>
      <c r="E93" s="50"/>
      <c r="F93" s="50">
        <v>99149293</v>
      </c>
      <c r="G93" s="50"/>
      <c r="H93" s="50">
        <v>468213971</v>
      </c>
      <c r="I93" s="50"/>
      <c r="J93" s="50">
        <v>225778662</v>
      </c>
    </row>
    <row r="94" spans="1:10" ht="21.75" customHeight="1" x14ac:dyDescent="0.45">
      <c r="A94" s="33" t="s">
        <v>107</v>
      </c>
      <c r="B94" s="33"/>
      <c r="C94" s="82"/>
      <c r="D94" s="50">
        <v>8241799696</v>
      </c>
      <c r="E94" s="59"/>
      <c r="F94" s="50">
        <v>7374283434</v>
      </c>
      <c r="G94" s="50"/>
      <c r="H94" s="50">
        <v>318891310</v>
      </c>
      <c r="I94" s="50"/>
      <c r="J94" s="50">
        <v>449378291</v>
      </c>
    </row>
    <row r="95" spans="1:10" ht="21.75" customHeight="1" x14ac:dyDescent="0.45">
      <c r="A95" s="12" t="s">
        <v>21</v>
      </c>
      <c r="B95" s="12"/>
      <c r="C95" s="82"/>
      <c r="D95" s="94">
        <f>SUM(D85:D94)</f>
        <v>123207928117</v>
      </c>
      <c r="E95" s="95"/>
      <c r="F95" s="94">
        <v>113100451074</v>
      </c>
      <c r="G95" s="95"/>
      <c r="H95" s="94">
        <f>SUM(H85:H94)</f>
        <v>3172852788</v>
      </c>
      <c r="I95" s="95"/>
      <c r="J95" s="94">
        <v>5061858283</v>
      </c>
    </row>
    <row r="96" spans="1:10" ht="21.75" customHeight="1" x14ac:dyDescent="0.45">
      <c r="A96" s="93" t="s">
        <v>114</v>
      </c>
      <c r="B96" s="134" t="s">
        <v>283</v>
      </c>
      <c r="C96" s="82"/>
      <c r="D96" s="216"/>
      <c r="E96" s="59"/>
      <c r="F96" s="216"/>
      <c r="G96" s="59"/>
      <c r="H96" s="59"/>
      <c r="I96" s="59"/>
      <c r="J96" s="59"/>
    </row>
    <row r="97" spans="1:10" ht="21.75" customHeight="1" x14ac:dyDescent="0.45">
      <c r="B97" s="32" t="s">
        <v>255</v>
      </c>
      <c r="C97" s="82"/>
      <c r="D97" s="59"/>
      <c r="E97" s="59"/>
      <c r="F97" s="59"/>
      <c r="G97" s="59"/>
      <c r="H97" s="59"/>
      <c r="I97" s="59"/>
      <c r="J97" s="59"/>
    </row>
    <row r="98" spans="1:10" ht="21.75" customHeight="1" x14ac:dyDescent="0.45">
      <c r="A98" s="12"/>
      <c r="B98" s="12"/>
      <c r="C98" s="82"/>
      <c r="D98" s="214"/>
      <c r="E98" s="95"/>
      <c r="F98" s="214"/>
      <c r="G98" s="95"/>
      <c r="H98" s="215"/>
      <c r="I98" s="95"/>
      <c r="J98" s="96"/>
    </row>
    <row r="99" spans="1:10" ht="21.75" customHeight="1" x14ac:dyDescent="0.45">
      <c r="A99" s="11" t="s">
        <v>51</v>
      </c>
      <c r="B99" s="11"/>
      <c r="C99" s="82"/>
      <c r="D99" s="159"/>
      <c r="E99" s="38"/>
      <c r="F99" s="159"/>
      <c r="G99" s="95"/>
      <c r="H99" s="96"/>
      <c r="I99" s="95"/>
      <c r="J99" s="96"/>
    </row>
    <row r="100" spans="1:10" ht="21.75" customHeight="1" x14ac:dyDescent="0.45">
      <c r="A100" s="32" t="s">
        <v>38</v>
      </c>
      <c r="C100" s="82"/>
      <c r="D100" s="50">
        <v>81302666668</v>
      </c>
      <c r="E100" s="50"/>
      <c r="F100" s="50">
        <v>76931465143</v>
      </c>
      <c r="G100" s="59"/>
      <c r="H100" s="60">
        <v>0</v>
      </c>
      <c r="I100" s="59"/>
      <c r="J100" s="60">
        <v>0</v>
      </c>
    </row>
    <row r="101" spans="1:10" ht="21.75" customHeight="1" x14ac:dyDescent="0.45">
      <c r="A101" s="32" t="s">
        <v>115</v>
      </c>
      <c r="C101" s="82"/>
      <c r="D101" s="50">
        <v>1149206329</v>
      </c>
      <c r="E101" s="50"/>
      <c r="F101" s="50">
        <v>1032584261</v>
      </c>
      <c r="G101" s="59"/>
      <c r="H101" s="60">
        <v>0</v>
      </c>
      <c r="I101" s="59"/>
      <c r="J101" s="60">
        <v>0</v>
      </c>
    </row>
    <row r="102" spans="1:10" ht="21.75" customHeight="1" x14ac:dyDescent="0.45">
      <c r="A102" s="32" t="s">
        <v>116</v>
      </c>
      <c r="C102" s="82"/>
      <c r="D102" s="50">
        <v>24272746543</v>
      </c>
      <c r="E102" s="50"/>
      <c r="F102" s="50">
        <v>21578938796</v>
      </c>
      <c r="G102" s="59"/>
      <c r="H102" s="60">
        <v>0</v>
      </c>
      <c r="I102" s="59"/>
      <c r="J102" s="60">
        <v>0</v>
      </c>
    </row>
    <row r="103" spans="1:10" ht="21.75" customHeight="1" x14ac:dyDescent="0.45">
      <c r="A103" s="32" t="s">
        <v>39</v>
      </c>
      <c r="C103" s="82"/>
      <c r="D103" s="50">
        <v>9984591383</v>
      </c>
      <c r="E103" s="50"/>
      <c r="F103" s="50">
        <v>8692643230</v>
      </c>
      <c r="G103" s="59"/>
      <c r="H103" s="50">
        <v>1219592024</v>
      </c>
      <c r="I103" s="50"/>
      <c r="J103" s="50">
        <v>1061722659</v>
      </c>
    </row>
    <row r="104" spans="1:10" ht="21.75" customHeight="1" x14ac:dyDescent="0.45">
      <c r="A104" s="12" t="s">
        <v>22</v>
      </c>
      <c r="B104" s="12"/>
      <c r="C104" s="82"/>
      <c r="D104" s="94">
        <f>SUM(D100:D103)</f>
        <v>116709210923</v>
      </c>
      <c r="E104" s="95"/>
      <c r="F104" s="94">
        <v>108235631430</v>
      </c>
      <c r="G104" s="95"/>
      <c r="H104" s="94">
        <f>SUM(H100:H103)</f>
        <v>1219592024</v>
      </c>
      <c r="I104" s="95"/>
      <c r="J104" s="94">
        <v>1061722659</v>
      </c>
    </row>
    <row r="105" spans="1:10" ht="21.75" customHeight="1" x14ac:dyDescent="0.45">
      <c r="C105" s="82"/>
      <c r="D105" s="59"/>
      <c r="E105" s="59"/>
      <c r="F105" s="59"/>
      <c r="G105" s="59"/>
      <c r="H105" s="59"/>
      <c r="I105" s="59"/>
      <c r="J105" s="59"/>
    </row>
    <row r="106" spans="1:10" ht="21.75" customHeight="1" x14ac:dyDescent="0.45">
      <c r="A106" s="166" t="s">
        <v>228</v>
      </c>
      <c r="B106" s="12"/>
      <c r="C106" s="82"/>
      <c r="D106" s="66">
        <f>D95-D104</f>
        <v>6498717194</v>
      </c>
      <c r="E106" s="66"/>
      <c r="F106" s="66">
        <v>4864819644</v>
      </c>
      <c r="G106" s="95"/>
      <c r="H106" s="66">
        <f>H95-H104+H108</f>
        <v>1953260764</v>
      </c>
      <c r="I106" s="95"/>
      <c r="J106" s="66">
        <v>4000135624</v>
      </c>
    </row>
    <row r="107" spans="1:10" ht="21.75" customHeight="1" x14ac:dyDescent="0.45">
      <c r="A107" s="32" t="s">
        <v>40</v>
      </c>
      <c r="C107" s="82"/>
      <c r="D107" s="59">
        <v>-2148098894</v>
      </c>
      <c r="E107" s="59"/>
      <c r="F107" s="59">
        <v>-1603386703</v>
      </c>
      <c r="G107" s="59"/>
      <c r="H107" s="59">
        <v>-982605904</v>
      </c>
      <c r="I107" s="59"/>
      <c r="J107" s="59">
        <v>-447232024</v>
      </c>
    </row>
    <row r="108" spans="1:10" ht="21.75" customHeight="1" x14ac:dyDescent="0.45">
      <c r="A108" s="32" t="s">
        <v>214</v>
      </c>
      <c r="C108" s="82"/>
      <c r="D108" s="63">
        <v>621045423</v>
      </c>
      <c r="E108" s="59"/>
      <c r="F108" s="63">
        <v>279167423</v>
      </c>
      <c r="G108" s="59"/>
      <c r="H108" s="61">
        <v>0</v>
      </c>
      <c r="I108" s="59"/>
      <c r="J108" s="61">
        <v>0</v>
      </c>
    </row>
    <row r="109" spans="1:10" ht="21.75" customHeight="1" x14ac:dyDescent="0.45">
      <c r="A109" s="188" t="s">
        <v>269</v>
      </c>
      <c r="B109" s="12"/>
      <c r="C109" s="82"/>
      <c r="D109" s="68">
        <f>SUM(D106:D108)</f>
        <v>4971663723</v>
      </c>
      <c r="E109" s="95"/>
      <c r="F109" s="68">
        <v>3540600364</v>
      </c>
      <c r="G109" s="95"/>
      <c r="H109" s="68">
        <f>SUM(H106:H108)</f>
        <v>970654860</v>
      </c>
      <c r="I109" s="95"/>
      <c r="J109" s="68">
        <v>3552903600</v>
      </c>
    </row>
    <row r="110" spans="1:10" ht="21.75" customHeight="1" x14ac:dyDescent="0.45">
      <c r="A110" s="32" t="s">
        <v>77</v>
      </c>
      <c r="C110" s="82"/>
      <c r="D110" s="131">
        <v>969415995</v>
      </c>
      <c r="E110" s="73"/>
      <c r="F110" s="131">
        <v>611448511</v>
      </c>
      <c r="G110" s="73"/>
      <c r="H110" s="131">
        <v>-62338259</v>
      </c>
      <c r="I110" s="73"/>
      <c r="J110" s="131">
        <v>-1669092</v>
      </c>
    </row>
    <row r="111" spans="1:10" ht="21.75" customHeight="1" thickBot="1" x14ac:dyDescent="0.5">
      <c r="A111" s="149" t="s">
        <v>229</v>
      </c>
      <c r="B111" s="12"/>
      <c r="C111" s="82"/>
      <c r="D111" s="153">
        <f>D109-D110</f>
        <v>4002247728</v>
      </c>
      <c r="E111" s="68"/>
      <c r="F111" s="153">
        <f>F109-F110</f>
        <v>2929151853</v>
      </c>
      <c r="G111" s="68"/>
      <c r="H111" s="153">
        <f>H109-H110</f>
        <v>1032993119</v>
      </c>
      <c r="I111" s="68"/>
      <c r="J111" s="153">
        <f>J109-J110</f>
        <v>3554572692</v>
      </c>
    </row>
    <row r="112" spans="1:10" ht="21.75" customHeight="1" thickTop="1" x14ac:dyDescent="0.45">
      <c r="A112" s="12"/>
      <c r="B112" s="12"/>
      <c r="C112" s="82"/>
      <c r="D112" s="62"/>
      <c r="E112" s="62"/>
      <c r="F112" s="62"/>
      <c r="G112" s="62"/>
      <c r="H112" s="62"/>
      <c r="I112" s="62"/>
      <c r="J112" s="62"/>
    </row>
    <row r="113" spans="1:10" ht="21.75" customHeight="1" x14ac:dyDescent="0.5">
      <c r="A113" s="133" t="s">
        <v>148</v>
      </c>
      <c r="B113" s="12"/>
      <c r="C113" s="82"/>
      <c r="D113" s="95"/>
      <c r="E113" s="96"/>
      <c r="F113" s="95"/>
      <c r="G113" s="96"/>
      <c r="H113" s="95"/>
      <c r="I113" s="96"/>
      <c r="J113" s="95"/>
    </row>
    <row r="114" spans="1:10" ht="21.75" customHeight="1" x14ac:dyDescent="0.5">
      <c r="A114" s="5" t="s">
        <v>105</v>
      </c>
      <c r="B114" s="12"/>
      <c r="C114" s="83"/>
      <c r="D114" s="209"/>
      <c r="E114" s="101"/>
      <c r="F114" s="174"/>
      <c r="G114" s="101"/>
      <c r="H114" s="101"/>
      <c r="I114" s="101"/>
      <c r="J114" s="174"/>
    </row>
    <row r="115" spans="1:10" ht="21.75" customHeight="1" x14ac:dyDescent="0.45">
      <c r="A115" s="47"/>
      <c r="B115" s="47"/>
      <c r="C115" s="47"/>
      <c r="D115" s="98"/>
      <c r="E115" s="99"/>
      <c r="F115" s="98"/>
      <c r="G115" s="100"/>
      <c r="H115" s="100"/>
      <c r="I115" s="100"/>
      <c r="J115" s="100"/>
    </row>
    <row r="116" spans="1:10" ht="21.75" customHeight="1" x14ac:dyDescent="0.45">
      <c r="C116" s="83"/>
      <c r="D116" s="253" t="s">
        <v>97</v>
      </c>
      <c r="E116" s="253"/>
      <c r="F116" s="253"/>
      <c r="G116" s="101"/>
      <c r="H116" s="253" t="s">
        <v>98</v>
      </c>
      <c r="I116" s="253"/>
      <c r="J116" s="253"/>
    </row>
    <row r="117" spans="1:10" ht="21.75" customHeight="1" x14ac:dyDescent="0.45">
      <c r="C117" s="83"/>
      <c r="D117" s="254" t="s">
        <v>70</v>
      </c>
      <c r="E117" s="255"/>
      <c r="F117" s="255"/>
      <c r="G117" s="101"/>
      <c r="H117" s="254" t="s">
        <v>70</v>
      </c>
      <c r="I117" s="255"/>
      <c r="J117" s="255"/>
    </row>
    <row r="118" spans="1:10" ht="21.75" customHeight="1" x14ac:dyDescent="0.45">
      <c r="C118" s="83"/>
      <c r="D118" s="250" t="s">
        <v>68</v>
      </c>
      <c r="E118" s="250"/>
      <c r="F118" s="250"/>
      <c r="G118" s="123"/>
      <c r="H118" s="250" t="s">
        <v>68</v>
      </c>
      <c r="I118" s="250"/>
      <c r="J118" s="250"/>
    </row>
    <row r="119" spans="1:10" ht="21.75" customHeight="1" x14ac:dyDescent="0.45">
      <c r="C119" s="172"/>
      <c r="D119" s="91">
        <v>2566</v>
      </c>
      <c r="E119" s="91"/>
      <c r="F119" s="91">
        <v>2565</v>
      </c>
      <c r="G119" s="91"/>
      <c r="H119" s="91">
        <v>2566</v>
      </c>
      <c r="I119" s="91"/>
      <c r="J119" s="91">
        <v>2565</v>
      </c>
    </row>
    <row r="120" spans="1:10" ht="21.75" customHeight="1" x14ac:dyDescent="0.45">
      <c r="C120" s="82"/>
      <c r="D120" s="251" t="s">
        <v>99</v>
      </c>
      <c r="E120" s="251"/>
      <c r="F120" s="251"/>
      <c r="G120" s="251"/>
      <c r="H120" s="251"/>
      <c r="I120" s="251"/>
      <c r="J120" s="251"/>
    </row>
    <row r="121" spans="1:10" ht="21.75" customHeight="1" x14ac:dyDescent="0.45">
      <c r="A121" s="12" t="s">
        <v>45</v>
      </c>
      <c r="B121" s="12"/>
      <c r="C121" s="82"/>
      <c r="D121" s="95"/>
      <c r="E121" s="96"/>
      <c r="F121" s="95"/>
      <c r="G121" s="96"/>
      <c r="H121" s="95"/>
      <c r="I121" s="96"/>
      <c r="J121" s="95"/>
    </row>
    <row r="122" spans="1:10" ht="21.75" customHeight="1" x14ac:dyDescent="0.45">
      <c r="A122" s="11" t="s">
        <v>78</v>
      </c>
      <c r="B122" s="11"/>
      <c r="C122" s="82"/>
      <c r="D122" s="59"/>
      <c r="E122" s="59"/>
      <c r="F122" s="59"/>
      <c r="G122" s="59"/>
      <c r="H122" s="59"/>
      <c r="I122" s="59"/>
      <c r="J122" s="59"/>
    </row>
    <row r="123" spans="1:10" ht="21.75" customHeight="1" x14ac:dyDescent="0.45">
      <c r="A123" s="32" t="s">
        <v>72</v>
      </c>
      <c r="B123" s="11"/>
      <c r="C123" s="187"/>
      <c r="D123" s="59">
        <v>2051850060</v>
      </c>
      <c r="E123" s="59"/>
      <c r="F123" s="59">
        <v>2086485116</v>
      </c>
      <c r="G123" s="59"/>
      <c r="H123" s="73">
        <v>0</v>
      </c>
      <c r="I123" s="59"/>
      <c r="J123" s="73">
        <v>0</v>
      </c>
    </row>
    <row r="124" spans="1:10" ht="21.75" customHeight="1" x14ac:dyDescent="0.45">
      <c r="A124" s="32" t="s">
        <v>273</v>
      </c>
      <c r="B124" s="11"/>
      <c r="C124" s="187"/>
      <c r="D124" s="59">
        <v>-10988546</v>
      </c>
      <c r="E124" s="59"/>
      <c r="F124" s="59">
        <v>20953075</v>
      </c>
      <c r="G124" s="59"/>
      <c r="H124" s="73">
        <v>0</v>
      </c>
      <c r="I124" s="59"/>
      <c r="J124" s="73">
        <v>0</v>
      </c>
    </row>
    <row r="125" spans="1:10" ht="21.75" customHeight="1" x14ac:dyDescent="0.45">
      <c r="A125" s="32" t="s">
        <v>215</v>
      </c>
      <c r="B125" s="11"/>
      <c r="C125" s="187"/>
      <c r="D125" s="59"/>
      <c r="E125" s="59"/>
      <c r="F125" s="59"/>
      <c r="G125" s="59"/>
      <c r="H125" s="59"/>
      <c r="I125" s="59"/>
      <c r="J125" s="59"/>
    </row>
    <row r="126" spans="1:10" ht="21.75" customHeight="1" x14ac:dyDescent="0.45">
      <c r="A126" s="197" t="s">
        <v>211</v>
      </c>
      <c r="C126" s="82"/>
      <c r="D126" s="63">
        <v>2637251</v>
      </c>
      <c r="E126" s="59"/>
      <c r="F126" s="63">
        <v>-5028738</v>
      </c>
      <c r="G126" s="59"/>
      <c r="H126" s="160">
        <v>0</v>
      </c>
      <c r="J126" s="160">
        <v>0</v>
      </c>
    </row>
    <row r="127" spans="1:10" ht="21.75" customHeight="1" x14ac:dyDescent="0.45">
      <c r="A127" s="168" t="s">
        <v>73</v>
      </c>
      <c r="B127" s="12"/>
      <c r="C127" s="82"/>
      <c r="D127" s="102">
        <f>SUM(D123:D126)</f>
        <v>2043498765</v>
      </c>
      <c r="E127" s="96"/>
      <c r="F127" s="102">
        <v>2102409453</v>
      </c>
      <c r="G127" s="96"/>
      <c r="H127" s="103">
        <v>0</v>
      </c>
      <c r="I127" s="85"/>
      <c r="J127" s="103">
        <v>0</v>
      </c>
    </row>
    <row r="128" spans="1:10" ht="14.25" customHeight="1" x14ac:dyDescent="0.45">
      <c r="A128" s="12"/>
      <c r="B128" s="12"/>
      <c r="C128" s="82"/>
      <c r="D128" s="95"/>
      <c r="E128" s="96"/>
      <c r="F128" s="95"/>
      <c r="G128" s="96"/>
      <c r="H128" s="95"/>
      <c r="I128" s="96"/>
      <c r="J128" s="95"/>
    </row>
    <row r="129" spans="1:10" ht="21.75" customHeight="1" x14ac:dyDescent="0.45">
      <c r="A129" s="11" t="s">
        <v>75</v>
      </c>
      <c r="B129" s="11"/>
      <c r="C129" s="82"/>
      <c r="D129" s="95"/>
      <c r="E129" s="96"/>
      <c r="F129" s="95"/>
      <c r="G129" s="96"/>
      <c r="H129" s="95"/>
      <c r="I129" s="96"/>
      <c r="J129" s="95"/>
    </row>
    <row r="130" spans="1:10" ht="21.75" customHeight="1" x14ac:dyDescent="0.45">
      <c r="A130" s="32" t="s">
        <v>274</v>
      </c>
      <c r="B130" s="11"/>
      <c r="C130" s="147"/>
      <c r="D130" s="95"/>
      <c r="E130" s="96"/>
      <c r="F130" s="95"/>
      <c r="G130" s="96"/>
      <c r="H130" s="95"/>
      <c r="I130" s="96"/>
      <c r="J130" s="95"/>
    </row>
    <row r="131" spans="1:10" ht="21.75" customHeight="1" x14ac:dyDescent="0.45">
      <c r="A131" s="197" t="s">
        <v>210</v>
      </c>
      <c r="B131" s="11"/>
      <c r="C131" s="147"/>
      <c r="D131" s="74">
        <v>92258644</v>
      </c>
      <c r="E131" s="96"/>
      <c r="F131" s="74">
        <v>83745387</v>
      </c>
      <c r="G131" s="96"/>
      <c r="H131" s="73">
        <v>357725</v>
      </c>
      <c r="I131" s="96"/>
      <c r="J131" s="73">
        <v>436731</v>
      </c>
    </row>
    <row r="132" spans="1:10" ht="21.75" customHeight="1" x14ac:dyDescent="0.45">
      <c r="A132" s="32" t="s">
        <v>230</v>
      </c>
      <c r="B132" s="11"/>
      <c r="C132" s="189"/>
      <c r="D132" s="74"/>
      <c r="E132" s="96"/>
      <c r="F132" s="74"/>
      <c r="G132" s="96"/>
      <c r="H132" s="73"/>
      <c r="I132" s="96"/>
      <c r="J132" s="73"/>
    </row>
    <row r="133" spans="1:10" ht="21.75" customHeight="1" x14ac:dyDescent="0.45">
      <c r="A133" s="197" t="s">
        <v>209</v>
      </c>
      <c r="C133" s="82"/>
      <c r="D133" s="73">
        <v>0</v>
      </c>
      <c r="E133" s="62"/>
      <c r="F133" s="73">
        <v>366309896</v>
      </c>
      <c r="G133" s="62"/>
      <c r="H133" s="73">
        <v>0</v>
      </c>
      <c r="I133" s="62"/>
      <c r="J133" s="73">
        <v>13265681</v>
      </c>
    </row>
    <row r="134" spans="1:10" ht="21.75" customHeight="1" x14ac:dyDescent="0.45">
      <c r="A134" s="32" t="s">
        <v>216</v>
      </c>
      <c r="C134" s="147"/>
      <c r="D134" s="73"/>
      <c r="E134" s="59"/>
      <c r="F134" s="73"/>
      <c r="G134" s="59"/>
      <c r="H134" s="73"/>
      <c r="I134" s="62"/>
      <c r="J134" s="73"/>
    </row>
    <row r="135" spans="1:10" ht="21.75" customHeight="1" x14ac:dyDescent="0.45">
      <c r="A135" s="197" t="s">
        <v>211</v>
      </c>
      <c r="C135" s="147"/>
      <c r="D135" s="160">
        <v>-20133450</v>
      </c>
      <c r="E135" s="59"/>
      <c r="F135" s="160">
        <v>-89163251</v>
      </c>
      <c r="G135" s="50"/>
      <c r="H135" s="160">
        <v>-71545</v>
      </c>
      <c r="I135" s="62"/>
      <c r="J135" s="160">
        <v>-2740482</v>
      </c>
    </row>
    <row r="136" spans="1:10" ht="21.75" customHeight="1" x14ac:dyDescent="0.45">
      <c r="A136" s="168" t="s">
        <v>74</v>
      </c>
      <c r="B136" s="12"/>
      <c r="C136" s="82"/>
      <c r="D136" s="102">
        <f>SUM(D130:D135)</f>
        <v>72125194</v>
      </c>
      <c r="E136" s="96"/>
      <c r="F136" s="102">
        <v>360892032</v>
      </c>
      <c r="G136" s="96"/>
      <c r="H136" s="102">
        <f>SUM(H130:H135)</f>
        <v>286180</v>
      </c>
      <c r="I136" s="96"/>
      <c r="J136" s="102">
        <v>10961930</v>
      </c>
    </row>
    <row r="137" spans="1:10" ht="21.75" customHeight="1" x14ac:dyDescent="0.45">
      <c r="A137" s="12" t="s">
        <v>118</v>
      </c>
      <c r="B137" s="12"/>
      <c r="C137" s="34"/>
      <c r="D137" s="94">
        <f>+D127+D136</f>
        <v>2115623959</v>
      </c>
      <c r="E137" s="95"/>
      <c r="F137" s="94">
        <v>2463301485</v>
      </c>
      <c r="G137" s="95"/>
      <c r="H137" s="94">
        <f>+H127+H136</f>
        <v>286180</v>
      </c>
      <c r="I137" s="96"/>
      <c r="J137" s="94">
        <v>10961930</v>
      </c>
    </row>
    <row r="138" spans="1:10" ht="21.75" customHeight="1" thickBot="1" x14ac:dyDescent="0.5">
      <c r="A138" s="12" t="s">
        <v>119</v>
      </c>
      <c r="B138" s="12"/>
      <c r="C138" s="82"/>
      <c r="D138" s="104">
        <f>D137+D111</f>
        <v>6117871687</v>
      </c>
      <c r="E138" s="95"/>
      <c r="F138" s="104">
        <v>5392453338</v>
      </c>
      <c r="G138" s="95"/>
      <c r="H138" s="154">
        <f>H137+H111</f>
        <v>1033279299</v>
      </c>
      <c r="I138" s="95"/>
      <c r="J138" s="154">
        <v>3565534622</v>
      </c>
    </row>
    <row r="139" spans="1:10" ht="21.75" customHeight="1" thickTop="1" x14ac:dyDescent="0.45">
      <c r="A139" s="12"/>
      <c r="B139" s="12"/>
      <c r="C139" s="82"/>
      <c r="D139" s="95"/>
      <c r="E139" s="95"/>
      <c r="F139" s="95"/>
      <c r="G139" s="95"/>
      <c r="H139" s="95"/>
      <c r="I139" s="95"/>
      <c r="J139" s="95"/>
    </row>
    <row r="140" spans="1:10" ht="21.75" customHeight="1" x14ac:dyDescent="0.45">
      <c r="A140" s="12" t="s">
        <v>271</v>
      </c>
      <c r="B140" s="12"/>
      <c r="C140" s="82"/>
      <c r="D140" s="62"/>
      <c r="E140" s="59"/>
      <c r="F140" s="62"/>
      <c r="G140" s="59"/>
      <c r="H140" s="62"/>
      <c r="I140" s="59"/>
      <c r="J140" s="62"/>
    </row>
    <row r="141" spans="1:10" ht="21.75" customHeight="1" x14ac:dyDescent="0.45">
      <c r="A141" s="32" t="s">
        <v>55</v>
      </c>
      <c r="C141" s="82"/>
      <c r="D141" s="50">
        <v>3735403273</v>
      </c>
      <c r="E141" s="50"/>
      <c r="F141" s="50">
        <v>2690313103</v>
      </c>
      <c r="G141" s="50"/>
      <c r="H141" s="50">
        <v>1032993119</v>
      </c>
      <c r="I141" s="50"/>
      <c r="J141" s="50">
        <v>3554572692</v>
      </c>
    </row>
    <row r="142" spans="1:10" ht="21.75" customHeight="1" x14ac:dyDescent="0.45">
      <c r="A142" s="32" t="s">
        <v>56</v>
      </c>
      <c r="C142" s="82"/>
      <c r="D142" s="160">
        <v>266844455</v>
      </c>
      <c r="E142" s="50"/>
      <c r="F142" s="160">
        <v>238838750</v>
      </c>
      <c r="G142" s="59"/>
      <c r="H142" s="61">
        <v>0</v>
      </c>
      <c r="I142" s="59"/>
      <c r="J142" s="61">
        <v>0</v>
      </c>
    </row>
    <row r="143" spans="1:10" ht="21.75" customHeight="1" thickBot="1" x14ac:dyDescent="0.5">
      <c r="A143" s="166" t="s">
        <v>229</v>
      </c>
      <c r="B143" s="12"/>
      <c r="C143" s="82"/>
      <c r="D143" s="104">
        <f>SUM(D141:D142)</f>
        <v>4002247728</v>
      </c>
      <c r="E143" s="106"/>
      <c r="F143" s="104">
        <v>2929151853</v>
      </c>
      <c r="G143" s="106"/>
      <c r="H143" s="104">
        <f>SUM(H141:H142)</f>
        <v>1032993119</v>
      </c>
      <c r="I143" s="106"/>
      <c r="J143" s="104">
        <v>3554572692</v>
      </c>
    </row>
    <row r="144" spans="1:10" ht="22.5" thickTop="1" x14ac:dyDescent="0.45">
      <c r="A144" s="12"/>
      <c r="B144" s="12"/>
      <c r="C144" s="82"/>
      <c r="D144" s="107"/>
      <c r="E144" s="107"/>
      <c r="F144" s="107"/>
      <c r="G144" s="107"/>
      <c r="H144" s="107"/>
      <c r="I144" s="107"/>
      <c r="J144" s="107"/>
    </row>
    <row r="145" spans="1:10" ht="21.75" customHeight="1" x14ac:dyDescent="0.45">
      <c r="A145" s="12" t="s">
        <v>120</v>
      </c>
      <c r="B145" s="12"/>
      <c r="C145" s="82"/>
      <c r="D145" s="107"/>
      <c r="E145" s="107"/>
      <c r="F145" s="107"/>
      <c r="G145" s="107"/>
      <c r="H145" s="107"/>
      <c r="I145" s="107"/>
      <c r="J145" s="107"/>
    </row>
    <row r="146" spans="1:10" ht="21.75" customHeight="1" x14ac:dyDescent="0.45">
      <c r="A146" s="32" t="s">
        <v>55</v>
      </c>
      <c r="C146" s="82"/>
      <c r="D146" s="50">
        <v>5835629389</v>
      </c>
      <c r="E146" s="50"/>
      <c r="F146" s="50">
        <v>5143712172</v>
      </c>
      <c r="G146" s="50"/>
      <c r="H146" s="50">
        <v>1033279299</v>
      </c>
      <c r="I146" s="50"/>
      <c r="J146" s="50">
        <v>3565534622</v>
      </c>
    </row>
    <row r="147" spans="1:10" ht="21.75" customHeight="1" x14ac:dyDescent="0.45">
      <c r="A147" s="32" t="s">
        <v>56</v>
      </c>
      <c r="C147" s="82"/>
      <c r="D147" s="160">
        <v>282242298</v>
      </c>
      <c r="E147" s="50"/>
      <c r="F147" s="160">
        <v>248741166</v>
      </c>
      <c r="G147" s="59"/>
      <c r="H147" s="160">
        <v>0</v>
      </c>
      <c r="I147" s="59"/>
      <c r="J147" s="160">
        <v>0</v>
      </c>
    </row>
    <row r="148" spans="1:10" ht="22.5" thickBot="1" x14ac:dyDescent="0.5">
      <c r="A148" s="12" t="s">
        <v>119</v>
      </c>
      <c r="B148" s="12"/>
      <c r="C148" s="82"/>
      <c r="D148" s="104">
        <f>SUM(D146:D147)</f>
        <v>6117871687</v>
      </c>
      <c r="E148" s="106"/>
      <c r="F148" s="104">
        <v>5392453338</v>
      </c>
      <c r="G148" s="106"/>
      <c r="H148" s="104">
        <f>SUM(H146:H147)</f>
        <v>1033279299</v>
      </c>
      <c r="I148" s="106"/>
      <c r="J148" s="104">
        <v>3565534622</v>
      </c>
    </row>
    <row r="149" spans="1:10" ht="22.5" thickTop="1" x14ac:dyDescent="0.45">
      <c r="C149" s="82"/>
      <c r="D149" s="107"/>
      <c r="E149" s="107"/>
      <c r="F149" s="107"/>
      <c r="G149" s="107"/>
      <c r="H149" s="107"/>
      <c r="I149" s="107"/>
      <c r="J149" s="107"/>
    </row>
    <row r="150" spans="1:10" ht="21.75" customHeight="1" thickBot="1" x14ac:dyDescent="0.5">
      <c r="A150" s="149" t="s">
        <v>272</v>
      </c>
      <c r="C150" s="82"/>
      <c r="D150" s="171">
        <v>0.61936714856574371</v>
      </c>
      <c r="F150" s="171">
        <v>0.4460807665395457</v>
      </c>
      <c r="H150" s="171">
        <v>0.17128057022052728</v>
      </c>
      <c r="J150" s="171">
        <v>0.58938363322832032</v>
      </c>
    </row>
    <row r="151" spans="1:10" ht="21.75" customHeight="1" thickTop="1" x14ac:dyDescent="0.45"/>
  </sheetData>
  <mergeCells count="28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  <mergeCell ref="D79:F79"/>
    <mergeCell ref="H79:J79"/>
    <mergeCell ref="D80:F80"/>
    <mergeCell ref="H80:J80"/>
    <mergeCell ref="D81:F81"/>
    <mergeCell ref="H81:J81"/>
    <mergeCell ref="D118:F118"/>
    <mergeCell ref="H118:J118"/>
    <mergeCell ref="D120:J120"/>
    <mergeCell ref="D83:J83"/>
    <mergeCell ref="D116:F116"/>
    <mergeCell ref="H116:J116"/>
    <mergeCell ref="D117:F117"/>
    <mergeCell ref="H117:J117"/>
  </mergeCells>
  <pageMargins left="0.8" right="0.8" top="0.48" bottom="0.5" header="0.5" footer="0.5"/>
  <pageSetup paperSize="9" scale="73" firstPageNumber="6" fitToHeight="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9" man="1"/>
    <brk id="75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0"/>
  <sheetViews>
    <sheetView view="pageBreakPreview" zoomScale="85" zoomScaleNormal="70" zoomScaleSheetLayoutView="85" workbookViewId="0">
      <selection activeCell="A5" sqref="A5"/>
    </sheetView>
  </sheetViews>
  <sheetFormatPr defaultColWidth="9.140625" defaultRowHeight="23.25" customHeight="1" x14ac:dyDescent="0.45"/>
  <cols>
    <col min="1" max="1" width="49.5703125" style="6" customWidth="1"/>
    <col min="2" max="2" width="9.140625" style="7" bestFit="1" customWidth="1"/>
    <col min="3" max="3" width="13.140625" style="8" customWidth="1"/>
    <col min="4" max="4" width="0.85546875" style="23" customWidth="1"/>
    <col min="5" max="5" width="14.42578125" style="8" customWidth="1"/>
    <col min="6" max="6" width="0.85546875" style="23" customWidth="1"/>
    <col min="7" max="7" width="11.85546875" style="8" customWidth="1"/>
    <col min="8" max="8" width="0.85546875" style="23" customWidth="1"/>
    <col min="9" max="9" width="15.140625" style="8" bestFit="1" customWidth="1"/>
    <col min="10" max="10" width="0.85546875" style="23" customWidth="1"/>
    <col min="11" max="11" width="12.140625" style="8" customWidth="1"/>
    <col min="12" max="12" width="0.85546875" style="23" customWidth="1"/>
    <col min="13" max="13" width="13.85546875" style="8" bestFit="1" customWidth="1"/>
    <col min="14" max="14" width="0.85546875" style="8" customWidth="1"/>
    <col min="15" max="15" width="15.85546875" style="8" customWidth="1"/>
    <col min="16" max="16" width="0.85546875" style="23" customWidth="1"/>
    <col min="17" max="17" width="13.85546875" style="8" customWidth="1"/>
    <col min="18" max="18" width="0.85546875" style="23" customWidth="1"/>
    <col min="19" max="19" width="12.140625" style="23" customWidth="1"/>
    <col min="20" max="20" width="0.85546875" style="23" customWidth="1"/>
    <col min="21" max="21" width="16.140625" style="8" customWidth="1"/>
    <col min="22" max="22" width="0.85546875" style="23" customWidth="1"/>
    <col min="23" max="23" width="16.42578125" style="8" bestFit="1" customWidth="1"/>
    <col min="24" max="24" width="0.7109375" style="23" customWidth="1"/>
    <col min="25" max="25" width="14.140625" style="8" bestFit="1" customWidth="1"/>
    <col min="26" max="26" width="0.5703125" style="23" customWidth="1"/>
    <col min="27" max="27" width="14.140625" style="8" customWidth="1"/>
    <col min="28" max="28" width="0.7109375" style="23" customWidth="1"/>
    <col min="29" max="29" width="15.140625" style="8" bestFit="1" customWidth="1"/>
    <col min="30" max="30" width="0.7109375" style="23" customWidth="1"/>
    <col min="31" max="31" width="14.5703125" style="8" customWidth="1"/>
    <col min="32" max="16384" width="9.140625" style="8"/>
  </cols>
  <sheetData>
    <row r="1" spans="1:31" s="143" customFormat="1" ht="24" customHeight="1" x14ac:dyDescent="0.5">
      <c r="A1" s="133" t="s">
        <v>148</v>
      </c>
      <c r="B1" s="142"/>
      <c r="D1" s="144"/>
      <c r="F1" s="144"/>
      <c r="H1" s="144"/>
      <c r="J1" s="144"/>
      <c r="L1" s="144"/>
      <c r="P1" s="144"/>
      <c r="R1" s="144"/>
      <c r="S1" s="144"/>
      <c r="T1" s="144"/>
      <c r="V1" s="144"/>
      <c r="X1" s="144"/>
      <c r="Z1" s="144"/>
      <c r="AB1" s="144"/>
      <c r="AD1" s="144"/>
    </row>
    <row r="2" spans="1:31" s="143" customFormat="1" ht="24" customHeight="1" x14ac:dyDescent="0.5">
      <c r="A2" s="5" t="s">
        <v>66</v>
      </c>
      <c r="B2" s="142"/>
      <c r="D2" s="144"/>
      <c r="F2" s="144"/>
      <c r="H2" s="144"/>
      <c r="J2" s="144"/>
      <c r="L2" s="144"/>
      <c r="P2" s="144"/>
      <c r="R2" s="144"/>
      <c r="S2" s="144"/>
      <c r="T2" s="144"/>
      <c r="V2" s="144"/>
      <c r="X2" s="144"/>
      <c r="Z2" s="144"/>
      <c r="AB2" s="144"/>
      <c r="AD2" s="144"/>
    </row>
    <row r="3" spans="1:31" ht="20.100000000000001" customHeight="1" x14ac:dyDescent="0.45">
      <c r="A3" s="260"/>
      <c r="B3" s="260"/>
      <c r="C3" s="260"/>
      <c r="D3" s="260"/>
      <c r="E3" s="260"/>
      <c r="F3" s="127"/>
      <c r="G3" s="23"/>
      <c r="I3" s="23"/>
    </row>
    <row r="4" spans="1:31" ht="20.100000000000001" customHeight="1" x14ac:dyDescent="0.45">
      <c r="C4" s="261" t="s">
        <v>97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</row>
    <row r="5" spans="1:31" ht="20.100000000000001" customHeight="1" x14ac:dyDescent="0.45">
      <c r="B5" s="6"/>
      <c r="E5" s="23"/>
      <c r="G5" s="23"/>
      <c r="H5" s="24"/>
      <c r="I5" s="24"/>
      <c r="J5" s="24"/>
      <c r="K5" s="262" t="s">
        <v>127</v>
      </c>
      <c r="L5" s="262"/>
      <c r="M5" s="262"/>
      <c r="N5" s="24"/>
      <c r="O5" s="24"/>
      <c r="P5" s="24"/>
      <c r="Q5" s="262" t="s">
        <v>47</v>
      </c>
      <c r="R5" s="262"/>
      <c r="S5" s="262"/>
      <c r="T5" s="262"/>
      <c r="U5" s="262"/>
      <c r="V5" s="262"/>
      <c r="W5" s="262"/>
      <c r="X5" s="262"/>
      <c r="Y5" s="262"/>
      <c r="Z5" s="24"/>
      <c r="AA5" s="25"/>
      <c r="AB5" s="25"/>
      <c r="AC5" s="9"/>
      <c r="AD5" s="125"/>
      <c r="AE5" s="9"/>
    </row>
    <row r="6" spans="1:31" ht="20.100000000000001" customHeight="1" x14ac:dyDescent="0.45">
      <c r="B6" s="6"/>
      <c r="E6" s="24"/>
      <c r="F6" s="24"/>
      <c r="G6" s="24"/>
      <c r="H6" s="24"/>
      <c r="I6" s="24" t="s">
        <v>108</v>
      </c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6"/>
      <c r="V6" s="129"/>
      <c r="W6" s="185" t="s">
        <v>190</v>
      </c>
      <c r="X6" s="24"/>
      <c r="Y6" s="24"/>
      <c r="Z6" s="24"/>
      <c r="AA6" s="26"/>
      <c r="AB6" s="24"/>
      <c r="AC6" s="26"/>
      <c r="AD6" s="24"/>
      <c r="AE6" s="9"/>
    </row>
    <row r="7" spans="1:31" ht="20.100000000000001" customHeight="1" x14ac:dyDescent="0.45">
      <c r="B7" s="6"/>
      <c r="E7" s="24"/>
      <c r="F7" s="24"/>
      <c r="G7" s="26"/>
      <c r="H7" s="24"/>
      <c r="I7" s="26" t="s">
        <v>109</v>
      </c>
      <c r="J7" s="24"/>
      <c r="K7" s="26"/>
      <c r="L7" s="24"/>
      <c r="M7" s="26"/>
      <c r="N7" s="26"/>
      <c r="O7" s="26" t="s">
        <v>175</v>
      </c>
      <c r="P7" s="24"/>
      <c r="Q7" s="185"/>
      <c r="R7" s="24"/>
      <c r="S7" s="185" t="s">
        <v>183</v>
      </c>
      <c r="T7" s="24"/>
      <c r="U7" s="185"/>
      <c r="V7" s="129"/>
      <c r="W7" s="185" t="s">
        <v>110</v>
      </c>
      <c r="X7" s="24"/>
      <c r="Z7" s="24"/>
      <c r="AA7" s="24"/>
      <c r="AB7" s="24"/>
      <c r="AD7" s="24"/>
    </row>
    <row r="8" spans="1:31" ht="20.100000000000001" customHeight="1" x14ac:dyDescent="0.45">
      <c r="B8" s="26"/>
      <c r="C8" s="185" t="s">
        <v>252</v>
      </c>
      <c r="D8" s="24"/>
      <c r="E8" s="26"/>
      <c r="F8" s="24"/>
      <c r="G8" s="26"/>
      <c r="H8" s="24"/>
      <c r="I8" s="26" t="s">
        <v>111</v>
      </c>
      <c r="J8" s="24"/>
      <c r="K8" s="26"/>
      <c r="L8" s="24"/>
      <c r="M8" s="26"/>
      <c r="N8" s="26"/>
      <c r="O8" s="26" t="s">
        <v>188</v>
      </c>
      <c r="P8" s="24"/>
      <c r="Q8" s="185" t="s">
        <v>183</v>
      </c>
      <c r="R8" s="24"/>
      <c r="S8" s="185" t="s">
        <v>185</v>
      </c>
      <c r="T8" s="24"/>
      <c r="U8" s="185" t="s">
        <v>183</v>
      </c>
      <c r="V8" s="129"/>
      <c r="W8" s="185" t="s">
        <v>145</v>
      </c>
      <c r="X8" s="24"/>
      <c r="Y8" s="24" t="s">
        <v>191</v>
      </c>
      <c r="Z8" s="24"/>
      <c r="AA8" s="26" t="s">
        <v>129</v>
      </c>
      <c r="AB8" s="24"/>
      <c r="AC8" s="26" t="s">
        <v>23</v>
      </c>
      <c r="AD8" s="24"/>
      <c r="AE8" s="26"/>
    </row>
    <row r="9" spans="1:31" ht="20.100000000000001" customHeight="1" x14ac:dyDescent="0.45">
      <c r="B9" s="26"/>
      <c r="C9" s="26" t="s">
        <v>42</v>
      </c>
      <c r="D9" s="24"/>
      <c r="E9" s="26" t="s">
        <v>79</v>
      </c>
      <c r="F9" s="24"/>
      <c r="G9" s="26" t="s">
        <v>143</v>
      </c>
      <c r="H9" s="24"/>
      <c r="I9" s="26" t="s">
        <v>147</v>
      </c>
      <c r="J9" s="24"/>
      <c r="K9" s="26" t="s">
        <v>128</v>
      </c>
      <c r="L9" s="24"/>
      <c r="M9" s="26" t="s">
        <v>30</v>
      </c>
      <c r="N9" s="26"/>
      <c r="O9" s="26" t="s">
        <v>192</v>
      </c>
      <c r="P9" s="24"/>
      <c r="Q9" s="185" t="s">
        <v>184</v>
      </c>
      <c r="R9" s="24"/>
      <c r="S9" s="185" t="s">
        <v>186</v>
      </c>
      <c r="T9" s="24"/>
      <c r="U9" s="185" t="s">
        <v>188</v>
      </c>
      <c r="V9" s="24"/>
      <c r="W9" s="185" t="s">
        <v>112</v>
      </c>
      <c r="X9" s="24"/>
      <c r="Y9" s="26" t="s">
        <v>80</v>
      </c>
      <c r="Z9" s="24"/>
      <c r="AA9" s="26" t="s">
        <v>95</v>
      </c>
      <c r="AB9" s="24"/>
      <c r="AC9" s="26" t="s">
        <v>192</v>
      </c>
      <c r="AD9" s="24"/>
      <c r="AE9" s="26" t="s">
        <v>129</v>
      </c>
    </row>
    <row r="10" spans="1:31" ht="20.100000000000001" customHeight="1" x14ac:dyDescent="0.45">
      <c r="B10" s="156" t="s">
        <v>1</v>
      </c>
      <c r="C10" s="26" t="s">
        <v>41</v>
      </c>
      <c r="D10" s="24"/>
      <c r="E10" s="40" t="s">
        <v>142</v>
      </c>
      <c r="F10" s="128"/>
      <c r="G10" s="26" t="s">
        <v>76</v>
      </c>
      <c r="H10" s="24"/>
      <c r="I10" s="40" t="s">
        <v>146</v>
      </c>
      <c r="J10" s="128"/>
      <c r="K10" s="26" t="s">
        <v>130</v>
      </c>
      <c r="L10" s="24"/>
      <c r="M10" s="26" t="s">
        <v>43</v>
      </c>
      <c r="N10" s="26"/>
      <c r="O10" s="26" t="s">
        <v>176</v>
      </c>
      <c r="P10" s="24"/>
      <c r="Q10" s="185" t="s">
        <v>29</v>
      </c>
      <c r="R10" s="24"/>
      <c r="S10" s="185" t="s">
        <v>187</v>
      </c>
      <c r="T10" s="24"/>
      <c r="U10" s="185" t="s">
        <v>189</v>
      </c>
      <c r="V10" s="24"/>
      <c r="W10" s="185" t="s">
        <v>113</v>
      </c>
      <c r="X10" s="24"/>
      <c r="Y10" s="26" t="s">
        <v>48</v>
      </c>
      <c r="Z10" s="24"/>
      <c r="AA10" s="26" t="s">
        <v>94</v>
      </c>
      <c r="AB10" s="24"/>
      <c r="AC10" s="26" t="s">
        <v>176</v>
      </c>
      <c r="AD10" s="24"/>
      <c r="AE10" s="26" t="s">
        <v>24</v>
      </c>
    </row>
    <row r="11" spans="1:31" ht="20.100000000000001" customHeight="1" x14ac:dyDescent="0.45">
      <c r="A11" s="146"/>
      <c r="B11" s="79"/>
      <c r="C11" s="259" t="s">
        <v>99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</row>
    <row r="12" spans="1:31" ht="20.100000000000001" customHeight="1" x14ac:dyDescent="0.45">
      <c r="A12" s="222" t="s">
        <v>221</v>
      </c>
      <c r="B12" s="221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</row>
    <row r="13" spans="1:31" ht="20.100000000000001" customHeight="1" x14ac:dyDescent="0.45">
      <c r="A13" s="222" t="s">
        <v>222</v>
      </c>
      <c r="B13" s="221"/>
      <c r="C13" s="207">
        <v>6031000000</v>
      </c>
      <c r="D13" s="77"/>
      <c r="E13" s="207">
        <v>66761460014</v>
      </c>
      <c r="F13" s="77"/>
      <c r="G13" s="207">
        <v>123358563</v>
      </c>
      <c r="H13" s="77"/>
      <c r="I13" s="207">
        <v>-2393022014</v>
      </c>
      <c r="J13" s="77"/>
      <c r="K13" s="207">
        <v>632000000</v>
      </c>
      <c r="L13" s="207"/>
      <c r="M13" s="207">
        <v>7791814047</v>
      </c>
      <c r="N13" s="77"/>
      <c r="O13" s="207">
        <v>-23264610853</v>
      </c>
      <c r="P13" s="77"/>
      <c r="Q13" s="207">
        <v>-100373477</v>
      </c>
      <c r="R13" s="77"/>
      <c r="S13" s="207">
        <v>-2227436</v>
      </c>
      <c r="T13" s="77"/>
      <c r="U13" s="207">
        <v>1095815139</v>
      </c>
      <c r="V13" s="77"/>
      <c r="W13" s="207">
        <v>-286742547</v>
      </c>
      <c r="X13" s="77"/>
      <c r="Y13" s="207">
        <v>706471679</v>
      </c>
      <c r="Z13" s="77"/>
      <c r="AA13" s="207">
        <v>56388471436</v>
      </c>
      <c r="AB13" s="207"/>
      <c r="AC13" s="207">
        <v>2692773821</v>
      </c>
      <c r="AD13" s="28"/>
      <c r="AE13" s="28">
        <v>59081245257</v>
      </c>
    </row>
    <row r="14" spans="1:31" s="27" customFormat="1" ht="20.100000000000001" customHeight="1" x14ac:dyDescent="0.45">
      <c r="A14" s="242"/>
      <c r="B14" s="241"/>
      <c r="C14" s="57"/>
      <c r="D14" s="57"/>
      <c r="E14" s="57"/>
      <c r="F14" s="57"/>
      <c r="G14" s="57"/>
      <c r="H14" s="57"/>
      <c r="I14" s="57"/>
      <c r="J14" s="57"/>
      <c r="K14" s="75"/>
      <c r="L14" s="75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</row>
    <row r="15" spans="1:31" ht="20.100000000000001" customHeight="1" x14ac:dyDescent="0.45">
      <c r="A15" s="222" t="s">
        <v>60</v>
      </c>
      <c r="B15" s="221"/>
      <c r="C15" s="53"/>
      <c r="D15" s="55"/>
      <c r="E15" s="53"/>
      <c r="F15" s="55"/>
      <c r="G15" s="53"/>
      <c r="H15" s="55"/>
      <c r="I15" s="53"/>
      <c r="J15" s="55"/>
      <c r="K15" s="53"/>
      <c r="L15" s="55"/>
      <c r="M15" s="53"/>
      <c r="N15" s="53"/>
      <c r="O15" s="53"/>
      <c r="P15" s="55"/>
      <c r="Q15" s="53"/>
      <c r="R15" s="55"/>
      <c r="S15" s="53"/>
      <c r="T15" s="55"/>
      <c r="U15" s="53"/>
      <c r="V15" s="55"/>
      <c r="W15" s="53"/>
      <c r="X15" s="55"/>
      <c r="Y15" s="53"/>
      <c r="Z15" s="55"/>
      <c r="AA15" s="53"/>
      <c r="AB15" s="55"/>
      <c r="AC15" s="53"/>
      <c r="AD15" s="55"/>
      <c r="AE15" s="53"/>
    </row>
    <row r="16" spans="1:31" ht="20.100000000000001" customHeight="1" x14ac:dyDescent="0.45">
      <c r="A16" s="192" t="s">
        <v>201</v>
      </c>
      <c r="B16" s="29"/>
      <c r="C16" s="53"/>
      <c r="D16" s="55"/>
      <c r="E16" s="53"/>
      <c r="F16" s="55"/>
      <c r="G16" s="53"/>
      <c r="H16" s="55"/>
      <c r="I16" s="53"/>
      <c r="J16" s="55"/>
      <c r="K16" s="53"/>
      <c r="L16" s="55"/>
      <c r="M16" s="50"/>
      <c r="N16" s="50"/>
      <c r="O16" s="50"/>
      <c r="P16" s="73"/>
      <c r="Q16" s="50"/>
      <c r="R16" s="73"/>
      <c r="S16" s="50"/>
      <c r="T16" s="73"/>
      <c r="U16" s="50"/>
      <c r="V16" s="73"/>
      <c r="W16" s="50"/>
      <c r="X16" s="73"/>
      <c r="Y16" s="50"/>
      <c r="Z16" s="73"/>
      <c r="AA16" s="50"/>
      <c r="AB16" s="73"/>
      <c r="AC16" s="50"/>
      <c r="AD16" s="73"/>
      <c r="AE16" s="50"/>
    </row>
    <row r="17" spans="1:31" ht="20.100000000000001" customHeight="1" x14ac:dyDescent="0.45">
      <c r="A17" s="108" t="s">
        <v>199</v>
      </c>
      <c r="B17" s="221">
        <v>9</v>
      </c>
      <c r="C17" s="30">
        <v>0</v>
      </c>
      <c r="D17" s="31"/>
      <c r="E17" s="30">
        <v>0</v>
      </c>
      <c r="F17" s="31"/>
      <c r="G17" s="30">
        <v>0</v>
      </c>
      <c r="H17" s="31"/>
      <c r="I17" s="30">
        <v>0</v>
      </c>
      <c r="J17" s="31"/>
      <c r="K17" s="30">
        <v>0</v>
      </c>
      <c r="L17" s="31"/>
      <c r="M17" s="30">
        <v>-1809235404</v>
      </c>
      <c r="N17" s="30"/>
      <c r="O17" s="31">
        <v>0</v>
      </c>
      <c r="P17" s="78"/>
      <c r="Q17" s="31">
        <v>0</v>
      </c>
      <c r="R17" s="31"/>
      <c r="S17" s="31">
        <v>0</v>
      </c>
      <c r="T17" s="31"/>
      <c r="U17" s="31">
        <v>0</v>
      </c>
      <c r="V17" s="31"/>
      <c r="W17" s="31">
        <v>0</v>
      </c>
      <c r="X17" s="31"/>
      <c r="Y17" s="31">
        <v>0</v>
      </c>
      <c r="Z17" s="57"/>
      <c r="AA17" s="30">
        <v>-1809235404</v>
      </c>
      <c r="AB17" s="31"/>
      <c r="AC17" s="30">
        <v>-314254662</v>
      </c>
      <c r="AD17" s="31"/>
      <c r="AE17" s="31">
        <v>-2123490066</v>
      </c>
    </row>
    <row r="18" spans="1:31" s="9" customFormat="1" ht="20.100000000000001" customHeight="1" x14ac:dyDescent="0.45">
      <c r="A18" s="192" t="s">
        <v>202</v>
      </c>
      <c r="B18" s="29"/>
      <c r="C18" s="109">
        <v>0</v>
      </c>
      <c r="D18" s="57"/>
      <c r="E18" s="109">
        <v>0</v>
      </c>
      <c r="F18" s="57"/>
      <c r="G18" s="109">
        <v>0</v>
      </c>
      <c r="H18" s="57"/>
      <c r="I18" s="109">
        <v>0</v>
      </c>
      <c r="J18" s="57"/>
      <c r="K18" s="109">
        <v>0</v>
      </c>
      <c r="L18" s="57"/>
      <c r="M18" s="109">
        <v>-1809235404</v>
      </c>
      <c r="N18" s="57"/>
      <c r="O18" s="109">
        <v>0</v>
      </c>
      <c r="P18" s="77"/>
      <c r="Q18" s="109">
        <v>0</v>
      </c>
      <c r="R18" s="57"/>
      <c r="S18" s="109">
        <v>0</v>
      </c>
      <c r="T18" s="57"/>
      <c r="U18" s="109">
        <v>0</v>
      </c>
      <c r="V18" s="57"/>
      <c r="W18" s="109">
        <v>0</v>
      </c>
      <c r="X18" s="57"/>
      <c r="Y18" s="109">
        <v>0</v>
      </c>
      <c r="Z18" s="57"/>
      <c r="AA18" s="109">
        <v>-1809235404</v>
      </c>
      <c r="AB18" s="57"/>
      <c r="AC18" s="109">
        <v>-314254662</v>
      </c>
      <c r="AD18" s="57"/>
      <c r="AE18" s="109">
        <v>-2123490066</v>
      </c>
    </row>
    <row r="19" spans="1:31" s="9" customFormat="1" ht="20.100000000000001" customHeight="1" x14ac:dyDescent="0.45">
      <c r="A19" s="193"/>
      <c r="B19" s="29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s="26" customFormat="1" ht="20.100000000000001" customHeight="1" x14ac:dyDescent="0.45">
      <c r="A20" s="192" t="s">
        <v>203</v>
      </c>
      <c r="B20" s="221"/>
      <c r="C20" s="53"/>
      <c r="D20" s="55"/>
      <c r="E20" s="53"/>
      <c r="F20" s="55"/>
      <c r="G20" s="53"/>
      <c r="H20" s="55"/>
      <c r="I20" s="53"/>
      <c r="J20" s="55"/>
      <c r="K20" s="53"/>
      <c r="L20" s="55"/>
      <c r="M20" s="53"/>
      <c r="N20" s="53"/>
      <c r="O20" s="53"/>
      <c r="P20" s="55"/>
      <c r="Q20" s="53"/>
      <c r="R20" s="55"/>
      <c r="S20" s="53"/>
      <c r="T20" s="55"/>
      <c r="U20" s="53"/>
      <c r="V20" s="55"/>
      <c r="W20" s="53"/>
      <c r="X20" s="55"/>
      <c r="Y20" s="53"/>
      <c r="Z20" s="55"/>
      <c r="AA20" s="53"/>
      <c r="AB20" s="55"/>
      <c r="AC20" s="53"/>
      <c r="AD20" s="55"/>
      <c r="AE20" s="53"/>
    </row>
    <row r="21" spans="1:31" s="26" customFormat="1" ht="20.100000000000001" customHeight="1" x14ac:dyDescent="0.45">
      <c r="A21" s="108" t="s">
        <v>200</v>
      </c>
      <c r="B21" s="221"/>
      <c r="C21" s="53"/>
      <c r="D21" s="55"/>
      <c r="E21" s="53"/>
      <c r="F21" s="55"/>
      <c r="G21" s="53"/>
      <c r="H21" s="55"/>
      <c r="I21" s="53"/>
      <c r="J21" s="55"/>
      <c r="K21" s="53"/>
      <c r="L21" s="55"/>
      <c r="M21" s="53"/>
      <c r="N21" s="53"/>
      <c r="O21" s="53"/>
      <c r="P21" s="55"/>
      <c r="Q21" s="53"/>
      <c r="R21" s="55"/>
      <c r="S21" s="53"/>
      <c r="T21" s="55"/>
      <c r="U21" s="53"/>
      <c r="V21" s="55"/>
      <c r="W21" s="53"/>
      <c r="X21" s="55"/>
      <c r="Y21" s="53"/>
      <c r="Z21" s="55"/>
      <c r="AA21" s="53"/>
      <c r="AB21" s="55"/>
      <c r="AC21" s="53"/>
      <c r="AD21" s="55"/>
      <c r="AE21" s="53"/>
    </row>
    <row r="22" spans="1:31" ht="20.100000000000001" customHeight="1" x14ac:dyDescent="0.45">
      <c r="A22" s="191" t="s">
        <v>219</v>
      </c>
      <c r="B22" s="221"/>
      <c r="C22" s="31">
        <v>0</v>
      </c>
      <c r="D22" s="31"/>
      <c r="E22" s="31">
        <v>0</v>
      </c>
      <c r="F22" s="31"/>
      <c r="G22" s="31">
        <v>0</v>
      </c>
      <c r="H22" s="31"/>
      <c r="I22" s="31">
        <v>0</v>
      </c>
      <c r="J22" s="31"/>
      <c r="K22" s="31">
        <v>0</v>
      </c>
      <c r="L22" s="31"/>
      <c r="M22" s="31">
        <v>0</v>
      </c>
      <c r="N22" s="31"/>
      <c r="O22" s="31">
        <v>0</v>
      </c>
      <c r="P22" s="31"/>
      <c r="Q22" s="31">
        <v>0</v>
      </c>
      <c r="R22" s="31"/>
      <c r="S22" s="31">
        <v>0</v>
      </c>
      <c r="T22" s="31"/>
      <c r="U22" s="31">
        <v>0</v>
      </c>
      <c r="V22" s="31"/>
      <c r="W22" s="31">
        <v>0</v>
      </c>
      <c r="X22" s="31"/>
      <c r="Y22" s="31">
        <v>0</v>
      </c>
      <c r="Z22" s="57"/>
      <c r="AA22" s="30">
        <v>0</v>
      </c>
      <c r="AB22" s="57"/>
      <c r="AC22" s="31">
        <v>107101475</v>
      </c>
      <c r="AD22" s="31"/>
      <c r="AE22" s="31">
        <v>107101475</v>
      </c>
    </row>
    <row r="23" spans="1:31" s="27" customFormat="1" ht="20.100000000000001" customHeight="1" x14ac:dyDescent="0.45">
      <c r="A23" s="194" t="s">
        <v>204</v>
      </c>
      <c r="B23" s="29"/>
      <c r="C23" s="109">
        <v>0</v>
      </c>
      <c r="D23" s="57"/>
      <c r="E23" s="109">
        <v>0</v>
      </c>
      <c r="F23" s="57"/>
      <c r="G23" s="109">
        <v>0</v>
      </c>
      <c r="H23" s="57"/>
      <c r="I23" s="109">
        <v>0</v>
      </c>
      <c r="J23" s="57"/>
      <c r="K23" s="109">
        <v>0</v>
      </c>
      <c r="L23" s="57"/>
      <c r="M23" s="109">
        <v>0</v>
      </c>
      <c r="N23" s="57"/>
      <c r="O23" s="109">
        <v>0</v>
      </c>
      <c r="P23" s="77"/>
      <c r="Q23" s="109">
        <v>0</v>
      </c>
      <c r="R23" s="57"/>
      <c r="S23" s="109">
        <v>0</v>
      </c>
      <c r="T23" s="57"/>
      <c r="U23" s="109">
        <v>0</v>
      </c>
      <c r="V23" s="57"/>
      <c r="W23" s="109">
        <v>0</v>
      </c>
      <c r="X23" s="57"/>
      <c r="Y23" s="109">
        <v>0</v>
      </c>
      <c r="Z23" s="57"/>
      <c r="AA23" s="109">
        <v>0</v>
      </c>
      <c r="AB23" s="57"/>
      <c r="AC23" s="109">
        <v>107101475</v>
      </c>
      <c r="AD23" s="57"/>
      <c r="AE23" s="109">
        <v>107101475</v>
      </c>
    </row>
    <row r="24" spans="1:31" s="27" customFormat="1" ht="20.100000000000001" customHeight="1" x14ac:dyDescent="0.45">
      <c r="A24" s="42"/>
      <c r="B24" s="29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</row>
    <row r="25" spans="1:31" ht="20.100000000000001" customHeight="1" x14ac:dyDescent="0.45">
      <c r="A25" s="41" t="s">
        <v>144</v>
      </c>
      <c r="B25" s="221"/>
      <c r="C25" s="58">
        <v>0</v>
      </c>
      <c r="D25" s="57"/>
      <c r="E25" s="58">
        <v>0</v>
      </c>
      <c r="F25" s="57"/>
      <c r="G25" s="58">
        <v>0</v>
      </c>
      <c r="H25" s="57"/>
      <c r="I25" s="58">
        <v>0</v>
      </c>
      <c r="J25" s="57"/>
      <c r="K25" s="58">
        <v>0</v>
      </c>
      <c r="L25" s="57"/>
      <c r="M25" s="58">
        <v>-1809235404</v>
      </c>
      <c r="N25" s="57"/>
      <c r="O25" s="58">
        <v>0</v>
      </c>
      <c r="P25" s="77"/>
      <c r="Q25" s="58">
        <v>0</v>
      </c>
      <c r="R25" s="57"/>
      <c r="S25" s="58"/>
      <c r="T25" s="57"/>
      <c r="U25" s="58">
        <v>0</v>
      </c>
      <c r="V25" s="57"/>
      <c r="W25" s="58">
        <v>0</v>
      </c>
      <c r="X25" s="57"/>
      <c r="Y25" s="58">
        <v>0</v>
      </c>
      <c r="Z25" s="57"/>
      <c r="AA25" s="58">
        <v>-1809235404</v>
      </c>
      <c r="AB25" s="57"/>
      <c r="AC25" s="58">
        <v>-207153187</v>
      </c>
      <c r="AD25" s="57"/>
      <c r="AE25" s="58">
        <v>-2016388591</v>
      </c>
    </row>
    <row r="26" spans="1:31" ht="20.100000000000001" customHeight="1" x14ac:dyDescent="0.45">
      <c r="A26" s="43"/>
      <c r="B26" s="241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30"/>
      <c r="N26" s="30"/>
      <c r="O26" s="30"/>
      <c r="P26" s="31"/>
      <c r="Q26" s="30"/>
      <c r="R26" s="31"/>
      <c r="S26" s="30"/>
      <c r="T26" s="31"/>
      <c r="U26" s="30"/>
      <c r="V26" s="31"/>
      <c r="W26" s="30"/>
      <c r="X26" s="31"/>
      <c r="Y26" s="30"/>
      <c r="Z26" s="31"/>
      <c r="AA26" s="30"/>
      <c r="AB26" s="31"/>
      <c r="AC26" s="30"/>
      <c r="AD26" s="31"/>
      <c r="AE26" s="30"/>
    </row>
    <row r="27" spans="1:31" s="27" customFormat="1" ht="20.100000000000001" customHeight="1" x14ac:dyDescent="0.45">
      <c r="A27" s="222" t="s">
        <v>64</v>
      </c>
      <c r="B27" s="221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</row>
    <row r="28" spans="1:31" s="27" customFormat="1" ht="20.100000000000001" customHeight="1" x14ac:dyDescent="0.45">
      <c r="A28" s="190" t="s">
        <v>205</v>
      </c>
      <c r="B28" s="221"/>
      <c r="C28" s="30">
        <v>0</v>
      </c>
      <c r="D28" s="31"/>
      <c r="E28" s="30">
        <v>0</v>
      </c>
      <c r="F28" s="31"/>
      <c r="G28" s="30">
        <v>0</v>
      </c>
      <c r="H28" s="31"/>
      <c r="I28" s="30">
        <v>0</v>
      </c>
      <c r="J28" s="31"/>
      <c r="K28" s="30">
        <v>0</v>
      </c>
      <c r="L28" s="31"/>
      <c r="M28" s="30">
        <v>2690313103</v>
      </c>
      <c r="N28" s="30"/>
      <c r="O28" s="30">
        <v>0</v>
      </c>
      <c r="P28" s="77"/>
      <c r="Q28" s="30">
        <v>0</v>
      </c>
      <c r="R28" s="31"/>
      <c r="S28" s="30">
        <v>0</v>
      </c>
      <c r="T28" s="31"/>
      <c r="U28" s="30">
        <v>0</v>
      </c>
      <c r="V28" s="31"/>
      <c r="W28" s="30">
        <v>0</v>
      </c>
      <c r="X28" s="31"/>
      <c r="Y28" s="30">
        <v>0</v>
      </c>
      <c r="Z28" s="31"/>
      <c r="AA28" s="30">
        <v>2690313103</v>
      </c>
      <c r="AB28" s="31"/>
      <c r="AC28" s="30">
        <v>238838750</v>
      </c>
      <c r="AD28" s="31"/>
      <c r="AE28" s="31">
        <v>2929151853</v>
      </c>
    </row>
    <row r="29" spans="1:31" s="27" customFormat="1" ht="20.100000000000001" customHeight="1" x14ac:dyDescent="0.45">
      <c r="A29" s="190" t="s">
        <v>45</v>
      </c>
      <c r="B29" s="221"/>
      <c r="C29" s="31">
        <v>0</v>
      </c>
      <c r="D29" s="31"/>
      <c r="E29" s="31">
        <v>0</v>
      </c>
      <c r="F29" s="31"/>
      <c r="G29" s="31">
        <v>0</v>
      </c>
      <c r="H29" s="31"/>
      <c r="I29" s="31">
        <v>0</v>
      </c>
      <c r="J29" s="31"/>
      <c r="K29" s="31">
        <v>0</v>
      </c>
      <c r="L29" s="31"/>
      <c r="M29" s="31">
        <v>0</v>
      </c>
      <c r="N29" s="30"/>
      <c r="O29" s="31">
        <v>0</v>
      </c>
      <c r="P29" s="77"/>
      <c r="Q29" s="30">
        <v>2078395811</v>
      </c>
      <c r="R29" s="31"/>
      <c r="S29" s="30">
        <v>15924337</v>
      </c>
      <c r="T29" s="31"/>
      <c r="U29" s="30">
        <v>66165322</v>
      </c>
      <c r="V29" s="31"/>
      <c r="W29" s="30">
        <v>292913599</v>
      </c>
      <c r="X29" s="31"/>
      <c r="Y29" s="31">
        <v>2453399069</v>
      </c>
      <c r="Z29" s="31"/>
      <c r="AA29" s="30">
        <v>2453399069</v>
      </c>
      <c r="AB29" s="31"/>
      <c r="AC29" s="30">
        <v>9902416</v>
      </c>
      <c r="AD29" s="31"/>
      <c r="AE29" s="31">
        <v>2463301485</v>
      </c>
    </row>
    <row r="30" spans="1:31" s="27" customFormat="1" ht="20.100000000000001" customHeight="1" x14ac:dyDescent="0.45">
      <c r="A30" s="222" t="s">
        <v>131</v>
      </c>
      <c r="B30" s="29"/>
      <c r="C30" s="109">
        <v>0</v>
      </c>
      <c r="D30" s="57"/>
      <c r="E30" s="109">
        <v>0</v>
      </c>
      <c r="F30" s="57"/>
      <c r="G30" s="109">
        <v>0</v>
      </c>
      <c r="H30" s="57"/>
      <c r="I30" s="109">
        <v>0</v>
      </c>
      <c r="J30" s="57"/>
      <c r="K30" s="109">
        <v>0</v>
      </c>
      <c r="L30" s="57"/>
      <c r="M30" s="109">
        <v>2690313103</v>
      </c>
      <c r="N30" s="57"/>
      <c r="O30" s="109">
        <v>0</v>
      </c>
      <c r="P30" s="77"/>
      <c r="Q30" s="109">
        <v>2078395811</v>
      </c>
      <c r="R30" s="57"/>
      <c r="S30" s="109">
        <v>15924337</v>
      </c>
      <c r="T30" s="57"/>
      <c r="U30" s="109">
        <v>66165322</v>
      </c>
      <c r="V30" s="57"/>
      <c r="W30" s="109">
        <v>292913599</v>
      </c>
      <c r="X30" s="57"/>
      <c r="Y30" s="109">
        <v>2453399069</v>
      </c>
      <c r="Z30" s="57"/>
      <c r="AA30" s="109">
        <v>5143712172</v>
      </c>
      <c r="AB30" s="57"/>
      <c r="AC30" s="109">
        <v>248741166</v>
      </c>
      <c r="AD30" s="57"/>
      <c r="AE30" s="109">
        <v>5392453338</v>
      </c>
    </row>
    <row r="31" spans="1:31" s="27" customFormat="1" ht="20.100000000000001" customHeight="1" x14ac:dyDescent="0.45">
      <c r="A31" s="242"/>
      <c r="B31" s="25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20.100000000000001" customHeight="1" thickBot="1" x14ac:dyDescent="0.5">
      <c r="A32" s="222" t="s">
        <v>223</v>
      </c>
      <c r="B32" s="25"/>
      <c r="C32" s="126">
        <v>6031000000</v>
      </c>
      <c r="D32" s="57"/>
      <c r="E32" s="126">
        <v>66761460014</v>
      </c>
      <c r="F32" s="57"/>
      <c r="G32" s="126">
        <v>123358563</v>
      </c>
      <c r="H32" s="57"/>
      <c r="I32" s="126">
        <v>-2393022014</v>
      </c>
      <c r="J32" s="57"/>
      <c r="K32" s="126">
        <v>632000000</v>
      </c>
      <c r="L32" s="57"/>
      <c r="M32" s="126">
        <v>8672891746</v>
      </c>
      <c r="N32" s="57"/>
      <c r="O32" s="126">
        <v>-23264610853</v>
      </c>
      <c r="P32" s="77"/>
      <c r="Q32" s="126">
        <v>1978022334</v>
      </c>
      <c r="R32" s="57"/>
      <c r="S32" s="126">
        <v>13696901</v>
      </c>
      <c r="T32" s="57"/>
      <c r="U32" s="126">
        <v>1161980461</v>
      </c>
      <c r="V32" s="57"/>
      <c r="W32" s="126">
        <v>6171052</v>
      </c>
      <c r="X32" s="57"/>
      <c r="Y32" s="126">
        <v>3159870748</v>
      </c>
      <c r="Z32" s="57"/>
      <c r="AA32" s="126">
        <v>59722948204</v>
      </c>
      <c r="AB32" s="57"/>
      <c r="AC32" s="126">
        <v>2734361800</v>
      </c>
      <c r="AD32" s="57"/>
      <c r="AE32" s="126">
        <v>62457310004</v>
      </c>
    </row>
    <row r="33" spans="1:31" ht="20.100000000000001" customHeight="1" thickTop="1" x14ac:dyDescent="0.45"/>
    <row r="34" spans="1:31" s="143" customFormat="1" ht="24" customHeight="1" x14ac:dyDescent="0.5">
      <c r="A34" s="133" t="s">
        <v>148</v>
      </c>
      <c r="B34" s="142"/>
      <c r="D34" s="144"/>
      <c r="F34" s="144"/>
      <c r="H34" s="144"/>
      <c r="J34" s="144"/>
      <c r="L34" s="144"/>
      <c r="P34" s="144"/>
      <c r="R34" s="144"/>
      <c r="S34" s="144"/>
      <c r="T34" s="144"/>
      <c r="V34" s="144"/>
      <c r="X34" s="144"/>
      <c r="Z34" s="144"/>
      <c r="AB34" s="144"/>
      <c r="AD34" s="144"/>
    </row>
    <row r="35" spans="1:31" s="143" customFormat="1" ht="24" customHeight="1" x14ac:dyDescent="0.5">
      <c r="A35" s="5" t="s">
        <v>66</v>
      </c>
      <c r="B35" s="142"/>
      <c r="D35" s="144"/>
      <c r="F35" s="144"/>
      <c r="H35" s="144"/>
      <c r="J35" s="144"/>
      <c r="L35" s="144"/>
      <c r="P35" s="144"/>
      <c r="R35" s="144"/>
      <c r="S35" s="144"/>
      <c r="T35" s="144"/>
      <c r="V35" s="144"/>
      <c r="X35" s="144"/>
      <c r="Z35" s="144"/>
      <c r="AB35" s="144"/>
      <c r="AD35" s="144"/>
    </row>
    <row r="36" spans="1:31" ht="20.100000000000001" customHeight="1" x14ac:dyDescent="0.45">
      <c r="A36" s="260"/>
      <c r="B36" s="260"/>
      <c r="C36" s="260"/>
      <c r="D36" s="260"/>
      <c r="E36" s="260"/>
      <c r="F36" s="127"/>
      <c r="G36" s="23"/>
      <c r="I36" s="23"/>
    </row>
    <row r="37" spans="1:31" ht="20.100000000000001" customHeight="1" x14ac:dyDescent="0.45">
      <c r="C37" s="261" t="s">
        <v>97</v>
      </c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</row>
    <row r="38" spans="1:31" ht="20.100000000000001" customHeight="1" x14ac:dyDescent="0.45">
      <c r="B38" s="6"/>
      <c r="E38" s="23"/>
      <c r="G38" s="23"/>
      <c r="H38" s="24"/>
      <c r="I38" s="24"/>
      <c r="J38" s="24"/>
      <c r="K38" s="262" t="s">
        <v>127</v>
      </c>
      <c r="L38" s="262"/>
      <c r="M38" s="262"/>
      <c r="N38" s="24"/>
      <c r="O38" s="24"/>
      <c r="P38" s="24"/>
      <c r="Q38" s="262" t="s">
        <v>47</v>
      </c>
      <c r="R38" s="262"/>
      <c r="S38" s="262"/>
      <c r="T38" s="262"/>
      <c r="U38" s="262"/>
      <c r="V38" s="262"/>
      <c r="W38" s="262"/>
      <c r="X38" s="262"/>
      <c r="Y38" s="262"/>
      <c r="Z38" s="24"/>
      <c r="AA38" s="25"/>
      <c r="AB38" s="25"/>
      <c r="AC38" s="9"/>
      <c r="AD38" s="246"/>
      <c r="AE38" s="9"/>
    </row>
    <row r="39" spans="1:31" ht="20.100000000000001" customHeight="1" x14ac:dyDescent="0.45">
      <c r="B39" s="6"/>
      <c r="E39" s="24"/>
      <c r="F39" s="24"/>
      <c r="G39" s="24"/>
      <c r="H39" s="24"/>
      <c r="I39" s="24" t="s">
        <v>108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6"/>
      <c r="V39" s="129"/>
      <c r="W39" s="185" t="s">
        <v>278</v>
      </c>
      <c r="X39" s="24"/>
      <c r="Y39" s="24"/>
      <c r="Z39" s="24"/>
      <c r="AA39" s="26"/>
      <c r="AB39" s="24"/>
      <c r="AC39" s="26"/>
      <c r="AD39" s="24"/>
      <c r="AE39" s="9"/>
    </row>
    <row r="40" spans="1:31" ht="20.100000000000001" customHeight="1" x14ac:dyDescent="0.45">
      <c r="B40" s="6"/>
      <c r="E40" s="24"/>
      <c r="F40" s="24"/>
      <c r="G40" s="26"/>
      <c r="H40" s="24"/>
      <c r="I40" s="26" t="s">
        <v>109</v>
      </c>
      <c r="J40" s="24"/>
      <c r="K40" s="26"/>
      <c r="L40" s="24"/>
      <c r="M40" s="26"/>
      <c r="N40" s="26"/>
      <c r="O40" s="26" t="s">
        <v>175</v>
      </c>
      <c r="P40" s="24"/>
      <c r="Q40" s="185"/>
      <c r="R40" s="24"/>
      <c r="S40" s="185" t="s">
        <v>183</v>
      </c>
      <c r="T40" s="24"/>
      <c r="U40" s="185"/>
      <c r="V40" s="129"/>
      <c r="W40" s="185" t="s">
        <v>110</v>
      </c>
      <c r="X40" s="24"/>
      <c r="Z40" s="24"/>
      <c r="AA40" s="24"/>
      <c r="AB40" s="24"/>
      <c r="AD40" s="24"/>
    </row>
    <row r="41" spans="1:31" ht="20.100000000000001" customHeight="1" x14ac:dyDescent="0.45">
      <c r="B41" s="26"/>
      <c r="C41" s="185" t="s">
        <v>252</v>
      </c>
      <c r="D41" s="24"/>
      <c r="E41" s="26"/>
      <c r="F41" s="24"/>
      <c r="G41" s="26"/>
      <c r="H41" s="24"/>
      <c r="I41" s="26" t="s">
        <v>111</v>
      </c>
      <c r="J41" s="24"/>
      <c r="K41" s="26"/>
      <c r="L41" s="24"/>
      <c r="M41" s="26"/>
      <c r="N41" s="26"/>
      <c r="O41" s="26" t="s">
        <v>188</v>
      </c>
      <c r="P41" s="24"/>
      <c r="Q41" s="185" t="s">
        <v>183</v>
      </c>
      <c r="R41" s="24"/>
      <c r="S41" s="185" t="s">
        <v>185</v>
      </c>
      <c r="T41" s="24"/>
      <c r="U41" s="185" t="s">
        <v>183</v>
      </c>
      <c r="V41" s="129"/>
      <c r="W41" s="185" t="s">
        <v>145</v>
      </c>
      <c r="X41" s="24"/>
      <c r="Y41" s="24" t="s">
        <v>191</v>
      </c>
      <c r="Z41" s="24"/>
      <c r="AA41" s="26" t="s">
        <v>129</v>
      </c>
      <c r="AB41" s="24"/>
      <c r="AC41" s="26" t="s">
        <v>23</v>
      </c>
      <c r="AD41" s="24"/>
      <c r="AE41" s="26"/>
    </row>
    <row r="42" spans="1:31" ht="20.100000000000001" customHeight="1" x14ac:dyDescent="0.45">
      <c r="B42" s="26"/>
      <c r="C42" s="26" t="s">
        <v>42</v>
      </c>
      <c r="D42" s="24"/>
      <c r="E42" s="26" t="s">
        <v>79</v>
      </c>
      <c r="F42" s="24"/>
      <c r="G42" s="26" t="s">
        <v>143</v>
      </c>
      <c r="H42" s="24"/>
      <c r="I42" s="26" t="s">
        <v>147</v>
      </c>
      <c r="J42" s="24"/>
      <c r="K42" s="26" t="s">
        <v>128</v>
      </c>
      <c r="L42" s="24"/>
      <c r="M42" s="26" t="s">
        <v>30</v>
      </c>
      <c r="N42" s="26"/>
      <c r="O42" s="26" t="s">
        <v>192</v>
      </c>
      <c r="P42" s="24"/>
      <c r="Q42" s="185" t="s">
        <v>184</v>
      </c>
      <c r="R42" s="24"/>
      <c r="S42" s="185" t="s">
        <v>186</v>
      </c>
      <c r="T42" s="24"/>
      <c r="U42" s="185" t="s">
        <v>188</v>
      </c>
      <c r="V42" s="24"/>
      <c r="W42" s="185" t="s">
        <v>112</v>
      </c>
      <c r="X42" s="24"/>
      <c r="Y42" s="26" t="s">
        <v>80</v>
      </c>
      <c r="Z42" s="24"/>
      <c r="AA42" s="26" t="s">
        <v>95</v>
      </c>
      <c r="AB42" s="24"/>
      <c r="AC42" s="26" t="s">
        <v>192</v>
      </c>
      <c r="AD42" s="24"/>
      <c r="AE42" s="26" t="s">
        <v>129</v>
      </c>
    </row>
    <row r="43" spans="1:31" ht="20.100000000000001" customHeight="1" x14ac:dyDescent="0.45">
      <c r="B43" s="244" t="s">
        <v>1</v>
      </c>
      <c r="C43" s="26" t="s">
        <v>41</v>
      </c>
      <c r="D43" s="24"/>
      <c r="E43" s="40" t="s">
        <v>142</v>
      </c>
      <c r="F43" s="128"/>
      <c r="G43" s="26" t="s">
        <v>76</v>
      </c>
      <c r="H43" s="24"/>
      <c r="I43" s="40" t="s">
        <v>146</v>
      </c>
      <c r="J43" s="128"/>
      <c r="K43" s="26" t="s">
        <v>130</v>
      </c>
      <c r="L43" s="24"/>
      <c r="M43" s="26" t="s">
        <v>43</v>
      </c>
      <c r="N43" s="26"/>
      <c r="O43" s="26" t="s">
        <v>176</v>
      </c>
      <c r="P43" s="24"/>
      <c r="Q43" s="185" t="s">
        <v>29</v>
      </c>
      <c r="R43" s="24"/>
      <c r="S43" s="185" t="s">
        <v>187</v>
      </c>
      <c r="T43" s="24"/>
      <c r="U43" s="185" t="s">
        <v>189</v>
      </c>
      <c r="V43" s="24"/>
      <c r="W43" s="185" t="s">
        <v>113</v>
      </c>
      <c r="X43" s="24"/>
      <c r="Y43" s="26" t="s">
        <v>48</v>
      </c>
      <c r="Z43" s="24"/>
      <c r="AA43" s="26" t="s">
        <v>94</v>
      </c>
      <c r="AB43" s="24"/>
      <c r="AC43" s="26" t="s">
        <v>176</v>
      </c>
      <c r="AD43" s="24"/>
      <c r="AE43" s="26" t="s">
        <v>24</v>
      </c>
    </row>
    <row r="44" spans="1:31" ht="20.100000000000001" customHeight="1" x14ac:dyDescent="0.45">
      <c r="A44" s="245"/>
      <c r="B44" s="244"/>
      <c r="C44" s="259" t="s">
        <v>99</v>
      </c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9"/>
      <c r="AB44" s="259"/>
      <c r="AC44" s="259"/>
      <c r="AD44" s="259"/>
      <c r="AE44" s="259"/>
    </row>
    <row r="45" spans="1:31" ht="20.100000000000001" customHeight="1" x14ac:dyDescent="0.45">
      <c r="A45" s="200" t="s">
        <v>246</v>
      </c>
      <c r="B45" s="19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</row>
    <row r="46" spans="1:31" ht="20.100000000000001" customHeight="1" x14ac:dyDescent="0.45">
      <c r="A46" s="200" t="s">
        <v>247</v>
      </c>
      <c r="B46" s="199"/>
      <c r="C46" s="207">
        <v>6031000000</v>
      </c>
      <c r="D46" s="77"/>
      <c r="E46" s="207">
        <v>66761460014</v>
      </c>
      <c r="F46" s="77"/>
      <c r="G46" s="207">
        <v>123358563</v>
      </c>
      <c r="H46" s="77"/>
      <c r="I46" s="207">
        <v>-2833147597</v>
      </c>
      <c r="J46" s="77"/>
      <c r="K46" s="207">
        <v>632000000</v>
      </c>
      <c r="L46" s="207"/>
      <c r="M46" s="207">
        <v>13157564259</v>
      </c>
      <c r="N46" s="77"/>
      <c r="O46" s="207">
        <v>-23264610853</v>
      </c>
      <c r="P46" s="77"/>
      <c r="Q46" s="207">
        <v>512320995</v>
      </c>
      <c r="R46" s="77"/>
      <c r="S46" s="207">
        <v>21479398</v>
      </c>
      <c r="T46" s="77"/>
      <c r="U46" s="207">
        <v>1257406777</v>
      </c>
      <c r="V46" s="77"/>
      <c r="W46" s="207">
        <v>-275944646</v>
      </c>
      <c r="X46" s="77"/>
      <c r="Y46" s="207">
        <v>1515262524</v>
      </c>
      <c r="Z46" s="77"/>
      <c r="AA46" s="207">
        <v>62122886910</v>
      </c>
      <c r="AB46" s="207"/>
      <c r="AC46" s="207">
        <v>2762263055</v>
      </c>
      <c r="AD46" s="28"/>
      <c r="AE46" s="28">
        <f>AA46+AC46</f>
        <v>64885149965</v>
      </c>
    </row>
    <row r="47" spans="1:31" ht="20.100000000000001" customHeight="1" x14ac:dyDescent="0.45">
      <c r="A47" s="242"/>
      <c r="B47" s="241"/>
      <c r="C47" s="57"/>
      <c r="D47" s="57"/>
      <c r="E47" s="57"/>
      <c r="F47" s="57"/>
      <c r="G47" s="57"/>
      <c r="H47" s="57"/>
      <c r="I47" s="57"/>
      <c r="J47" s="57"/>
      <c r="K47" s="75"/>
      <c r="L47" s="75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</row>
    <row r="48" spans="1:31" ht="20.100000000000001" customHeight="1" x14ac:dyDescent="0.45">
      <c r="A48" s="200" t="s">
        <v>60</v>
      </c>
      <c r="B48" s="199"/>
      <c r="C48" s="53"/>
      <c r="D48" s="55"/>
      <c r="E48" s="53"/>
      <c r="F48" s="55"/>
      <c r="G48" s="53"/>
      <c r="H48" s="55"/>
      <c r="I48" s="53"/>
      <c r="J48" s="55"/>
      <c r="K48" s="53"/>
      <c r="L48" s="55"/>
      <c r="M48" s="53"/>
      <c r="N48" s="53"/>
      <c r="O48" s="53"/>
      <c r="P48" s="55"/>
      <c r="Q48" s="53"/>
      <c r="R48" s="55"/>
      <c r="S48" s="53"/>
      <c r="T48" s="55"/>
      <c r="U48" s="53"/>
      <c r="V48" s="55"/>
      <c r="W48" s="53"/>
      <c r="X48" s="55"/>
      <c r="Y48" s="53"/>
      <c r="Z48" s="55"/>
      <c r="AA48" s="53"/>
      <c r="AB48" s="55"/>
      <c r="AC48" s="53"/>
      <c r="AD48" s="55"/>
      <c r="AE48" s="53"/>
    </row>
    <row r="49" spans="1:31" ht="20.100000000000001" customHeight="1" x14ac:dyDescent="0.45">
      <c r="A49" s="192" t="s">
        <v>265</v>
      </c>
      <c r="B49" s="29"/>
      <c r="C49" s="53"/>
      <c r="D49" s="55"/>
      <c r="E49" s="53"/>
      <c r="F49" s="55"/>
      <c r="G49" s="53"/>
      <c r="H49" s="55"/>
      <c r="I49" s="53"/>
      <c r="J49" s="55"/>
      <c r="K49" s="53"/>
      <c r="L49" s="55"/>
      <c r="M49" s="50"/>
      <c r="N49" s="50"/>
      <c r="O49" s="50"/>
      <c r="P49" s="73"/>
      <c r="Q49" s="50"/>
      <c r="R49" s="73"/>
      <c r="S49" s="50"/>
      <c r="T49" s="73"/>
      <c r="U49" s="50"/>
      <c r="V49" s="73"/>
      <c r="W49" s="50"/>
      <c r="X49" s="73"/>
      <c r="Y49" s="50"/>
      <c r="Z49" s="73"/>
      <c r="AA49" s="50"/>
      <c r="AB49" s="73"/>
      <c r="AC49" s="50"/>
      <c r="AD49" s="73"/>
      <c r="AE49" s="50"/>
    </row>
    <row r="50" spans="1:31" ht="20.100000000000001" customHeight="1" x14ac:dyDescent="0.45">
      <c r="A50" s="190" t="s">
        <v>262</v>
      </c>
      <c r="B50" s="29"/>
      <c r="C50" s="30"/>
      <c r="D50" s="31"/>
      <c r="E50" s="30"/>
      <c r="F50" s="31"/>
      <c r="G50" s="30"/>
      <c r="H50" s="31"/>
      <c r="I50" s="30"/>
      <c r="J50" s="31"/>
      <c r="K50" s="30"/>
      <c r="L50" s="31"/>
      <c r="M50" s="233"/>
      <c r="N50" s="233"/>
      <c r="O50" s="233"/>
      <c r="P50" s="234"/>
      <c r="Q50" s="233"/>
      <c r="R50" s="234"/>
      <c r="S50" s="233"/>
      <c r="T50" s="234"/>
      <c r="U50" s="233"/>
      <c r="V50" s="234"/>
      <c r="W50" s="233"/>
      <c r="X50" s="234"/>
      <c r="Y50" s="233"/>
      <c r="Z50" s="234"/>
      <c r="AA50" s="233"/>
      <c r="AB50" s="234"/>
      <c r="AC50" s="233"/>
      <c r="AD50" s="234"/>
      <c r="AE50" s="233"/>
    </row>
    <row r="51" spans="1:31" ht="20.100000000000001" customHeight="1" x14ac:dyDescent="0.45">
      <c r="A51" s="190" t="s">
        <v>263</v>
      </c>
      <c r="B51" s="231">
        <v>2</v>
      </c>
      <c r="C51" s="30">
        <f t="shared" ref="C51:C52" si="0">SUM(C50:C50)</f>
        <v>0</v>
      </c>
      <c r="D51" s="31"/>
      <c r="E51" s="30">
        <f t="shared" ref="E51:E52" si="1">SUM(E50:E50)</f>
        <v>0</v>
      </c>
      <c r="F51" s="31"/>
      <c r="G51" s="30">
        <f t="shared" ref="G51:G52" si="2">SUM(G50:G50)</f>
        <v>0</v>
      </c>
      <c r="H51" s="31"/>
      <c r="I51" s="30">
        <f t="shared" ref="I51:I52" si="3">SUM(I50:I50)</f>
        <v>0</v>
      </c>
      <c r="J51" s="31"/>
      <c r="K51" s="30">
        <f t="shared" ref="K51:K52" si="4">SUM(K50:K50)</f>
        <v>0</v>
      </c>
      <c r="L51" s="31"/>
      <c r="M51" s="233">
        <v>0</v>
      </c>
      <c r="N51" s="233"/>
      <c r="O51" s="233">
        <v>1445251741</v>
      </c>
      <c r="P51" s="234"/>
      <c r="Q51" s="233">
        <v>0</v>
      </c>
      <c r="R51" s="234"/>
      <c r="S51" s="233">
        <v>0</v>
      </c>
      <c r="T51" s="234"/>
      <c r="U51" s="233">
        <v>0</v>
      </c>
      <c r="V51" s="234"/>
      <c r="W51" s="233">
        <v>0</v>
      </c>
      <c r="X51" s="234"/>
      <c r="Y51" s="233">
        <f>SUM(Q51:W51)</f>
        <v>0</v>
      </c>
      <c r="Z51" s="234"/>
      <c r="AA51" s="233">
        <f>SUM(C51:O51,Y51)</f>
        <v>1445251741</v>
      </c>
      <c r="AB51" s="234"/>
      <c r="AC51" s="233">
        <v>319310759</v>
      </c>
      <c r="AD51" s="234"/>
      <c r="AE51" s="233">
        <f>AA51+AC51</f>
        <v>1764562500</v>
      </c>
    </row>
    <row r="52" spans="1:31" ht="20.100000000000001" customHeight="1" x14ac:dyDescent="0.45">
      <c r="A52" s="190" t="s">
        <v>276</v>
      </c>
      <c r="B52" s="231">
        <v>9</v>
      </c>
      <c r="C52" s="30">
        <f t="shared" si="0"/>
        <v>0</v>
      </c>
      <c r="D52" s="31"/>
      <c r="E52" s="30">
        <f t="shared" si="1"/>
        <v>0</v>
      </c>
      <c r="F52" s="31"/>
      <c r="G52" s="30">
        <f t="shared" si="2"/>
        <v>0</v>
      </c>
      <c r="H52" s="31"/>
      <c r="I52" s="30">
        <f t="shared" si="3"/>
        <v>0</v>
      </c>
      <c r="J52" s="31"/>
      <c r="K52" s="30">
        <f t="shared" si="4"/>
        <v>0</v>
      </c>
      <c r="L52" s="31"/>
      <c r="M52" s="30">
        <v>-2894862408</v>
      </c>
      <c r="N52" s="30"/>
      <c r="O52" s="31">
        <v>0</v>
      </c>
      <c r="P52" s="78"/>
      <c r="Q52" s="31">
        <v>0</v>
      </c>
      <c r="R52" s="31"/>
      <c r="S52" s="31">
        <v>0</v>
      </c>
      <c r="T52" s="31"/>
      <c r="U52" s="31">
        <v>0</v>
      </c>
      <c r="V52" s="31"/>
      <c r="W52" s="31">
        <v>0</v>
      </c>
      <c r="X52" s="31"/>
      <c r="Y52" s="31">
        <f>SUM(Q52:W52)</f>
        <v>0</v>
      </c>
      <c r="Z52" s="57"/>
      <c r="AA52" s="30">
        <f>SUM(C52:O52,Y52)</f>
        <v>-2894862408</v>
      </c>
      <c r="AB52" s="31"/>
      <c r="AC52" s="30">
        <v>-164784791</v>
      </c>
      <c r="AD52" s="31"/>
      <c r="AE52" s="31">
        <f>AA52+AC52</f>
        <v>-3059647199</v>
      </c>
    </row>
    <row r="53" spans="1:31" ht="20.100000000000001" customHeight="1" x14ac:dyDescent="0.45">
      <c r="A53" s="192" t="s">
        <v>264</v>
      </c>
      <c r="B53" s="29"/>
      <c r="C53" s="109">
        <f>SUM(C51:C52)</f>
        <v>0</v>
      </c>
      <c r="D53" s="57"/>
      <c r="E53" s="109">
        <f>SUM(E51:E52)</f>
        <v>0</v>
      </c>
      <c r="F53" s="57"/>
      <c r="G53" s="109">
        <f>SUM(G51:G52)</f>
        <v>0</v>
      </c>
      <c r="H53" s="57"/>
      <c r="I53" s="109">
        <f>SUM(I51:I52)</f>
        <v>0</v>
      </c>
      <c r="J53" s="57"/>
      <c r="K53" s="109">
        <f>SUM(K51:K52)</f>
        <v>0</v>
      </c>
      <c r="L53" s="57"/>
      <c r="M53" s="109">
        <f>SUM(M51:M52)</f>
        <v>-2894862408</v>
      </c>
      <c r="N53" s="57"/>
      <c r="O53" s="109">
        <f>SUM(O51:O52)</f>
        <v>1445251741</v>
      </c>
      <c r="P53" s="77"/>
      <c r="Q53" s="109">
        <f>SUM(Q51:Q52)</f>
        <v>0</v>
      </c>
      <c r="R53" s="57"/>
      <c r="S53" s="109">
        <f>SUM(S51:S52)</f>
        <v>0</v>
      </c>
      <c r="T53" s="57"/>
      <c r="U53" s="109">
        <f>SUM(U51:U52)</f>
        <v>0</v>
      </c>
      <c r="V53" s="57"/>
      <c r="W53" s="109">
        <f>SUM(W51:W52)</f>
        <v>0</v>
      </c>
      <c r="X53" s="57"/>
      <c r="Y53" s="109">
        <f>SUM(Y51:Y52)</f>
        <v>0</v>
      </c>
      <c r="Z53" s="57"/>
      <c r="AA53" s="109">
        <f>SUM(AA51:AA52)</f>
        <v>-1449610667</v>
      </c>
      <c r="AB53" s="57"/>
      <c r="AC53" s="109">
        <f>SUM(AC51:AC52)</f>
        <v>154525968</v>
      </c>
      <c r="AD53" s="57"/>
      <c r="AE53" s="109">
        <f>SUM(AE51:AE52)</f>
        <v>-1295084699</v>
      </c>
    </row>
    <row r="54" spans="1:31" ht="20.100000000000001" customHeight="1" x14ac:dyDescent="0.45">
      <c r="A54" s="42"/>
      <c r="B54" s="29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</row>
    <row r="55" spans="1:31" s="237" customFormat="1" ht="20.100000000000001" customHeight="1" x14ac:dyDescent="0.45">
      <c r="A55" s="192" t="s">
        <v>203</v>
      </c>
      <c r="B55" s="235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236"/>
    </row>
    <row r="56" spans="1:31" s="237" customFormat="1" ht="20.100000000000001" customHeight="1" x14ac:dyDescent="0.45">
      <c r="A56" s="190" t="s">
        <v>284</v>
      </c>
      <c r="B56" s="235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238"/>
      <c r="Z56" s="31"/>
      <c r="AA56" s="238"/>
      <c r="AB56" s="31"/>
      <c r="AC56" s="31"/>
      <c r="AD56" s="239"/>
      <c r="AE56" s="238"/>
    </row>
    <row r="57" spans="1:31" s="237" customFormat="1" ht="20.100000000000001" customHeight="1" x14ac:dyDescent="0.45">
      <c r="A57" s="190" t="s">
        <v>285</v>
      </c>
      <c r="B57" s="235"/>
      <c r="C57" s="31">
        <v>0</v>
      </c>
      <c r="D57" s="31"/>
      <c r="E57" s="31">
        <v>0</v>
      </c>
      <c r="F57" s="31"/>
      <c r="G57" s="31">
        <v>0</v>
      </c>
      <c r="H57" s="31"/>
      <c r="I57" s="31">
        <v>0</v>
      </c>
      <c r="J57" s="31"/>
      <c r="K57" s="31">
        <v>0</v>
      </c>
      <c r="L57" s="31"/>
      <c r="M57" s="31">
        <v>0</v>
      </c>
      <c r="N57" s="31"/>
      <c r="O57" s="31">
        <v>0</v>
      </c>
      <c r="P57" s="31"/>
      <c r="Q57" s="31">
        <v>0</v>
      </c>
      <c r="R57" s="31"/>
      <c r="S57" s="31">
        <v>0</v>
      </c>
      <c r="T57" s="31"/>
      <c r="U57" s="31">
        <v>0</v>
      </c>
      <c r="V57" s="31"/>
      <c r="W57" s="31">
        <v>0</v>
      </c>
      <c r="X57" s="31"/>
      <c r="Y57" s="238">
        <f>SUM(Q57:W57)</f>
        <v>0</v>
      </c>
      <c r="Z57" s="31"/>
      <c r="AA57" s="238">
        <f t="shared" ref="AA57:AA59" si="5">SUM(C57:O57,Y57)</f>
        <v>0</v>
      </c>
      <c r="AB57" s="31"/>
      <c r="AC57" s="31">
        <v>3505</v>
      </c>
      <c r="AD57" s="239"/>
      <c r="AE57" s="238">
        <f t="shared" ref="AE57:AE59" si="6">SUM(AA57:AD57)</f>
        <v>3505</v>
      </c>
    </row>
    <row r="58" spans="1:31" s="237" customFormat="1" ht="20.100000000000001" customHeight="1" x14ac:dyDescent="0.45">
      <c r="A58" s="190" t="s">
        <v>267</v>
      </c>
      <c r="B58" s="235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238"/>
      <c r="Z58" s="31"/>
      <c r="AA58" s="238"/>
      <c r="AB58" s="31"/>
      <c r="AC58" s="31"/>
      <c r="AD58" s="239"/>
      <c r="AE58" s="238"/>
    </row>
    <row r="59" spans="1:31" s="237" customFormat="1" ht="20.100000000000001" customHeight="1" x14ac:dyDescent="0.45">
      <c r="A59" s="190" t="s">
        <v>266</v>
      </c>
      <c r="B59" s="235"/>
      <c r="C59" s="31">
        <v>0</v>
      </c>
      <c r="D59" s="31"/>
      <c r="E59" s="31">
        <v>0</v>
      </c>
      <c r="F59" s="31"/>
      <c r="G59" s="31">
        <v>0</v>
      </c>
      <c r="H59" s="31"/>
      <c r="I59" s="31">
        <v>0</v>
      </c>
      <c r="J59" s="31"/>
      <c r="K59" s="31">
        <v>0</v>
      </c>
      <c r="L59" s="31"/>
      <c r="M59" s="31">
        <v>1119</v>
      </c>
      <c r="N59" s="31"/>
      <c r="O59" s="31">
        <v>0</v>
      </c>
      <c r="P59" s="31"/>
      <c r="Q59" s="31">
        <v>0</v>
      </c>
      <c r="R59" s="31"/>
      <c r="S59" s="31">
        <v>0</v>
      </c>
      <c r="T59" s="31"/>
      <c r="U59" s="31">
        <v>0</v>
      </c>
      <c r="V59" s="31"/>
      <c r="W59" s="31">
        <v>0</v>
      </c>
      <c r="X59" s="31"/>
      <c r="Y59" s="238">
        <f>SUM(Q59:W59)</f>
        <v>0</v>
      </c>
      <c r="Z59" s="31"/>
      <c r="AA59" s="238">
        <f t="shared" si="5"/>
        <v>1119</v>
      </c>
      <c r="AB59" s="31"/>
      <c r="AC59" s="31">
        <v>-1119</v>
      </c>
      <c r="AD59" s="239"/>
      <c r="AE59" s="238">
        <f t="shared" si="6"/>
        <v>0</v>
      </c>
    </row>
    <row r="60" spans="1:31" s="237" customFormat="1" ht="20.100000000000001" customHeight="1" x14ac:dyDescent="0.45">
      <c r="A60" s="192" t="s">
        <v>204</v>
      </c>
      <c r="B60" s="235"/>
      <c r="C60" s="109">
        <f>SUM(C56:C59)</f>
        <v>0</v>
      </c>
      <c r="D60" s="57"/>
      <c r="E60" s="109">
        <f>SUM(E56:E59)</f>
        <v>0</v>
      </c>
      <c r="F60" s="57"/>
      <c r="G60" s="109">
        <f>SUM(G56:G59)</f>
        <v>0</v>
      </c>
      <c r="H60" s="57"/>
      <c r="I60" s="109">
        <f>SUM(I56:I59)</f>
        <v>0</v>
      </c>
      <c r="J60" s="57"/>
      <c r="K60" s="109">
        <f>SUM(K56:K59)</f>
        <v>0</v>
      </c>
      <c r="L60" s="57"/>
      <c r="M60" s="109">
        <f>SUM(M56:M59)</f>
        <v>1119</v>
      </c>
      <c r="N60" s="57"/>
      <c r="O60" s="109">
        <f>SUM(O56:O59)</f>
        <v>0</v>
      </c>
      <c r="P60" s="57"/>
      <c r="Q60" s="109">
        <f>SUM(Q56:Q59)</f>
        <v>0</v>
      </c>
      <c r="R60" s="57"/>
      <c r="S60" s="109">
        <f>SUM(S56:S59)</f>
        <v>0</v>
      </c>
      <c r="T60" s="57"/>
      <c r="U60" s="109">
        <f>SUM(U56:U59)</f>
        <v>0</v>
      </c>
      <c r="V60" s="57"/>
      <c r="W60" s="109">
        <f>SUM(W56:W59)</f>
        <v>0</v>
      </c>
      <c r="X60" s="57"/>
      <c r="Y60" s="109">
        <f>SUM(Y56:Y59)</f>
        <v>0</v>
      </c>
      <c r="Z60" s="57"/>
      <c r="AA60" s="109">
        <f>SUM(AA56:AA59)</f>
        <v>1119</v>
      </c>
      <c r="AB60" s="57"/>
      <c r="AC60" s="109">
        <f>SUM(AC56:AC59)</f>
        <v>2386</v>
      </c>
      <c r="AD60" s="236"/>
      <c r="AE60" s="109">
        <f>SUM(AE56:AE59)</f>
        <v>3505</v>
      </c>
    </row>
    <row r="61" spans="1:31" s="237" customFormat="1" ht="20.100000000000001" customHeight="1" x14ac:dyDescent="0.45">
      <c r="A61" s="240"/>
      <c r="B61" s="235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247"/>
      <c r="AE61" s="57"/>
    </row>
    <row r="62" spans="1:31" ht="20.100000000000001" customHeight="1" x14ac:dyDescent="0.45">
      <c r="A62" s="41" t="s">
        <v>144</v>
      </c>
      <c r="B62" s="199"/>
      <c r="C62" s="58">
        <f>C53+C60</f>
        <v>0</v>
      </c>
      <c r="D62" s="57"/>
      <c r="E62" s="58">
        <f>E53+E60</f>
        <v>0</v>
      </c>
      <c r="F62" s="57"/>
      <c r="G62" s="58">
        <f>G53+G60</f>
        <v>0</v>
      </c>
      <c r="H62" s="57"/>
      <c r="I62" s="58">
        <f>I53+I60</f>
        <v>0</v>
      </c>
      <c r="J62" s="57"/>
      <c r="K62" s="58">
        <f>K53+K60</f>
        <v>0</v>
      </c>
      <c r="L62" s="57"/>
      <c r="M62" s="58">
        <f>M53+M60</f>
        <v>-2894861289</v>
      </c>
      <c r="N62" s="57"/>
      <c r="O62" s="58">
        <f>O53+O60</f>
        <v>1445251741</v>
      </c>
      <c r="P62" s="77"/>
      <c r="Q62" s="58">
        <f>Q53+Q60</f>
        <v>0</v>
      </c>
      <c r="R62" s="57"/>
      <c r="S62" s="58">
        <f>S53+S60</f>
        <v>0</v>
      </c>
      <c r="T62" s="57"/>
      <c r="U62" s="58">
        <f>U53+U60</f>
        <v>0</v>
      </c>
      <c r="V62" s="57"/>
      <c r="W62" s="58">
        <f>W53+W60</f>
        <v>0</v>
      </c>
      <c r="X62" s="57"/>
      <c r="Y62" s="58">
        <f>Y53+Y60</f>
        <v>0</v>
      </c>
      <c r="Z62" s="57"/>
      <c r="AA62" s="58">
        <f>AA53+AA60</f>
        <v>-1449609548</v>
      </c>
      <c r="AB62" s="57"/>
      <c r="AC62" s="58">
        <f>AC53+AC60</f>
        <v>154528354</v>
      </c>
      <c r="AD62" s="57"/>
      <c r="AE62" s="58">
        <f>AE53+AE60</f>
        <v>-1295081194</v>
      </c>
    </row>
    <row r="63" spans="1:31" ht="20.100000000000001" customHeight="1" x14ac:dyDescent="0.45">
      <c r="A63" s="43"/>
      <c r="B63" s="241"/>
      <c r="C63" s="30"/>
      <c r="D63" s="31"/>
      <c r="E63" s="30"/>
      <c r="F63" s="31"/>
      <c r="G63" s="30"/>
      <c r="H63" s="31"/>
      <c r="I63" s="30"/>
      <c r="J63" s="31"/>
      <c r="K63" s="30"/>
      <c r="L63" s="31"/>
      <c r="M63" s="30"/>
      <c r="N63" s="30"/>
      <c r="O63" s="30"/>
      <c r="P63" s="31"/>
      <c r="Q63" s="30"/>
      <c r="R63" s="31"/>
      <c r="S63" s="30"/>
      <c r="T63" s="31"/>
      <c r="U63" s="30"/>
      <c r="V63" s="31"/>
      <c r="W63" s="30"/>
      <c r="X63" s="31"/>
      <c r="Y63" s="30"/>
      <c r="Z63" s="31"/>
      <c r="AA63" s="30"/>
      <c r="AB63" s="31"/>
      <c r="AC63" s="30"/>
      <c r="AD63" s="31"/>
      <c r="AE63" s="30"/>
    </row>
    <row r="64" spans="1:31" ht="20.100000000000001" customHeight="1" x14ac:dyDescent="0.45">
      <c r="A64" s="200" t="s">
        <v>64</v>
      </c>
      <c r="B64" s="199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</row>
    <row r="65" spans="1:31" ht="20.100000000000001" customHeight="1" x14ac:dyDescent="0.45">
      <c r="A65" s="190" t="s">
        <v>205</v>
      </c>
      <c r="B65" s="199"/>
      <c r="C65" s="30">
        <v>0</v>
      </c>
      <c r="D65" s="31"/>
      <c r="E65" s="30">
        <v>0</v>
      </c>
      <c r="F65" s="31"/>
      <c r="G65" s="30">
        <v>0</v>
      </c>
      <c r="H65" s="31"/>
      <c r="I65" s="30">
        <v>0</v>
      </c>
      <c r="J65" s="31"/>
      <c r="K65" s="30">
        <v>0</v>
      </c>
      <c r="L65" s="31"/>
      <c r="M65" s="30">
        <v>3735403273</v>
      </c>
      <c r="N65" s="30"/>
      <c r="O65" s="30">
        <v>0</v>
      </c>
      <c r="P65" s="77"/>
      <c r="Q65" s="30">
        <v>0</v>
      </c>
      <c r="R65" s="31"/>
      <c r="S65" s="30">
        <v>0</v>
      </c>
      <c r="T65" s="31"/>
      <c r="U65" s="30">
        <v>0</v>
      </c>
      <c r="V65" s="31"/>
      <c r="W65" s="30">
        <v>0</v>
      </c>
      <c r="X65" s="31"/>
      <c r="Y65" s="30">
        <f>SUM(Q65:W65)</f>
        <v>0</v>
      </c>
      <c r="Z65" s="31"/>
      <c r="AA65" s="30">
        <f>SUM(C65:O65,Y65)</f>
        <v>3735403273</v>
      </c>
      <c r="AB65" s="31"/>
      <c r="AC65" s="30">
        <v>266844455</v>
      </c>
      <c r="AD65" s="31"/>
      <c r="AE65" s="31">
        <f>AA65+AC65</f>
        <v>4002247728</v>
      </c>
    </row>
    <row r="66" spans="1:31" ht="20.100000000000001" customHeight="1" x14ac:dyDescent="0.45">
      <c r="A66" s="190" t="s">
        <v>45</v>
      </c>
      <c r="B66" s="199"/>
      <c r="C66" s="31">
        <v>0</v>
      </c>
      <c r="D66" s="31"/>
      <c r="E66" s="31">
        <v>0</v>
      </c>
      <c r="F66" s="31"/>
      <c r="G66" s="31">
        <v>0</v>
      </c>
      <c r="H66" s="31"/>
      <c r="I66" s="31">
        <v>0</v>
      </c>
      <c r="J66" s="31"/>
      <c r="K66" s="31">
        <v>0</v>
      </c>
      <c r="L66" s="31"/>
      <c r="M66" s="31">
        <v>0</v>
      </c>
      <c r="N66" s="30"/>
      <c r="O66" s="31">
        <v>0</v>
      </c>
      <c r="P66" s="77"/>
      <c r="Q66" s="30">
        <v>2037682525</v>
      </c>
      <c r="R66" s="31"/>
      <c r="S66" s="30">
        <v>-8351295</v>
      </c>
      <c r="T66" s="31"/>
      <c r="U66" s="30">
        <v>72552920</v>
      </c>
      <c r="V66" s="31"/>
      <c r="W66" s="30">
        <v>-1658034</v>
      </c>
      <c r="X66" s="31"/>
      <c r="Y66" s="31">
        <f>SUM(Q66:W66)</f>
        <v>2100226116</v>
      </c>
      <c r="Z66" s="31"/>
      <c r="AA66" s="30">
        <f>SUM(C66:O66,Y66)</f>
        <v>2100226116</v>
      </c>
      <c r="AB66" s="31"/>
      <c r="AC66" s="30">
        <v>15397843</v>
      </c>
      <c r="AD66" s="31"/>
      <c r="AE66" s="31">
        <f>AA66+AC66</f>
        <v>2115623959</v>
      </c>
    </row>
    <row r="67" spans="1:31" ht="20.100000000000001" customHeight="1" x14ac:dyDescent="0.45">
      <c r="A67" s="200" t="s">
        <v>131</v>
      </c>
      <c r="B67" s="29"/>
      <c r="C67" s="109">
        <f t="shared" ref="C67" si="7">SUM(C65:C66)</f>
        <v>0</v>
      </c>
      <c r="D67" s="57"/>
      <c r="E67" s="109">
        <f t="shared" ref="E67" si="8">SUM(E65:E66)</f>
        <v>0</v>
      </c>
      <c r="F67" s="57"/>
      <c r="G67" s="109">
        <f t="shared" ref="G67" si="9">SUM(G65:G66)</f>
        <v>0</v>
      </c>
      <c r="H67" s="57"/>
      <c r="I67" s="109">
        <f t="shared" ref="I67" si="10">SUM(I65:I66)</f>
        <v>0</v>
      </c>
      <c r="J67" s="57"/>
      <c r="K67" s="109">
        <f t="shared" ref="K67" si="11">SUM(K65:K66)</f>
        <v>0</v>
      </c>
      <c r="L67" s="57"/>
      <c r="M67" s="109">
        <f t="shared" ref="M67" si="12">SUM(M65:M66)</f>
        <v>3735403273</v>
      </c>
      <c r="N67" s="57"/>
      <c r="O67" s="109">
        <f t="shared" ref="O67" si="13">SUM(O65:O66)</f>
        <v>0</v>
      </c>
      <c r="P67" s="77"/>
      <c r="Q67" s="109">
        <f>SUM(Q65:Q66)</f>
        <v>2037682525</v>
      </c>
      <c r="R67" s="57"/>
      <c r="S67" s="109">
        <f>SUM(S65:S66)</f>
        <v>-8351295</v>
      </c>
      <c r="T67" s="57"/>
      <c r="U67" s="109">
        <f>SUM(U65:U66)</f>
        <v>72552920</v>
      </c>
      <c r="V67" s="57"/>
      <c r="W67" s="109">
        <f>SUM(W65:W66)</f>
        <v>-1658034</v>
      </c>
      <c r="X67" s="57"/>
      <c r="Y67" s="109">
        <f>SUM(Y65:Y66)</f>
        <v>2100226116</v>
      </c>
      <c r="Z67" s="57"/>
      <c r="AA67" s="109">
        <f t="shared" ref="AA67" si="14">SUM(AA65:AA66)</f>
        <v>5835629389</v>
      </c>
      <c r="AB67" s="57"/>
      <c r="AC67" s="109">
        <f>SUM(AC65:AC66)</f>
        <v>282242298</v>
      </c>
      <c r="AD67" s="57"/>
      <c r="AE67" s="109">
        <f t="shared" ref="AE67" si="15">SUM(AE65:AE66)</f>
        <v>6117871687</v>
      </c>
    </row>
    <row r="68" spans="1:31" ht="20.100000000000001" customHeight="1" x14ac:dyDescent="0.45">
      <c r="A68" s="242"/>
      <c r="B68" s="25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</row>
    <row r="69" spans="1:31" ht="20.100000000000001" customHeight="1" thickBot="1" x14ac:dyDescent="0.5">
      <c r="A69" s="200" t="s">
        <v>248</v>
      </c>
      <c r="B69" s="25"/>
      <c r="C69" s="126">
        <f>C46+C62+C67</f>
        <v>6031000000</v>
      </c>
      <c r="D69" s="57"/>
      <c r="E69" s="126">
        <f>E46+E62+E67</f>
        <v>66761460014</v>
      </c>
      <c r="F69" s="57"/>
      <c r="G69" s="126">
        <f>G46+G62+G67</f>
        <v>123358563</v>
      </c>
      <c r="H69" s="57"/>
      <c r="I69" s="126">
        <f>I46+I62+I67</f>
        <v>-2833147597</v>
      </c>
      <c r="J69" s="57"/>
      <c r="K69" s="126">
        <f>K46+K62+K67</f>
        <v>632000000</v>
      </c>
      <c r="L69" s="57"/>
      <c r="M69" s="126">
        <f>M46+M62+M67</f>
        <v>13998106243</v>
      </c>
      <c r="N69" s="57"/>
      <c r="O69" s="126">
        <f>O46+O62+O67</f>
        <v>-21819359112</v>
      </c>
      <c r="P69" s="77"/>
      <c r="Q69" s="126">
        <f>Q46+Q62+Q67</f>
        <v>2550003520</v>
      </c>
      <c r="R69" s="57"/>
      <c r="S69" s="126">
        <f>S46+S62+S67</f>
        <v>13128103</v>
      </c>
      <c r="T69" s="57"/>
      <c r="U69" s="126">
        <f>U46+U62+U67</f>
        <v>1329959697</v>
      </c>
      <c r="V69" s="57"/>
      <c r="W69" s="126">
        <f>W46+W62+W67</f>
        <v>-277602680</v>
      </c>
      <c r="X69" s="57"/>
      <c r="Y69" s="126">
        <f>Y46+Y62+Y67</f>
        <v>3615488640</v>
      </c>
      <c r="Z69" s="57"/>
      <c r="AA69" s="126">
        <f>AA46+AA62+AA67</f>
        <v>66508906751</v>
      </c>
      <c r="AB69" s="57"/>
      <c r="AC69" s="126">
        <f>AC46+AC62+AC67</f>
        <v>3199033707</v>
      </c>
      <c r="AD69" s="57"/>
      <c r="AE69" s="126">
        <f>AE46+AE62+AE67</f>
        <v>69707940458</v>
      </c>
    </row>
    <row r="70" spans="1:31" ht="23.25" customHeight="1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C45:AE45"/>
    <mergeCell ref="C12:AE12"/>
    <mergeCell ref="A3:E3"/>
    <mergeCell ref="C4:AE4"/>
    <mergeCell ref="K5:M5"/>
    <mergeCell ref="Q5:Y5"/>
    <mergeCell ref="C11:AE11"/>
    <mergeCell ref="C37:AE37"/>
    <mergeCell ref="K38:M38"/>
    <mergeCell ref="Q38:Y38"/>
    <mergeCell ref="C44:AE44"/>
    <mergeCell ref="A36:E36"/>
  </mergeCells>
  <phoneticPr fontId="0" type="noConversion"/>
  <pageMargins left="0.8" right="0.8" top="0.48" bottom="0.5" header="0.5" footer="0.5"/>
  <pageSetup paperSize="9" scale="52" firstPageNumber="10" fitToHeight="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  <rowBreaks count="1" manualBreakCount="1">
    <brk id="33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1"/>
  <sheetViews>
    <sheetView view="pageBreakPreview" zoomScale="85" zoomScaleNormal="70" zoomScaleSheetLayoutView="85" workbookViewId="0">
      <selection activeCell="C10" sqref="C10"/>
    </sheetView>
  </sheetViews>
  <sheetFormatPr defaultColWidth="9.140625" defaultRowHeight="21.75" x14ac:dyDescent="0.45"/>
  <cols>
    <col min="1" max="1" width="62.42578125" style="32" customWidth="1"/>
    <col min="2" max="2" width="11.7109375" style="48" customWidth="1"/>
    <col min="3" max="3" width="19.140625" style="33" customWidth="1"/>
    <col min="4" max="4" width="1" style="49" customWidth="1"/>
    <col min="5" max="5" width="19.140625" style="33" customWidth="1"/>
    <col min="6" max="6" width="1" style="49" customWidth="1"/>
    <col min="7" max="7" width="19.140625" style="33" customWidth="1"/>
    <col min="8" max="8" width="1" style="49" customWidth="1"/>
    <col min="9" max="9" width="19.140625" style="33" customWidth="1"/>
    <col min="10" max="10" width="1" style="33" customWidth="1"/>
    <col min="11" max="11" width="19.140625" style="33" customWidth="1"/>
    <col min="12" max="12" width="1" style="33" customWidth="1"/>
    <col min="13" max="13" width="19.140625" style="8" customWidth="1"/>
    <col min="14" max="14" width="1" style="23" customWidth="1"/>
    <col min="15" max="15" width="19.140625" style="8" customWidth="1"/>
    <col min="16" max="16" width="1" style="49" customWidth="1"/>
    <col min="17" max="17" width="19.140625" style="33" customWidth="1"/>
    <col min="18" max="16384" width="9.140625" style="33"/>
  </cols>
  <sheetData>
    <row r="1" spans="1:17" ht="23.25" x14ac:dyDescent="0.5">
      <c r="A1" s="133" t="s">
        <v>148</v>
      </c>
      <c r="M1" s="143"/>
      <c r="N1" s="144"/>
      <c r="O1" s="143"/>
    </row>
    <row r="2" spans="1:17" ht="23.25" x14ac:dyDescent="0.5">
      <c r="A2" s="5" t="s">
        <v>66</v>
      </c>
      <c r="M2" s="143"/>
      <c r="N2" s="144"/>
      <c r="O2" s="143"/>
    </row>
    <row r="3" spans="1:17" ht="16.5" customHeight="1" x14ac:dyDescent="0.45">
      <c r="A3" s="263"/>
      <c r="B3" s="263"/>
      <c r="C3" s="263"/>
      <c r="D3" s="263"/>
      <c r="E3" s="263"/>
      <c r="G3" s="49"/>
    </row>
    <row r="4" spans="1:17" x14ac:dyDescent="0.45">
      <c r="C4" s="265" t="s">
        <v>98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x14ac:dyDescent="0.45">
      <c r="B5" s="32"/>
      <c r="D5" s="157"/>
      <c r="E5" s="72"/>
      <c r="F5" s="72"/>
      <c r="G5" s="264" t="s">
        <v>127</v>
      </c>
      <c r="H5" s="264"/>
      <c r="I5" s="264"/>
      <c r="J5" s="162"/>
      <c r="K5" s="264" t="s">
        <v>47</v>
      </c>
      <c r="L5" s="264"/>
      <c r="M5" s="264"/>
      <c r="N5" s="264"/>
      <c r="O5" s="264"/>
      <c r="P5" s="162"/>
    </row>
    <row r="6" spans="1:17" x14ac:dyDescent="0.45">
      <c r="B6" s="32"/>
      <c r="D6" s="157"/>
      <c r="E6" s="72"/>
      <c r="F6" s="72"/>
      <c r="G6" s="72"/>
      <c r="H6" s="72"/>
      <c r="I6" s="72"/>
      <c r="M6" s="135" t="s">
        <v>190</v>
      </c>
      <c r="N6" s="163"/>
      <c r="O6" s="72"/>
      <c r="P6" s="33"/>
    </row>
    <row r="7" spans="1:17" ht="22.5" customHeight="1" x14ac:dyDescent="0.45">
      <c r="B7" s="32"/>
      <c r="D7" s="157"/>
      <c r="E7" s="72"/>
      <c r="F7" s="72"/>
      <c r="G7" s="72"/>
      <c r="H7" s="72"/>
      <c r="I7" s="72"/>
      <c r="M7" s="135" t="s">
        <v>110</v>
      </c>
      <c r="N7" s="163"/>
      <c r="O7" s="72"/>
      <c r="P7" s="33"/>
    </row>
    <row r="8" spans="1:17" x14ac:dyDescent="0.45">
      <c r="B8" s="155"/>
      <c r="C8" s="155" t="s">
        <v>252</v>
      </c>
      <c r="E8" s="176"/>
      <c r="F8" s="72"/>
      <c r="K8" s="135" t="s">
        <v>183</v>
      </c>
      <c r="M8" s="135" t="s">
        <v>145</v>
      </c>
      <c r="N8" s="163"/>
      <c r="O8" s="72" t="s">
        <v>191</v>
      </c>
      <c r="P8" s="33"/>
      <c r="Q8" s="114"/>
    </row>
    <row r="9" spans="1:17" x14ac:dyDescent="0.45">
      <c r="B9" s="158"/>
      <c r="C9" s="155" t="s">
        <v>42</v>
      </c>
      <c r="E9" s="176" t="s">
        <v>79</v>
      </c>
      <c r="F9" s="72"/>
      <c r="G9" s="155" t="s">
        <v>128</v>
      </c>
      <c r="H9" s="72"/>
      <c r="K9" s="135" t="s">
        <v>188</v>
      </c>
      <c r="M9" s="135" t="s">
        <v>112</v>
      </c>
      <c r="N9" s="72"/>
      <c r="O9" s="176" t="s">
        <v>80</v>
      </c>
      <c r="P9" s="33"/>
      <c r="Q9" s="114" t="s">
        <v>129</v>
      </c>
    </row>
    <row r="10" spans="1:17" x14ac:dyDescent="0.45">
      <c r="B10" s="177" t="s">
        <v>1</v>
      </c>
      <c r="C10" s="155" t="s">
        <v>41</v>
      </c>
      <c r="E10" s="115" t="s">
        <v>142</v>
      </c>
      <c r="F10" s="72"/>
      <c r="G10" s="155" t="s">
        <v>130</v>
      </c>
      <c r="H10" s="72"/>
      <c r="I10" s="155" t="s">
        <v>193</v>
      </c>
      <c r="K10" s="135" t="s">
        <v>189</v>
      </c>
      <c r="M10" s="135" t="s">
        <v>113</v>
      </c>
      <c r="N10" s="72"/>
      <c r="O10" s="176" t="s">
        <v>48</v>
      </c>
      <c r="P10" s="33"/>
      <c r="Q10" s="114" t="s">
        <v>24</v>
      </c>
    </row>
    <row r="11" spans="1:17" x14ac:dyDescent="0.45">
      <c r="A11" s="130"/>
      <c r="B11" s="158"/>
      <c r="C11" s="266" t="s">
        <v>99</v>
      </c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</row>
    <row r="12" spans="1:17" x14ac:dyDescent="0.45">
      <c r="A12" s="223" t="s">
        <v>221</v>
      </c>
      <c r="B12" s="224"/>
      <c r="C12" s="224"/>
      <c r="D12" s="224"/>
      <c r="E12" s="224"/>
      <c r="F12" s="224"/>
      <c r="G12" s="224"/>
      <c r="H12" s="224"/>
      <c r="I12" s="145"/>
      <c r="J12" s="48"/>
      <c r="K12" s="162"/>
      <c r="L12" s="48"/>
      <c r="M12" s="162"/>
      <c r="N12" s="162"/>
      <c r="O12" s="162"/>
      <c r="P12" s="162"/>
      <c r="Q12" s="224"/>
    </row>
    <row r="13" spans="1:17" customFormat="1" x14ac:dyDescent="0.45">
      <c r="A13" s="136" t="s">
        <v>222</v>
      </c>
      <c r="B13" s="220"/>
      <c r="C13" s="68">
        <v>6031000000</v>
      </c>
      <c r="D13" s="68"/>
      <c r="E13" s="68">
        <v>66761460014</v>
      </c>
      <c r="F13" s="68"/>
      <c r="G13" s="68">
        <v>632000000</v>
      </c>
      <c r="H13" s="68"/>
      <c r="I13" s="68">
        <v>3174111550</v>
      </c>
      <c r="J13" s="68"/>
      <c r="K13" s="68">
        <v>10804208</v>
      </c>
      <c r="L13" s="68"/>
      <c r="M13" s="68">
        <v>-41522084</v>
      </c>
      <c r="N13" s="68"/>
      <c r="O13" s="68">
        <v>-30717876</v>
      </c>
      <c r="P13" s="68"/>
      <c r="Q13" s="68">
        <v>76567853688</v>
      </c>
    </row>
    <row r="14" spans="1:17" ht="9.9499999999999993" customHeight="1" x14ac:dyDescent="0.45">
      <c r="A14" s="11"/>
      <c r="B14" s="34"/>
      <c r="C14" s="116"/>
      <c r="D14" s="68"/>
      <c r="E14" s="116"/>
      <c r="F14" s="68"/>
      <c r="G14" s="116"/>
      <c r="H14" s="68"/>
      <c r="I14" s="59"/>
      <c r="K14" s="162"/>
      <c r="M14" s="162"/>
      <c r="N14" s="162"/>
      <c r="O14" s="162"/>
      <c r="P14" s="162"/>
      <c r="Q14" s="59"/>
    </row>
    <row r="15" spans="1:17" x14ac:dyDescent="0.45">
      <c r="A15" s="223" t="s">
        <v>60</v>
      </c>
      <c r="B15" s="34"/>
      <c r="C15" s="116"/>
      <c r="D15" s="68"/>
      <c r="E15" s="116"/>
      <c r="F15" s="68"/>
      <c r="G15" s="116"/>
      <c r="H15" s="68"/>
      <c r="I15" s="59"/>
      <c r="K15" s="162"/>
      <c r="M15" s="162"/>
      <c r="N15" s="162"/>
      <c r="O15" s="162"/>
      <c r="P15" s="162"/>
      <c r="Q15" s="59"/>
    </row>
    <row r="16" spans="1:17" x14ac:dyDescent="0.45">
      <c r="A16" s="195" t="s">
        <v>201</v>
      </c>
      <c r="B16" s="34"/>
      <c r="C16" s="116"/>
      <c r="D16" s="68"/>
      <c r="E16" s="116"/>
      <c r="F16" s="68"/>
      <c r="G16" s="116"/>
      <c r="H16" s="68"/>
      <c r="I16" s="59"/>
      <c r="K16" s="162"/>
      <c r="M16" s="162"/>
      <c r="N16" s="162"/>
      <c r="O16" s="162"/>
      <c r="P16" s="162"/>
      <c r="Q16" s="59"/>
    </row>
    <row r="17" spans="1:17" x14ac:dyDescent="0.45">
      <c r="A17" s="93" t="s">
        <v>206</v>
      </c>
      <c r="B17" s="224">
        <v>9</v>
      </c>
      <c r="C17" s="76">
        <v>0</v>
      </c>
      <c r="D17" s="55"/>
      <c r="E17" s="55">
        <v>0</v>
      </c>
      <c r="F17" s="55"/>
      <c r="G17" s="55">
        <v>0</v>
      </c>
      <c r="H17" s="55"/>
      <c r="I17" s="55">
        <v>-1809235404</v>
      </c>
      <c r="J17" s="55"/>
      <c r="K17" s="55">
        <v>0</v>
      </c>
      <c r="L17" s="55"/>
      <c r="M17" s="55">
        <v>0</v>
      </c>
      <c r="N17" s="55"/>
      <c r="O17" s="55">
        <v>0</v>
      </c>
      <c r="P17" s="55"/>
      <c r="Q17" s="186">
        <v>-1809235404</v>
      </c>
    </row>
    <row r="18" spans="1:17" x14ac:dyDescent="0.45">
      <c r="A18" s="195" t="s">
        <v>202</v>
      </c>
      <c r="B18" s="34"/>
      <c r="C18" s="164">
        <v>0</v>
      </c>
      <c r="D18" s="54"/>
      <c r="E18" s="164">
        <v>0</v>
      </c>
      <c r="F18" s="54"/>
      <c r="G18" s="164">
        <v>0</v>
      </c>
      <c r="H18" s="54"/>
      <c r="I18" s="164">
        <v>-1809235404</v>
      </c>
      <c r="J18" s="54"/>
      <c r="K18" s="164">
        <v>0</v>
      </c>
      <c r="L18" s="54"/>
      <c r="M18" s="164">
        <v>0</v>
      </c>
      <c r="N18" s="54"/>
      <c r="O18" s="164">
        <v>0</v>
      </c>
      <c r="P18" s="54"/>
      <c r="Q18" s="164">
        <v>-1809235404</v>
      </c>
    </row>
    <row r="19" spans="1:17" s="132" customFormat="1" ht="9.9499999999999993" customHeight="1" x14ac:dyDescent="0.45">
      <c r="A19" s="223"/>
      <c r="B19" s="34"/>
      <c r="C19" s="68"/>
      <c r="D19" s="68"/>
      <c r="E19" s="68"/>
      <c r="F19" s="68"/>
      <c r="G19" s="68"/>
      <c r="H19" s="68"/>
      <c r="I19" s="68"/>
      <c r="J19" s="225"/>
      <c r="K19" s="162"/>
      <c r="L19" s="225"/>
      <c r="M19" s="162"/>
      <c r="N19" s="162"/>
      <c r="O19" s="162"/>
      <c r="P19" s="162"/>
      <c r="Q19" s="68"/>
    </row>
    <row r="20" spans="1:17" s="96" customFormat="1" x14ac:dyDescent="0.45">
      <c r="A20" s="223" t="s">
        <v>64</v>
      </c>
      <c r="B20" s="220"/>
      <c r="C20" s="68"/>
      <c r="D20" s="68"/>
      <c r="E20" s="68"/>
      <c r="F20" s="68"/>
      <c r="G20" s="68"/>
      <c r="H20" s="68"/>
      <c r="I20" s="68"/>
      <c r="K20" s="162"/>
      <c r="M20" s="162"/>
      <c r="N20" s="162"/>
      <c r="O20" s="162"/>
      <c r="P20" s="162"/>
      <c r="Q20" s="68"/>
    </row>
    <row r="21" spans="1:17" s="96" customFormat="1" x14ac:dyDescent="0.45">
      <c r="A21" s="196" t="s">
        <v>205</v>
      </c>
      <c r="B21" s="220"/>
      <c r="C21" s="70">
        <v>0</v>
      </c>
      <c r="D21" s="69"/>
      <c r="E21" s="70">
        <v>0</v>
      </c>
      <c r="F21" s="69"/>
      <c r="G21" s="70">
        <v>0</v>
      </c>
      <c r="H21" s="68"/>
      <c r="I21" s="73">
        <v>3554572692</v>
      </c>
      <c r="K21" s="70">
        <v>0</v>
      </c>
      <c r="M21" s="70">
        <v>0</v>
      </c>
      <c r="N21" s="55"/>
      <c r="O21" s="55">
        <v>0</v>
      </c>
      <c r="P21" s="55"/>
      <c r="Q21" s="186">
        <v>3554572692</v>
      </c>
    </row>
    <row r="22" spans="1:17" s="96" customFormat="1" x14ac:dyDescent="0.45">
      <c r="A22" s="196" t="s">
        <v>45</v>
      </c>
      <c r="B22" s="220"/>
      <c r="C22" s="61">
        <v>0</v>
      </c>
      <c r="D22" s="69"/>
      <c r="E22" s="61">
        <v>0</v>
      </c>
      <c r="F22" s="69"/>
      <c r="G22" s="61">
        <v>0</v>
      </c>
      <c r="H22" s="68"/>
      <c r="I22" s="61">
        <v>0</v>
      </c>
      <c r="K22" s="160">
        <v>349385</v>
      </c>
      <c r="M22" s="55">
        <v>10612545</v>
      </c>
      <c r="N22" s="55"/>
      <c r="O22" s="55">
        <v>10961930</v>
      </c>
      <c r="P22" s="55"/>
      <c r="Q22" s="186">
        <v>10961930</v>
      </c>
    </row>
    <row r="23" spans="1:17" s="96" customFormat="1" x14ac:dyDescent="0.45">
      <c r="A23" s="223" t="s">
        <v>131</v>
      </c>
      <c r="B23" s="119"/>
      <c r="C23" s="164">
        <v>0</v>
      </c>
      <c r="D23" s="54"/>
      <c r="E23" s="164">
        <v>0</v>
      </c>
      <c r="F23" s="54"/>
      <c r="G23" s="164">
        <v>0</v>
      </c>
      <c r="H23" s="54"/>
      <c r="I23" s="164">
        <v>3554572692</v>
      </c>
      <c r="J23" s="54"/>
      <c r="K23" s="164">
        <v>349385</v>
      </c>
      <c r="L23" s="54"/>
      <c r="M23" s="164">
        <v>10612545</v>
      </c>
      <c r="N23" s="54"/>
      <c r="O23" s="164">
        <v>10961930</v>
      </c>
      <c r="P23" s="54"/>
      <c r="Q23" s="164">
        <v>3565534622</v>
      </c>
    </row>
    <row r="24" spans="1:17" s="96" customFormat="1" ht="9.9499999999999993" customHeight="1" x14ac:dyDescent="0.45">
      <c r="A24" s="118"/>
      <c r="B24" s="220"/>
      <c r="C24" s="69"/>
      <c r="D24" s="69"/>
      <c r="E24" s="69"/>
      <c r="F24" s="69"/>
      <c r="G24" s="69"/>
      <c r="H24" s="69"/>
      <c r="I24" s="116"/>
      <c r="K24" s="162"/>
      <c r="M24" s="162"/>
      <c r="N24" s="162"/>
      <c r="O24" s="162"/>
      <c r="P24" s="162"/>
      <c r="Q24" s="69"/>
    </row>
    <row r="25" spans="1:17" s="59" customFormat="1" ht="22.5" thickBot="1" x14ac:dyDescent="0.5">
      <c r="A25" s="223" t="s">
        <v>223</v>
      </c>
      <c r="B25" s="220"/>
      <c r="C25" s="117">
        <v>6031000000</v>
      </c>
      <c r="D25" s="69"/>
      <c r="E25" s="117">
        <v>66761460014</v>
      </c>
      <c r="F25" s="69"/>
      <c r="G25" s="117">
        <v>632000000</v>
      </c>
      <c r="H25" s="69"/>
      <c r="I25" s="117">
        <v>4919448838</v>
      </c>
      <c r="K25" s="117">
        <v>11153593</v>
      </c>
      <c r="M25" s="117">
        <v>-30909539</v>
      </c>
      <c r="N25" s="162"/>
      <c r="O25" s="117">
        <v>-19755946</v>
      </c>
      <c r="P25" s="162"/>
      <c r="Q25" s="117">
        <v>78324152906</v>
      </c>
    </row>
    <row r="26" spans="1:17" ht="22.5" thickTop="1" x14ac:dyDescent="0.45">
      <c r="M26" s="162"/>
      <c r="N26" s="162"/>
      <c r="O26" s="162"/>
      <c r="P26" s="162"/>
    </row>
    <row r="27" spans="1:17" x14ac:dyDescent="0.45">
      <c r="A27" s="201" t="s">
        <v>246</v>
      </c>
      <c r="B27" s="202"/>
      <c r="C27" s="202"/>
      <c r="D27" s="202"/>
      <c r="E27" s="202"/>
      <c r="F27" s="202"/>
      <c r="G27" s="202"/>
      <c r="H27" s="202"/>
      <c r="I27" s="145"/>
      <c r="J27" s="48"/>
      <c r="K27" s="162"/>
      <c r="L27" s="48"/>
      <c r="M27" s="162"/>
      <c r="N27" s="162"/>
      <c r="O27" s="162"/>
      <c r="P27" s="162"/>
      <c r="Q27" s="202"/>
    </row>
    <row r="28" spans="1:17" x14ac:dyDescent="0.45">
      <c r="A28" s="136" t="s">
        <v>247</v>
      </c>
      <c r="B28" s="198"/>
      <c r="C28" s="68">
        <v>6031000000</v>
      </c>
      <c r="D28" s="68"/>
      <c r="E28" s="68">
        <v>66761460014</v>
      </c>
      <c r="F28" s="68"/>
      <c r="G28" s="68">
        <v>632000000</v>
      </c>
      <c r="H28" s="68"/>
      <c r="I28" s="68">
        <v>6772208747</v>
      </c>
      <c r="J28" s="68"/>
      <c r="K28" s="68">
        <v>11626777</v>
      </c>
      <c r="L28" s="68"/>
      <c r="M28" s="68">
        <v>-36536364</v>
      </c>
      <c r="N28" s="68"/>
      <c r="O28" s="68">
        <v>-24909588</v>
      </c>
      <c r="P28" s="68"/>
      <c r="Q28" s="68">
        <f>SUM(C28:I28,O28)</f>
        <v>80171759173</v>
      </c>
    </row>
    <row r="29" spans="1:17" ht="7.5" customHeight="1" x14ac:dyDescent="0.45">
      <c r="A29" s="11"/>
      <c r="B29" s="34"/>
      <c r="C29" s="116"/>
      <c r="D29" s="68"/>
      <c r="E29" s="116"/>
      <c r="F29" s="68"/>
      <c r="G29" s="116"/>
      <c r="H29" s="68"/>
      <c r="I29" s="59"/>
      <c r="K29" s="162"/>
      <c r="M29" s="162"/>
      <c r="N29" s="162"/>
      <c r="O29" s="162"/>
      <c r="P29" s="162"/>
      <c r="Q29" s="59"/>
    </row>
    <row r="30" spans="1:17" x14ac:dyDescent="0.45">
      <c r="A30" s="201" t="s">
        <v>60</v>
      </c>
      <c r="B30" s="34"/>
      <c r="C30" s="116"/>
      <c r="D30" s="68"/>
      <c r="E30" s="116"/>
      <c r="F30" s="68"/>
      <c r="G30" s="116"/>
      <c r="H30" s="68"/>
      <c r="I30" s="59"/>
      <c r="K30" s="162"/>
      <c r="M30" s="162"/>
      <c r="N30" s="162"/>
      <c r="O30" s="162"/>
      <c r="P30" s="162"/>
      <c r="Q30" s="59"/>
    </row>
    <row r="31" spans="1:17" x14ac:dyDescent="0.45">
      <c r="A31" s="195" t="s">
        <v>201</v>
      </c>
      <c r="B31" s="34"/>
      <c r="C31" s="116"/>
      <c r="D31" s="68"/>
      <c r="E31" s="116"/>
      <c r="F31" s="68"/>
      <c r="G31" s="116"/>
      <c r="H31" s="68"/>
      <c r="I31" s="59"/>
      <c r="K31" s="162"/>
      <c r="M31" s="162"/>
      <c r="N31" s="162"/>
      <c r="O31" s="162"/>
      <c r="P31" s="162"/>
      <c r="Q31" s="59"/>
    </row>
    <row r="32" spans="1:17" x14ac:dyDescent="0.45">
      <c r="A32" s="93" t="s">
        <v>206</v>
      </c>
      <c r="B32" s="202">
        <v>9</v>
      </c>
      <c r="C32" s="76">
        <v>0</v>
      </c>
      <c r="D32" s="55"/>
      <c r="E32" s="55">
        <v>0</v>
      </c>
      <c r="F32" s="55"/>
      <c r="G32" s="55">
        <v>0</v>
      </c>
      <c r="H32" s="55"/>
      <c r="I32" s="55">
        <v>-2894862408</v>
      </c>
      <c r="J32" s="55"/>
      <c r="K32" s="55">
        <v>0</v>
      </c>
      <c r="L32" s="55"/>
      <c r="M32" s="55">
        <v>0</v>
      </c>
      <c r="N32" s="55"/>
      <c r="O32" s="55">
        <f>SUM(K32:M32)</f>
        <v>0</v>
      </c>
      <c r="P32" s="55"/>
      <c r="Q32" s="186">
        <f>SUM(C32:I32,O32)</f>
        <v>-2894862408</v>
      </c>
    </row>
    <row r="33" spans="1:17" x14ac:dyDescent="0.45">
      <c r="A33" s="195" t="s">
        <v>202</v>
      </c>
      <c r="B33" s="34"/>
      <c r="C33" s="164">
        <f>SUM(C31:C32)</f>
        <v>0</v>
      </c>
      <c r="D33" s="54"/>
      <c r="E33" s="164">
        <f>SUM(E31:E32)</f>
        <v>0</v>
      </c>
      <c r="F33" s="54"/>
      <c r="G33" s="164">
        <f>SUM(G31:G32)</f>
        <v>0</v>
      </c>
      <c r="H33" s="54"/>
      <c r="I33" s="164">
        <f>SUM(I31:I32)</f>
        <v>-2894862408</v>
      </c>
      <c r="J33" s="54"/>
      <c r="K33" s="164">
        <f>SUM(K31:K32)</f>
        <v>0</v>
      </c>
      <c r="L33" s="54"/>
      <c r="M33" s="164">
        <f>SUM(M31:M32)</f>
        <v>0</v>
      </c>
      <c r="N33" s="54"/>
      <c r="O33" s="164">
        <f>SUM(O31:O32)</f>
        <v>0</v>
      </c>
      <c r="P33" s="54"/>
      <c r="Q33" s="164">
        <f>SUM(Q31:Q32)</f>
        <v>-2894862408</v>
      </c>
    </row>
    <row r="34" spans="1:17" ht="7.5" customHeight="1" x14ac:dyDescent="0.45">
      <c r="A34" s="201"/>
      <c r="B34" s="34"/>
      <c r="C34" s="68"/>
      <c r="D34" s="68"/>
      <c r="E34" s="68"/>
      <c r="F34" s="68"/>
      <c r="G34" s="68"/>
      <c r="H34" s="68"/>
      <c r="I34" s="68"/>
      <c r="J34" s="203"/>
      <c r="K34" s="162"/>
      <c r="L34" s="203"/>
      <c r="M34" s="162"/>
      <c r="N34" s="162"/>
      <c r="O34" s="162"/>
      <c r="P34" s="162"/>
      <c r="Q34" s="68"/>
    </row>
    <row r="35" spans="1:17" x14ac:dyDescent="0.45">
      <c r="A35" s="201" t="s">
        <v>64</v>
      </c>
      <c r="B35" s="198"/>
      <c r="C35" s="68"/>
      <c r="D35" s="68"/>
      <c r="E35" s="68"/>
      <c r="F35" s="68"/>
      <c r="G35" s="68"/>
      <c r="H35" s="68"/>
      <c r="I35" s="68"/>
      <c r="J35" s="96"/>
      <c r="K35" s="162"/>
      <c r="L35" s="96"/>
      <c r="M35" s="162"/>
      <c r="N35" s="162"/>
      <c r="O35" s="162"/>
      <c r="P35" s="162"/>
      <c r="Q35" s="68"/>
    </row>
    <row r="36" spans="1:17" x14ac:dyDescent="0.45">
      <c r="A36" s="196" t="s">
        <v>205</v>
      </c>
      <c r="B36" s="198"/>
      <c r="C36" s="70">
        <v>0</v>
      </c>
      <c r="D36" s="69"/>
      <c r="E36" s="70">
        <v>0</v>
      </c>
      <c r="F36" s="69"/>
      <c r="G36" s="70">
        <v>0</v>
      </c>
      <c r="H36" s="68"/>
      <c r="I36" s="73">
        <v>1032993119</v>
      </c>
      <c r="J36" s="96"/>
      <c r="K36" s="70">
        <v>0</v>
      </c>
      <c r="L36" s="96"/>
      <c r="M36" s="70">
        <v>0</v>
      </c>
      <c r="N36" s="55"/>
      <c r="O36" s="55">
        <f t="shared" ref="O36:O37" si="0">SUM(K36:M36)</f>
        <v>0</v>
      </c>
      <c r="P36" s="55"/>
      <c r="Q36" s="186">
        <f t="shared" ref="Q36:Q37" si="1">SUM(C36:I36,O36)</f>
        <v>1032993119</v>
      </c>
    </row>
    <row r="37" spans="1:17" x14ac:dyDescent="0.45">
      <c r="A37" s="196" t="s">
        <v>45</v>
      </c>
      <c r="B37" s="198"/>
      <c r="C37" s="61">
        <v>0</v>
      </c>
      <c r="D37" s="69"/>
      <c r="E37" s="61">
        <v>0</v>
      </c>
      <c r="F37" s="69"/>
      <c r="G37" s="61">
        <v>0</v>
      </c>
      <c r="H37" s="68"/>
      <c r="I37" s="61">
        <v>0</v>
      </c>
      <c r="J37" s="96"/>
      <c r="K37" s="160">
        <v>286180</v>
      </c>
      <c r="L37" s="96"/>
      <c r="M37" s="55">
        <v>0</v>
      </c>
      <c r="N37" s="55"/>
      <c r="O37" s="55">
        <f t="shared" si="0"/>
        <v>286180</v>
      </c>
      <c r="P37" s="55"/>
      <c r="Q37" s="186">
        <f t="shared" si="1"/>
        <v>286180</v>
      </c>
    </row>
    <row r="38" spans="1:17" x14ac:dyDescent="0.45">
      <c r="A38" s="201" t="s">
        <v>131</v>
      </c>
      <c r="B38" s="119"/>
      <c r="C38" s="164">
        <f>SUM(C36:C37)</f>
        <v>0</v>
      </c>
      <c r="D38" s="54"/>
      <c r="E38" s="164">
        <f>SUM(E36:E37)</f>
        <v>0</v>
      </c>
      <c r="F38" s="54"/>
      <c r="G38" s="164">
        <f>SUM(G36:G37)</f>
        <v>0</v>
      </c>
      <c r="H38" s="54"/>
      <c r="I38" s="164">
        <f>SUM(I36:I37)</f>
        <v>1032993119</v>
      </c>
      <c r="J38" s="54"/>
      <c r="K38" s="164">
        <f>SUM(K36:K37)</f>
        <v>286180</v>
      </c>
      <c r="L38" s="54"/>
      <c r="M38" s="164">
        <f>SUM(M36:M37)</f>
        <v>0</v>
      </c>
      <c r="N38" s="54"/>
      <c r="O38" s="164">
        <f>SUM(O36:O37)</f>
        <v>286180</v>
      </c>
      <c r="P38" s="54"/>
      <c r="Q38" s="164">
        <f>SUM(Q36:Q37)</f>
        <v>1033279299</v>
      </c>
    </row>
    <row r="39" spans="1:17" ht="7.5" customHeight="1" x14ac:dyDescent="0.45">
      <c r="A39" s="118"/>
      <c r="B39" s="198"/>
      <c r="C39" s="69"/>
      <c r="D39" s="69"/>
      <c r="E39" s="69"/>
      <c r="F39" s="69"/>
      <c r="G39" s="69"/>
      <c r="H39" s="69"/>
      <c r="I39" s="116"/>
      <c r="J39" s="96"/>
      <c r="K39" s="162"/>
      <c r="L39" s="96"/>
      <c r="M39" s="162"/>
      <c r="N39" s="162"/>
      <c r="O39" s="162"/>
      <c r="P39" s="162"/>
      <c r="Q39" s="69"/>
    </row>
    <row r="40" spans="1:17" ht="22.5" thickBot="1" x14ac:dyDescent="0.5">
      <c r="A40" s="201" t="s">
        <v>248</v>
      </c>
      <c r="B40" s="198"/>
      <c r="C40" s="117">
        <f>+C28+C33+C38</f>
        <v>6031000000</v>
      </c>
      <c r="D40" s="69"/>
      <c r="E40" s="117">
        <f>+E28+E33+E38</f>
        <v>66761460014</v>
      </c>
      <c r="F40" s="69"/>
      <c r="G40" s="117">
        <f>+G28+G33+G38</f>
        <v>632000000</v>
      </c>
      <c r="H40" s="69"/>
      <c r="I40" s="117">
        <f>+I28+I33+I38</f>
        <v>4910339458</v>
      </c>
      <c r="J40" s="59"/>
      <c r="K40" s="117">
        <f>+K28+K33+K38</f>
        <v>11912957</v>
      </c>
      <c r="L40" s="59"/>
      <c r="M40" s="117">
        <f>+M28+M33+M38</f>
        <v>-36536364</v>
      </c>
      <c r="N40" s="162"/>
      <c r="O40" s="117">
        <f>+O28+O33+O38</f>
        <v>-24623408</v>
      </c>
      <c r="P40" s="162"/>
      <c r="Q40" s="117">
        <f>+Q28+Q33+Q38</f>
        <v>78310176064</v>
      </c>
    </row>
    <row r="41" spans="1:17" ht="22.5" thickTop="1" x14ac:dyDescent="0.45"/>
  </sheetData>
  <mergeCells count="5">
    <mergeCell ref="A3:E3"/>
    <mergeCell ref="G5:I5"/>
    <mergeCell ref="C4:Q4"/>
    <mergeCell ref="C11:Q11"/>
    <mergeCell ref="K5:O5"/>
  </mergeCells>
  <pageMargins left="0.8" right="0.8" top="0.48" bottom="0.5" header="0.5" footer="0.5"/>
  <pageSetup paperSize="9" scale="62" firstPageNumber="12" fitToWidth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9"/>
  <sheetViews>
    <sheetView tabSelected="1" view="pageBreakPreview" zoomScaleNormal="85" zoomScaleSheetLayoutView="100" workbookViewId="0">
      <selection activeCell="M8" sqref="M8"/>
    </sheetView>
  </sheetViews>
  <sheetFormatPr defaultColWidth="9.28515625" defaultRowHeight="23.25" customHeight="1" x14ac:dyDescent="0.45"/>
  <cols>
    <col min="1" max="1" width="57.140625" style="3" customWidth="1"/>
    <col min="2" max="2" width="17.42578125" style="10" customWidth="1"/>
    <col min="3" max="3" width="1.42578125" style="22" customWidth="1"/>
    <col min="4" max="4" width="17.42578125" style="10" customWidth="1"/>
    <col min="5" max="5" width="1.42578125" style="22" customWidth="1"/>
    <col min="6" max="6" width="17.42578125" style="3" customWidth="1"/>
    <col min="7" max="7" width="1.42578125" style="22" customWidth="1"/>
    <col min="8" max="8" width="17.42578125" style="3" customWidth="1"/>
    <col min="9" max="16384" width="9.28515625" style="3"/>
  </cols>
  <sheetData>
    <row r="1" spans="1:8" ht="23.45" customHeight="1" x14ac:dyDescent="0.5">
      <c r="A1" s="5" t="s">
        <v>148</v>
      </c>
    </row>
    <row r="2" spans="1:8" ht="21.95" customHeight="1" x14ac:dyDescent="0.5">
      <c r="A2" s="13" t="s">
        <v>67</v>
      </c>
    </row>
    <row r="3" spans="1:8" ht="21.95" customHeight="1" x14ac:dyDescent="0.45">
      <c r="B3" s="267" t="s">
        <v>97</v>
      </c>
      <c r="C3" s="267"/>
      <c r="D3" s="267"/>
      <c r="E3" s="71"/>
      <c r="F3" s="267" t="s">
        <v>103</v>
      </c>
      <c r="G3" s="267"/>
      <c r="H3" s="267"/>
    </row>
    <row r="4" spans="1:8" ht="21.75" x14ac:dyDescent="0.45">
      <c r="B4" s="257" t="s">
        <v>70</v>
      </c>
      <c r="C4" s="258"/>
      <c r="D4" s="258"/>
      <c r="E4" s="71"/>
      <c r="F4" s="257" t="s">
        <v>70</v>
      </c>
      <c r="G4" s="258"/>
      <c r="H4" s="258"/>
    </row>
    <row r="5" spans="1:8" ht="18.95" customHeight="1" x14ac:dyDescent="0.45">
      <c r="B5" s="257" t="s">
        <v>68</v>
      </c>
      <c r="C5" s="257"/>
      <c r="D5" s="257"/>
      <c r="E5" s="71"/>
      <c r="F5" s="257" t="s">
        <v>68</v>
      </c>
      <c r="G5" s="257"/>
      <c r="H5" s="257"/>
    </row>
    <row r="6" spans="1:8" ht="21.75" x14ac:dyDescent="0.45">
      <c r="B6" s="2">
        <v>2566</v>
      </c>
      <c r="C6" s="64"/>
      <c r="D6" s="2">
        <v>2565</v>
      </c>
      <c r="E6" s="64"/>
      <c r="F6" s="2">
        <v>2566</v>
      </c>
      <c r="G6" s="64"/>
      <c r="H6" s="2">
        <v>2565</v>
      </c>
    </row>
    <row r="7" spans="1:8" ht="15" customHeight="1" x14ac:dyDescent="0.45">
      <c r="B7" s="266" t="s">
        <v>99</v>
      </c>
      <c r="C7" s="266"/>
      <c r="D7" s="266"/>
      <c r="E7" s="266"/>
      <c r="F7" s="266"/>
      <c r="G7" s="266"/>
      <c r="H7" s="266"/>
    </row>
    <row r="8" spans="1:8" ht="21.95" customHeight="1" x14ac:dyDescent="0.45">
      <c r="A8" s="14" t="s">
        <v>25</v>
      </c>
      <c r="B8" s="45"/>
      <c r="C8" s="39"/>
      <c r="D8" s="45"/>
      <c r="E8" s="39"/>
      <c r="F8" s="46"/>
      <c r="G8" s="39"/>
      <c r="H8" s="46"/>
    </row>
    <row r="9" spans="1:8" ht="21.95" customHeight="1" x14ac:dyDescent="0.45">
      <c r="A9" s="35" t="s">
        <v>231</v>
      </c>
      <c r="B9" s="36">
        <v>4002247728</v>
      </c>
      <c r="C9" s="18"/>
      <c r="D9" s="36">
        <v>2929151853</v>
      </c>
      <c r="E9" s="18"/>
      <c r="F9" s="36">
        <v>1032993119</v>
      </c>
      <c r="G9" s="74"/>
      <c r="H9" s="36">
        <v>3554572692</v>
      </c>
    </row>
    <row r="10" spans="1:8" ht="21.95" customHeight="1" x14ac:dyDescent="0.45">
      <c r="A10" s="48" t="s">
        <v>232</v>
      </c>
      <c r="B10" s="56"/>
      <c r="C10" s="18"/>
      <c r="D10" s="56"/>
      <c r="E10" s="18"/>
      <c r="F10" s="36"/>
      <c r="G10" s="74"/>
      <c r="H10" s="36"/>
    </row>
    <row r="11" spans="1:8" ht="21.95" customHeight="1" x14ac:dyDescent="0.45">
      <c r="A11" s="33" t="s">
        <v>77</v>
      </c>
      <c r="B11" s="36">
        <v>969415995</v>
      </c>
      <c r="C11" s="18"/>
      <c r="D11" s="36">
        <v>611448511</v>
      </c>
      <c r="E11" s="18"/>
      <c r="F11" s="36">
        <v>-62338259</v>
      </c>
      <c r="G11" s="74"/>
      <c r="H11" s="36">
        <v>-1669092</v>
      </c>
    </row>
    <row r="12" spans="1:8" ht="21.95" customHeight="1" x14ac:dyDescent="0.45">
      <c r="A12" s="32" t="s">
        <v>40</v>
      </c>
      <c r="B12" s="56">
        <v>2148098894</v>
      </c>
      <c r="C12" s="18"/>
      <c r="D12" s="56">
        <v>1603386703</v>
      </c>
      <c r="E12" s="18"/>
      <c r="F12" s="36">
        <v>982605904</v>
      </c>
      <c r="G12" s="74"/>
      <c r="H12" s="36">
        <v>447232024</v>
      </c>
    </row>
    <row r="13" spans="1:8" ht="21.95" customHeight="1" x14ac:dyDescent="0.45">
      <c r="A13" s="33" t="s">
        <v>92</v>
      </c>
      <c r="B13" s="56">
        <v>8604084389</v>
      </c>
      <c r="C13" s="18"/>
      <c r="D13" s="45">
        <v>8389985972</v>
      </c>
      <c r="E13" s="18"/>
      <c r="F13" s="36">
        <v>15536765</v>
      </c>
      <c r="G13" s="74"/>
      <c r="H13" s="36">
        <v>15114267</v>
      </c>
    </row>
    <row r="14" spans="1:8" ht="21.95" customHeight="1" x14ac:dyDescent="0.45">
      <c r="A14" s="212" t="s">
        <v>236</v>
      </c>
      <c r="B14" s="36">
        <v>40192826</v>
      </c>
      <c r="C14" s="36"/>
      <c r="D14" s="36">
        <v>-5348049</v>
      </c>
      <c r="E14" s="18"/>
      <c r="F14" s="36">
        <v>3642828</v>
      </c>
      <c r="G14" s="74"/>
      <c r="H14" s="36">
        <v>9001</v>
      </c>
    </row>
    <row r="15" spans="1:8" ht="21.95" customHeight="1" x14ac:dyDescent="0.45">
      <c r="A15" s="33" t="s">
        <v>242</v>
      </c>
      <c r="B15" s="36">
        <v>-82982049</v>
      </c>
      <c r="C15" s="18"/>
      <c r="D15" s="36">
        <v>-335875964</v>
      </c>
      <c r="E15" s="18"/>
      <c r="F15" s="36">
        <v>0</v>
      </c>
      <c r="G15" s="74"/>
      <c r="H15" s="36">
        <v>0</v>
      </c>
    </row>
    <row r="16" spans="1:8" ht="21.95" customHeight="1" x14ac:dyDescent="0.45">
      <c r="A16" s="32" t="s">
        <v>275</v>
      </c>
      <c r="B16" s="36">
        <v>8876430</v>
      </c>
      <c r="C16" s="18"/>
      <c r="D16" s="36">
        <v>291837002</v>
      </c>
      <c r="E16" s="18"/>
      <c r="F16" s="36">
        <v>400409615</v>
      </c>
      <c r="G16" s="74"/>
      <c r="H16" s="36">
        <v>60165865</v>
      </c>
    </row>
    <row r="17" spans="1:8" ht="21.95" customHeight="1" x14ac:dyDescent="0.45">
      <c r="A17" s="32" t="s">
        <v>224</v>
      </c>
      <c r="B17" s="36">
        <v>232098494</v>
      </c>
      <c r="C17" s="18"/>
      <c r="D17" s="36">
        <v>-218637516</v>
      </c>
      <c r="E17" s="18"/>
      <c r="F17" s="36">
        <v>288241131</v>
      </c>
      <c r="G17" s="74"/>
      <c r="H17" s="36">
        <v>-185840810</v>
      </c>
    </row>
    <row r="18" spans="1:8" ht="21.95" customHeight="1" x14ac:dyDescent="0.45">
      <c r="A18" s="32" t="s">
        <v>217</v>
      </c>
      <c r="B18" s="56"/>
      <c r="C18" s="18"/>
      <c r="D18" s="56"/>
      <c r="E18" s="18"/>
      <c r="G18" s="111"/>
    </row>
    <row r="19" spans="1:8" ht="21.95" customHeight="1" x14ac:dyDescent="0.45">
      <c r="A19" s="32" t="s">
        <v>168</v>
      </c>
      <c r="B19" s="36">
        <v>-621045423</v>
      </c>
      <c r="C19" s="36"/>
      <c r="D19" s="36">
        <v>-279167423</v>
      </c>
      <c r="E19" s="18"/>
      <c r="F19" s="110">
        <v>0</v>
      </c>
      <c r="G19" s="111"/>
      <c r="H19" s="110">
        <v>0</v>
      </c>
    </row>
    <row r="20" spans="1:8" ht="21.95" customHeight="1" x14ac:dyDescent="0.45">
      <c r="A20" s="32" t="s">
        <v>140</v>
      </c>
      <c r="B20" s="36">
        <v>491081532</v>
      </c>
      <c r="C20" s="36"/>
      <c r="D20" s="36">
        <v>148992277</v>
      </c>
      <c r="E20" s="18"/>
      <c r="F20" s="36">
        <v>0</v>
      </c>
      <c r="G20" s="74"/>
      <c r="H20" s="36">
        <v>0</v>
      </c>
    </row>
    <row r="21" spans="1:8" ht="21.95" customHeight="1" x14ac:dyDescent="0.45">
      <c r="A21" s="212" t="s">
        <v>194</v>
      </c>
      <c r="B21" s="3"/>
      <c r="C21" s="18"/>
      <c r="D21" s="3"/>
      <c r="E21" s="18"/>
      <c r="G21" s="74"/>
    </row>
    <row r="22" spans="1:8" ht="21.95" customHeight="1" x14ac:dyDescent="0.45">
      <c r="A22" s="212" t="s">
        <v>243</v>
      </c>
      <c r="B22" s="3"/>
      <c r="C22" s="18"/>
      <c r="D22" s="3"/>
      <c r="E22" s="18"/>
      <c r="G22" s="74"/>
    </row>
    <row r="23" spans="1:8" ht="21.95" customHeight="1" x14ac:dyDescent="0.45">
      <c r="A23" s="212" t="s">
        <v>256</v>
      </c>
      <c r="B23" s="36">
        <v>9743175</v>
      </c>
      <c r="C23" s="36"/>
      <c r="D23" s="36">
        <v>37489489</v>
      </c>
      <c r="E23" s="18"/>
      <c r="F23" s="112">
        <v>-189903</v>
      </c>
      <c r="G23" s="74"/>
      <c r="H23" s="112">
        <v>4656969</v>
      </c>
    </row>
    <row r="24" spans="1:8" ht="21.95" customHeight="1" x14ac:dyDescent="0.45">
      <c r="A24" s="212" t="s">
        <v>238</v>
      </c>
      <c r="B24" s="50">
        <v>0</v>
      </c>
      <c r="C24" s="36"/>
      <c r="D24" s="36">
        <v>0</v>
      </c>
      <c r="E24" s="18"/>
      <c r="F24" s="112">
        <v>0</v>
      </c>
      <c r="G24" s="74"/>
      <c r="H24" s="112">
        <v>589</v>
      </c>
    </row>
    <row r="25" spans="1:8" ht="21.95" customHeight="1" x14ac:dyDescent="0.45">
      <c r="A25" s="212" t="s">
        <v>239</v>
      </c>
      <c r="B25" s="36">
        <v>0</v>
      </c>
      <c r="C25" s="36"/>
      <c r="D25" s="36">
        <v>-438702</v>
      </c>
      <c r="E25" s="18"/>
      <c r="F25" s="112">
        <v>0</v>
      </c>
      <c r="G25" s="74"/>
      <c r="H25" s="112">
        <v>0</v>
      </c>
    </row>
    <row r="26" spans="1:8" ht="21.95" customHeight="1" x14ac:dyDescent="0.45">
      <c r="A26" s="32" t="s">
        <v>132</v>
      </c>
      <c r="B26" s="36">
        <v>-156157906</v>
      </c>
      <c r="C26" s="36"/>
      <c r="D26" s="36">
        <v>-157497140</v>
      </c>
      <c r="E26" s="18"/>
      <c r="F26" s="112">
        <v>0</v>
      </c>
      <c r="G26" s="74"/>
      <c r="H26" s="112">
        <v>0</v>
      </c>
    </row>
    <row r="27" spans="1:8" ht="21.95" customHeight="1" x14ac:dyDescent="0.45">
      <c r="A27" s="33" t="s">
        <v>96</v>
      </c>
      <c r="B27" s="36">
        <v>130551260</v>
      </c>
      <c r="C27" s="36"/>
      <c r="D27" s="36">
        <v>108992944</v>
      </c>
      <c r="E27" s="18"/>
      <c r="F27" s="36">
        <v>9112681</v>
      </c>
      <c r="G27" s="74"/>
      <c r="H27" s="36">
        <v>5085205</v>
      </c>
    </row>
    <row r="28" spans="1:8" ht="21.95" customHeight="1" x14ac:dyDescent="0.45">
      <c r="A28" s="32" t="s">
        <v>169</v>
      </c>
      <c r="B28" s="36">
        <v>-5307428</v>
      </c>
      <c r="C28" s="36"/>
      <c r="D28" s="36">
        <v>-3536466</v>
      </c>
      <c r="E28" s="18"/>
      <c r="F28" s="112">
        <v>-1509374206</v>
      </c>
      <c r="G28" s="74"/>
      <c r="H28" s="112">
        <v>-3582997712</v>
      </c>
    </row>
    <row r="29" spans="1:8" ht="21.95" customHeight="1" x14ac:dyDescent="0.45">
      <c r="A29" s="35" t="s">
        <v>82</v>
      </c>
      <c r="B29" s="113">
        <v>-147817439</v>
      </c>
      <c r="C29" s="36"/>
      <c r="D29" s="113">
        <v>-99149293</v>
      </c>
      <c r="E29" s="18"/>
      <c r="F29" s="165">
        <v>-468213971</v>
      </c>
      <c r="G29" s="74"/>
      <c r="H29" s="165">
        <v>-225778662</v>
      </c>
    </row>
    <row r="30" spans="1:8" ht="20.100000000000001" customHeight="1" x14ac:dyDescent="0.45">
      <c r="B30" s="56">
        <f>SUM(B9:B29)</f>
        <v>15623080478</v>
      </c>
      <c r="C30" s="21"/>
      <c r="D30" s="56">
        <f>SUM(D9:D29)</f>
        <v>13021634198</v>
      </c>
      <c r="E30" s="21"/>
      <c r="F30" s="56">
        <f>SUM(F9:F29)</f>
        <v>692425704</v>
      </c>
      <c r="G30" s="76"/>
      <c r="H30" s="56">
        <f>SUM(H9:H29)</f>
        <v>90550336</v>
      </c>
    </row>
    <row r="31" spans="1:8" ht="21.95" customHeight="1" x14ac:dyDescent="0.45">
      <c r="A31" s="20" t="s">
        <v>62</v>
      </c>
      <c r="B31" s="56"/>
      <c r="C31" s="18"/>
      <c r="D31" s="56"/>
      <c r="E31" s="18"/>
      <c r="F31" s="36"/>
      <c r="G31" s="74"/>
      <c r="H31" s="36"/>
    </row>
    <row r="32" spans="1:8" ht="21.95" customHeight="1" x14ac:dyDescent="0.45">
      <c r="A32" s="3" t="s">
        <v>26</v>
      </c>
      <c r="B32" s="36">
        <v>714901099</v>
      </c>
      <c r="C32" s="36"/>
      <c r="D32" s="36">
        <v>60671882</v>
      </c>
      <c r="E32" s="18"/>
      <c r="F32" s="36">
        <v>134934951</v>
      </c>
      <c r="G32" s="74"/>
      <c r="H32" s="36">
        <v>-162262773</v>
      </c>
    </row>
    <row r="33" spans="1:8" ht="21.95" customHeight="1" x14ac:dyDescent="0.45">
      <c r="A33" s="33" t="s">
        <v>150</v>
      </c>
      <c r="B33" s="36">
        <v>486912277</v>
      </c>
      <c r="C33" s="36"/>
      <c r="D33" s="36">
        <v>1135509759</v>
      </c>
      <c r="E33" s="18"/>
      <c r="F33" s="36">
        <v>49384928</v>
      </c>
      <c r="G33" s="74"/>
      <c r="H33" s="36">
        <v>42700614</v>
      </c>
    </row>
    <row r="34" spans="1:8" ht="21.95" customHeight="1" x14ac:dyDescent="0.45">
      <c r="A34" s="33" t="s">
        <v>4</v>
      </c>
      <c r="B34" s="36">
        <v>-1369525860</v>
      </c>
      <c r="C34" s="36"/>
      <c r="D34" s="36">
        <v>-948411472</v>
      </c>
      <c r="E34" s="18"/>
      <c r="F34" s="36">
        <v>0</v>
      </c>
      <c r="G34" s="74"/>
      <c r="H34" s="36">
        <v>0</v>
      </c>
    </row>
    <row r="35" spans="1:8" ht="21.95" customHeight="1" x14ac:dyDescent="0.45">
      <c r="A35" s="33" t="s">
        <v>152</v>
      </c>
      <c r="B35" s="36">
        <v>-13455666</v>
      </c>
      <c r="C35" s="36"/>
      <c r="D35" s="36">
        <v>-14048320</v>
      </c>
      <c r="E35" s="18"/>
      <c r="F35" s="36">
        <v>0</v>
      </c>
      <c r="G35" s="74"/>
      <c r="H35" s="36">
        <v>0</v>
      </c>
    </row>
    <row r="36" spans="1:8" ht="21.95" customHeight="1" x14ac:dyDescent="0.45">
      <c r="A36" s="33" t="s">
        <v>5</v>
      </c>
      <c r="B36" s="36">
        <v>114421788</v>
      </c>
      <c r="C36" s="36"/>
      <c r="D36" s="36">
        <v>-70049914</v>
      </c>
      <c r="E36" s="18"/>
      <c r="F36" s="36">
        <v>0</v>
      </c>
      <c r="G36" s="74"/>
      <c r="H36" s="36">
        <v>0</v>
      </c>
    </row>
    <row r="37" spans="1:8" ht="21.95" customHeight="1" x14ac:dyDescent="0.45">
      <c r="A37" s="33" t="s">
        <v>9</v>
      </c>
      <c r="B37" s="36">
        <v>54659432</v>
      </c>
      <c r="C37" s="36"/>
      <c r="D37" s="36">
        <v>-263273250</v>
      </c>
      <c r="E37" s="18"/>
      <c r="F37" s="36">
        <v>-4315690</v>
      </c>
      <c r="G37" s="74"/>
      <c r="H37" s="36">
        <v>40400359</v>
      </c>
    </row>
    <row r="38" spans="1:8" ht="21.95" customHeight="1" x14ac:dyDescent="0.45">
      <c r="A38" s="3" t="s">
        <v>13</v>
      </c>
      <c r="B38" s="36">
        <v>-3776755902</v>
      </c>
      <c r="C38" s="36"/>
      <c r="D38" s="36">
        <v>-2925002654</v>
      </c>
      <c r="E38" s="18"/>
      <c r="F38" s="36">
        <v>0</v>
      </c>
      <c r="G38" s="74"/>
      <c r="H38" s="36">
        <v>0</v>
      </c>
    </row>
    <row r="39" spans="1:8" ht="21.95" customHeight="1" x14ac:dyDescent="0.45">
      <c r="A39" s="33" t="s">
        <v>155</v>
      </c>
      <c r="B39" s="36">
        <v>-1018201279</v>
      </c>
      <c r="C39" s="36"/>
      <c r="D39" s="36">
        <v>-411128611</v>
      </c>
      <c r="E39" s="18"/>
      <c r="F39" s="36">
        <v>-126782268</v>
      </c>
      <c r="G39" s="74"/>
      <c r="H39" s="36">
        <v>-68029461</v>
      </c>
    </row>
    <row r="40" spans="1:8" ht="21.95" customHeight="1" x14ac:dyDescent="0.45">
      <c r="A40" s="32" t="s">
        <v>96</v>
      </c>
      <c r="B40" s="36">
        <v>-115775108</v>
      </c>
      <c r="C40" s="36"/>
      <c r="D40" s="36">
        <v>-86067479</v>
      </c>
      <c r="E40" s="18"/>
      <c r="F40" s="36">
        <v>0</v>
      </c>
      <c r="G40" s="74"/>
      <c r="H40" s="36">
        <v>-296655</v>
      </c>
    </row>
    <row r="41" spans="1:8" ht="21.95" customHeight="1" x14ac:dyDescent="0.45">
      <c r="A41" s="33" t="s">
        <v>100</v>
      </c>
      <c r="B41" s="56">
        <v>79217153</v>
      </c>
      <c r="C41" s="18"/>
      <c r="D41" s="56">
        <v>72974201</v>
      </c>
      <c r="E41" s="18"/>
      <c r="F41" s="36">
        <v>0</v>
      </c>
      <c r="G41" s="74"/>
      <c r="H41" s="36">
        <v>0</v>
      </c>
    </row>
    <row r="42" spans="1:8" ht="21.95" customHeight="1" x14ac:dyDescent="0.45">
      <c r="A42" s="33" t="s">
        <v>17</v>
      </c>
      <c r="B42" s="113">
        <v>-40437848</v>
      </c>
      <c r="C42" s="18"/>
      <c r="D42" s="113">
        <v>45714218</v>
      </c>
      <c r="E42" s="18"/>
      <c r="F42" s="113">
        <v>4738443</v>
      </c>
      <c r="G42" s="74"/>
      <c r="H42" s="113">
        <v>96142</v>
      </c>
    </row>
    <row r="43" spans="1:8" ht="21.95" customHeight="1" x14ac:dyDescent="0.45">
      <c r="A43" s="32" t="s">
        <v>170</v>
      </c>
      <c r="B43" s="56">
        <f>SUM(B30:B42)</f>
        <v>10739040564</v>
      </c>
      <c r="C43" s="21"/>
      <c r="D43" s="56">
        <f>SUM(D30:D42)</f>
        <v>9618522558</v>
      </c>
      <c r="E43" s="21"/>
      <c r="F43" s="112">
        <f>SUM(F30:F42)</f>
        <v>750386068</v>
      </c>
      <c r="G43" s="76"/>
      <c r="H43" s="56">
        <f>SUM(H30:H42)</f>
        <v>-56841438</v>
      </c>
    </row>
    <row r="44" spans="1:8" ht="21.95" customHeight="1" x14ac:dyDescent="0.45">
      <c r="A44" s="33" t="s">
        <v>133</v>
      </c>
      <c r="B44" s="113">
        <v>-1417222223</v>
      </c>
      <c r="C44" s="18"/>
      <c r="D44" s="113">
        <v>-712620687</v>
      </c>
      <c r="E44" s="18"/>
      <c r="F44" s="113">
        <v>-47252387</v>
      </c>
      <c r="G44" s="74"/>
      <c r="H44" s="113">
        <v>-34403519</v>
      </c>
    </row>
    <row r="45" spans="1:8" ht="21.95" customHeight="1" x14ac:dyDescent="0.45">
      <c r="A45" s="211" t="s">
        <v>277</v>
      </c>
      <c r="B45" s="15">
        <f>B43+B44</f>
        <v>9321818341</v>
      </c>
      <c r="C45" s="16"/>
      <c r="D45" s="15">
        <f>D43+D44</f>
        <v>8905901871</v>
      </c>
      <c r="E45" s="16"/>
      <c r="F45" s="164">
        <f>F43+F44</f>
        <v>703133681</v>
      </c>
      <c r="G45" s="16"/>
      <c r="H45" s="15">
        <f>H43+H44</f>
        <v>-91244957</v>
      </c>
    </row>
    <row r="46" spans="1:8" ht="21.95" customHeight="1" x14ac:dyDescent="0.45">
      <c r="A46" s="65"/>
      <c r="B46" s="16"/>
      <c r="C46" s="1"/>
      <c r="D46" s="16"/>
      <c r="E46" s="1"/>
      <c r="F46" s="1"/>
      <c r="G46" s="1"/>
      <c r="H46" s="1"/>
    </row>
    <row r="47" spans="1:8" ht="21.95" customHeight="1" x14ac:dyDescent="0.45">
      <c r="A47" s="65"/>
      <c r="B47" s="16"/>
      <c r="C47" s="1"/>
      <c r="D47" s="16"/>
      <c r="E47" s="1"/>
      <c r="F47" s="1"/>
      <c r="G47" s="1"/>
      <c r="H47" s="1"/>
    </row>
    <row r="48" spans="1:8" ht="23.45" customHeight="1" x14ac:dyDescent="0.5">
      <c r="A48" s="5" t="s">
        <v>148</v>
      </c>
      <c r="B48" s="52"/>
      <c r="C48" s="49"/>
      <c r="D48" s="52"/>
      <c r="E48" s="49"/>
      <c r="F48" s="33"/>
      <c r="G48" s="49"/>
      <c r="H48" s="33"/>
    </row>
    <row r="49" spans="1:8" ht="21.95" customHeight="1" x14ac:dyDescent="0.5">
      <c r="A49" s="13" t="str">
        <f>A2</f>
        <v>งบกระแสเงินสด (ไม่ได้ตรวจสอบ)</v>
      </c>
      <c r="B49" s="52"/>
      <c r="C49" s="49"/>
      <c r="D49" s="52"/>
      <c r="E49" s="49"/>
      <c r="F49" s="33"/>
      <c r="G49" s="49"/>
      <c r="H49" s="33"/>
    </row>
    <row r="50" spans="1:8" ht="15.95" customHeight="1" x14ac:dyDescent="0.5">
      <c r="A50" s="13"/>
      <c r="B50" s="52"/>
      <c r="C50" s="49"/>
      <c r="D50" s="52"/>
      <c r="E50" s="49"/>
      <c r="F50" s="33"/>
      <c r="G50" s="49"/>
      <c r="H50" s="33"/>
    </row>
    <row r="51" spans="1:8" ht="21.95" customHeight="1" x14ac:dyDescent="0.45">
      <c r="B51" s="267" t="s">
        <v>104</v>
      </c>
      <c r="C51" s="267"/>
      <c r="D51" s="267"/>
      <c r="E51" s="71"/>
      <c r="F51" s="267" t="s">
        <v>103</v>
      </c>
      <c r="G51" s="267"/>
      <c r="H51" s="267"/>
    </row>
    <row r="52" spans="1:8" ht="21.75" customHeight="1" x14ac:dyDescent="0.45">
      <c r="B52" s="268" t="s">
        <v>70</v>
      </c>
      <c r="C52" s="258"/>
      <c r="D52" s="258"/>
      <c r="E52" s="71"/>
      <c r="F52" s="268" t="s">
        <v>70</v>
      </c>
      <c r="G52" s="258"/>
      <c r="H52" s="258"/>
    </row>
    <row r="53" spans="1:8" ht="21.75" x14ac:dyDescent="0.45">
      <c r="B53" s="268" t="s">
        <v>68</v>
      </c>
      <c r="C53" s="268"/>
      <c r="D53" s="268"/>
      <c r="E53" s="71"/>
      <c r="F53" s="268" t="s">
        <v>68</v>
      </c>
      <c r="G53" s="268"/>
      <c r="H53" s="268"/>
    </row>
    <row r="54" spans="1:8" ht="21.95" customHeight="1" x14ac:dyDescent="0.45">
      <c r="B54" s="2">
        <v>2566</v>
      </c>
      <c r="C54" s="64"/>
      <c r="D54" s="2">
        <v>2565</v>
      </c>
      <c r="E54" s="64"/>
      <c r="F54" s="2">
        <v>2566</v>
      </c>
      <c r="G54" s="64"/>
      <c r="H54" s="2">
        <v>2565</v>
      </c>
    </row>
    <row r="55" spans="1:8" ht="21.95" customHeight="1" x14ac:dyDescent="0.45">
      <c r="A55" s="33"/>
      <c r="B55" s="266" t="s">
        <v>99</v>
      </c>
      <c r="C55" s="266"/>
      <c r="D55" s="266"/>
      <c r="E55" s="266"/>
      <c r="F55" s="266"/>
      <c r="G55" s="266"/>
      <c r="H55" s="266"/>
    </row>
    <row r="56" spans="1:8" ht="21.95" customHeight="1" x14ac:dyDescent="0.45">
      <c r="A56" s="14" t="s">
        <v>27</v>
      </c>
      <c r="B56" s="45"/>
      <c r="C56" s="39"/>
      <c r="D56" s="45"/>
      <c r="E56" s="39"/>
      <c r="F56" s="46"/>
      <c r="G56" s="39"/>
      <c r="H56" s="46"/>
    </row>
    <row r="57" spans="1:8" ht="21.95" customHeight="1" x14ac:dyDescent="0.45">
      <c r="A57" s="33" t="s">
        <v>257</v>
      </c>
      <c r="B57" s="112">
        <v>39149780</v>
      </c>
      <c r="C57" s="112"/>
      <c r="D57" s="112">
        <v>0</v>
      </c>
      <c r="E57" s="18"/>
      <c r="F57" s="112">
        <v>0</v>
      </c>
      <c r="G57" s="74"/>
      <c r="H57" s="53">
        <v>0</v>
      </c>
    </row>
    <row r="58" spans="1:8" ht="21.95" customHeight="1" x14ac:dyDescent="0.45">
      <c r="A58" s="33" t="s">
        <v>81</v>
      </c>
      <c r="B58" s="112">
        <v>0</v>
      </c>
      <c r="C58" s="112"/>
      <c r="D58" s="112">
        <v>-187214055</v>
      </c>
      <c r="E58" s="18"/>
      <c r="F58" s="53">
        <v>0</v>
      </c>
      <c r="G58" s="74"/>
      <c r="H58" s="53">
        <v>0</v>
      </c>
    </row>
    <row r="59" spans="1:8" ht="21.95" customHeight="1" x14ac:dyDescent="0.45">
      <c r="A59" s="213" t="s">
        <v>195</v>
      </c>
      <c r="B59" s="112">
        <v>0</v>
      </c>
      <c r="C59" s="112"/>
      <c r="D59" s="112">
        <v>0</v>
      </c>
      <c r="E59" s="18"/>
      <c r="F59" s="74">
        <v>0</v>
      </c>
      <c r="G59" s="74"/>
      <c r="H59" s="74">
        <v>-5789716600</v>
      </c>
    </row>
    <row r="60" spans="1:8" ht="21.95" customHeight="1" x14ac:dyDescent="0.45">
      <c r="A60" s="213" t="s">
        <v>237</v>
      </c>
      <c r="B60" s="112">
        <v>0</v>
      </c>
      <c r="C60" s="112"/>
      <c r="D60" s="112">
        <v>0</v>
      </c>
      <c r="E60" s="18"/>
      <c r="F60" s="74">
        <v>0</v>
      </c>
      <c r="G60" s="74"/>
      <c r="H60" s="74">
        <v>209</v>
      </c>
    </row>
    <row r="61" spans="1:8" ht="21.95" customHeight="1" x14ac:dyDescent="0.45">
      <c r="A61" s="213" t="s">
        <v>226</v>
      </c>
      <c r="B61" s="112">
        <v>0</v>
      </c>
      <c r="C61" s="112"/>
      <c r="D61" s="112">
        <v>438702</v>
      </c>
      <c r="E61" s="18"/>
      <c r="F61" s="74">
        <v>0</v>
      </c>
      <c r="G61" s="74"/>
      <c r="H61" s="74">
        <v>0</v>
      </c>
    </row>
    <row r="62" spans="1:8" ht="21.95" customHeight="1" x14ac:dyDescent="0.45">
      <c r="A62" s="120" t="s">
        <v>171</v>
      </c>
      <c r="B62" s="112">
        <v>4128591431</v>
      </c>
      <c r="C62" s="112"/>
      <c r="D62" s="112">
        <v>3402640156</v>
      </c>
      <c r="E62" s="18"/>
      <c r="F62" s="74">
        <v>0</v>
      </c>
      <c r="G62" s="74"/>
      <c r="H62" s="74">
        <v>0</v>
      </c>
    </row>
    <row r="63" spans="1:8" ht="21.95" customHeight="1" x14ac:dyDescent="0.45">
      <c r="A63" s="120" t="s">
        <v>178</v>
      </c>
      <c r="B63" s="112">
        <v>-4291556074</v>
      </c>
      <c r="C63" s="112"/>
      <c r="D63" s="112">
        <v>-2731400334</v>
      </c>
      <c r="E63" s="18"/>
      <c r="F63" s="112">
        <v>0</v>
      </c>
      <c r="G63" s="74"/>
      <c r="H63" s="112">
        <v>0</v>
      </c>
    </row>
    <row r="64" spans="1:8" ht="24" customHeight="1" x14ac:dyDescent="0.45">
      <c r="A64" s="120" t="s">
        <v>227</v>
      </c>
      <c r="B64" s="112">
        <v>0</v>
      </c>
      <c r="C64" s="112"/>
      <c r="D64" s="112">
        <v>-121855200</v>
      </c>
      <c r="E64" s="18"/>
      <c r="F64" s="112">
        <v>0</v>
      </c>
      <c r="G64" s="74"/>
      <c r="H64" s="112">
        <v>0</v>
      </c>
    </row>
    <row r="65" spans="1:8" ht="24" customHeight="1" x14ac:dyDescent="0.45">
      <c r="A65" s="120" t="s">
        <v>85</v>
      </c>
      <c r="B65" s="112">
        <v>261824483</v>
      </c>
      <c r="C65" s="112"/>
      <c r="D65" s="112">
        <v>55969694</v>
      </c>
      <c r="E65" s="18"/>
      <c r="F65" s="74">
        <v>4845935</v>
      </c>
      <c r="G65" s="74"/>
      <c r="H65" s="74">
        <v>0</v>
      </c>
    </row>
    <row r="66" spans="1:8" ht="21.95" customHeight="1" x14ac:dyDescent="0.45">
      <c r="A66" s="120" t="s">
        <v>86</v>
      </c>
      <c r="B66" s="112">
        <v>-7163723186</v>
      </c>
      <c r="C66" s="112"/>
      <c r="D66" s="112">
        <v>-6518063265</v>
      </c>
      <c r="E66" s="18"/>
      <c r="F66" s="112">
        <v>-7821341</v>
      </c>
      <c r="G66" s="74"/>
      <c r="H66" s="112">
        <v>-3346234</v>
      </c>
    </row>
    <row r="67" spans="1:8" ht="21.95" customHeight="1" x14ac:dyDescent="0.45">
      <c r="A67" s="120" t="s">
        <v>93</v>
      </c>
      <c r="B67" s="112">
        <v>-7646353</v>
      </c>
      <c r="C67" s="112"/>
      <c r="D67" s="112">
        <v>-217884502</v>
      </c>
      <c r="E67" s="18"/>
      <c r="F67" s="112">
        <v>0</v>
      </c>
      <c r="G67" s="74"/>
      <c r="H67" s="112">
        <v>0</v>
      </c>
    </row>
    <row r="68" spans="1:8" ht="21.95" customHeight="1" x14ac:dyDescent="0.45">
      <c r="A68" s="33" t="s">
        <v>172</v>
      </c>
      <c r="B68" s="112">
        <v>15752179</v>
      </c>
      <c r="C68" s="112"/>
      <c r="D68" s="112">
        <v>7153673</v>
      </c>
      <c r="E68" s="18"/>
      <c r="F68" s="74">
        <v>100892</v>
      </c>
      <c r="G68" s="74"/>
      <c r="H68" s="74">
        <v>0</v>
      </c>
    </row>
    <row r="69" spans="1:8" ht="22.5" customHeight="1" x14ac:dyDescent="0.45">
      <c r="A69" s="33" t="s">
        <v>173</v>
      </c>
      <c r="B69" s="112">
        <v>-545816160</v>
      </c>
      <c r="C69" s="112"/>
      <c r="D69" s="112">
        <v>-245214396</v>
      </c>
      <c r="E69" s="18"/>
      <c r="F69" s="112">
        <v>-19361545</v>
      </c>
      <c r="G69" s="74"/>
      <c r="H69" s="112">
        <v>-24449926</v>
      </c>
    </row>
    <row r="70" spans="1:8" ht="22.5" customHeight="1" x14ac:dyDescent="0.45">
      <c r="A70" s="33" t="s">
        <v>212</v>
      </c>
      <c r="B70" s="112">
        <v>0</v>
      </c>
      <c r="C70" s="112"/>
      <c r="D70" s="112">
        <v>50000000</v>
      </c>
      <c r="F70" s="112">
        <v>26738802508</v>
      </c>
      <c r="G70" s="74"/>
      <c r="H70" s="112">
        <v>30120336317</v>
      </c>
    </row>
    <row r="71" spans="1:8" ht="21.95" customHeight="1" x14ac:dyDescent="0.45">
      <c r="A71" s="33" t="s">
        <v>213</v>
      </c>
      <c r="B71" s="112">
        <v>0</v>
      </c>
      <c r="C71" s="112"/>
      <c r="D71" s="112">
        <v>0</v>
      </c>
      <c r="E71" s="18"/>
      <c r="F71" s="36">
        <v>-32528088184</v>
      </c>
      <c r="G71" s="74"/>
      <c r="H71" s="36">
        <v>-34659987974</v>
      </c>
    </row>
    <row r="72" spans="1:8" ht="21.95" customHeight="1" x14ac:dyDescent="0.45">
      <c r="A72" s="33" t="s">
        <v>218</v>
      </c>
      <c r="B72" s="112">
        <v>73726028</v>
      </c>
      <c r="C72" s="112"/>
      <c r="D72" s="112">
        <v>0</v>
      </c>
      <c r="E72" s="18"/>
      <c r="F72" s="74">
        <v>0</v>
      </c>
      <c r="G72" s="74"/>
      <c r="H72" s="74">
        <v>0</v>
      </c>
    </row>
    <row r="73" spans="1:8" ht="21.95" customHeight="1" x14ac:dyDescent="0.45">
      <c r="A73" s="33" t="s">
        <v>125</v>
      </c>
      <c r="B73" s="112">
        <v>0</v>
      </c>
      <c r="C73" s="112"/>
      <c r="D73" s="112">
        <v>-2000000</v>
      </c>
      <c r="E73" s="18"/>
      <c r="F73" s="112">
        <v>0</v>
      </c>
      <c r="G73" s="74"/>
      <c r="H73" s="112">
        <v>0</v>
      </c>
    </row>
    <row r="74" spans="1:8" ht="21.95" customHeight="1" x14ac:dyDescent="0.45">
      <c r="A74" s="33" t="s">
        <v>83</v>
      </c>
      <c r="B74" s="112">
        <v>326890188</v>
      </c>
      <c r="C74" s="112"/>
      <c r="D74" s="112">
        <v>46643100</v>
      </c>
      <c r="E74" s="18"/>
      <c r="F74" s="74">
        <v>3094305119</v>
      </c>
      <c r="G74" s="74"/>
      <c r="H74" s="74">
        <v>3582997712</v>
      </c>
    </row>
    <row r="75" spans="1:8" ht="21.95" customHeight="1" x14ac:dyDescent="0.45">
      <c r="A75" s="33" t="s">
        <v>84</v>
      </c>
      <c r="B75" s="53">
        <v>125752484</v>
      </c>
      <c r="C75" s="18"/>
      <c r="D75" s="112">
        <v>79610983</v>
      </c>
      <c r="E75" s="18"/>
      <c r="F75" s="112">
        <v>423200034</v>
      </c>
      <c r="G75" s="74"/>
      <c r="H75" s="112">
        <v>209885176</v>
      </c>
    </row>
    <row r="76" spans="1:8" ht="21.95" customHeight="1" x14ac:dyDescent="0.45">
      <c r="A76" s="211" t="s">
        <v>207</v>
      </c>
      <c r="B76" s="37">
        <f>SUM(B57:B75)</f>
        <v>-7037055200</v>
      </c>
      <c r="C76" s="74"/>
      <c r="D76" s="37">
        <f>SUM(D57:D75)</f>
        <v>-6381175444</v>
      </c>
      <c r="E76" s="16"/>
      <c r="F76" s="37">
        <f>SUM(F57:F75)</f>
        <v>-2294016582</v>
      </c>
      <c r="G76" s="74"/>
      <c r="H76" s="37">
        <f>SUM(H57:H75)</f>
        <v>-6564281320</v>
      </c>
    </row>
    <row r="77" spans="1:8" ht="21.95" customHeight="1" x14ac:dyDescent="0.45">
      <c r="A77" s="211"/>
      <c r="B77" s="16"/>
      <c r="C77" s="1"/>
      <c r="D77" s="16"/>
      <c r="E77" s="1"/>
      <c r="F77" s="1"/>
      <c r="G77" s="1"/>
      <c r="H77" s="1"/>
    </row>
    <row r="78" spans="1:8" ht="21.75" x14ac:dyDescent="0.45">
      <c r="A78" s="65"/>
      <c r="B78" s="33"/>
      <c r="C78" s="1"/>
      <c r="D78" s="33"/>
      <c r="E78" s="1"/>
      <c r="F78" s="1"/>
      <c r="G78" s="1"/>
      <c r="H78" s="1"/>
    </row>
    <row r="79" spans="1:8" ht="25.5" customHeight="1" x14ac:dyDescent="0.5">
      <c r="A79" s="5" t="s">
        <v>148</v>
      </c>
      <c r="B79" s="52"/>
      <c r="C79" s="49"/>
      <c r="D79" s="52"/>
      <c r="E79" s="49"/>
      <c r="F79" s="33"/>
      <c r="G79" s="49"/>
      <c r="H79" s="33"/>
    </row>
    <row r="80" spans="1:8" ht="23.45" customHeight="1" x14ac:dyDescent="0.5">
      <c r="A80" s="13" t="str">
        <f>A2</f>
        <v>งบกระแสเงินสด (ไม่ได้ตรวจสอบ)</v>
      </c>
      <c r="B80" s="52"/>
      <c r="C80" s="49"/>
      <c r="D80" s="52"/>
      <c r="E80" s="49"/>
      <c r="F80" s="33"/>
      <c r="G80" s="49"/>
      <c r="H80" s="33"/>
    </row>
    <row r="81" spans="1:8" ht="21.95" customHeight="1" x14ac:dyDescent="0.5">
      <c r="A81" s="13"/>
      <c r="B81" s="52"/>
      <c r="C81" s="49"/>
      <c r="D81" s="52"/>
      <c r="E81" s="49"/>
      <c r="F81" s="33"/>
      <c r="G81" s="49"/>
      <c r="H81" s="33"/>
    </row>
    <row r="82" spans="1:8" ht="21.95" customHeight="1" x14ac:dyDescent="0.45">
      <c r="B82" s="267" t="s">
        <v>97</v>
      </c>
      <c r="C82" s="267"/>
      <c r="D82" s="267"/>
      <c r="E82" s="71"/>
      <c r="F82" s="267" t="s">
        <v>98</v>
      </c>
      <c r="G82" s="267"/>
      <c r="H82" s="267"/>
    </row>
    <row r="83" spans="1:8" ht="21.95" customHeight="1" x14ac:dyDescent="0.45">
      <c r="B83" s="268" t="s">
        <v>70</v>
      </c>
      <c r="C83" s="258"/>
      <c r="D83" s="258"/>
      <c r="E83" s="124"/>
      <c r="F83" s="268" t="s">
        <v>70</v>
      </c>
      <c r="G83" s="258"/>
      <c r="H83" s="258"/>
    </row>
    <row r="84" spans="1:8" ht="21.75" x14ac:dyDescent="0.45">
      <c r="B84" s="268" t="s">
        <v>68</v>
      </c>
      <c r="C84" s="268"/>
      <c r="D84" s="268"/>
      <c r="E84" s="124"/>
      <c r="F84" s="268" t="s">
        <v>68</v>
      </c>
      <c r="G84" s="268"/>
      <c r="H84" s="268"/>
    </row>
    <row r="85" spans="1:8" ht="21.95" customHeight="1" x14ac:dyDescent="0.45">
      <c r="B85" s="2">
        <v>2566</v>
      </c>
      <c r="C85" s="64"/>
      <c r="D85" s="2">
        <v>2565</v>
      </c>
      <c r="E85" s="64"/>
      <c r="F85" s="2">
        <v>2566</v>
      </c>
      <c r="G85" s="64"/>
      <c r="H85" s="2">
        <v>2565</v>
      </c>
    </row>
    <row r="86" spans="1:8" ht="21.95" customHeight="1" x14ac:dyDescent="0.45">
      <c r="B86" s="266" t="s">
        <v>99</v>
      </c>
      <c r="C86" s="266"/>
      <c r="D86" s="266"/>
      <c r="E86" s="266"/>
      <c r="F86" s="266"/>
      <c r="G86" s="266"/>
      <c r="H86" s="266"/>
    </row>
    <row r="87" spans="1:8" ht="21.95" customHeight="1" x14ac:dyDescent="0.45">
      <c r="A87" s="14" t="s">
        <v>28</v>
      </c>
      <c r="B87" s="45"/>
      <c r="C87" s="39"/>
      <c r="D87" s="45"/>
      <c r="E87" s="39"/>
      <c r="F87" s="46"/>
      <c r="G87" s="39"/>
      <c r="H87" s="46"/>
    </row>
    <row r="88" spans="1:8" ht="21.95" customHeight="1" x14ac:dyDescent="0.45">
      <c r="A88" t="s">
        <v>258</v>
      </c>
      <c r="B88" s="45"/>
      <c r="C88" s="39"/>
      <c r="D88" s="45"/>
      <c r="E88" s="39"/>
      <c r="F88" s="46"/>
      <c r="G88" s="39"/>
      <c r="H88" s="46"/>
    </row>
    <row r="89" spans="1:8" ht="21.95" customHeight="1" x14ac:dyDescent="0.45">
      <c r="A89" t="s">
        <v>259</v>
      </c>
      <c r="B89" s="45">
        <v>1764562500</v>
      </c>
      <c r="C89" s="39"/>
      <c r="D89" s="74">
        <v>0</v>
      </c>
      <c r="E89" s="39"/>
      <c r="F89" s="74">
        <v>0</v>
      </c>
      <c r="G89" s="39"/>
      <c r="H89" s="74">
        <v>0</v>
      </c>
    </row>
    <row r="90" spans="1:8" ht="21.95" customHeight="1" x14ac:dyDescent="0.45">
      <c r="A90" t="s">
        <v>279</v>
      </c>
      <c r="B90" s="45">
        <v>100</v>
      </c>
      <c r="C90" s="39"/>
      <c r="D90" s="74">
        <v>0</v>
      </c>
      <c r="E90" s="39"/>
      <c r="F90" s="74">
        <v>0</v>
      </c>
      <c r="G90" s="39"/>
      <c r="H90" s="74">
        <v>0</v>
      </c>
    </row>
    <row r="91" spans="1:8" ht="21.95" customHeight="1" x14ac:dyDescent="0.45">
      <c r="A91" s="213" t="s">
        <v>121</v>
      </c>
      <c r="B91" s="74">
        <v>64784975261</v>
      </c>
      <c r="C91" s="74"/>
      <c r="D91" s="74">
        <v>126017203104</v>
      </c>
      <c r="E91" s="18"/>
      <c r="F91" s="74">
        <v>51645090509</v>
      </c>
      <c r="G91" s="74"/>
      <c r="H91" s="74">
        <v>116279984859</v>
      </c>
    </row>
    <row r="92" spans="1:8" ht="21.95" customHeight="1" x14ac:dyDescent="0.45">
      <c r="A92" s="213" t="s">
        <v>122</v>
      </c>
      <c r="B92" s="74">
        <v>-70077418124</v>
      </c>
      <c r="C92" s="74"/>
      <c r="D92" s="74">
        <v>-121331707049</v>
      </c>
      <c r="E92" s="18"/>
      <c r="F92" s="74">
        <v>-55361281000</v>
      </c>
      <c r="G92" s="74"/>
      <c r="H92" s="74">
        <v>-109090689567</v>
      </c>
    </row>
    <row r="93" spans="1:8" ht="21.95" customHeight="1" x14ac:dyDescent="0.45">
      <c r="A93" s="213" t="s">
        <v>197</v>
      </c>
      <c r="B93" s="74">
        <v>0</v>
      </c>
      <c r="C93" s="74"/>
      <c r="D93" s="74">
        <v>0</v>
      </c>
      <c r="E93" s="18"/>
      <c r="F93" s="74">
        <v>35194049475</v>
      </c>
      <c r="G93" s="74"/>
      <c r="H93" s="74">
        <v>21028660394</v>
      </c>
    </row>
    <row r="94" spans="1:8" ht="21.95" customHeight="1" x14ac:dyDescent="0.45">
      <c r="A94" s="213" t="s">
        <v>198</v>
      </c>
      <c r="B94" s="74">
        <v>0</v>
      </c>
      <c r="C94" s="74"/>
      <c r="D94" s="74">
        <v>0</v>
      </c>
      <c r="E94" s="18"/>
      <c r="F94" s="74">
        <v>-38585130915</v>
      </c>
      <c r="G94" s="74"/>
      <c r="H94" s="74">
        <v>-21579160561</v>
      </c>
    </row>
    <row r="95" spans="1:8" ht="21.95" customHeight="1" x14ac:dyDescent="0.45">
      <c r="A95" s="213" t="s">
        <v>123</v>
      </c>
      <c r="B95" s="74">
        <v>10001102640</v>
      </c>
      <c r="C95" s="74"/>
      <c r="D95" s="74">
        <v>696678135</v>
      </c>
      <c r="E95" s="18"/>
      <c r="F95" s="74">
        <v>10000000000</v>
      </c>
      <c r="G95" s="74"/>
      <c r="H95" s="74">
        <v>0</v>
      </c>
    </row>
    <row r="96" spans="1:8" ht="21.95" customHeight="1" x14ac:dyDescent="0.45">
      <c r="A96" s="213" t="s">
        <v>124</v>
      </c>
      <c r="B96" s="74">
        <v>-4401779436</v>
      </c>
      <c r="C96" s="74"/>
      <c r="D96" s="74">
        <v>-5811317836</v>
      </c>
      <c r="E96" s="18"/>
      <c r="F96" s="74">
        <v>0</v>
      </c>
      <c r="G96" s="74"/>
      <c r="H96" s="74">
        <v>0</v>
      </c>
    </row>
    <row r="97" spans="1:8" ht="21.95" customHeight="1" x14ac:dyDescent="0.45">
      <c r="A97" s="33" t="s">
        <v>196</v>
      </c>
      <c r="B97" s="74">
        <v>-5185150107</v>
      </c>
      <c r="C97" s="74"/>
      <c r="D97" s="74">
        <v>-4943568064</v>
      </c>
      <c r="E97" s="18"/>
      <c r="F97" s="112">
        <v>-134824477</v>
      </c>
      <c r="G97" s="44"/>
      <c r="H97" s="112">
        <v>-9016282</v>
      </c>
    </row>
    <row r="98" spans="1:8" ht="21.95" customHeight="1" x14ac:dyDescent="0.45">
      <c r="A98" s="33" t="s">
        <v>88</v>
      </c>
      <c r="B98" s="74">
        <v>-2894862408</v>
      </c>
      <c r="C98" s="74"/>
      <c r="D98" s="74">
        <v>-1809235404</v>
      </c>
      <c r="E98" s="18"/>
      <c r="F98" s="74">
        <v>-2894862408</v>
      </c>
      <c r="G98" s="18"/>
      <c r="H98" s="74">
        <v>-1809235404</v>
      </c>
    </row>
    <row r="99" spans="1:8" ht="21.95" customHeight="1" x14ac:dyDescent="0.45">
      <c r="A99" s="33" t="s">
        <v>174</v>
      </c>
      <c r="B99" s="74">
        <v>-164784791</v>
      </c>
      <c r="C99" s="74"/>
      <c r="D99" s="74">
        <v>-314254662</v>
      </c>
      <c r="E99" s="18"/>
      <c r="F99" s="36">
        <v>0</v>
      </c>
      <c r="G99" s="74"/>
      <c r="H99" s="36">
        <v>0</v>
      </c>
    </row>
    <row r="100" spans="1:8" ht="21.95" customHeight="1" x14ac:dyDescent="0.45">
      <c r="A100" s="33" t="s">
        <v>87</v>
      </c>
      <c r="B100" s="74">
        <v>-1221969733</v>
      </c>
      <c r="C100" s="74"/>
      <c r="D100" s="74">
        <v>-646900286</v>
      </c>
      <c r="E100" s="18"/>
      <c r="F100" s="74">
        <v>-995843038</v>
      </c>
      <c r="G100" s="18"/>
      <c r="H100" s="74">
        <v>-450635796</v>
      </c>
    </row>
    <row r="101" spans="1:8" ht="21.95" customHeight="1" x14ac:dyDescent="0.45">
      <c r="A101" s="211" t="s">
        <v>233</v>
      </c>
      <c r="B101" s="37">
        <f>SUM(B89:B100)</f>
        <v>-7395324098</v>
      </c>
      <c r="C101" s="74"/>
      <c r="D101" s="37">
        <f>SUM(D89:D100)</f>
        <v>-8143102062</v>
      </c>
      <c r="E101" s="16"/>
      <c r="F101" s="37">
        <f>SUM(F89:F100)</f>
        <v>-1132801854</v>
      </c>
      <c r="G101" s="16"/>
      <c r="H101" s="37">
        <f>SUM(H89:H100)</f>
        <v>4369907643</v>
      </c>
    </row>
    <row r="102" spans="1:8" ht="21.95" customHeight="1" x14ac:dyDescent="0.45">
      <c r="A102" s="211"/>
      <c r="B102" s="16"/>
      <c r="C102" s="1"/>
      <c r="D102" s="16"/>
      <c r="E102" s="1"/>
      <c r="F102" s="1"/>
      <c r="G102" s="1"/>
      <c r="H102" s="1"/>
    </row>
    <row r="103" spans="1:8" ht="21.95" customHeight="1" x14ac:dyDescent="0.45">
      <c r="A103" s="32" t="s">
        <v>234</v>
      </c>
      <c r="B103" s="33"/>
      <c r="C103" s="49"/>
      <c r="D103" s="33"/>
      <c r="E103" s="49"/>
      <c r="F103" s="33"/>
      <c r="G103" s="49"/>
      <c r="H103" s="33"/>
    </row>
    <row r="104" spans="1:8" ht="21.95" customHeight="1" x14ac:dyDescent="0.45">
      <c r="A104" s="32" t="s">
        <v>89</v>
      </c>
      <c r="B104" s="74">
        <f>B101+B76+B45</f>
        <v>-5110560957</v>
      </c>
      <c r="C104" s="74"/>
      <c r="D104" s="74">
        <v>-5618375635</v>
      </c>
      <c r="E104" s="21"/>
      <c r="F104" s="74">
        <f>F101+F76+F45</f>
        <v>-2723684755</v>
      </c>
      <c r="G104" s="21"/>
      <c r="H104" s="74">
        <v>-2285618634</v>
      </c>
    </row>
    <row r="105" spans="1:8" ht="21.95" customHeight="1" x14ac:dyDescent="0.45">
      <c r="A105" s="32" t="s">
        <v>241</v>
      </c>
      <c r="B105" s="74"/>
      <c r="C105" s="74"/>
      <c r="D105" s="74"/>
      <c r="E105" s="21"/>
      <c r="F105" s="74"/>
      <c r="G105" s="21"/>
      <c r="H105" s="74"/>
    </row>
    <row r="106" spans="1:8" ht="21.95" customHeight="1" x14ac:dyDescent="0.45">
      <c r="A106" s="32" t="s">
        <v>240</v>
      </c>
      <c r="B106" s="74">
        <v>127972876</v>
      </c>
      <c r="C106" s="74"/>
      <c r="D106" s="74">
        <v>118834715</v>
      </c>
      <c r="E106" s="39"/>
      <c r="F106" s="51">
        <v>72070</v>
      </c>
      <c r="G106" s="39"/>
      <c r="H106" s="51">
        <v>15895</v>
      </c>
    </row>
    <row r="107" spans="1:8" ht="21.95" customHeight="1" x14ac:dyDescent="0.45">
      <c r="A107" s="161" t="s">
        <v>136</v>
      </c>
      <c r="B107" s="113">
        <v>430205711</v>
      </c>
      <c r="C107" s="74"/>
      <c r="D107" s="113">
        <v>255949417</v>
      </c>
      <c r="E107" s="39"/>
      <c r="F107" s="121">
        <v>0</v>
      </c>
      <c r="G107" s="39"/>
      <c r="H107" s="121">
        <v>0</v>
      </c>
    </row>
    <row r="108" spans="1:8" ht="21.95" customHeight="1" x14ac:dyDescent="0.45">
      <c r="A108" s="211" t="s">
        <v>234</v>
      </c>
      <c r="B108" s="38">
        <f>SUM(B104:B107)</f>
        <v>-4552382370</v>
      </c>
      <c r="C108" s="74"/>
      <c r="D108" s="38">
        <f>SUM(D104:D107)</f>
        <v>-5243591503</v>
      </c>
      <c r="E108" s="16"/>
      <c r="F108" s="38">
        <f>SUM(F104:F107)</f>
        <v>-2723612685</v>
      </c>
      <c r="G108" s="74"/>
      <c r="H108" s="38">
        <f>SUM(H104:H107)</f>
        <v>-2285602739</v>
      </c>
    </row>
    <row r="109" spans="1:8" ht="21.95" customHeight="1" x14ac:dyDescent="0.45">
      <c r="A109" s="32" t="s">
        <v>134</v>
      </c>
      <c r="B109" s="45">
        <v>14715999461</v>
      </c>
      <c r="C109" s="39"/>
      <c r="D109" s="45">
        <v>16579390141</v>
      </c>
      <c r="E109" s="39"/>
      <c r="F109" s="45">
        <v>4797731999</v>
      </c>
      <c r="G109" s="39"/>
      <c r="H109" s="45">
        <v>4664556667</v>
      </c>
    </row>
    <row r="110" spans="1:8" ht="21.95" customHeight="1" thickBot="1" x14ac:dyDescent="0.5">
      <c r="A110" s="211" t="s">
        <v>135</v>
      </c>
      <c r="B110" s="17">
        <f>SUM(B108:B109)</f>
        <v>10163617091</v>
      </c>
      <c r="C110" s="16"/>
      <c r="D110" s="17">
        <f>SUM(D108:D109)</f>
        <v>11335798638</v>
      </c>
      <c r="E110" s="16"/>
      <c r="F110" s="17">
        <f t="shared" ref="F110" si="0">SUM(F108:F109)</f>
        <v>2074119314</v>
      </c>
      <c r="G110" s="16"/>
      <c r="H110" s="17">
        <f>SUM(H108:H109)</f>
        <v>2378953928</v>
      </c>
    </row>
    <row r="111" spans="1:8" ht="21.95" customHeight="1" thickTop="1" x14ac:dyDescent="0.45">
      <c r="B111" s="217"/>
      <c r="C111" s="39"/>
      <c r="D111" s="45"/>
      <c r="E111" s="39"/>
      <c r="F111" s="46"/>
      <c r="G111" s="39"/>
      <c r="H111" s="46"/>
    </row>
    <row r="112" spans="1:8" ht="21.95" customHeight="1" x14ac:dyDescent="0.45">
      <c r="A112" s="11" t="s">
        <v>32</v>
      </c>
      <c r="B112" s="45"/>
      <c r="C112" s="49"/>
      <c r="D112" s="45"/>
      <c r="E112" s="49"/>
      <c r="F112" s="45"/>
      <c r="G112" s="49"/>
      <c r="H112" s="45"/>
    </row>
    <row r="113" spans="1:8" ht="21.95" customHeight="1" x14ac:dyDescent="0.45">
      <c r="A113" s="120" t="s">
        <v>137</v>
      </c>
      <c r="B113" s="112">
        <v>1716682196</v>
      </c>
      <c r="C113" s="74"/>
      <c r="D113" s="74">
        <v>1627909997</v>
      </c>
      <c r="E113" s="74"/>
      <c r="F113" s="112">
        <v>246175</v>
      </c>
      <c r="G113" s="74"/>
      <c r="H113" s="112">
        <v>229285</v>
      </c>
    </row>
    <row r="114" spans="1:8" ht="21.95" customHeight="1" x14ac:dyDescent="0.45">
      <c r="A114" s="120" t="s">
        <v>138</v>
      </c>
      <c r="B114" s="112">
        <v>308881256</v>
      </c>
      <c r="C114" s="74"/>
      <c r="D114" s="74">
        <v>160547259</v>
      </c>
      <c r="E114" s="74"/>
      <c r="F114" s="112">
        <v>640815</v>
      </c>
      <c r="G114" s="74"/>
      <c r="H114" s="112">
        <v>752510</v>
      </c>
    </row>
    <row r="115" spans="1:8" ht="21.75" x14ac:dyDescent="0.45">
      <c r="A115" s="33" t="s">
        <v>141</v>
      </c>
      <c r="B115" s="112">
        <v>43703926</v>
      </c>
      <c r="C115" s="74"/>
      <c r="D115" s="74">
        <v>83192539</v>
      </c>
      <c r="E115" s="74"/>
      <c r="F115" s="112">
        <v>0</v>
      </c>
      <c r="H115" s="112">
        <v>0</v>
      </c>
    </row>
    <row r="116" spans="1:8" ht="21.95" customHeight="1" x14ac:dyDescent="0.45">
      <c r="A116" s="120" t="s">
        <v>139</v>
      </c>
      <c r="B116" s="112">
        <v>297614965</v>
      </c>
      <c r="D116" s="74">
        <v>894614889</v>
      </c>
      <c r="F116" s="112">
        <v>0</v>
      </c>
      <c r="G116" s="74"/>
      <c r="H116" s="112">
        <v>0</v>
      </c>
    </row>
    <row r="117" spans="1:8" ht="21.95" customHeight="1" x14ac:dyDescent="0.45">
      <c r="A117" s="120" t="s">
        <v>179</v>
      </c>
      <c r="B117" s="112">
        <v>530948272</v>
      </c>
      <c r="D117" s="74">
        <v>0</v>
      </c>
      <c r="F117" s="112">
        <v>0</v>
      </c>
      <c r="G117" s="74"/>
      <c r="H117" s="112">
        <v>0</v>
      </c>
    </row>
    <row r="118" spans="1:8" ht="21.95" customHeight="1" x14ac:dyDescent="0.45">
      <c r="A118" s="120" t="s">
        <v>235</v>
      </c>
      <c r="B118" s="112">
        <v>0</v>
      </c>
      <c r="D118" s="74">
        <v>534538145</v>
      </c>
      <c r="F118" s="112">
        <v>0</v>
      </c>
      <c r="G118" s="74"/>
      <c r="H118" s="112">
        <v>0</v>
      </c>
    </row>
    <row r="119" spans="1:8" ht="21.95" customHeight="1" x14ac:dyDescent="0.45">
      <c r="A119" s="120" t="s">
        <v>268</v>
      </c>
      <c r="B119" s="112">
        <v>12500000</v>
      </c>
      <c r="D119" s="74">
        <v>0</v>
      </c>
      <c r="F119" s="112">
        <v>12500000</v>
      </c>
      <c r="G119" s="74"/>
      <c r="H119" s="112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B86:H86"/>
    <mergeCell ref="B83:D83"/>
    <mergeCell ref="F83:H83"/>
    <mergeCell ref="B84:D84"/>
    <mergeCell ref="F84:H84"/>
    <mergeCell ref="B3:D3"/>
    <mergeCell ref="F3:H3"/>
    <mergeCell ref="B51:D51"/>
    <mergeCell ref="F51:H51"/>
    <mergeCell ref="B82:D82"/>
    <mergeCell ref="F82:H82"/>
    <mergeCell ref="B4:D4"/>
    <mergeCell ref="F4:H4"/>
    <mergeCell ref="B5:D5"/>
    <mergeCell ref="F5:H5"/>
    <mergeCell ref="B7:H7"/>
    <mergeCell ref="B52:D52"/>
    <mergeCell ref="F52:H52"/>
    <mergeCell ref="B53:D53"/>
    <mergeCell ref="F53:H53"/>
    <mergeCell ref="B55:H55"/>
  </mergeCells>
  <phoneticPr fontId="0" type="noConversion"/>
  <pageMargins left="0.8" right="0.8" top="0.48" bottom="0.5" header="0.5" footer="0.5"/>
  <pageSetup paperSize="9" scale="73" firstPageNumber="1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&amp;C&amp;P&amp;R
</oddFooter>
  </headerFooter>
  <rowBreaks count="2" manualBreakCount="2">
    <brk id="47" max="16383" man="1"/>
    <brk id="78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(3-5)</vt:lpstr>
      <vt:lpstr>SOCI (6-9)</vt:lpstr>
      <vt:lpstr>SCE-Conso (10-11)</vt:lpstr>
      <vt:lpstr>SCE-Separate (12)</vt:lpstr>
      <vt:lpstr>SCF (13-15)</vt:lpstr>
      <vt:lpstr>'SCE-Conso (10-11)'!Print_Area</vt:lpstr>
      <vt:lpstr>'SCE-Separate (12)'!Print_Area</vt:lpstr>
      <vt:lpstr>'SCF (13-15)'!Print_Area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2023-08-15T08:19:05Z</cp:lastPrinted>
  <dcterms:created xsi:type="dcterms:W3CDTF">2006-01-06T08:39:44Z</dcterms:created>
  <dcterms:modified xsi:type="dcterms:W3CDTF">2023-08-15T08:25:13Z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