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3/Q223/1.FS/5.SET File/"/>
    </mc:Choice>
  </mc:AlternateContent>
  <xr:revisionPtr revIDLastSave="535" documentId="13_ncr:1_{A849AD2D-17F6-4D39-A2B5-D2628CFB2E51}" xr6:coauthVersionLast="47" xr6:coauthVersionMax="47" xr10:uidLastSave="{A54BB204-3C26-41FB-A8EA-C91ED76D144F}"/>
  <bookViews>
    <workbookView xWindow="-120" yWindow="-120" windowWidth="29040" windowHeight="15840" tabRatio="690" xr2:uid="{00000000-000D-0000-FFFF-FFFF00000000}"/>
  </bookViews>
  <sheets>
    <sheet name="SFP (3-5)" sheetId="1" r:id="rId1"/>
    <sheet name="SOCI (6-9)" sheetId="19" r:id="rId2"/>
    <sheet name="SCE-Conso (10)" sheetId="5" r:id="rId3"/>
    <sheet name="SCE-Separate (11)" sheetId="18" r:id="rId4"/>
    <sheet name="SCF (12-13)" sheetId="6" r:id="rId5"/>
  </sheets>
  <definedNames>
    <definedName name="_Hlk120336604" localSheetId="4">'SCF (12-13)'!$A$34</definedName>
    <definedName name="_xlnm.Print_Area" localSheetId="4">'SCF (12-13)'!$A$1:$H$105</definedName>
    <definedName name="_xlnm.Print_Area" localSheetId="1">'SOCI (6-9)'!$A$1:$J$150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0" i="5" l="1"/>
  <c r="Y41" i="5"/>
  <c r="B29" i="6" l="1"/>
  <c r="R34" i="18" l="1"/>
  <c r="R35" i="18"/>
  <c r="R30" i="18"/>
  <c r="R26" i="18"/>
  <c r="Y56" i="5"/>
  <c r="Y55" i="5"/>
  <c r="AC50" i="5"/>
  <c r="W50" i="5"/>
  <c r="U50" i="5"/>
  <c r="S50" i="5"/>
  <c r="Q50" i="5"/>
  <c r="O50" i="5"/>
  <c r="M50" i="5"/>
  <c r="I50" i="5"/>
  <c r="K50" i="5"/>
  <c r="G50" i="5"/>
  <c r="E50" i="5"/>
  <c r="C50" i="5"/>
  <c r="Y47" i="5"/>
  <c r="Y49" i="5"/>
  <c r="AC43" i="5"/>
  <c r="O43" i="5"/>
  <c r="M43" i="5"/>
  <c r="K40" i="5"/>
  <c r="I40" i="5"/>
  <c r="G40" i="5"/>
  <c r="E40" i="5"/>
  <c r="C40" i="5"/>
  <c r="AC52" i="5" l="1"/>
  <c r="M52" i="5"/>
  <c r="O52" i="5"/>
  <c r="AA47" i="5"/>
  <c r="AE47" i="5" s="1"/>
  <c r="G41" i="5"/>
  <c r="I41" i="5"/>
  <c r="I43" i="5" s="1"/>
  <c r="K41" i="5"/>
  <c r="K43" i="5" s="1"/>
  <c r="AA56" i="5"/>
  <c r="AA55" i="5"/>
  <c r="Y43" i="5"/>
  <c r="E41" i="5"/>
  <c r="U43" i="5"/>
  <c r="Y50" i="5"/>
  <c r="AA49" i="5"/>
  <c r="AA40" i="5"/>
  <c r="C41" i="5"/>
  <c r="W43" i="5" l="1"/>
  <c r="W52" i="5" s="1"/>
  <c r="AA50" i="5"/>
  <c r="U52" i="5"/>
  <c r="S43" i="5"/>
  <c r="AE56" i="5"/>
  <c r="Q43" i="5"/>
  <c r="G43" i="5"/>
  <c r="I52" i="5"/>
  <c r="K52" i="5"/>
  <c r="Y52" i="5"/>
  <c r="E43" i="5"/>
  <c r="AE49" i="5"/>
  <c r="AA41" i="5"/>
  <c r="C43" i="5"/>
  <c r="AE40" i="5"/>
  <c r="S52" i="5" l="1"/>
  <c r="AE50" i="5"/>
  <c r="C52" i="5"/>
  <c r="AE41" i="5"/>
  <c r="AE43" i="5" s="1"/>
  <c r="E52" i="5"/>
  <c r="Q52" i="5"/>
  <c r="G52" i="5"/>
  <c r="AA43" i="5"/>
  <c r="AA52" i="5" l="1"/>
  <c r="AE52" i="5"/>
  <c r="AE36" i="5"/>
  <c r="H94" i="6" l="1"/>
  <c r="H96" i="6" s="1"/>
  <c r="D94" i="6"/>
  <c r="D96" i="6" s="1"/>
  <c r="H88" i="6"/>
  <c r="D88" i="6"/>
  <c r="H73" i="6"/>
  <c r="D73" i="6"/>
  <c r="H29" i="6" l="1"/>
  <c r="H42" i="6" s="1"/>
  <c r="H44" i="6" s="1"/>
  <c r="D29" i="6"/>
  <c r="D42" i="6" s="1"/>
  <c r="D44" i="6" s="1"/>
  <c r="J147" i="19"/>
  <c r="F147" i="19"/>
  <c r="J142" i="19"/>
  <c r="F142" i="19"/>
  <c r="J135" i="19"/>
  <c r="J136" i="19" s="1"/>
  <c r="F135" i="19"/>
  <c r="J127" i="19"/>
  <c r="F127" i="19"/>
  <c r="J103" i="19"/>
  <c r="F103" i="19"/>
  <c r="J94" i="19"/>
  <c r="F94" i="19"/>
  <c r="J72" i="19"/>
  <c r="F72" i="19"/>
  <c r="J67" i="19"/>
  <c r="F67" i="19"/>
  <c r="J60" i="19"/>
  <c r="F60" i="19"/>
  <c r="J52" i="19"/>
  <c r="F52" i="19"/>
  <c r="J28" i="19"/>
  <c r="F28" i="19"/>
  <c r="J19" i="19"/>
  <c r="F19" i="19"/>
  <c r="F105" i="19" l="1"/>
  <c r="F109" i="19" s="1"/>
  <c r="F111" i="19" s="1"/>
  <c r="J61" i="19"/>
  <c r="J105" i="19"/>
  <c r="J109" i="19" s="1"/>
  <c r="J111" i="19" s="1"/>
  <c r="F136" i="19"/>
  <c r="J137" i="19"/>
  <c r="F61" i="19"/>
  <c r="F30" i="19"/>
  <c r="F34" i="19" s="1"/>
  <c r="J30" i="19"/>
  <c r="J34" i="19" s="1"/>
  <c r="I102" i="1"/>
  <c r="I104" i="1" s="1"/>
  <c r="E102" i="1"/>
  <c r="E104" i="1" s="1"/>
  <c r="I67" i="1"/>
  <c r="G67" i="1"/>
  <c r="E67" i="1"/>
  <c r="C67" i="1"/>
  <c r="I58" i="1"/>
  <c r="G58" i="1"/>
  <c r="E58" i="1"/>
  <c r="C58" i="1"/>
  <c r="I35" i="1"/>
  <c r="G35" i="1"/>
  <c r="E35" i="1"/>
  <c r="C35" i="1"/>
  <c r="I19" i="1"/>
  <c r="G19" i="1"/>
  <c r="E19" i="1"/>
  <c r="C19" i="1"/>
  <c r="F137" i="19" l="1"/>
  <c r="J36" i="19"/>
  <c r="J62" i="19" s="1"/>
  <c r="F36" i="19"/>
  <c r="F62" i="19" s="1"/>
  <c r="E69" i="1"/>
  <c r="E106" i="1" s="1"/>
  <c r="I37" i="1"/>
  <c r="I69" i="1"/>
  <c r="I106" i="1" s="1"/>
  <c r="E37" i="1"/>
  <c r="C69" i="1"/>
  <c r="G69" i="1"/>
  <c r="G37" i="1"/>
  <c r="C37" i="1"/>
  <c r="O57" i="5" l="1"/>
  <c r="G57" i="5"/>
  <c r="N36" i="18" l="1"/>
  <c r="L36" i="18"/>
  <c r="H36" i="18"/>
  <c r="F36" i="18"/>
  <c r="D36" i="18"/>
  <c r="P31" i="18"/>
  <c r="N31" i="18"/>
  <c r="L31" i="18"/>
  <c r="J31" i="18"/>
  <c r="H31" i="18"/>
  <c r="F31" i="18"/>
  <c r="D31" i="18"/>
  <c r="R31" i="18"/>
  <c r="W57" i="5"/>
  <c r="U57" i="5"/>
  <c r="S57" i="5"/>
  <c r="Q57" i="5"/>
  <c r="M57" i="5"/>
  <c r="K57" i="5"/>
  <c r="I57" i="5"/>
  <c r="E57" i="5"/>
  <c r="C57" i="5"/>
  <c r="Y57" i="5"/>
  <c r="F38" i="18" l="1"/>
  <c r="D38" i="18"/>
  <c r="Y59" i="5"/>
  <c r="G59" i="5"/>
  <c r="K59" i="5"/>
  <c r="U59" i="5"/>
  <c r="M59" i="5"/>
  <c r="C102" i="1" s="1"/>
  <c r="H38" i="18"/>
  <c r="L38" i="18"/>
  <c r="N38" i="18"/>
  <c r="P36" i="18"/>
  <c r="P38" i="18" s="1"/>
  <c r="G102" i="1" s="1"/>
  <c r="G104" i="1" s="1"/>
  <c r="G106" i="1" s="1"/>
  <c r="I59" i="5"/>
  <c r="O59" i="5"/>
  <c r="C59" i="5"/>
  <c r="Q59" i="5"/>
  <c r="S59" i="5"/>
  <c r="E59" i="5"/>
  <c r="W59" i="5"/>
  <c r="AA57" i="5" l="1"/>
  <c r="AA59" i="5" l="1"/>
  <c r="F73" i="6" l="1"/>
  <c r="B73" i="6"/>
  <c r="H52" i="19" l="1"/>
  <c r="D19" i="19" l="1"/>
  <c r="D52" i="19"/>
  <c r="H127" i="19"/>
  <c r="D127" i="19"/>
  <c r="H135" i="19" l="1"/>
  <c r="H19" i="19" l="1"/>
  <c r="D72" i="19" l="1"/>
  <c r="F88" i="6" l="1"/>
  <c r="B88" i="6" l="1"/>
  <c r="D28" i="19" l="1"/>
  <c r="D30" i="19" s="1"/>
  <c r="D135" i="19" l="1"/>
  <c r="H103" i="19"/>
  <c r="D103" i="19"/>
  <c r="H60" i="19"/>
  <c r="D60" i="19"/>
  <c r="H28" i="19"/>
  <c r="H30" i="19" s="1"/>
  <c r="D61" i="19" l="1"/>
  <c r="D34" i="19" l="1"/>
  <c r="D36" i="19" s="1"/>
  <c r="H34" i="19"/>
  <c r="H36" i="19" s="1"/>
  <c r="G29" i="6" l="1"/>
  <c r="G42" i="6" s="1"/>
  <c r="H136" i="19" l="1"/>
  <c r="D136" i="19" l="1"/>
  <c r="D94" i="19"/>
  <c r="D105" i="19" l="1"/>
  <c r="D109" i="19" l="1"/>
  <c r="D111" i="19" s="1"/>
  <c r="H94" i="19"/>
  <c r="H61" i="19"/>
  <c r="H105" i="19" l="1"/>
  <c r="AE55" i="5" l="1"/>
  <c r="AE57" i="5" s="1"/>
  <c r="AE59" i="5" s="1"/>
  <c r="AC57" i="5"/>
  <c r="AC59" i="5" s="1"/>
  <c r="C104" i="1" s="1"/>
  <c r="C106" i="1" s="1"/>
  <c r="H62" i="19"/>
  <c r="H109" i="19"/>
  <c r="H111" i="19" s="1"/>
  <c r="D62" i="19"/>
  <c r="H67" i="19" l="1"/>
  <c r="H72" i="19" l="1"/>
  <c r="D137" i="19"/>
  <c r="D147" i="19" s="1"/>
  <c r="R36" i="18" l="1"/>
  <c r="R38" i="18" s="1"/>
  <c r="J36" i="18"/>
  <c r="J38" i="18" s="1"/>
  <c r="F29" i="6"/>
  <c r="F42" i="6" s="1"/>
  <c r="F44" i="6" s="1"/>
  <c r="B42" i="6"/>
  <c r="B44" i="6" s="1"/>
  <c r="H137" i="19"/>
  <c r="B91" i="6" l="1"/>
  <c r="B94" i="6" s="1"/>
  <c r="F91" i="6"/>
  <c r="F94" i="6" s="1"/>
  <c r="F96" i="6" s="1"/>
  <c r="H142" i="19"/>
  <c r="H147" i="19"/>
  <c r="D142" i="19"/>
  <c r="D67" i="19" l="1"/>
  <c r="B96" i="6" l="1"/>
</calcChain>
</file>

<file path=xl/sharedStrings.xml><?xml version="1.0" encoding="utf-8"?>
<sst xmlns="http://schemas.openxmlformats.org/spreadsheetml/2006/main" count="515" uniqueCount="300">
  <si>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</si>
  <si>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</si>
  <si>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</si>
  <si>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</si>
  <si>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</si>
  <si>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</si>
  <si>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</si>
  <si>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</si>
  <si>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</si>
  <si>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</si>
  <si>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</si>
  <si>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</si>
  <si>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</si>
  <si>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</si>
  <si>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</si>
  <si>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</si>
  <si>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</si>
  <si>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</si>
  <si>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</si>
  <si>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</si>
  <si>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</si>
  <si>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</si>
  <si>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</si>
  <si>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</si>
  <si>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</si>
  <si>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</si>
  <si>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</si>
  <si>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</si>
  <si>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</si>
  <si>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</si>
  <si>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</si>
  <si>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</si>
  <si>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</si>
  <si>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</si>
  <si>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</si>
  <si>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</si>
  <si>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</si>
  <si>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</si>
  <si>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</si>
  <si>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</si>
  <si>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</si>
  <si>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</si>
  <si>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</si>
  <si>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</si>
  <si>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</si>
  <si>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</si>
  <si>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</si>
  <si>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</si>
  <si>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 xml:space="preserve">Equity </t>
  </si>
  <si>
    <t>Dividends paid to non-controlling interests</t>
  </si>
  <si>
    <t>Expenses</t>
  </si>
  <si>
    <t>Total expenses</t>
  </si>
  <si>
    <t>Goodwill</t>
  </si>
  <si>
    <t xml:space="preserve"> components</t>
  </si>
  <si>
    <t>other</t>
  </si>
  <si>
    <t xml:space="preserve">    Other comprehensive income</t>
  </si>
  <si>
    <t xml:space="preserve">Share capital: 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</si>
  <si>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</si>
  <si>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</si>
  <si>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</si>
  <si>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</si>
  <si>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</si>
  <si>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</si>
  <si>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</si>
  <si>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30 June</t>
  </si>
  <si>
    <t xml:space="preserve">  Changes in ownership interests in subsidiaries</t>
  </si>
  <si>
    <t>Three-month period ended 30 June</t>
  </si>
  <si>
    <t>share</t>
  </si>
  <si>
    <t>premium</t>
  </si>
  <si>
    <t>Share</t>
  </si>
  <si>
    <t>on</t>
  </si>
  <si>
    <t>Interest income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</si>
  <si>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</si>
  <si>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</si>
  <si>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</si>
  <si>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</si>
  <si>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</si>
  <si>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</si>
  <si>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</si>
  <si>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Costs of sales of goods</t>
  </si>
  <si>
    <t>Tax expense (income)</t>
  </si>
  <si>
    <t xml:space="preserve">   from financial institutions</t>
  </si>
  <si>
    <t>Equity</t>
  </si>
  <si>
    <t>Revenue from sale of goods</t>
  </si>
  <si>
    <t>Revenue from rendering of services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</si>
  <si>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</si>
  <si>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</si>
  <si>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</si>
  <si>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</si>
  <si>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</si>
  <si>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</si>
  <si>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</si>
  <si>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</si>
  <si>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</si>
  <si>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</si>
  <si>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</si>
  <si>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</si>
  <si>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</si>
  <si>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</si>
  <si>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</si>
  <si>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</si>
  <si>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>Statement of comprehensive income (Unaudited)</t>
  </si>
  <si>
    <t xml:space="preserve">statements </t>
  </si>
  <si>
    <t xml:space="preserve">Consolidated financial 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</si>
  <si>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</si>
  <si>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</si>
  <si>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</si>
  <si>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</si>
  <si>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</si>
  <si>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</si>
  <si>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</si>
  <si>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</si>
  <si>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</si>
  <si>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</si>
  <si>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</si>
  <si>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</si>
  <si>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 xml:space="preserve">Other income </t>
  </si>
  <si>
    <t>Dividend income</t>
  </si>
  <si>
    <t>Proceeds from repayment of short-term loans to related parties</t>
  </si>
  <si>
    <t>Short-term loans to related parties</t>
  </si>
  <si>
    <t>Short-term loans to other parties</t>
  </si>
  <si>
    <t>Proceeds from repayment of short-term loans to other parties</t>
  </si>
  <si>
    <t>share capital</t>
  </si>
  <si>
    <t>Issued and</t>
  </si>
  <si>
    <t>Proceeds from disposal of property, plant and equipment</t>
  </si>
  <si>
    <t>Acquisition of investment properties</t>
  </si>
  <si>
    <t>Proceeds from disposal of other intangible assets</t>
  </si>
  <si>
    <t>Acquisition of other intangible assets</t>
  </si>
  <si>
    <t xml:space="preserve">Cash and cash equivalents at 1 January </t>
  </si>
  <si>
    <t>Cash and cash equivalents at 30 June</t>
  </si>
  <si>
    <t>Payable for property, plant and equipment</t>
  </si>
  <si>
    <t>Payable for other intangible assets</t>
  </si>
  <si>
    <t>Losses on inventories devaluation</t>
  </si>
  <si>
    <t>Taxes paid</t>
  </si>
  <si>
    <t xml:space="preserve">Total items that will be reclassified subsequently </t>
  </si>
  <si>
    <t xml:space="preserve">Total comprehensive income for the period </t>
  </si>
  <si>
    <t xml:space="preserve">   to profit or loss</t>
  </si>
  <si>
    <t>Six-month period ended 30 June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</si>
  <si>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</si>
  <si>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</si>
  <si>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</si>
  <si>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</si>
  <si>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</si>
  <si>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</si>
  <si>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>Costs of rental and rendering of services</t>
  </si>
  <si>
    <t>Total items that will be reclassified subsequently to</t>
  </si>
  <si>
    <t xml:space="preserve">   profit or loss</t>
  </si>
  <si>
    <t>Payable for acquisition of subsidiary</t>
  </si>
  <si>
    <t>Other comprehensive income for the period, net of tax</t>
  </si>
  <si>
    <t>Other current financial assets</t>
  </si>
  <si>
    <t>Trade receivables</t>
  </si>
  <si>
    <t>Other current receivables</t>
  </si>
  <si>
    <t>Other non-current financial assets</t>
  </si>
  <si>
    <t>Finance lease receivables</t>
  </si>
  <si>
    <t>Right-of-use assets</t>
  </si>
  <si>
    <t>Intangible assets other than goodwill</t>
  </si>
  <si>
    <t>Current portion of long-term borrowings</t>
  </si>
  <si>
    <t>Long-term borrowings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</si>
  <si>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</si>
  <si>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</si>
  <si>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</si>
  <si>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(6,031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</si>
  <si>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</si>
  <si>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</si>
  <si>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</si>
  <si>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</si>
  <si>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</si>
  <si>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</si>
  <si>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 xml:space="preserve">   non-controlling interests</t>
  </si>
  <si>
    <t>Central Retail Corporation Public Company Limited and its Subsidiaries</t>
  </si>
  <si>
    <t xml:space="preserve">    accounted for using equity method</t>
  </si>
  <si>
    <t>Income tax relating to items that will not be reclassified</t>
  </si>
  <si>
    <t xml:space="preserve">   using equity method, net of tax</t>
  </si>
  <si>
    <t>Trade payables</t>
  </si>
  <si>
    <t>Other current payables</t>
  </si>
  <si>
    <t>Proceeds from disposal of other current financial assets</t>
  </si>
  <si>
    <t>Acquisition of other current financial assets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</si>
  <si>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</si>
  <si>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</si>
  <si>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</si>
  <si>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</si>
  <si>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</si>
  <si>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Repayment of  short-term borrowings from related parties</t>
  </si>
  <si>
    <t>ordinary</t>
  </si>
  <si>
    <t>non-controlling</t>
  </si>
  <si>
    <t xml:space="preserve">Gain (loss) on </t>
  </si>
  <si>
    <t xml:space="preserve">    Dividends </t>
  </si>
  <si>
    <t xml:space="preserve">    Acquisition of non-controlling interests </t>
  </si>
  <si>
    <t xml:space="preserve"> Total changes in ownership interests in subsidiaries</t>
  </si>
  <si>
    <t>on ordinary share</t>
  </si>
  <si>
    <t>Other components of equity</t>
  </si>
  <si>
    <t xml:space="preserve">remeasurements of </t>
  </si>
  <si>
    <t>other components</t>
  </si>
  <si>
    <t>defined benefit plans</t>
  </si>
  <si>
    <t>of equity</t>
  </si>
  <si>
    <t xml:space="preserve">Net cash from (used in) operating activities </t>
  </si>
  <si>
    <t>Selling expenses</t>
  </si>
  <si>
    <t>Exchange differences on translating financial statements</t>
  </si>
  <si>
    <t>Share premium:</t>
  </si>
  <si>
    <t>Total transactions with owners, recorded directly  in equity</t>
  </si>
  <si>
    <t>Derivative liabilities</t>
  </si>
  <si>
    <t>Lease liabilities</t>
  </si>
  <si>
    <t xml:space="preserve">      Baht 1 per share)</t>
  </si>
  <si>
    <t>Translation</t>
  </si>
  <si>
    <t>Cash flow</t>
  </si>
  <si>
    <t>hedge</t>
  </si>
  <si>
    <t xml:space="preserve"> reserve</t>
  </si>
  <si>
    <t>Fair value</t>
  </si>
  <si>
    <t xml:space="preserve"> Total distributions to owners of the parent</t>
  </si>
  <si>
    <t xml:space="preserve">  Distributions to owners of the parent</t>
  </si>
  <si>
    <t>(Gain) loss on disposal of investment property, property, plant and</t>
  </si>
  <si>
    <t xml:space="preserve">Payment of lease liabilities </t>
  </si>
  <si>
    <t xml:space="preserve">        through business combination</t>
  </si>
  <si>
    <t xml:space="preserve">Net cash used in investing activities  </t>
  </si>
  <si>
    <t>treasury</t>
  </si>
  <si>
    <t>Realised unearned lease income</t>
  </si>
  <si>
    <t>Depreciation and amortisation</t>
  </si>
  <si>
    <t>Increase in share capital of subsidiaries</t>
  </si>
  <si>
    <t>Transfer from property, plant and equipment to investment property</t>
  </si>
  <si>
    <t>Share of profit of associates and joint ventures accounted for</t>
  </si>
  <si>
    <t>Total comprehensive income attributable to:</t>
  </si>
  <si>
    <t>Derivative assets</t>
  </si>
  <si>
    <t>Short-term loans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</si>
  <si>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</si>
  <si>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Six-month period ended 30 June 2022</t>
  </si>
  <si>
    <t>Balance at 1 January 2022</t>
  </si>
  <si>
    <t>Balance at 30 June 2022</t>
  </si>
  <si>
    <t>Income</t>
  </si>
  <si>
    <t>Total income</t>
  </si>
  <si>
    <t xml:space="preserve"> </t>
  </si>
  <si>
    <t>Long-term derivative assets</t>
  </si>
  <si>
    <t>Acquisition of other non-current financial assets</t>
  </si>
  <si>
    <t>Profit for the period</t>
  </si>
  <si>
    <t>Reversal of impairment loss</t>
  </si>
  <si>
    <t>Unrealised (gain) loss on derivative</t>
  </si>
  <si>
    <t xml:space="preserve">Net cash from (used in) financing activities  </t>
  </si>
  <si>
    <t>Net decrease in cash and cash equivalents,</t>
  </si>
  <si>
    <t>Net decrease in cash and cash equivalents</t>
  </si>
  <si>
    <t>Profit from operating activities</t>
  </si>
  <si>
    <t>Gain (loss) on investments in equity instruments</t>
  </si>
  <si>
    <t xml:space="preserve">   designated at FVOCI</t>
  </si>
  <si>
    <t>Gain on remeasurements of defined benefit plans</t>
  </si>
  <si>
    <t>Adjustments to reconcile profit to cash receipts (payments)</t>
  </si>
  <si>
    <t>Proceeds from disposal of investment in associate</t>
  </si>
  <si>
    <t>Proceeds from disposal of investment in subsidiary</t>
  </si>
  <si>
    <t>Loss on disposal of investment in subsidiary</t>
  </si>
  <si>
    <t>(Reversal of) expected credit losses</t>
  </si>
  <si>
    <t>Gain on disposal of investment in associate</t>
  </si>
  <si>
    <t>Transfer from right-of-use assets to investment property</t>
  </si>
  <si>
    <t>Transfer from investment property to right-of-use assets</t>
  </si>
  <si>
    <t>Bank overdrafts and short-term borrowings</t>
  </si>
  <si>
    <t>Current portion of lease liabilities</t>
  </si>
  <si>
    <t>Short-term borrowings from related parties</t>
  </si>
  <si>
    <t>Corporate income tax payable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</si>
  <si>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</si>
  <si>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>Difference arising from change of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</si>
  <si>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</si>
  <si>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</si>
  <si>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</si>
  <si>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t>Six-month period ended 30 June 2023</t>
  </si>
  <si>
    <t>Balance at 1 January 2023</t>
  </si>
  <si>
    <t>Balance at 30 June 2023</t>
  </si>
  <si>
    <t>2022 : Baht 61,036 million)</t>
  </si>
  <si>
    <t>2022 : Baht 579 million)</t>
  </si>
  <si>
    <t>2022 : Baht 66,885 million)</t>
  </si>
  <si>
    <t>2022 : Baht 119,945 million)</t>
  </si>
  <si>
    <t>2022 : Baht 1,016 million)</t>
  </si>
  <si>
    <t>2022 : Baht 131,560 million)</t>
  </si>
  <si>
    <t>Proceeds from disposal of subsidiary</t>
  </si>
  <si>
    <t>Proceeds from initial public offering of subsidiary</t>
  </si>
  <si>
    <t>2023 : Baht 64,709 million and</t>
  </si>
  <si>
    <t>2023 : Baht 745 million and</t>
  </si>
  <si>
    <t>2023 : Baht 71,499 million and</t>
  </si>
  <si>
    <t>2023 : Baht 132,234 million and</t>
  </si>
  <si>
    <t>2023 : Baht 1,411 million and</t>
  </si>
  <si>
    <t>2023 : Baht 145,788 million and</t>
  </si>
  <si>
    <t>Difference arising</t>
  </si>
  <si>
    <t>from change of</t>
  </si>
  <si>
    <t xml:space="preserve">    Initial public offering of subsidiary</t>
  </si>
  <si>
    <t xml:space="preserve">  Contributions by and distributions to owners of the parent</t>
  </si>
  <si>
    <t xml:space="preserve"> Total contributions by and distributions to owners of </t>
  </si>
  <si>
    <t xml:space="preserve">    the parent</t>
  </si>
  <si>
    <t xml:space="preserve">  Total changes in ownership interests in subsidiaries</t>
  </si>
  <si>
    <t xml:space="preserve">    Disposal of non-controlling interests</t>
  </si>
  <si>
    <t xml:space="preserve">        without a change in control</t>
  </si>
  <si>
    <t>Proceeds from the issuance of ordinary share of subsidiary</t>
  </si>
  <si>
    <t>Transfer from other non-current assets to long-term borrowings</t>
  </si>
  <si>
    <t>Profit before tax expense (income)</t>
  </si>
  <si>
    <t>Gain (loss) on cash flow hedges</t>
  </si>
  <si>
    <t>Profit attributable to:</t>
  </si>
  <si>
    <t xml:space="preserve">Basic earnings per share </t>
  </si>
  <si>
    <t xml:space="preserve">   at FVOCI</t>
  </si>
  <si>
    <t xml:space="preserve">Gain on investments in equity instruments designated </t>
  </si>
  <si>
    <t>Basic earnings per share</t>
  </si>
  <si>
    <t>Unrealised loss on exchange rate</t>
  </si>
  <si>
    <t>Net cash generated from (used in) operations</t>
  </si>
  <si>
    <t xml:space="preserve">    equipment, right-of-use assets and intangible assets</t>
  </si>
  <si>
    <t xml:space="preserve">        with a change in control</t>
  </si>
  <si>
    <t xml:space="preserve">    Acquisition of non-controlling interests</t>
  </si>
  <si>
    <t>Income tax relating to items that will be reclassified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</si>
</sst>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\-&quot;$&quot;#,##0"/>
    <numFmt numFmtId="165" formatCode="&quot;$&quot;#,##0.00;\-&quot;$&quot;#,##0.00"/>
    <numFmt numFmtId="166" formatCode="_-&quot;$&quot;* #,##0_-;\-&quot;$&quot;* #,##0_-;_-&quot;$&quot;* &quot;-&quot;_-;_-@_-"/>
    <numFmt numFmtId="167" formatCode="_-* #,##0_-;\-* #,##0_-;_-* &quot;-&quot;_-;_-@_-"/>
    <numFmt numFmtId="168" formatCode="_-&quot;$&quot;* #,##0.00_-;\-&quot;$&quot;* #,##0.00_-;_-&quot;$&quot;* &quot;-&quot;??_-;_-@_-"/>
    <numFmt numFmtId="169" formatCode="_-* #,##0.00_-;\-* #,##0.00_-;_-* &quot;-&quot;??_-;_-@_-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#,##0\ ;\(#,##0\)"/>
    <numFmt numFmtId="175" formatCode="_([$€]* #,##0.00_);_([$€]* \(#,##0.00\);_([$€]* &quot;-&quot;??_);_(@_)"/>
    <numFmt numFmtId="176" formatCode="&quot;$&quot;#,##0.00_);[Red]&quot;\&quot;\(&quot;$&quot;#,##0.00&quot;\&quot;\)"/>
    <numFmt numFmtId="177" formatCode="&quot;$&quot;#,##0.0,_);[Red]\(&quot;$&quot;#,##0.0,\)"/>
    <numFmt numFmtId="178" formatCode="_-* #,##0\ _B_F_-;\-* #,##0\ _B_F_-;_-* &quot;-&quot;\ _B_F_-;_-@_-"/>
    <numFmt numFmtId="179" formatCode="&quot;\&quot;\?#,##0_);&quot;\&quot;\-&quot;\&quot;\?#,##0"/>
    <numFmt numFmtId="180" formatCode="_-&quot;Dfl.&quot;\ * #,##0.00_-;_-&quot;Dfl.&quot;\ * #,##0.00\-;_-&quot;Dfl.&quot;\ * &quot;-&quot;??_-;_-@_-"/>
    <numFmt numFmtId="181" formatCode="#,##0.0000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0.0_)\%;\(0.0\)\%;0.0_)\%;@_)_%"/>
    <numFmt numFmtId="187" formatCode="#,##0.0_)_%;\(#,##0.0\)_%;0.0_)_%;@_)_%"/>
    <numFmt numFmtId="188" formatCode="_ * #,##0_)\ _฿_ ;_ * \(#,##0\)\ _฿_ ;_ * &quot;-&quot;_)\ _฿_ ;_ @_ "/>
    <numFmt numFmtId="189" formatCode="[$-1010000]d/m/yy;@"/>
    <numFmt numFmtId="190" formatCode="#,##0_ "/>
    <numFmt numFmtId="191" formatCode="#,##0.0000_);\(#,##0.0000\)"/>
    <numFmt numFmtId="192" formatCode="_-* #,##0\ _F_-;\-* #,##0\ _F_-;_-* &quot;-&quot;\ _F_-;_-@_-"/>
    <numFmt numFmtId="193" formatCode="&quot;SFr.&quot;#,##0.00;[Red]&quot;SFr.&quot;\-#,##0.00"/>
    <numFmt numFmtId="194" formatCode="&quot;$&quot;#,##0.0_);\(&quot;$&quot;#,##0.0\)"/>
    <numFmt numFmtId="195" formatCode="_ * #,##0_ ;_ * \-#,##0_ ;_ * &quot;-&quot;_ ;_ @_ "/>
    <numFmt numFmtId="196" formatCode="#,##0&quot;명&quot;"/>
    <numFmt numFmtId="197" formatCode="\ #,##0"/>
    <numFmt numFmtId="198" formatCode="d/&quot;기&quot;&quot;정&quot;&quot;치&quot;"/>
    <numFmt numFmtId="199" formatCode="\t#,##0_);\(\t#,##0\)"/>
    <numFmt numFmtId="200" formatCode="_ &quot;\&quot;* #,##0_ ;_ &quot;\&quot;* \-#,##0_ ;_ &quot;\&quot;* &quot;-&quot;_ ;_ @_ "/>
    <numFmt numFmtId="201" formatCode="#,##0.0_);\(#,##0.0\);#,##0.0_);@_)"/>
    <numFmt numFmtId="202" formatCode="&quot;$&quot;_(#,##0.00_);&quot;$&quot;\(#,##0.00\);&quot;$&quot;_(0.00_);@_)"/>
    <numFmt numFmtId="203" formatCode="#,##0.00_);\(#,##0.00\);0.00_);@_)"/>
    <numFmt numFmtId="204" formatCode="\€_(#,##0.00_);\€\(#,##0.00\);\€_(0.00_);@_)"/>
    <numFmt numFmtId="205" formatCode=";;;"/>
    <numFmt numFmtId="206" formatCode="#,##0_)\x;\(#,##0\)\x;0_)\x;@_)_x"/>
    <numFmt numFmtId="207" formatCode="#,##0_)_x;\(#,##0\)_x;0_)_x;@_)_x"/>
    <numFmt numFmtId="208" formatCode="&quot;ฃ&quot;#,##0.00;[Red]\-&quot;ฃ&quot;#,##0.00"/>
    <numFmt numFmtId="209" formatCode="&quot;ฃ&quot;#,##0;[Red]\-&quot;ฃ&quot;#,##0"/>
    <numFmt numFmtId="210" formatCode="_ * #,##0.000000_ ;_ * \-#,##0.000000_ ;_ * &quot;-&quot;_ ;_ @_ "/>
    <numFmt numFmtId="211" formatCode="0.00000"/>
    <numFmt numFmtId="212" formatCode="&quot;\&quot;#,##0;[Red]&quot;\&quot;\-#,##0"/>
    <numFmt numFmtId="213" formatCode="&quot;\&quot;#,##0.00;[Red]&quot;\&quot;\-#,##0.00"/>
    <numFmt numFmtId="214" formatCode="#."/>
    <numFmt numFmtId="215" formatCode="#,##0,_);[Red]\(#,##0,\)"/>
    <numFmt numFmtId="216" formatCode="#,##0.0%;[Red]\(#,##0.0%\)"/>
    <numFmt numFmtId="217" formatCode="\ว\ \ด\ด\ด\ด\ &quot;ค.ศ.&quot;\ \ค\ค\ค\ค"/>
    <numFmt numFmtId="218" formatCode="0_)"/>
    <numFmt numFmtId="219" formatCode="#.\ \ "/>
    <numFmt numFmtId="220" formatCode="##.\ \ "/>
    <numFmt numFmtId="221" formatCode="#,##0.00;[Red]\(#,##0.00\);&quot;-&quot;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\ @"/>
    <numFmt numFmtId="225" formatCode="_ * #,##0_ ;_ * &quot;\&quot;\!\-#,##0_ ;_ * &quot;-&quot;_ ;_ @_ "/>
    <numFmt numFmtId="226" formatCode="&quot;\&quot;#,##0\ ;[Red]\(&quot;\&quot;#,##0\)"/>
    <numFmt numFmtId="227" formatCode="_ * #,##0.00_ ;_ * &quot;\&quot;\!\-#,##0.00_ ;_ * &quot;-&quot;??_ ;_ @_ "/>
    <numFmt numFmtId="228" formatCode="_ * #,##0.00_ ;_ * \-#,##0.00_ ;_ * &quot;-&quot;??_ ;_ @_ "/>
    <numFmt numFmtId="229" formatCode="0.0\ \M\e\n"/>
    <numFmt numFmtId="230" formatCode="&quot;J$&quot;#,##0;\-&quot;J$&quot;#,##0"/>
    <numFmt numFmtId="231" formatCode="#,##0.0_);\(#,##0.0\)"/>
    <numFmt numFmtId="232" formatCode="General_)"/>
    <numFmt numFmtId="233" formatCode="_(* #,##0.0_);_(* \(#,##0.0\);_(* &quot;-&quot;?_);@_)"/>
    <numFmt numFmtId="234" formatCode="0.0%"/>
    <numFmt numFmtId="235" formatCode="_-* #,##0.000_-;\-* #,##0.000_-;_-* &quot;-&quot;??_-;_-@_-"/>
    <numFmt numFmtId="236" formatCode="#,##0;\-#,##0;&quot;-&quot;"/>
    <numFmt numFmtId="237" formatCode="###0_);[Red]\(###0\)"/>
    <numFmt numFmtId="238" formatCode="&quot;$&quot;#.;\(&quot;$&quot;#,\)"/>
    <numFmt numFmtId="239" formatCode="_(* #,##0.0000_);_(* \(#,##0.0000\);_(* &quot;-&quot;??_);_(@_)"/>
    <numFmt numFmtId="240" formatCode="0.0%;\(0.0%\)"/>
    <numFmt numFmtId="241" formatCode="&quot;ฃ&quot;#,##0;\-&quot;ฃ&quot;#,##0"/>
    <numFmt numFmtId="242" formatCode="\t0.00"/>
    <numFmt numFmtId="243" formatCode="0.000_)"/>
    <numFmt numFmtId="244" formatCode="#,##0.0_);[Red]\(#,##0.0\)"/>
    <numFmt numFmtId="245" formatCode="#,##0_%_);\(#,##0\)_%;#,##0_%_);@_%_)"/>
    <numFmt numFmtId="246" formatCode="_-* #,##0.00_-;\-* #,##0.00_-;_-* \-??_-;_-@_-"/>
    <numFmt numFmtId="247" formatCode="dd/mm/yyyy\ \ h:mm:ss\ AM/PM"/>
    <numFmt numFmtId="248" formatCode="_(* #,##0.00_);_(* \(#,##0.00\);_(* \-??_);_(@_)"/>
    <numFmt numFmtId="249" formatCode="#,##0.00\ &quot;F&quot;;[Red]\-#,##0.00\ &quot;F&quot;"/>
    <numFmt numFmtId="250" formatCode="#,##0\ &quot;F&quot;;[Red]\-#,##0\ &quot;F&quot;"/>
    <numFmt numFmtId="251" formatCode="#,##0.00;\(#,##0.00\)"/>
    <numFmt numFmtId="252" formatCode="\t&quot;฿&quot;#,##0_);\(\t&quot;฿&quot;#,##0\)"/>
    <numFmt numFmtId="253" formatCode="mmmm\ dd&quot;,&quot;\ yyyy"/>
    <numFmt numFmtId="254" formatCode="#,##0.00\ &quot;F&quot;;\-#,##0.00\ &quot;F&quot;"/>
    <numFmt numFmtId="255" formatCode="#,##0;\(#,##0\)"/>
    <numFmt numFmtId="256" formatCode="\t#,##0_);[Red]\(\t#,##0\)"/>
    <numFmt numFmtId="257" formatCode="[$-409]d\-mmm\-yy;@"/>
    <numFmt numFmtId="258" formatCode="* \(#,##0\);* #,##0_);&quot;-&quot;??_);@"/>
    <numFmt numFmtId="259" formatCode="&quot;$&quot;#,##0_%_);\(&quot;$&quot;#,##0\)_%;&quot;$&quot;#,##0_%_);@_%_)"/>
    <numFmt numFmtId="260" formatCode="&quot;$&quot;#,##0_);\(&quot;$&quot;#,##0.0\)"/>
    <numFmt numFmtId="261" formatCode="dd\-mmm\-yy_)"/>
    <numFmt numFmtId="262" formatCode="d\ \ด\ด\ด\ด\ \b\b\b\b"/>
    <numFmt numFmtId="263" formatCode="#,##0.00&quot; F&quot;_);\(#,##0.00&quot; F&quot;\)"/>
    <numFmt numFmtId="264" formatCode="m/d/yy_%_)"/>
    <numFmt numFmtId="265" formatCode="* #,##0_);* \(#,##0\);&quot;-&quot;??_);@"/>
    <numFmt numFmtId="266" formatCode="\ช\:\น\น"/>
    <numFmt numFmtId="267" formatCode="0_%_);\(0\)_%;0_%_);@_%_)"/>
    <numFmt numFmtId="268" formatCode="#,##0&quot;Km&quot;"/>
    <numFmt numFmtId="269" formatCode="&quot;\&quot;#,##0.00&quot;\&quot;\!\ ;&quot;\&quot;\!\(&quot;\&quot;#,##0.00&quot;\&quot;\!\)"/>
    <numFmt numFmtId="270" formatCode="mm\ &quot;월&quot;\ "/>
    <numFmt numFmtId="271" formatCode="&quot;\&quot;#,##0;&quot;\&quot;&quot;\&quot;\!\-#,##0"/>
    <numFmt numFmtId="272" formatCode="#,##0_);\(#,##0\);&quot; - &quot;_);@_)"/>
    <numFmt numFmtId="273" formatCode="\ #,##0.0_);\(#,##0.0\);&quot; - &quot;_);@_)"/>
    <numFmt numFmtId="274" formatCode="#,##0;\(#,##0\);&quot;-&quot;"/>
    <numFmt numFmtId="275" formatCode="0.0000"/>
    <numFmt numFmtId="276" formatCode="&quot;DM&quot;#,##0.00_);\(&quot;DM&quot;#,##0.00\)"/>
    <numFmt numFmtId="277" formatCode="0000000"/>
    <numFmt numFmtId="278" formatCode="#,##0\ \ ;\(#,##0\)\ ;\—\ \ \ \ "/>
    <numFmt numFmtId="279" formatCode="#,##0.000000"/>
    <numFmt numFmtId="280" formatCode="0.00%;\(0.00%\)"/>
    <numFmt numFmtId="281" formatCode="0.0\%_);\(0.0\%\);0.0\%_);@_%_)"/>
    <numFmt numFmtId="282" formatCode="0."/>
    <numFmt numFmtId="283" formatCode="&quot;0&quot;#.0"/>
    <numFmt numFmtId="284" formatCode="&quot;0&quot;#"/>
    <numFmt numFmtId="285" formatCode="#,##0.00&quot; $&quot;;\-#,##0.00&quot; $&quot;"/>
    <numFmt numFmtId="286" formatCode="_ &quot;\&quot;* #,##0.00_ ;_ &quot;\&quot;* \-#,##0.00_ ;_ &quot;\&quot;* &quot;-&quot;??_ ;_ @_ "/>
    <numFmt numFmtId="287" formatCode="&quot;?&quot;#,##0;[Red]\-&quot;?&quot;#,##0"/>
    <numFmt numFmtId="288" formatCode="0.0&quot;  &quot;"/>
    <numFmt numFmtId="289" formatCode="&quot;฿&quot;\t#,##0_);[Red]\(&quot;฿&quot;\t#,##0\)"/>
    <numFmt numFmtId="290" formatCode="#,##0\x_);\(#,##0\x\)"/>
    <numFmt numFmtId="291" formatCode="#,##0%_);\(#,##0%\)"/>
    <numFmt numFmtId="292" formatCode="0.0\ &quot;x&quot;"/>
    <numFmt numFmtId="293" formatCode="#,##0.00;[Red]\(#,##0.00\)"/>
    <numFmt numFmtId="294" formatCode="#,##0.00_ ;[Red]\(#,##0.00\)"/>
    <numFmt numFmtId="295" formatCode="0.0"/>
    <numFmt numFmtId="296" formatCode="#,###&quot; &quot;;\(#,###\)"/>
    <numFmt numFmtId="297" formatCode="0000.0"/>
    <numFmt numFmtId="298" formatCode="0.00_)"/>
    <numFmt numFmtId="299" formatCode="#,##0&quot; F&quot;_);[Red]\(#,##0&quot; F&quot;\)"/>
    <numFmt numFmtId="300" formatCode="#,###.0,,\ \ ;\(#,###.0,,\)\ \ "/>
    <numFmt numFmtId="301" formatCode="&quot;US$&quot;#,##0_);[Red]\(&quot;US$&quot;#,##0\)"/>
    <numFmt numFmtId="302" formatCode="#,##0,;\(#,##0,\)"/>
    <numFmt numFmtId="303" formatCode="_(&quot;฿&quot;* #,##0_);_(&quot;฿&quot;* \(#,##0\);_(&quot;฿&quot;* &quot;-&quot;_);_(@_)"/>
    <numFmt numFmtId="304" formatCode="0%_);\(0%\)"/>
    <numFmt numFmtId="305" formatCode="_(* #,##0.000000_);_(* \(#,##0.000000\);_(* &quot;-&quot;??_);_(@_)"/>
    <numFmt numFmtId="306" formatCode="0&quot;  &quot;"/>
    <numFmt numFmtId="307" formatCode="#,##0&quot;£&quot;_);[Red]\(#,##0&quot;£&quot;\)"/>
    <numFmt numFmtId="308" formatCode="#,###\ ;\(#,###\);\-\ \ "/>
    <numFmt numFmtId="309" formatCode="#,###,\ \ ;\(#,###,\)\ \ "/>
    <numFmt numFmtId="310" formatCode="_ &quot;kr&quot;\ * #,##0.00_ ;_ &quot;kr&quot;\ * \-#,##0.00_ ;_ &quot;kr&quot;\ * &quot;-&quot;??_ ;_ @_ "/>
    <numFmt numFmtId="311" formatCode="0.00&quot;  &quot;"/>
    <numFmt numFmtId="312" formatCode="&quot;Fr.&quot;\ #,##0;[Red]&quot;Fr.&quot;\ \-#,##0"/>
    <numFmt numFmtId="313" formatCode="&quot;Fr.&quot;\ #,##0.00;[Red]&quot;Fr.&quot;\ \-#,##0.00"/>
    <numFmt numFmtId="314" formatCode="_-&quot;ฃ&quot;* #,##0_-;\-&quot;ฃ&quot;* #,##0_-;_-&quot;ฃ&quot;* &quot;-&quot;_-;_-@_-"/>
    <numFmt numFmtId="315" formatCode="_-&quot;ฃ&quot;* #,##0.00_-;\-&quot;ฃ&quot;* #,##0.00_-;_-&quot;ฃ&quot;* &quot;-&quot;??_-;_-@_-"/>
    <numFmt numFmtId="316" formatCode="&quot;(&quot;0%&quot;)   &quot;;[Red]\-&quot;(&quot;0%&quot;)   &quot;;&quot;－    &quot;"/>
    <numFmt numFmtId="317" formatCode="&quot;(&quot;0.00%&quot;)   &quot;;[Red]\-&quot;(&quot;0.00%&quot;)   &quot;;&quot;－    &quot;"/>
    <numFmt numFmtId="318" formatCode="0.00%;[Red]\-0.00%;&quot;－&quot;"/>
    <numFmt numFmtId="319" formatCode="mmm\.yy"/>
    <numFmt numFmtId="320" formatCode="#,##0;\(#,##0\);\-"/>
    <numFmt numFmtId="321" formatCode="#,##0.00&quot; $&quot;;[Red]\-#,##0.00&quot; $&quot;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  <numFmt numFmtId="325" formatCode="_(&quot;￥&quot;* #,##0_);_(&quot;￥&quot;* \(#,##0\);_(&quot;￥&quot;* &quot;-&quot;_);_(@_)"/>
    <numFmt numFmtId="326" formatCode="_(&quot;￥&quot;* #,##0.00_);_(&quot;￥&quot;* \(#,##0.00\);_(&quot;￥&quot;* &quot;-&quot;??_);_(@_)"/>
    <numFmt numFmtId="327" formatCode="0.0000000"/>
    <numFmt numFmtId="328" formatCode="\$#,##0_);[Red]&quot;($&quot;#,##0\)"/>
    <numFmt numFmtId="329" formatCode="&quot;$&quot;* #,##0\ ;&quot;$&quot;* \(#,##0\)"/>
    <numFmt numFmtId="330" formatCode="_(&quot;$&quot;* #,##0.000000_);_(&quot;$&quot;* \(#,##0.000000\);_(&quot;$&quot;* &quot;-&quot;??_);_(@_)"/>
    <numFmt numFmtId="331" formatCode="&quot;￡&quot;#,##0.00;[Red]&quot;￡&quot;\-#,##0.00"/>
    <numFmt numFmtId="332" formatCode="_(* #,##0.000_);_(* \(#,##0.000\);_(* &quot;-&quot;??_);_(@_)"/>
    <numFmt numFmtId="333" formatCode="\(0\)\ "/>
    <numFmt numFmtId="334" formatCode="_-\$* #,##0_ ;_-\$* \-#,##0\ ;_-\$* &quot;-&quot;_ ;_-@_ "/>
    <numFmt numFmtId="335" formatCode="_(* #,##0.0_);_(* \(#,##0.0\);_(* &quot;0.0&quot;_);_(@_)"/>
    <numFmt numFmtId="336" formatCode="&quot;$&quot;* #,##0.0\ ;&quot;$&quot;* \(#,##0.0\)"/>
    <numFmt numFmtId="337" formatCode="&quot;$&quot;* #,##0.00\ ;&quot;$&quot;* \(#,##0.00\)"/>
    <numFmt numFmtId="338" formatCode="0%_);[Red]\(0%\)"/>
    <numFmt numFmtId="339" formatCode="0.0\ %;\(0.0\)%"/>
    <numFmt numFmtId="340" formatCode="00.0%"/>
    <numFmt numFmtId="341" formatCode="_ \\* #,##0_ ;_ \\* \-#,##0_ ;_ \\* \-_ ;_ @_ "/>
    <numFmt numFmtId="342" formatCode="_-\\* #,##0.00_-;&quot;-\&quot;* #,##0.00_-;_-\\* \-??_-;_-@_-"/>
    <numFmt numFmtId="343" formatCode="_ * #,##0_ ;_ * \-#,##0_ ;_ * \-_ ;_ @_ "/>
    <numFmt numFmtId="344" formatCode="#,##0.00_ "/>
    <numFmt numFmtId="345" formatCode="\\#,##0;&quot;\-&quot;#,##0"/>
    <numFmt numFmtId="346" formatCode="_-* #,##0_-;\-* #,##0_-;_-* \-_-;_-@_-"/>
    <numFmt numFmtId="347" formatCode="_(\$* #,##0_);_(\$* &quot;\\\\\\(&quot;#,##0&quot;\\\\\\)&quot;;_(\$* \-_);_(@_)"/>
    <numFmt numFmtId="348" formatCode="#,##0\ "/>
    <numFmt numFmtId="349" formatCode="#,##0\ ;\(#,##0\);\-\ "/>
    <numFmt numFmtId="350" formatCode="_-\\* #,##0_-;&quot;-\&quot;* #,##0_-;_-\\* \-_-;_-@_-"/>
    <numFmt numFmtId="351" formatCode="\\#,##0;[Red]&quot;\-&quot;#,##0"/>
    <numFmt numFmtId="352" formatCode="mmmm\ d\,\ yyyy"/>
    <numFmt numFmtId="353" formatCode="_ &quot;\&quot;* #,##0_);_ &quot;\&quot;* \(#,##0\);_ &quot;\&quot;* &quot;-&quot;_)"/>
    <numFmt numFmtId="354" formatCode="0;&quot;▲ &quot;0"/>
    <numFmt numFmtId="355" formatCode="_(&quot;$&quot;* #,##0.00000_);_(&quot;$&quot;* \(#,##0.00000\);_(&quot;$&quot;* &quot;-&quot;??_);_(@_)"/>
    <numFmt numFmtId="356" formatCode="_(* #,##0.0_);_(* \(#,##0.0\);_(* #,##0_);_(@_)"/>
    <numFmt numFmtId="357" formatCode="#,##0.00&quot;W&quot;_);[Red]\(#,##0.00&quot;W&quot;\)"/>
    <numFmt numFmtId="358" formatCode="_ \\* #,##0.00_ ;_ \\* \-#,##0.00_ ;_ \\* \-??_ ;_ @_ "/>
    <numFmt numFmtId="359" formatCode="_ * #,##0.00_ ;_ * \-#,##0.00_ ;_ * \-??_ ;_ @_ "/>
    <numFmt numFmtId="360" formatCode="ddmmmmyy"/>
    <numFmt numFmtId="361" formatCode="_(* #,##0_);_(* \(#,##0\);_(* &quot;incl.&quot;_);_(@_)"/>
    <numFmt numFmtId="362" formatCode="_(* #,##0_);_(* \(#,##0\);_(* &quot;N/A&quot;_);_(@_)"/>
    <numFmt numFmtId="363" formatCode="_(* #,##0_);_(* \(#,##0\);_(* &quot;TBD&quot;_);_(@_)"/>
    <numFmt numFmtId="364" formatCode="_(* #,##0_);_(* \(#,##0\);_(* &quot;(TBD)&quot;;_(@_)"/>
    <numFmt numFmtId="365" formatCode="0.000000"/>
  </numFmts>
  <fonts count="4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169" fontId="30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>
      <alignment vertical="top"/>
    </xf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13" fillId="0" borderId="0" applyFont="0" applyFill="0" applyBorder="0" applyAlignment="0" applyProtection="0">
      <protection locked="0"/>
    </xf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13" fillId="0" borderId="0"/>
    <xf numFmtId="0" fontId="13" fillId="0" borderId="0"/>
    <xf numFmtId="37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2" fillId="0" borderId="0"/>
    <xf numFmtId="0" fontId="41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/>
    <xf numFmtId="0" fontId="43" fillId="0" borderId="0"/>
    <xf numFmtId="0" fontId="2" fillId="0" borderId="0"/>
    <xf numFmtId="0" fontId="2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41" fillId="0" borderId="0"/>
    <xf numFmtId="0" fontId="45" fillId="0" borderId="20"/>
    <xf numFmtId="0" fontId="46" fillId="0" borderId="0" applyNumberFormat="0" applyFill="0" applyBorder="0" applyAlignment="0" applyProtection="0">
      <alignment vertical="top"/>
      <protection locked="0"/>
    </xf>
    <xf numFmtId="167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5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84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7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0" fontId="2" fillId="0" borderId="0"/>
    <xf numFmtId="0" fontId="55" fillId="0" borderId="22" applyBorder="0">
      <alignment horizontal="center" vertical="center"/>
    </xf>
    <xf numFmtId="38" fontId="56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57" fillId="0" borderId="0"/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 applyFont="0" applyFill="0" applyBorder="0" applyAlignment="0" applyProtection="0"/>
    <xf numFmtId="0" fontId="2" fillId="0" borderId="0"/>
    <xf numFmtId="0" fontId="8" fillId="0" borderId="0"/>
    <xf numFmtId="0" fontId="60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6" fontId="36" fillId="0" borderId="0" applyFont="0" applyFill="0" applyProtection="0"/>
    <xf numFmtId="197" fontId="36" fillId="0" borderId="0" applyFont="0" applyFill="0" applyProtection="0"/>
    <xf numFmtId="198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4" fontId="36" fillId="0" borderId="0" applyFont="0" applyFill="0" applyBorder="0" applyAlignment="0" applyProtection="0"/>
    <xf numFmtId="196" fontId="36" fillId="0" borderId="0" applyFont="0" applyFill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2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3" fillId="0" borderId="0">
      <alignment vertical="top"/>
    </xf>
    <xf numFmtId="40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75" fontId="8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/>
    <xf numFmtId="0" fontId="8" fillId="0" borderId="0"/>
    <xf numFmtId="175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0" borderId="0" applyFont="0" applyFill="0" applyBorder="0" applyAlignment="0" applyProtection="0"/>
    <xf numFmtId="0" fontId="8" fillId="0" borderId="0"/>
    <xf numFmtId="0" fontId="8" fillId="0" borderId="0"/>
    <xf numFmtId="0" fontId="63" fillId="0" borderId="0">
      <alignment vertical="top"/>
    </xf>
    <xf numFmtId="175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8" fillId="0" borderId="0"/>
    <xf numFmtId="0" fontId="38" fillId="0" borderId="0"/>
    <xf numFmtId="189" fontId="2" fillId="0" borderId="0" applyNumberFormat="0" applyFill="0" applyBorder="0" applyAlignment="0" applyProtection="0"/>
    <xf numFmtId="0" fontId="2" fillId="0" borderId="0"/>
    <xf numFmtId="0" fontId="2" fillId="0" borderId="0"/>
    <xf numFmtId="200" fontId="40" fillId="0" borderId="0" applyFont="0" applyFill="0" applyBorder="0" applyAlignment="0" applyProtection="0"/>
    <xf numFmtId="0" fontId="60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61" fillId="0" borderId="0"/>
    <xf numFmtId="0" fontId="60" fillId="0" borderId="0"/>
    <xf numFmtId="20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8" fillId="0" borderId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8" fillId="0" borderId="0"/>
    <xf numFmtId="0" fontId="8" fillId="0" borderId="0"/>
    <xf numFmtId="175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167" fontId="2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0" fontId="63" fillId="0" borderId="0">
      <alignment vertical="top"/>
    </xf>
    <xf numFmtId="188" fontId="4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65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205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5" fillId="0" borderId="0" applyNumberFormat="0" applyFill="0" applyBorder="0" applyAlignment="0" applyProtection="0"/>
    <xf numFmtId="0" fontId="60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61" fillId="0" borderId="0"/>
    <xf numFmtId="0" fontId="8" fillId="0" borderId="0"/>
    <xf numFmtId="0" fontId="2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0" fontId="61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6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75" fontId="61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8" fillId="0" borderId="0"/>
    <xf numFmtId="37" fontId="67" fillId="0" borderId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175" fontId="2" fillId="0" borderId="0"/>
    <xf numFmtId="175" fontId="2" fillId="0" borderId="0"/>
    <xf numFmtId="175" fontId="2" fillId="0" borderId="0"/>
    <xf numFmtId="208" fontId="68" fillId="0" borderId="0"/>
    <xf numFmtId="175" fontId="69" fillId="0" borderId="0"/>
    <xf numFmtId="209" fontId="68" fillId="0" borderId="0"/>
    <xf numFmtId="37" fontId="70" fillId="0" borderId="0"/>
    <xf numFmtId="175" fontId="71" fillId="0" borderId="0"/>
    <xf numFmtId="175" fontId="62" fillId="0" borderId="0"/>
    <xf numFmtId="175" fontId="72" fillId="0" borderId="0"/>
    <xf numFmtId="175" fontId="73" fillId="0" borderId="0"/>
    <xf numFmtId="175" fontId="74" fillId="0" borderId="0"/>
    <xf numFmtId="175" fontId="2" fillId="0" borderId="0"/>
    <xf numFmtId="175" fontId="2" fillId="0" borderId="0" applyBorder="0"/>
    <xf numFmtId="175" fontId="75" fillId="0" borderId="0"/>
    <xf numFmtId="175" fontId="69" fillId="0" borderId="0"/>
    <xf numFmtId="175" fontId="13" fillId="0" borderId="0">
      <alignment wrapText="1"/>
    </xf>
    <xf numFmtId="37" fontId="70" fillId="0" borderId="0"/>
    <xf numFmtId="175" fontId="71" fillId="0" borderId="0"/>
    <xf numFmtId="175" fontId="2" fillId="0" borderId="0" applyBorder="0"/>
    <xf numFmtId="175" fontId="2" fillId="0" borderId="0"/>
    <xf numFmtId="175" fontId="73" fillId="0" borderId="0"/>
    <xf numFmtId="209" fontId="68" fillId="0" borderId="0"/>
    <xf numFmtId="175" fontId="72" fillId="0" borderId="0"/>
    <xf numFmtId="175" fontId="13" fillId="0" borderId="0">
      <alignment wrapText="1"/>
    </xf>
    <xf numFmtId="175" fontId="75" fillId="0" borderId="0"/>
    <xf numFmtId="175" fontId="62" fillId="0" borderId="0"/>
    <xf numFmtId="208" fontId="68" fillId="0" borderId="0"/>
    <xf numFmtId="175" fontId="69" fillId="0" borderId="0"/>
    <xf numFmtId="175" fontId="74" fillId="0" borderId="0"/>
    <xf numFmtId="175" fontId="69" fillId="0" borderId="0"/>
    <xf numFmtId="208" fontId="68" fillId="0" borderId="0"/>
    <xf numFmtId="209" fontId="68" fillId="0" borderId="0"/>
    <xf numFmtId="175" fontId="71" fillId="0" borderId="0"/>
    <xf numFmtId="175" fontId="2" fillId="0" borderId="0"/>
    <xf numFmtId="175" fontId="69" fillId="0" borderId="0"/>
    <xf numFmtId="37" fontId="70" fillId="0" borderId="0"/>
    <xf numFmtId="175" fontId="13" fillId="0" borderId="0">
      <alignment wrapText="1"/>
    </xf>
    <xf numFmtId="175" fontId="75" fillId="0" borderId="0"/>
    <xf numFmtId="175" fontId="2" fillId="0" borderId="0" applyBorder="0"/>
    <xf numFmtId="175" fontId="74" fillId="0" borderId="0"/>
    <xf numFmtId="175" fontId="73" fillId="0" borderId="0"/>
    <xf numFmtId="175" fontId="72" fillId="0" borderId="0"/>
    <xf numFmtId="175" fontId="62" fillId="0" borderId="0"/>
    <xf numFmtId="175" fontId="69" fillId="0" borderId="0"/>
    <xf numFmtId="0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7" fillId="0" borderId="0"/>
    <xf numFmtId="175" fontId="3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2" fillId="0" borderId="0"/>
    <xf numFmtId="0" fontId="52" fillId="0" borderId="0"/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67" fontId="2" fillId="0" borderId="0" applyFont="0" applyFill="0" applyBorder="0" applyAlignment="0" applyProtection="0"/>
    <xf numFmtId="0" fontId="8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8" fillId="0" borderId="0"/>
    <xf numFmtId="167" fontId="2" fillId="0" borderId="0" applyFont="0" applyFill="0" applyBorder="0" applyAlignment="0" applyProtection="0"/>
    <xf numFmtId="175" fontId="58" fillId="0" borderId="0" applyNumberForma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8" fillId="0" borderId="0"/>
    <xf numFmtId="0" fontId="2" fillId="0" borderId="0"/>
    <xf numFmtId="178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Protection="0">
      <alignment vertical="top"/>
    </xf>
    <xf numFmtId="189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7" fontId="2" fillId="0" borderId="0" applyFon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5" fontId="8" fillId="0" borderId="0"/>
    <xf numFmtId="175" fontId="8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8" fillId="0" borderId="0"/>
    <xf numFmtId="0" fontId="8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89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/>
    <xf numFmtId="0" fontId="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175" fontId="61" fillId="0" borderId="0"/>
    <xf numFmtId="0" fontId="36" fillId="0" borderId="0"/>
    <xf numFmtId="0" fontId="8" fillId="0" borderId="0"/>
    <xf numFmtId="188" fontId="45" fillId="0" borderId="0" applyFont="0" applyFill="0" applyBorder="0" applyAlignment="0" applyProtection="0"/>
    <xf numFmtId="175" fontId="8" fillId="0" borderId="0"/>
    <xf numFmtId="175" fontId="8" fillId="0" borderId="0"/>
    <xf numFmtId="175" fontId="8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8" fillId="0" borderId="0"/>
    <xf numFmtId="175" fontId="8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88" fontId="45" fillId="0" borderId="0" applyFont="0" applyFill="0" applyBorder="0" applyAlignment="0" applyProtection="0"/>
    <xf numFmtId="189" fontId="2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/>
    <xf numFmtId="195" fontId="2" fillId="0" borderId="0" applyFont="0" applyFill="0" applyBorder="0" applyAlignment="0" applyProtection="0"/>
    <xf numFmtId="0" fontId="60" fillId="0" borderId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56" fillId="0" borderId="0"/>
    <xf numFmtId="0" fontId="2" fillId="0" borderId="0"/>
    <xf numFmtId="40" fontId="56" fillId="0" borderId="0" applyFont="0" applyFill="0" applyBorder="0" applyAlignment="0" applyProtection="0"/>
    <xf numFmtId="0" fontId="60" fillId="0" borderId="0"/>
    <xf numFmtId="0" fontId="60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7" fontId="40" fillId="0" borderId="0" applyFont="0" applyFill="0" applyBorder="0" applyAlignment="0" applyProtection="0"/>
    <xf numFmtId="0" fontId="2" fillId="0" borderId="0"/>
    <xf numFmtId="0" fontId="56" fillId="0" borderId="0"/>
    <xf numFmtId="0" fontId="13" fillId="0" borderId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4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8" fontId="36" fillId="0" borderId="0" applyFont="0" applyFill="0" applyProtection="0"/>
    <xf numFmtId="38" fontId="5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1" fillId="0" borderId="0"/>
    <xf numFmtId="20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 applyFont="0" applyFill="0" applyBorder="0" applyAlignment="0" applyProtection="0"/>
    <xf numFmtId="0" fontId="2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192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4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6" fillId="0" borderId="0"/>
    <xf numFmtId="195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6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212" fontId="86" fillId="0" borderId="0" applyFont="0" applyFill="0" applyBorder="0" applyAlignment="0" applyProtection="0"/>
    <xf numFmtId="213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72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14" fontId="89" fillId="0" borderId="0">
      <protection locked="0"/>
    </xf>
    <xf numFmtId="38" fontId="56" fillId="0" borderId="0" applyFill="0" applyBorder="0" applyAlignment="0" applyProtection="0"/>
    <xf numFmtId="2" fontId="84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87" fillId="0" borderId="0"/>
    <xf numFmtId="175" fontId="96" fillId="0" borderId="0" applyNumberFormat="0" applyFill="0" applyBorder="0" applyAlignment="0" applyProtection="0">
      <alignment vertical="top"/>
      <protection locked="0"/>
    </xf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75" fontId="98" fillId="0" borderId="0" applyNumberFormat="0" applyFill="0" applyBorder="0" applyAlignment="0" applyProtection="0">
      <alignment vertical="top"/>
      <protection locked="0"/>
    </xf>
    <xf numFmtId="175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37" fontId="101" fillId="0" borderId="0" applyFont="0" applyFill="0" applyBorder="0" applyAlignment="0" applyProtection="0">
      <protection locked="0"/>
    </xf>
    <xf numFmtId="9" fontId="38" fillId="0" borderId="0" applyFont="0" applyFill="0" applyBorder="0" applyAlignment="0" applyProtection="0"/>
    <xf numFmtId="189" fontId="8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0" fontId="8" fillId="0" borderId="0"/>
    <xf numFmtId="10" fontId="38" fillId="0" borderId="0" applyFont="0" applyFill="0" applyBorder="0" applyAlignment="0" applyProtection="0"/>
    <xf numFmtId="0" fontId="52" fillId="0" borderId="0"/>
    <xf numFmtId="215" fontId="13" fillId="0" borderId="0" applyFont="0" applyFill="0" applyBorder="0" applyAlignment="0" applyProtection="0">
      <protection locked="0"/>
    </xf>
    <xf numFmtId="4" fontId="102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10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14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1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2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26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30" borderId="0" applyNumberFormat="0" applyBorder="0" applyAlignment="0" applyProtection="0"/>
    <xf numFmtId="0" fontId="103" fillId="41" borderId="0" applyNumberFormat="0" applyBorder="0" applyAlignment="0" applyProtection="0"/>
    <xf numFmtId="175" fontId="105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75" fontId="105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175" fontId="105" fillId="38" borderId="0" applyNumberFormat="0" applyBorder="0" applyAlignment="0" applyProtection="0">
      <alignment vertical="center"/>
    </xf>
    <xf numFmtId="0" fontId="106" fillId="3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175" fontId="105" fillId="41" borderId="0" applyNumberFormat="0" applyBorder="0" applyAlignment="0" applyProtection="0">
      <alignment vertical="center"/>
    </xf>
    <xf numFmtId="0" fontId="106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/>
    <xf numFmtId="0" fontId="103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0" borderId="0" applyNumberFormat="0" applyBorder="0" applyAlignment="0" applyProtection="0"/>
    <xf numFmtId="0" fontId="103" fillId="44" borderId="0" applyNumberFormat="0" applyBorder="0" applyAlignment="0" applyProtection="0"/>
    <xf numFmtId="0" fontId="107" fillId="41" borderId="0" applyNumberFormat="0" applyBorder="0" applyAlignment="0" applyProtection="0"/>
    <xf numFmtId="0" fontId="103" fillId="45" borderId="0" applyNumberFormat="0" applyBorder="0" applyAlignment="0" applyProtection="0"/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216" fontId="2" fillId="0" borderId="0" applyProtection="0">
      <protection locked="0"/>
    </xf>
    <xf numFmtId="217" fontId="2" fillId="0" borderId="0" applyFont="0" applyFill="0" applyBorder="0" applyAlignment="0" applyProtection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42" fontId="2" fillId="0" borderId="0" applyFont="0" applyFill="0" applyBorder="0" applyAlignment="0" applyProtection="0"/>
    <xf numFmtId="181" fontId="102" fillId="0" borderId="0" applyFont="0" applyFill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11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4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3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27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0" applyNumberFormat="0" applyBorder="0" applyAlignment="0" applyProtection="0"/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7" borderId="0" applyNumberFormat="0" applyBorder="0" applyAlignment="0" applyProtection="0">
      <alignment vertical="center"/>
    </xf>
    <xf numFmtId="0" fontId="106" fillId="47" borderId="0" applyNumberFormat="0" applyBorder="0" applyAlignment="0" applyProtection="0">
      <alignment vertical="center"/>
    </xf>
    <xf numFmtId="175" fontId="105" fillId="48" borderId="0" applyNumberFormat="0" applyBorder="0" applyAlignment="0" applyProtection="0">
      <alignment vertical="center"/>
    </xf>
    <xf numFmtId="0" fontId="106" fillId="4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9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43" fontId="112" fillId="0" borderId="25">
      <alignment horizontal="right" vertical="center"/>
    </xf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9" fillId="12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9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9" fillId="20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4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8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9" fillId="32" borderId="0" applyNumberFormat="0" applyBorder="0" applyAlignment="0" applyProtection="0"/>
    <xf numFmtId="0" fontId="113" fillId="53" borderId="0" applyNumberFormat="0" applyBorder="0" applyAlignment="0" applyProtection="0"/>
    <xf numFmtId="175" fontId="115" fillId="50" borderId="0" applyNumberFormat="0" applyBorder="0" applyAlignment="0" applyProtection="0">
      <alignment vertical="center"/>
    </xf>
    <xf numFmtId="0" fontId="116" fillId="50" borderId="0" applyNumberFormat="0" applyBorder="0" applyAlignment="0" applyProtection="0">
      <alignment vertical="center"/>
    </xf>
    <xf numFmtId="175" fontId="115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175" fontId="115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53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0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197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7" fillId="0" borderId="0"/>
    <xf numFmtId="0" fontId="41" fillId="0" borderId="0"/>
    <xf numFmtId="0" fontId="41" fillId="0" borderId="0"/>
    <xf numFmtId="0" fontId="41" fillId="0" borderId="0"/>
    <xf numFmtId="9" fontId="47" fillId="0" borderId="0"/>
    <xf numFmtId="9" fontId="45" fillId="0" borderId="0"/>
    <xf numFmtId="9" fontId="120" fillId="0" borderId="0"/>
    <xf numFmtId="38" fontId="56" fillId="0" borderId="0" applyFont="0" applyFill="0" applyBorder="0" applyAlignment="0" applyProtection="0"/>
    <xf numFmtId="189" fontId="121" fillId="0" borderId="0" applyNumberFormat="0" applyFont="0" applyFill="0" applyBorder="0"/>
    <xf numFmtId="38" fontId="56" fillId="0" borderId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56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0" fontId="71" fillId="0" borderId="0" applyFont="0" applyFill="0" applyBorder="0" applyAlignment="0" applyProtection="0"/>
    <xf numFmtId="169" fontId="45" fillId="0" borderId="0" applyFont="0" applyFill="0" applyBorder="0" applyAlignment="0" applyProtection="0"/>
    <xf numFmtId="175" fontId="126" fillId="0" borderId="0" applyFont="0" applyFill="0" applyBorder="0" applyAlignment="0" applyProtection="0"/>
    <xf numFmtId="214" fontId="89" fillId="0" borderId="0">
      <protection locked="0"/>
    </xf>
    <xf numFmtId="214" fontId="89" fillId="0" borderId="0">
      <protection locked="0"/>
    </xf>
    <xf numFmtId="214" fontId="89" fillId="0" borderId="0">
      <protection locked="0"/>
    </xf>
    <xf numFmtId="175" fontId="127" fillId="0" borderId="6">
      <alignment horizontal="center"/>
    </xf>
    <xf numFmtId="175" fontId="128" fillId="0" borderId="0"/>
    <xf numFmtId="175" fontId="128" fillId="0" borderId="26" applyFill="0">
      <alignment horizontal="center"/>
      <protection locked="0"/>
    </xf>
    <xf numFmtId="175" fontId="127" fillId="0" borderId="0" applyFill="0">
      <alignment horizontal="center"/>
      <protection locked="0"/>
    </xf>
    <xf numFmtId="175" fontId="127" fillId="54" borderId="0"/>
    <xf numFmtId="175" fontId="127" fillId="0" borderId="0">
      <protection locked="0"/>
    </xf>
    <xf numFmtId="175" fontId="127" fillId="0" borderId="0"/>
    <xf numFmtId="219" fontId="127" fillId="0" borderId="0"/>
    <xf numFmtId="220" fontId="127" fillId="0" borderId="0"/>
    <xf numFmtId="175" fontId="128" fillId="55" borderId="0">
      <alignment horizontal="right"/>
    </xf>
    <xf numFmtId="175" fontId="127" fillId="0" borderId="0"/>
    <xf numFmtId="0" fontId="129" fillId="56" borderId="16">
      <alignment horizontal="centerContinuous" vertical="top"/>
    </xf>
    <xf numFmtId="189" fontId="129" fillId="56" borderId="16">
      <alignment horizontal="centerContinuous" vertical="top"/>
    </xf>
    <xf numFmtId="175" fontId="130" fillId="57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9" fillId="9" borderId="0" applyNumberFormat="0" applyBorder="0" applyAlignment="0" applyProtection="0"/>
    <xf numFmtId="0" fontId="113" fillId="59" borderId="0" applyNumberFormat="0" applyBorder="0" applyAlignment="0" applyProtection="0"/>
    <xf numFmtId="175" fontId="130" fillId="60" borderId="0" applyNumberFormat="0" applyBorder="0" applyAlignment="0" applyProtection="0"/>
    <xf numFmtId="175" fontId="130" fillId="61" borderId="0" applyNumberFormat="0" applyBorder="0" applyAlignment="0" applyProtection="0"/>
    <xf numFmtId="175" fontId="131" fillId="62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9" fillId="13" borderId="0" applyNumberFormat="0" applyBorder="0" applyAlignment="0" applyProtection="0"/>
    <xf numFmtId="0" fontId="113" fillId="63" borderId="0" applyNumberFormat="0" applyBorder="0" applyAlignment="0" applyProtection="0"/>
    <xf numFmtId="175" fontId="130" fillId="60" borderId="0" applyNumberFormat="0" applyBorder="0" applyAlignment="0" applyProtection="0"/>
    <xf numFmtId="175" fontId="130" fillId="64" borderId="0" applyNumberFormat="0" applyBorder="0" applyAlignment="0" applyProtection="0"/>
    <xf numFmtId="175" fontId="131" fillId="61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9" fillId="17" borderId="0" applyNumberFormat="0" applyBorder="0" applyAlignment="0" applyProtection="0"/>
    <xf numFmtId="0" fontId="113" fillId="65" borderId="0" applyNumberFormat="0" applyBorder="0" applyAlignment="0" applyProtection="0"/>
    <xf numFmtId="175" fontId="130" fillId="57" borderId="0" applyNumberFormat="0" applyBorder="0" applyAlignment="0" applyProtection="0"/>
    <xf numFmtId="175" fontId="130" fillId="61" borderId="0" applyNumberFormat="0" applyBorder="0" applyAlignment="0" applyProtection="0"/>
    <xf numFmtId="175" fontId="131" fillId="6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1" borderId="0" applyNumberFormat="0" applyBorder="0" applyAlignment="0" applyProtection="0"/>
    <xf numFmtId="0" fontId="113" fillId="51" borderId="0" applyNumberFormat="0" applyBorder="0" applyAlignment="0" applyProtection="0"/>
    <xf numFmtId="175" fontId="130" fillId="66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5" borderId="0" applyNumberFormat="0" applyBorder="0" applyAlignment="0" applyProtection="0"/>
    <xf numFmtId="0" fontId="113" fillId="52" borderId="0" applyNumberFormat="0" applyBorder="0" applyAlignment="0" applyProtection="0"/>
    <xf numFmtId="175" fontId="130" fillId="60" borderId="0" applyNumberFormat="0" applyBorder="0" applyAlignment="0" applyProtection="0"/>
    <xf numFmtId="175" fontId="130" fillId="67" borderId="0" applyNumberFormat="0" applyBorder="0" applyAlignment="0" applyProtection="0"/>
    <xf numFmtId="175" fontId="131" fillId="67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9" fillId="29" borderId="0" applyNumberFormat="0" applyBorder="0" applyAlignment="0" applyProtection="0"/>
    <xf numFmtId="0" fontId="113" fillId="68" borderId="0" applyNumberFormat="0" applyBorder="0" applyAlignment="0" applyProtection="0"/>
    <xf numFmtId="221" fontId="132" fillId="0" borderId="4" applyFont="0" applyFill="0" applyBorder="0" applyAlignment="0"/>
    <xf numFmtId="0" fontId="42" fillId="69" borderId="27">
      <alignment horizontal="center" vertical="center"/>
    </xf>
    <xf numFmtId="0" fontId="123" fillId="0" borderId="0" applyFont="0" applyFill="0" applyBorder="0" applyAlignment="0" applyProtection="0"/>
    <xf numFmtId="222" fontId="133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3" fillId="0" borderId="0" applyFont="0" applyFill="0" applyBorder="0" applyAlignment="0" applyProtection="0"/>
    <xf numFmtId="223" fontId="133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5" fontId="13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/>
    <xf numFmtId="224" fontId="36" fillId="0" borderId="0" applyFont="0" applyFill="0" applyBorder="0" applyAlignment="0" applyProtection="0"/>
    <xf numFmtId="225" fontId="13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133" fillId="0" borderId="0" applyFont="0" applyFill="0" applyBorder="0" applyAlignment="0" applyProtection="0"/>
    <xf numFmtId="226" fontId="36" fillId="0" borderId="0" applyFont="0" applyFill="0" applyBorder="0" applyAlignment="0" applyProtection="0"/>
    <xf numFmtId="227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4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229" fontId="62" fillId="0" borderId="18">
      <alignment horizontal="center"/>
    </xf>
    <xf numFmtId="40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Protection="0"/>
    <xf numFmtId="230" fontId="52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37" borderId="0" applyNumberFormat="0" applyBorder="0" applyAlignment="0" applyProtection="0"/>
    <xf numFmtId="0" fontId="20" fillId="3" borderId="0" applyNumberFormat="0" applyBorder="0" applyAlignment="0" applyProtection="0"/>
    <xf numFmtId="0" fontId="140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1" fillId="0" borderId="0"/>
    <xf numFmtId="231" fontId="2" fillId="0" borderId="0" applyNumberFormat="0" applyFont="0" applyAlignment="0" applyProtection="0"/>
    <xf numFmtId="0" fontId="142" fillId="0" borderId="0" applyNumberFormat="0" applyFill="0" applyBorder="0" applyAlignment="0" applyProtection="0"/>
    <xf numFmtId="37" fontId="143" fillId="0" borderId="0"/>
    <xf numFmtId="37" fontId="143" fillId="0" borderId="0"/>
    <xf numFmtId="232" fontId="144" fillId="70" borderId="28"/>
    <xf numFmtId="3" fontId="145" fillId="0" borderId="17">
      <alignment horizontal="left" vertical="center"/>
    </xf>
    <xf numFmtId="5" fontId="146" fillId="0" borderId="5" applyAlignment="0" applyProtection="0"/>
    <xf numFmtId="3" fontId="147" fillId="0" borderId="17">
      <alignment horizontal="left" vertical="center"/>
    </xf>
    <xf numFmtId="49" fontId="148" fillId="0" borderId="0" applyFont="0" applyFill="0" applyBorder="0" applyAlignment="0" applyProtection="0">
      <alignment horizontal="left"/>
    </xf>
    <xf numFmtId="233" fontId="147" fillId="0" borderId="0" applyAlignment="0" applyProtection="0"/>
    <xf numFmtId="234" fontId="135" fillId="0" borderId="0" applyFill="0" applyBorder="0" applyAlignment="0" applyProtection="0"/>
    <xf numFmtId="49" fontId="135" fillId="0" borderId="0" applyNumberFormat="0" applyAlignment="0" applyProtection="0">
      <alignment horizontal="left"/>
    </xf>
    <xf numFmtId="49" fontId="149" fillId="0" borderId="29" applyNumberFormat="0" applyAlignment="0" applyProtection="0">
      <alignment horizontal="left" wrapText="1"/>
    </xf>
    <xf numFmtId="49" fontId="149" fillId="0" borderId="0" applyNumberFormat="0" applyAlignment="0" applyProtection="0">
      <alignment horizontal="left" wrapText="1"/>
    </xf>
    <xf numFmtId="49" fontId="150" fillId="0" borderId="0" applyAlignment="0" applyProtection="0">
      <alignment horizontal="left"/>
    </xf>
    <xf numFmtId="235" fontId="151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2" fillId="0" borderId="0"/>
    <xf numFmtId="0" fontId="124" fillId="0" borderId="0"/>
    <xf numFmtId="0" fontId="133" fillId="0" borderId="0"/>
    <xf numFmtId="0" fontId="2" fillId="0" borderId="0"/>
    <xf numFmtId="0" fontId="153" fillId="0" borderId="0"/>
    <xf numFmtId="0" fontId="154" fillId="0" borderId="0"/>
    <xf numFmtId="0" fontId="136" fillId="0" borderId="0"/>
    <xf numFmtId="3" fontId="35" fillId="0" borderId="0" applyNumberFormat="0" applyFill="0" applyBorder="0" applyAlignment="0" applyProtection="0"/>
    <xf numFmtId="236" fontId="63" fillId="0" borderId="0" applyFill="0" applyBorder="0" applyAlignment="0"/>
    <xf numFmtId="237" fontId="2" fillId="0" borderId="0" applyFill="0" applyBorder="0" applyAlignment="0"/>
    <xf numFmtId="238" fontId="155" fillId="0" borderId="0" applyFill="0" applyBorder="0" applyAlignment="0"/>
    <xf numFmtId="231" fontId="61" fillId="0" borderId="0" applyFill="0" applyBorder="0" applyAlignment="0"/>
    <xf numFmtId="239" fontId="6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8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3" fontId="35" fillId="0" borderId="0" applyNumberFormat="0" applyFill="0" applyBorder="0" applyAlignment="0" applyProtection="0"/>
    <xf numFmtId="0" fontId="156" fillId="71" borderId="31" applyNumberFormat="0" applyAlignment="0" applyProtection="0"/>
    <xf numFmtId="189" fontId="157" fillId="71" borderId="31" applyNumberFormat="0" applyAlignment="0" applyProtection="0"/>
    <xf numFmtId="189" fontId="157" fillId="71" borderId="31" applyNumberFormat="0" applyAlignment="0" applyProtection="0"/>
    <xf numFmtId="0" fontId="157" fillId="71" borderId="31" applyNumberFormat="0" applyAlignment="0" applyProtection="0"/>
    <xf numFmtId="0" fontId="23" fillId="6" borderId="10" applyNumberFormat="0" applyAlignment="0" applyProtection="0"/>
    <xf numFmtId="0" fontId="156" fillId="72" borderId="31" applyNumberFormat="0" applyAlignment="0" applyProtection="0"/>
    <xf numFmtId="0" fontId="158" fillId="73" borderId="0">
      <alignment horizontal="center"/>
      <protection locked="0"/>
    </xf>
    <xf numFmtId="194" fontId="159" fillId="74" borderId="0" applyNumberFormat="0" applyFont="0" applyBorder="0" applyAlignment="0">
      <alignment horizontal="left"/>
    </xf>
    <xf numFmtId="175" fontId="160" fillId="0" borderId="0"/>
    <xf numFmtId="0" fontId="161" fillId="75" borderId="32" applyNumberFormat="0" applyAlignment="0" applyProtection="0"/>
    <xf numFmtId="189" fontId="162" fillId="75" borderId="32" applyNumberFormat="0" applyAlignment="0" applyProtection="0"/>
    <xf numFmtId="0" fontId="162" fillId="75" borderId="32" applyNumberFormat="0" applyAlignment="0" applyProtection="0"/>
    <xf numFmtId="0" fontId="25" fillId="7" borderId="13" applyNumberFormat="0" applyAlignment="0" applyProtection="0"/>
    <xf numFmtId="0" fontId="161" fillId="76" borderId="32" applyNumberFormat="0" applyAlignment="0" applyProtection="0"/>
    <xf numFmtId="0" fontId="85" fillId="0" borderId="33" applyNumberFormat="0" applyFont="0" applyFill="0" applyAlignment="0" applyProtection="0"/>
    <xf numFmtId="0" fontId="84" fillId="0" borderId="33" applyNumberFormat="0" applyFont="0" applyFill="0" applyAlignment="0" applyProtection="0"/>
    <xf numFmtId="241" fontId="45" fillId="0" borderId="0" applyFont="0" applyFill="0" applyBorder="0" applyAlignment="0" applyProtection="0"/>
    <xf numFmtId="38" fontId="15" fillId="0" borderId="0" applyNumberFormat="0" applyFill="0" applyBorder="0" applyAlignment="0" applyProtection="0">
      <protection locked="0"/>
    </xf>
    <xf numFmtId="38" fontId="163" fillId="0" borderId="0" applyNumberFormat="0" applyFill="0" applyBorder="0" applyAlignment="0" applyProtection="0">
      <protection locked="0"/>
    </xf>
    <xf numFmtId="38" fontId="164" fillId="0" borderId="0" applyNumberFormat="0" applyFill="0" applyBorder="0" applyAlignment="0" applyProtection="0">
      <protection locked="0"/>
    </xf>
    <xf numFmtId="0" fontId="135" fillId="69" borderId="6">
      <alignment horizontal="center" vertical="center" wrapText="1"/>
    </xf>
    <xf numFmtId="0" fontId="165" fillId="73" borderId="34">
      <alignment horizontal="center" wrapText="1"/>
    </xf>
    <xf numFmtId="189" fontId="166" fillId="0" borderId="17">
      <alignment horizontal="center"/>
    </xf>
    <xf numFmtId="0" fontId="167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4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0" fillId="0" borderId="0" applyFont="0" applyBorder="0">
      <alignment horizontal="right"/>
    </xf>
    <xf numFmtId="167" fontId="103" fillId="0" borderId="0" applyFont="0" applyFill="0" applyBorder="0" applyAlignment="0" applyProtection="0"/>
    <xf numFmtId="38" fontId="171" fillId="0" borderId="0" applyFont="0" applyFill="0" applyBorder="0" applyAlignment="0" applyProtection="0"/>
    <xf numFmtId="168" fontId="61" fillId="0" borderId="0" applyFont="0" applyFill="0" applyBorder="0" applyAlignment="0" applyProtection="0"/>
    <xf numFmtId="245" fontId="151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3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43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8" fontId="2" fillId="0" borderId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8" fontId="2" fillId="0" borderId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7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7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5" fillId="0" borderId="0" applyFont="0" applyFill="0" applyBorder="0" applyAlignment="0" applyProtection="0"/>
    <xf numFmtId="249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3" fillId="0" borderId="0" applyNumberFormat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71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85" fontId="17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70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80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3" fillId="0" borderId="0" applyFont="0" applyFill="0" applyBorder="0" applyAlignment="0" applyProtection="0"/>
    <xf numFmtId="252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54" fontId="47" fillId="0" borderId="0"/>
    <xf numFmtId="255" fontId="13" fillId="0" borderId="0"/>
    <xf numFmtId="0" fontId="45" fillId="0" borderId="0"/>
    <xf numFmtId="0" fontId="176" fillId="0" borderId="0" applyNumberFormat="0" applyFill="0" applyBorder="0" applyAlignment="0" applyProtection="0"/>
    <xf numFmtId="0" fontId="177" fillId="0" borderId="0"/>
    <xf numFmtId="0" fontId="38" fillId="0" borderId="0"/>
    <xf numFmtId="3" fontId="2" fillId="0" borderId="0" applyFont="0" applyFill="0" applyBorder="0" applyAlignment="0" applyProtection="0"/>
    <xf numFmtId="175" fontId="176" fillId="0" borderId="0" applyNumberFormat="0" applyFill="0" applyBorder="0" applyAlignment="0" applyProtection="0"/>
    <xf numFmtId="0" fontId="177" fillId="0" borderId="0"/>
    <xf numFmtId="0" fontId="38" fillId="0" borderId="0"/>
    <xf numFmtId="256" fontId="178" fillId="0" borderId="35" applyFont="0" applyAlignment="0">
      <alignment horizontal="center"/>
    </xf>
    <xf numFmtId="0" fontId="129" fillId="56" borderId="16">
      <alignment horizontal="centerContinuous" vertical="top"/>
    </xf>
    <xf numFmtId="169" fontId="45" fillId="0" borderId="0" applyFont="0" applyFill="0" applyBorder="0" applyAlignment="0" applyProtection="0"/>
    <xf numFmtId="0" fontId="179" fillId="0" borderId="0" applyNumberFormat="0" applyAlignment="0">
      <alignment horizontal="left"/>
    </xf>
    <xf numFmtId="257" fontId="179" fillId="0" borderId="0" applyNumberFormat="0" applyAlignment="0">
      <alignment horizontal="left"/>
    </xf>
    <xf numFmtId="0" fontId="179" fillId="0" borderId="0" applyNumberFormat="0" applyAlignment="0">
      <alignment horizontal="left"/>
    </xf>
    <xf numFmtId="0" fontId="41" fillId="0" borderId="0" applyNumberFormat="0" applyAlignment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58" fontId="13" fillId="0" borderId="0" applyFill="0" applyBorder="0" applyProtection="0"/>
    <xf numFmtId="258" fontId="13" fillId="0" borderId="5" applyFill="0" applyProtection="0"/>
    <xf numFmtId="170" fontId="71" fillId="0" borderId="0" applyFont="0" applyFill="0" applyBorder="0" applyAlignment="0" applyProtection="0"/>
    <xf numFmtId="0" fontId="167" fillId="0" borderId="0"/>
    <xf numFmtId="0" fontId="167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166" fontId="14" fillId="0" borderId="36" applyBorder="0"/>
    <xf numFmtId="231" fontId="61" fillId="0" borderId="0" applyFont="0" applyFill="0" applyBorder="0" applyAlignment="0" applyProtection="0"/>
    <xf numFmtId="259" fontId="151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260" fontId="2" fillId="0" borderId="0">
      <protection locked="0"/>
    </xf>
    <xf numFmtId="0" fontId="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61" fontId="47" fillId="0" borderId="0"/>
    <xf numFmtId="262" fontId="41" fillId="0" borderId="0"/>
    <xf numFmtId="0" fontId="45" fillId="0" borderId="0"/>
    <xf numFmtId="263" fontId="2" fillId="0" borderId="0"/>
    <xf numFmtId="172" fontId="62" fillId="0" borderId="0" applyFont="0" applyFill="0" applyBorder="0" applyAlignment="0" applyProtection="0"/>
    <xf numFmtId="0" fontId="183" fillId="0" borderId="0"/>
    <xf numFmtId="0" fontId="184" fillId="0" borderId="0"/>
    <xf numFmtId="44" fontId="2" fillId="0" borderId="0" applyFont="0" applyFill="0" applyBorder="0" applyAlignment="0" applyProtection="0"/>
    <xf numFmtId="0" fontId="31" fillId="56" borderId="0" applyNumberFormat="0" applyFont="0" applyFill="0" applyBorder="0" applyProtection="0">
      <alignment horizontal="left"/>
    </xf>
    <xf numFmtId="3" fontId="38" fillId="0" borderId="0"/>
    <xf numFmtId="0" fontId="184" fillId="0" borderId="28"/>
    <xf numFmtId="3" fontId="185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1" fillId="0" borderId="0"/>
    <xf numFmtId="264" fontId="151" fillId="0" borderId="0" applyFont="0" applyFill="0" applyBorder="0" applyAlignment="0" applyProtection="0"/>
    <xf numFmtId="14" fontId="63" fillId="0" borderId="0" applyFill="0" applyBorder="0" applyAlignment="0"/>
    <xf numFmtId="0" fontId="60" fillId="0" borderId="0" applyProtection="0"/>
    <xf numFmtId="38" fontId="2" fillId="0" borderId="0" applyFont="0" applyFill="0" applyBorder="0" applyAlignment="0" applyProtection="0"/>
    <xf numFmtId="265" fontId="13" fillId="0" borderId="0" applyFill="0" applyBorder="0" applyProtection="0"/>
    <xf numFmtId="38" fontId="71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6" fillId="0" borderId="0">
      <protection locked="0"/>
    </xf>
    <xf numFmtId="3" fontId="187" fillId="0" borderId="38" applyFill="0" applyBorder="0" applyProtection="0">
      <alignment horizontal="center" vertical="center"/>
    </xf>
    <xf numFmtId="234" fontId="47" fillId="0" borderId="0"/>
    <xf numFmtId="266" fontId="41" fillId="0" borderId="0"/>
    <xf numFmtId="234" fontId="45" fillId="0" borderId="0"/>
    <xf numFmtId="267" fontId="151" fillId="0" borderId="39" applyNumberFormat="0" applyFont="0" applyFill="0" applyAlignment="0" applyProtection="0"/>
    <xf numFmtId="42" fontId="188" fillId="0" borderId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68" fontId="36" fillId="0" borderId="0" applyFont="0" applyFill="0" applyBorder="0" applyAlignment="0" applyProtection="0"/>
    <xf numFmtId="269" fontId="85" fillId="0" borderId="0" applyFont="0" applyFill="0" applyBorder="0" applyAlignment="0" applyProtection="0"/>
    <xf numFmtId="270" fontId="36" fillId="0" borderId="0" applyFont="0" applyFill="0" applyBorder="0" applyAlignment="0" applyProtection="0"/>
    <xf numFmtId="271" fontId="85" fillId="0" borderId="0" applyFont="0" applyFill="0" applyBorder="0" applyAlignment="0" applyProtection="0"/>
    <xf numFmtId="0" fontId="36" fillId="0" borderId="0"/>
    <xf numFmtId="175" fontId="190" fillId="79" borderId="0" applyNumberFormat="0" applyBorder="0" applyAlignment="0" applyProtection="0"/>
    <xf numFmtId="175" fontId="190" fillId="80" borderId="0" applyNumberFormat="0" applyBorder="0" applyAlignment="0" applyProtection="0"/>
    <xf numFmtId="175" fontId="190" fillId="81" borderId="0" applyNumberFormat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168" fontId="61" fillId="0" borderId="0" applyFill="0" applyBorder="0" applyAlignment="0"/>
    <xf numFmtId="231" fontId="61" fillId="0" borderId="0" applyFill="0" applyBorder="0" applyAlignment="0"/>
    <xf numFmtId="168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192" fillId="0" borderId="0" applyNumberFormat="0" applyAlignment="0">
      <alignment horizontal="left"/>
    </xf>
    <xf numFmtId="257" fontId="192" fillId="0" borderId="0" applyNumberFormat="0" applyAlignment="0">
      <alignment horizontal="left"/>
    </xf>
    <xf numFmtId="0" fontId="192" fillId="0" borderId="0" applyNumberFormat="0" applyAlignment="0">
      <alignment horizontal="left"/>
    </xf>
    <xf numFmtId="175" fontId="68" fillId="0" borderId="0">
      <alignment horizontal="left"/>
    </xf>
    <xf numFmtId="175" fontId="2" fillId="0" borderId="0" applyFont="0" applyFill="0" applyBorder="0" applyAlignment="0" applyProtection="0"/>
    <xf numFmtId="0" fontId="103" fillId="0" borderId="0"/>
    <xf numFmtId="232" fontId="70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5" fillId="0" borderId="0" applyNumberFormat="0" applyFill="0" applyBorder="0" applyProtection="0">
      <alignment horizontal="center" vertical="top"/>
    </xf>
    <xf numFmtId="272" fontId="195" fillId="0" borderId="0" applyFill="0" applyBorder="0">
      <alignment horizontal="right" vertical="top"/>
    </xf>
    <xf numFmtId="273" fontId="195" fillId="0" borderId="0" applyFill="0" applyBorder="0">
      <alignment horizontal="right" vertical="top"/>
    </xf>
    <xf numFmtId="0" fontId="196" fillId="0" borderId="40">
      <alignment horizontal="right" wrapText="1"/>
    </xf>
    <xf numFmtId="274" fontId="197" fillId="0" borderId="40">
      <alignment horizontal="left"/>
    </xf>
    <xf numFmtId="206" fontId="195" fillId="0" borderId="0">
      <alignment horizontal="center"/>
    </xf>
    <xf numFmtId="206" fontId="195" fillId="0" borderId="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167" fontId="195" fillId="0" borderId="40" applyFill="0" applyBorder="0" applyProtection="0">
      <alignment horizontal="right" vertical="top"/>
    </xf>
    <xf numFmtId="274" fontId="60" fillId="0" borderId="0"/>
    <xf numFmtId="274" fontId="199" fillId="0" borderId="0"/>
    <xf numFmtId="274" fontId="2" fillId="0" borderId="0"/>
    <xf numFmtId="274" fontId="200" fillId="0" borderId="0">
      <alignment horizontal="left" vertical="top"/>
    </xf>
    <xf numFmtId="0" fontId="195" fillId="0" borderId="0" applyFill="0" applyBorder="0">
      <alignment horizontal="left" vertical="top" wrapText="1"/>
    </xf>
    <xf numFmtId="0" fontId="186" fillId="0" borderId="0">
      <protection locked="0"/>
    </xf>
    <xf numFmtId="0" fontId="201" fillId="0" borderId="0"/>
    <xf numFmtId="0" fontId="202" fillId="0" borderId="0"/>
    <xf numFmtId="0" fontId="203" fillId="0" borderId="0"/>
    <xf numFmtId="0" fontId="2" fillId="0" borderId="0">
      <protection locked="0"/>
    </xf>
    <xf numFmtId="0" fontId="186" fillId="0" borderId="0">
      <protection locked="0"/>
    </xf>
    <xf numFmtId="0" fontId="110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14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2" fillId="0" borderId="0">
      <protection locked="0"/>
    </xf>
    <xf numFmtId="0" fontId="204" fillId="0" borderId="41"/>
    <xf numFmtId="275" fontId="205" fillId="78" borderId="6" applyFont="0" applyFill="0" applyBorder="0" applyAlignment="0" applyProtection="0">
      <protection locked="0"/>
    </xf>
    <xf numFmtId="276" fontId="147" fillId="0" borderId="0" applyFill="0" applyBorder="0"/>
    <xf numFmtId="0" fontId="186" fillId="0" borderId="0">
      <protection locked="0"/>
    </xf>
    <xf numFmtId="277" fontId="206" fillId="0" borderId="0" applyFont="0" applyFill="0" applyBorder="0" applyProtection="0">
      <alignment horizontal="center"/>
    </xf>
    <xf numFmtId="0" fontId="186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78" fontId="5" fillId="0" borderId="0">
      <alignment horizontal="right"/>
    </xf>
    <xf numFmtId="0" fontId="210" fillId="0" borderId="0" applyFont="0" applyFill="0" applyBorder="0" applyAlignment="0" applyProtection="0"/>
    <xf numFmtId="0" fontId="71" fillId="0" borderId="0"/>
    <xf numFmtId="17" fontId="2" fillId="0" borderId="0">
      <alignment horizontal="left"/>
    </xf>
    <xf numFmtId="38" fontId="56" fillId="0" borderId="0" applyFill="0" applyBorder="0" applyAlignment="0" applyProtection="0"/>
    <xf numFmtId="0" fontId="211" fillId="2" borderId="0" applyNumberFormat="0" applyBorder="0" applyAlignment="0" applyProtection="0"/>
    <xf numFmtId="0" fontId="212" fillId="38" borderId="0" applyNumberFormat="0" applyBorder="0" applyAlignment="0" applyProtection="0"/>
    <xf numFmtId="0" fontId="19" fillId="2" borderId="0" applyNumberFormat="0" applyBorder="0" applyAlignment="0" applyProtection="0"/>
    <xf numFmtId="0" fontId="213" fillId="38" borderId="0" applyNumberFormat="0" applyBorder="0" applyAlignment="0" applyProtection="0"/>
    <xf numFmtId="40" fontId="55" fillId="77" borderId="2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279" fontId="45" fillId="56" borderId="0" applyNumberFormat="0" applyBorder="0" applyAlignment="0" applyProtection="0"/>
    <xf numFmtId="0" fontId="2" fillId="0" borderId="0"/>
    <xf numFmtId="280" fontId="166" fillId="73" borderId="6" applyNumberFormat="0" applyFont="0" applyAlignment="0"/>
    <xf numFmtId="281" fontId="151" fillId="0" borderId="0" applyFont="0" applyFill="0" applyBorder="0" applyAlignment="0" applyProtection="0">
      <alignment horizontal="right"/>
    </xf>
    <xf numFmtId="175" fontId="214" fillId="54" borderId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6" fillId="0" borderId="42" applyNumberFormat="0" applyAlignment="0" applyProtection="0">
      <alignment horizontal="left" vertical="center"/>
    </xf>
    <xf numFmtId="257" fontId="216" fillId="0" borderId="42" applyNumberFormat="0" applyAlignment="0" applyProtection="0">
      <alignment horizontal="left" vertical="center"/>
    </xf>
    <xf numFmtId="0" fontId="216" fillId="0" borderId="42" applyNumberFormat="0" applyAlignment="0" applyProtection="0">
      <alignment horizontal="left" vertical="center"/>
    </xf>
    <xf numFmtId="0" fontId="216" fillId="0" borderId="3">
      <alignment horizontal="left" vertical="center"/>
    </xf>
    <xf numFmtId="0" fontId="217" fillId="0" borderId="3">
      <alignment horizontal="left" vertical="center"/>
    </xf>
    <xf numFmtId="0" fontId="216" fillId="0" borderId="3">
      <alignment horizontal="left" vertical="center"/>
    </xf>
    <xf numFmtId="0" fontId="218" fillId="0" borderId="0"/>
    <xf numFmtId="282" fontId="219" fillId="73" borderId="0">
      <alignment horizontal="left" vertical="top"/>
    </xf>
    <xf numFmtId="0" fontId="220" fillId="0" borderId="7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222" fillId="0" borderId="43" applyNumberFormat="0" applyFill="0" applyAlignment="0" applyProtection="0"/>
    <xf numFmtId="0" fontId="223" fillId="0" borderId="0">
      <alignment horizontal="left"/>
    </xf>
    <xf numFmtId="0" fontId="224" fillId="0" borderId="19">
      <alignment horizontal="left" vertical="top"/>
    </xf>
    <xf numFmtId="0" fontId="225" fillId="0" borderId="44" applyNumberFormat="0" applyFill="0" applyAlignment="0" applyProtection="0"/>
    <xf numFmtId="0" fontId="2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225" fillId="0" borderId="44" applyNumberFormat="0" applyFill="0" applyAlignment="0" applyProtection="0"/>
    <xf numFmtId="0" fontId="226" fillId="0" borderId="0">
      <alignment horizontal="left"/>
    </xf>
    <xf numFmtId="0" fontId="227" fillId="0" borderId="19">
      <alignment horizontal="left" vertical="top"/>
    </xf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18" fillId="0" borderId="9" applyNumberFormat="0" applyFill="0" applyAlignment="0" applyProtection="0"/>
    <xf numFmtId="0" fontId="228" fillId="0" borderId="45" applyNumberFormat="0" applyFill="0" applyAlignment="0" applyProtection="0"/>
    <xf numFmtId="0" fontId="230" fillId="0" borderId="0">
      <alignment horizontal="left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/>
    <xf numFmtId="283" fontId="143" fillId="0" borderId="46">
      <alignment horizontal="left"/>
    </xf>
    <xf numFmtId="284" fontId="206" fillId="0" borderId="16">
      <alignment horizontal="left"/>
    </xf>
    <xf numFmtId="175" fontId="232" fillId="0" borderId="47">
      <alignment horizontal="right"/>
    </xf>
    <xf numFmtId="175" fontId="143" fillId="1" borderId="16">
      <alignment horizontal="left"/>
    </xf>
    <xf numFmtId="285" fontId="2" fillId="0" borderId="0">
      <protection locked="0"/>
    </xf>
    <xf numFmtId="257" fontId="221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5" fontId="2" fillId="0" borderId="0">
      <protection locked="0"/>
    </xf>
    <xf numFmtId="257" fontId="216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5" fontId="233" fillId="0" borderId="26">
      <alignment horizontal="center"/>
    </xf>
    <xf numFmtId="175" fontId="233" fillId="0" borderId="0">
      <alignment horizontal="center"/>
    </xf>
    <xf numFmtId="189" fontId="32" fillId="0" borderId="0"/>
    <xf numFmtId="0" fontId="234" fillId="0" borderId="0" applyNumberFormat="0" applyFill="0" applyBorder="0" applyAlignment="0" applyProtection="0"/>
    <xf numFmtId="0" fontId="35" fillId="0" borderId="48" applyNumberFormat="0" applyFill="0" applyAlignment="0" applyProtection="0"/>
    <xf numFmtId="175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86" fontId="36" fillId="0" borderId="0" applyFont="0" applyFill="0" applyBorder="0" applyAlignment="0" applyProtection="0"/>
    <xf numFmtId="1" fontId="237" fillId="0" borderId="49"/>
    <xf numFmtId="0" fontId="174" fillId="73" borderId="0">
      <alignment horizontal="left" wrapText="1" indent="2"/>
    </xf>
    <xf numFmtId="287" fontId="2" fillId="0" borderId="0" applyBorder="0" applyAlignment="0"/>
    <xf numFmtId="10" fontId="135" fillId="73" borderId="6" applyNumberFormat="0" applyBorder="0" applyAlignment="0" applyProtection="0"/>
    <xf numFmtId="10" fontId="135" fillId="73" borderId="6" applyNumberFormat="0" applyBorder="0" applyAlignment="0" applyProtection="0"/>
    <xf numFmtId="10" fontId="135" fillId="33" borderId="6" applyNumberFormat="0" applyBorder="0" applyAlignment="0" applyProtection="0"/>
    <xf numFmtId="0" fontId="238" fillId="41" borderId="31" applyNumberFormat="0" applyAlignment="0" applyProtection="0"/>
    <xf numFmtId="189" fontId="239" fillId="41" borderId="31" applyNumberFormat="0" applyAlignment="0" applyProtection="0"/>
    <xf numFmtId="0" fontId="239" fillId="41" borderId="31" applyNumberFormat="0" applyAlignment="0" applyProtection="0"/>
    <xf numFmtId="0" fontId="21" fillId="5" borderId="10" applyNumberFormat="0" applyAlignment="0" applyProtection="0"/>
    <xf numFmtId="0" fontId="238" fillId="41" borderId="31" applyNumberFormat="0" applyAlignment="0" applyProtection="0"/>
    <xf numFmtId="288" fontId="2" fillId="0" borderId="0"/>
    <xf numFmtId="234" fontId="240" fillId="0" borderId="0"/>
    <xf numFmtId="1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1" fillId="0" borderId="0"/>
    <xf numFmtId="38" fontId="242" fillId="0" borderId="0"/>
    <xf numFmtId="38" fontId="243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4" fillId="0" borderId="0"/>
    <xf numFmtId="0" fontId="245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200" fontId="36" fillId="0" borderId="0" applyFont="0" applyFill="0" applyBorder="0" applyAlignment="0" applyProtection="0"/>
    <xf numFmtId="0" fontId="246" fillId="0" borderId="0"/>
    <xf numFmtId="232" fontId="247" fillId="0" borderId="28"/>
    <xf numFmtId="168" fontId="61" fillId="0" borderId="0" applyFill="0" applyBorder="0" applyAlignment="0"/>
    <xf numFmtId="231" fontId="61" fillId="0" borderId="0" applyFill="0" applyBorder="0" applyAlignment="0"/>
    <xf numFmtId="168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" fillId="0" borderId="12" applyNumberFormat="0" applyFill="0" applyAlignment="0" applyProtection="0"/>
    <xf numFmtId="0" fontId="248" fillId="0" borderId="50" applyNumberFormat="0" applyFill="0" applyAlignment="0" applyProtection="0"/>
    <xf numFmtId="0" fontId="250" fillId="0" borderId="6">
      <alignment horizontal="center"/>
    </xf>
    <xf numFmtId="0" fontId="250" fillId="0" borderId="6">
      <alignment horizontal="center"/>
    </xf>
    <xf numFmtId="39" fontId="251" fillId="48" borderId="28"/>
    <xf numFmtId="0" fontId="252" fillId="0" borderId="0"/>
    <xf numFmtId="0" fontId="70" fillId="0" borderId="0"/>
    <xf numFmtId="0" fontId="252" fillId="0" borderId="0"/>
    <xf numFmtId="0" fontId="70" fillId="0" borderId="0"/>
    <xf numFmtId="0" fontId="253" fillId="0" borderId="0"/>
    <xf numFmtId="289" fontId="62" fillId="0" borderId="0" applyFont="0" applyFill="0" applyBorder="0" applyAlignment="0" applyProtection="0"/>
    <xf numFmtId="289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90" fontId="147" fillId="0" borderId="0" applyFont="0" applyFill="0" applyBorder="0" applyAlignment="0" applyProtection="0"/>
    <xf numFmtId="291" fontId="147" fillId="0" borderId="0" applyFont="0" applyFill="0" applyBorder="0" applyAlignment="0" applyProtection="0"/>
    <xf numFmtId="175" fontId="254" fillId="0" borderId="26"/>
    <xf numFmtId="232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86" fillId="0" borderId="0">
      <protection locked="0"/>
    </xf>
    <xf numFmtId="285" fontId="45" fillId="0" borderId="0" applyFont="0" applyFill="0" applyBorder="0" applyAlignment="0" applyProtection="0"/>
    <xf numFmtId="164" fontId="5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55" fillId="0" borderId="0"/>
    <xf numFmtId="0" fontId="256" fillId="0" borderId="0"/>
    <xf numFmtId="292" fontId="2" fillId="0" borderId="0" applyFont="0" applyFill="0" applyBorder="0" applyAlignment="0" applyProtection="0"/>
    <xf numFmtId="14" fontId="2" fillId="0" borderId="0" applyFill="0" applyBorder="0" applyProtection="0"/>
    <xf numFmtId="293" fontId="2" fillId="0" borderId="0" applyFill="0" applyBorder="0"/>
    <xf numFmtId="294" fontId="2" fillId="0" borderId="0" applyFill="0" applyBorder="0"/>
    <xf numFmtId="293" fontId="2" fillId="0" borderId="0" applyFill="0" applyBorder="0"/>
    <xf numFmtId="10" fontId="2" fillId="0" borderId="0" applyFill="0" applyBorder="0" applyProtection="0"/>
    <xf numFmtId="173" fontId="2" fillId="0" borderId="0"/>
    <xf numFmtId="173" fontId="2" fillId="0" borderId="0"/>
    <xf numFmtId="173" fontId="2" fillId="0" borderId="0"/>
    <xf numFmtId="295" fontId="56" fillId="0" borderId="0"/>
    <xf numFmtId="0" fontId="13" fillId="0" borderId="0"/>
    <xf numFmtId="40" fontId="257" fillId="0" borderId="0">
      <alignment horizontal="left"/>
    </xf>
    <xf numFmtId="0" fontId="258" fillId="4" borderId="0" applyNumberFormat="0" applyBorder="0" applyAlignment="0" applyProtection="0"/>
    <xf numFmtId="0" fontId="259" fillId="35" borderId="0" applyNumberFormat="0" applyBorder="0" applyAlignment="0" applyProtection="0"/>
    <xf numFmtId="0" fontId="34" fillId="4" borderId="0" applyNumberFormat="0" applyBorder="0" applyAlignment="0" applyProtection="0"/>
    <xf numFmtId="0" fontId="260" fillId="35" borderId="0" applyNumberFormat="0" applyBorder="0" applyAlignment="0" applyProtection="0"/>
    <xf numFmtId="0" fontId="13" fillId="0" borderId="0"/>
    <xf numFmtId="0" fontId="13" fillId="0" borderId="0"/>
    <xf numFmtId="296" fontId="5" fillId="0" borderId="0"/>
    <xf numFmtId="37" fontId="74" fillId="0" borderId="0"/>
    <xf numFmtId="37" fontId="74" fillId="0" borderId="0"/>
    <xf numFmtId="189" fontId="2" fillId="0" borderId="0"/>
    <xf numFmtId="0" fontId="56" fillId="0" borderId="0"/>
    <xf numFmtId="189" fontId="2" fillId="0" borderId="0"/>
    <xf numFmtId="0" fontId="252" fillId="0" borderId="0"/>
    <xf numFmtId="0" fontId="70" fillId="0" borderId="0"/>
    <xf numFmtId="0" fontId="70" fillId="0" borderId="0"/>
    <xf numFmtId="297" fontId="47" fillId="0" borderId="0"/>
    <xf numFmtId="0" fontId="261" fillId="0" borderId="0"/>
    <xf numFmtId="298" fontId="262" fillId="0" borderId="0"/>
    <xf numFmtId="0" fontId="263" fillId="0" borderId="0"/>
    <xf numFmtId="0" fontId="70" fillId="0" borderId="0"/>
    <xf numFmtId="0" fontId="70" fillId="0" borderId="0"/>
    <xf numFmtId="0" fontId="70" fillId="0" borderId="0"/>
    <xf numFmtId="0" fontId="167" fillId="0" borderId="0"/>
    <xf numFmtId="0" fontId="70" fillId="0" borderId="0"/>
    <xf numFmtId="0" fontId="70" fillId="0" borderId="0"/>
    <xf numFmtId="0" fontId="7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2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175" fontId="30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7" fillId="0" borderId="0"/>
    <xf numFmtId="0" fontId="264" fillId="0" borderId="0"/>
    <xf numFmtId="0" fontId="175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1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57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0" fontId="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30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04" fillId="0" borderId="0"/>
    <xf numFmtId="0" fontId="10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75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257" fontId="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189" fontId="30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189" fontId="30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3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 applyNumberFormat="0" applyFill="0" applyBorder="0" applyAlignment="0" applyProtection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5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2" fillId="0" borderId="0"/>
    <xf numFmtId="0" fontId="172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4" fillId="0" borderId="0"/>
    <xf numFmtId="0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43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4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99" fontId="2" fillId="0" borderId="0"/>
    <xf numFmtId="0" fontId="2" fillId="0" borderId="0"/>
    <xf numFmtId="0" fontId="267" fillId="0" borderId="0"/>
    <xf numFmtId="0" fontId="52" fillId="0" borderId="0"/>
    <xf numFmtId="175" fontId="268" fillId="0" borderId="0"/>
    <xf numFmtId="175" fontId="57" fillId="0" borderId="0"/>
    <xf numFmtId="0" fontId="2" fillId="83" borderId="51" applyNumberFormat="0" applyFont="0" applyAlignment="0" applyProtection="0"/>
    <xf numFmtId="189" fontId="52" fillId="83" borderId="51" applyNumberFormat="0" applyFont="0" applyAlignment="0" applyProtection="0"/>
    <xf numFmtId="0" fontId="2" fillId="83" borderId="51" applyNumberFormat="0" applyFont="0" applyAlignment="0" applyProtection="0"/>
    <xf numFmtId="0" fontId="52" fillId="83" borderId="51" applyNumberFormat="0" applyFont="0" applyAlignment="0" applyProtection="0"/>
    <xf numFmtId="0" fontId="1" fillId="8" borderId="14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300" fontId="31" fillId="0" borderId="52" applyFont="0" applyFill="0" applyBorder="0" applyAlignment="0">
      <alignment horizontal="left" indent="1"/>
    </xf>
    <xf numFmtId="0" fontId="269" fillId="0" borderId="0"/>
    <xf numFmtId="40" fontId="71" fillId="0" borderId="0" applyFont="0" applyFill="0" applyBorder="0" applyAlignment="0" applyProtection="0"/>
    <xf numFmtId="301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02" fontId="270" fillId="84" borderId="0">
      <alignment horizontal="right"/>
    </xf>
    <xf numFmtId="234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71" fillId="71" borderId="53" applyNumberFormat="0" applyAlignment="0" applyProtection="0"/>
    <xf numFmtId="189" fontId="272" fillId="71" borderId="53" applyNumberFormat="0" applyAlignment="0" applyProtection="0"/>
    <xf numFmtId="0" fontId="272" fillId="71" borderId="53" applyNumberFormat="0" applyAlignment="0" applyProtection="0"/>
    <xf numFmtId="0" fontId="22" fillId="6" borderId="11" applyNumberFormat="0" applyAlignment="0" applyProtection="0"/>
    <xf numFmtId="0" fontId="271" fillId="71" borderId="53" applyNumberFormat="0" applyAlignment="0" applyProtection="0"/>
    <xf numFmtId="40" fontId="273" fillId="33" borderId="0">
      <alignment horizontal="right"/>
    </xf>
    <xf numFmtId="0" fontId="274" fillId="33" borderId="0">
      <alignment horizontal="right"/>
    </xf>
    <xf numFmtId="0" fontId="275" fillId="33" borderId="20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94" fillId="85" borderId="0"/>
    <xf numFmtId="0" fontId="94" fillId="64" borderId="0"/>
    <xf numFmtId="0" fontId="277" fillId="0" borderId="0">
      <alignment horizontal="left"/>
    </xf>
    <xf numFmtId="175" fontId="278" fillId="0" borderId="0">
      <alignment horizontal="center"/>
    </xf>
    <xf numFmtId="175" fontId="279" fillId="0" borderId="0">
      <alignment horizontal="center"/>
    </xf>
    <xf numFmtId="171" fontId="280" fillId="0" borderId="0" applyFont="0" applyFill="0" applyBorder="0" applyAlignment="0" applyProtection="0"/>
    <xf numFmtId="303" fontId="62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6" fillId="0" borderId="54" applyNumberFormat="0" applyBorder="0"/>
    <xf numFmtId="9" fontId="56" fillId="0" borderId="54" applyNumberFormat="0" applyBorder="0"/>
    <xf numFmtId="19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0" fontId="186" fillId="0" borderId="0">
      <protection locked="0"/>
    </xf>
    <xf numFmtId="9" fontId="2" fillId="0" borderId="0" applyFont="0" applyFill="0" applyBorder="0" applyAlignment="0" applyProtection="0"/>
    <xf numFmtId="305" fontId="210" fillId="0" borderId="0" applyFont="0" applyFill="0" applyBorder="0" applyAlignment="0" applyProtection="0"/>
    <xf numFmtId="0" fontId="284" fillId="0" borderId="55">
      <alignment horizontal="center"/>
    </xf>
    <xf numFmtId="168" fontId="61" fillId="0" borderId="0" applyFill="0" applyBorder="0" applyAlignment="0"/>
    <xf numFmtId="231" fontId="61" fillId="0" borderId="0" applyFill="0" applyBorder="0" applyAlignment="0"/>
    <xf numFmtId="168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4" fontId="68" fillId="0" borderId="0">
      <alignment horizontal="right"/>
    </xf>
    <xf numFmtId="9" fontId="2" fillId="0" borderId="0" applyFont="0" applyFill="0" applyBorder="0" applyAlignment="0" applyProtection="0"/>
    <xf numFmtId="37" fontId="285" fillId="0" borderId="0" applyNumberFormat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2" fillId="0" borderId="0" applyFill="0" applyBorder="0" applyAlignment="0" applyProtection="0"/>
    <xf numFmtId="0" fontId="146" fillId="0" borderId="26">
      <alignment horizontal="center"/>
    </xf>
    <xf numFmtId="0" fontId="146" fillId="0" borderId="56">
      <alignment horizontal="center"/>
    </xf>
    <xf numFmtId="3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37" fontId="8" fillId="0" borderId="0"/>
    <xf numFmtId="167" fontId="2" fillId="0" borderId="0" applyFont="0" applyFill="0" applyBorder="0" applyAlignment="0" applyProtection="0"/>
    <xf numFmtId="306" fontId="60" fillId="0" borderId="0" applyFont="0" applyFill="0" applyBorder="0" applyAlignment="0" applyProtection="0"/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4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8" fontId="36" fillId="0" borderId="0" applyFont="0" applyFill="0" applyBorder="0" applyAlignment="0" applyProtection="0"/>
    <xf numFmtId="3" fontId="286" fillId="0" borderId="20" applyNumberFormat="0" applyFill="0" applyBorder="0" applyAlignment="0" applyProtection="0"/>
    <xf numFmtId="175" fontId="287" fillId="87" borderId="0" applyNumberFormat="0" applyFont="0" applyBorder="0" applyAlignment="0">
      <alignment horizontal="center"/>
    </xf>
    <xf numFmtId="0" fontId="288" fillId="34" borderId="0"/>
    <xf numFmtId="0" fontId="183" fillId="0" borderId="0"/>
    <xf numFmtId="0" fontId="184" fillId="0" borderId="0"/>
    <xf numFmtId="4" fontId="289" fillId="0" borderId="0">
      <alignment horizontal="right"/>
    </xf>
    <xf numFmtId="307" fontId="2" fillId="0" borderId="0" applyNumberFormat="0" applyFill="0" applyBorder="0" applyAlignment="0" applyProtection="0">
      <alignment horizontal="left"/>
    </xf>
    <xf numFmtId="307" fontId="2" fillId="0" borderId="0" applyNumberFormat="0" applyFill="0" applyBorder="0" applyAlignment="0" applyProtection="0">
      <alignment horizontal="left"/>
    </xf>
    <xf numFmtId="14" fontId="110" fillId="0" borderId="0" applyNumberFormat="0" applyFill="0" applyBorder="0" applyAlignment="0" applyProtection="0">
      <alignment horizontal="left"/>
    </xf>
    <xf numFmtId="38" fontId="110" fillId="0" borderId="0"/>
    <xf numFmtId="40" fontId="71" fillId="0" borderId="0" applyFont="0" applyFill="0" applyBorder="0" applyAlignment="0" applyProtection="0"/>
    <xf numFmtId="0" fontId="208" fillId="0" borderId="57">
      <alignment vertical="center"/>
    </xf>
    <xf numFmtId="4" fontId="290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0" fillId="89" borderId="53" applyNumberFormat="0" applyProtection="0">
      <alignment horizontal="left" vertical="center"/>
    </xf>
    <xf numFmtId="4" fontId="290" fillId="90" borderId="53" applyNumberFormat="0" applyProtection="0">
      <alignment horizontal="center" vertical="top"/>
    </xf>
    <xf numFmtId="0" fontId="31" fillId="58" borderId="53" applyNumberFormat="0" applyProtection="0">
      <alignment horizontal="left" vertical="top"/>
    </xf>
    <xf numFmtId="4" fontId="63" fillId="91" borderId="53" applyNumberFormat="0" applyProtection="0">
      <alignment horizontal="right" vertical="center"/>
    </xf>
    <xf numFmtId="4" fontId="63" fillId="92" borderId="53" applyNumberFormat="0" applyProtection="0">
      <alignment horizontal="right" vertical="center"/>
    </xf>
    <xf numFmtId="4" fontId="63" fillId="93" borderId="53" applyNumberFormat="0" applyProtection="0">
      <alignment horizontal="right" vertical="center"/>
    </xf>
    <xf numFmtId="4" fontId="63" fillId="94" borderId="53" applyNumberFormat="0" applyProtection="0">
      <alignment horizontal="right" vertical="center"/>
    </xf>
    <xf numFmtId="4" fontId="63" fillId="95" borderId="53" applyNumberFormat="0" applyProtection="0">
      <alignment horizontal="right" vertical="center"/>
    </xf>
    <xf numFmtId="4" fontId="63" fillId="96" borderId="53" applyNumberFormat="0" applyProtection="0">
      <alignment horizontal="right" vertical="center"/>
    </xf>
    <xf numFmtId="4" fontId="63" fillId="97" borderId="53" applyNumberFormat="0" applyProtection="0">
      <alignment horizontal="right" vertical="center"/>
    </xf>
    <xf numFmtId="4" fontId="63" fillId="98" borderId="53" applyNumberFormat="0" applyProtection="0">
      <alignment horizontal="right" vertical="center"/>
    </xf>
    <xf numFmtId="4" fontId="63" fillId="99" borderId="53" applyNumberFormat="0" applyProtection="0">
      <alignment horizontal="right" vertical="center"/>
    </xf>
    <xf numFmtId="0" fontId="290" fillId="0" borderId="0" applyNumberFormat="0" applyProtection="0">
      <alignment horizontal="left" vertical="center" indent="1"/>
    </xf>
    <xf numFmtId="0" fontId="63" fillId="0" borderId="0" applyNumberFormat="0" applyProtection="0">
      <alignment horizontal="left" vertical="center" indent="1"/>
    </xf>
    <xf numFmtId="4" fontId="291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3" fillId="0" borderId="58" applyNumberFormat="0" applyProtection="0">
      <alignment horizontal="left" vertical="center" indent="1"/>
    </xf>
    <xf numFmtId="4" fontId="63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5" fillId="105" borderId="59" applyNumberFormat="0">
      <protection locked="0"/>
    </xf>
    <xf numFmtId="0" fontId="166" fillId="106" borderId="60" applyBorder="0"/>
    <xf numFmtId="0" fontId="63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3" fillId="101" borderId="53" applyNumberFormat="0" applyProtection="0">
      <alignment horizontal="left" vertical="center" indent="1"/>
    </xf>
    <xf numFmtId="0" fontId="63" fillId="101" borderId="53" applyNumberFormat="0" applyProtection="0">
      <alignment horizontal="left" vertical="center" indent="1"/>
    </xf>
    <xf numFmtId="3" fontId="63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1" fillId="107" borderId="53" applyNumberFormat="0" applyProtection="0">
      <alignment horizontal="center" vertical="top"/>
    </xf>
    <xf numFmtId="0" fontId="292" fillId="0" borderId="0" applyNumberFormat="0" applyProtection="0"/>
    <xf numFmtId="0" fontId="135" fillId="108" borderId="6"/>
    <xf numFmtId="4" fontId="205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200" fontId="293" fillId="0" borderId="0" applyFont="0" applyFill="0" applyBorder="0" applyAlignment="0" applyProtection="0"/>
    <xf numFmtId="175" fontId="294" fillId="0" borderId="0">
      <alignment horizontal="left"/>
    </xf>
    <xf numFmtId="175" fontId="295" fillId="0" borderId="0">
      <alignment horizontal="left"/>
    </xf>
    <xf numFmtId="18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5" fontId="287" fillId="1" borderId="3" applyNumberFormat="0" applyFont="0" applyAlignment="0">
      <alignment horizontal="center"/>
    </xf>
    <xf numFmtId="175" fontId="296" fillId="0" borderId="0" applyNumberFormat="0" applyFill="0" applyBorder="0" applyAlignment="0" applyProtection="0"/>
    <xf numFmtId="42" fontId="297" fillId="0" borderId="0" applyFill="0" applyBorder="0" applyAlignment="0" applyProtection="0"/>
    <xf numFmtId="0" fontId="2" fillId="0" borderId="0" applyFont="0" applyFill="0" applyBorder="0" applyAlignment="0" applyProtection="0"/>
    <xf numFmtId="175" fontId="13" fillId="0" borderId="61" applyAlignment="0">
      <alignment horizontal="centerContinuous"/>
    </xf>
    <xf numFmtId="175" fontId="298" fillId="0" borderId="0" applyNumberFormat="0" applyFill="0" applyBorder="0" applyAlignment="0">
      <alignment horizontal="center"/>
    </xf>
    <xf numFmtId="175" fontId="2" fillId="0" borderId="0"/>
    <xf numFmtId="12" fontId="299" fillId="0" borderId="6">
      <alignment horizontal="center"/>
    </xf>
    <xf numFmtId="0" fontId="42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1" fillId="0" borderId="0" applyNumberFormat="0" applyFill="0" applyBorder="0" applyAlignment="0" applyProtection="0">
      <alignment vertical="top"/>
    </xf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2" fillId="0" borderId="0" applyNumberFormat="0" applyBorder="0">
      <alignment vertical="center"/>
    </xf>
    <xf numFmtId="0" fontId="38" fillId="82" borderId="0"/>
    <xf numFmtId="175" fontId="303" fillId="0" borderId="0" applyNumberFormat="0" applyBorder="0" applyAlignment="0"/>
    <xf numFmtId="0" fontId="206" fillId="82" borderId="0"/>
    <xf numFmtId="175" fontId="304" fillId="0" borderId="0" applyNumberFormat="0" applyBorder="0" applyAlignment="0"/>
    <xf numFmtId="0" fontId="38" fillId="82" borderId="0"/>
    <xf numFmtId="175" fontId="305" fillId="0" borderId="0" applyNumberFormat="0" applyBorder="0" applyAlignment="0"/>
    <xf numFmtId="175" fontId="305" fillId="0" borderId="0" applyNumberFormat="0" applyBorder="0" applyAlignment="0"/>
    <xf numFmtId="175" fontId="306" fillId="0" borderId="0" applyNumberFormat="0" applyBorder="0" applyAlignment="0"/>
    <xf numFmtId="175" fontId="307" fillId="0" borderId="0" applyNumberFormat="0" applyBorder="0" applyAlignment="0"/>
    <xf numFmtId="175" fontId="308" fillId="71" borderId="0" applyNumberFormat="0" applyBorder="0" applyAlignment="0"/>
    <xf numFmtId="175" fontId="254" fillId="0" borderId="0"/>
    <xf numFmtId="0" fontId="309" fillId="73" borderId="0">
      <alignment wrapText="1"/>
    </xf>
    <xf numFmtId="0" fontId="310" fillId="103" borderId="0"/>
    <xf numFmtId="40" fontId="311" fillId="0" borderId="0" applyBorder="0">
      <alignment horizontal="right"/>
    </xf>
    <xf numFmtId="40" fontId="311" fillId="0" borderId="0" applyBorder="0">
      <alignment horizontal="right"/>
    </xf>
    <xf numFmtId="40" fontId="312" fillId="0" borderId="0" applyBorder="0">
      <alignment horizontal="right"/>
    </xf>
    <xf numFmtId="43" fontId="313" fillId="0" borderId="0" applyProtection="0"/>
    <xf numFmtId="49" fontId="314" fillId="0" borderId="0" applyFill="0" applyBorder="0" applyProtection="0">
      <protection locked="0"/>
    </xf>
    <xf numFmtId="4" fontId="314" fillId="0" borderId="0" applyFill="0" applyBorder="0" applyProtection="0">
      <protection locked="0"/>
    </xf>
    <xf numFmtId="0" fontId="183" fillId="0" borderId="28"/>
    <xf numFmtId="0" fontId="184" fillId="0" borderId="28"/>
    <xf numFmtId="0" fontId="315" fillId="0" borderId="0">
      <alignment horizontal="left"/>
    </xf>
    <xf numFmtId="267" fontId="316" fillId="0" borderId="1" applyBorder="0" applyProtection="0">
      <alignment horizontal="right" vertical="center"/>
    </xf>
    <xf numFmtId="0" fontId="317" fillId="110" borderId="0" applyBorder="0" applyProtection="0">
      <alignment horizontal="centerContinuous" vertical="center"/>
    </xf>
    <xf numFmtId="0" fontId="317" fillId="111" borderId="1" applyBorder="0" applyProtection="0">
      <alignment horizontal="centerContinuous" vertical="center"/>
    </xf>
    <xf numFmtId="0" fontId="166" fillId="0" borderId="0" applyBorder="0" applyProtection="0">
      <alignment horizontal="left"/>
    </xf>
    <xf numFmtId="0" fontId="209" fillId="0" borderId="0">
      <alignment horizontal="left"/>
    </xf>
    <xf numFmtId="0" fontId="226" fillId="0" borderId="0"/>
    <xf numFmtId="0" fontId="223" fillId="0" borderId="0"/>
    <xf numFmtId="0" fontId="209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5" fontId="318" fillId="0" borderId="0" applyBorder="0" applyAlignment="0"/>
    <xf numFmtId="49" fontId="2" fillId="0" borderId="0" applyFont="0" applyFill="0" applyBorder="0" applyAlignment="0" applyProtection="0"/>
    <xf numFmtId="0" fontId="319" fillId="0" borderId="0"/>
    <xf numFmtId="0" fontId="319" fillId="0" borderId="0"/>
    <xf numFmtId="0" fontId="320" fillId="0" borderId="0"/>
    <xf numFmtId="0" fontId="320" fillId="0" borderId="0"/>
    <xf numFmtId="0" fontId="319" fillId="0" borderId="0"/>
    <xf numFmtId="0" fontId="319" fillId="0" borderId="0"/>
    <xf numFmtId="49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1" fillId="0" borderId="0"/>
    <xf numFmtId="38" fontId="2" fillId="0" borderId="0" applyNumberFormat="0" applyFont="0" applyFill="0" applyAlignment="0" applyProtection="0"/>
    <xf numFmtId="175" fontId="322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8" fontId="323" fillId="0" borderId="0" applyNumberFormat="0" applyFill="0" applyBorder="0" applyProtection="0">
      <alignment horizontal="right" vertical="center" wrapText="1"/>
    </xf>
    <xf numFmtId="0" fontId="324" fillId="112" borderId="0"/>
    <xf numFmtId="0" fontId="325" fillId="112" borderId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/>
    <xf numFmtId="261" fontId="328" fillId="0" borderId="0" applyNumberFormat="0">
      <alignment horizontal="right"/>
    </xf>
    <xf numFmtId="0" fontId="320" fillId="0" borderId="0"/>
    <xf numFmtId="0" fontId="319" fillId="0" borderId="0"/>
    <xf numFmtId="231" fontId="2" fillId="0" borderId="5" applyNumberFormat="0" applyFont="0" applyFill="0" applyAlignment="0"/>
    <xf numFmtId="0" fontId="329" fillId="0" borderId="62" applyNumberFormat="0" applyFill="0" applyAlignment="0" applyProtection="0"/>
    <xf numFmtId="189" fontId="330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28" fillId="0" borderId="15" applyNumberFormat="0" applyFill="0" applyAlignment="0" applyProtection="0"/>
    <xf numFmtId="0" fontId="329" fillId="0" borderId="62" applyNumberFormat="0" applyFill="0" applyAlignment="0" applyProtection="0"/>
    <xf numFmtId="0" fontId="245" fillId="0" borderId="63"/>
    <xf numFmtId="0" fontId="331" fillId="0" borderId="63"/>
    <xf numFmtId="0" fontId="245" fillId="0" borderId="28"/>
    <xf numFmtId="0" fontId="331" fillId="0" borderId="28"/>
    <xf numFmtId="309" fontId="2" fillId="0" borderId="0">
      <alignment horizontal="right"/>
    </xf>
    <xf numFmtId="38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32" fillId="0" borderId="0">
      <alignment horizontal="fill"/>
    </xf>
    <xf numFmtId="37" fontId="135" fillId="77" borderId="0" applyNumberFormat="0" applyBorder="0" applyAlignment="0" applyProtection="0"/>
    <xf numFmtId="37" fontId="135" fillId="0" borderId="0"/>
    <xf numFmtId="37" fontId="135" fillId="77" borderId="0" applyNumberFormat="0" applyBorder="0" applyAlignment="0" applyProtection="0"/>
    <xf numFmtId="3" fontId="333" fillId="0" borderId="48" applyProtection="0"/>
    <xf numFmtId="37" fontId="334" fillId="0" borderId="0" applyNumberFormat="0" applyFill="0" applyBorder="0" applyAlignment="0" applyProtection="0"/>
    <xf numFmtId="0" fontId="335" fillId="0" borderId="0">
      <alignment vertical="top"/>
    </xf>
    <xf numFmtId="6" fontId="71" fillId="0" borderId="0" applyFont="0" applyFill="0" applyBorder="0" applyAlignment="0" applyProtection="0"/>
    <xf numFmtId="4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312" fontId="5" fillId="0" borderId="0" applyFont="0" applyFill="0" applyBorder="0" applyAlignment="0" applyProtection="0"/>
    <xf numFmtId="313" fontId="5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86" fontId="36" fillId="0" borderId="0" applyFont="0" applyFill="0" applyBorder="0" applyAlignment="0" applyProtection="0"/>
    <xf numFmtId="1" fontId="2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31" fillId="33" borderId="0">
      <protection locked="0"/>
    </xf>
    <xf numFmtId="175" fontId="115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175" fontId="115" fillId="63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175" fontId="115" fillId="65" borderId="0" applyNumberFormat="0" applyBorder="0" applyAlignment="0" applyProtection="0">
      <alignment vertical="center"/>
    </xf>
    <xf numFmtId="0" fontId="116" fillId="65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68" borderId="0" applyNumberFormat="0" applyBorder="0" applyAlignment="0" applyProtection="0">
      <alignment vertical="center"/>
    </xf>
    <xf numFmtId="0" fontId="116" fillId="68" borderId="0" applyNumberFormat="0" applyBorder="0" applyAlignment="0" applyProtection="0">
      <alignment vertical="center"/>
    </xf>
    <xf numFmtId="175" fontId="338" fillId="0" borderId="0" applyNumberFormat="0" applyFill="0" applyBorder="0" applyAlignment="0" applyProtection="0">
      <alignment vertical="top"/>
      <protection locked="0"/>
    </xf>
    <xf numFmtId="175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175" fontId="341" fillId="75" borderId="32" applyNumberFormat="0" applyAlignment="0" applyProtection="0">
      <alignment vertical="center"/>
    </xf>
    <xf numFmtId="0" fontId="342" fillId="75" borderId="32" applyNumberFormat="0" applyAlignment="0" applyProtection="0">
      <alignment vertical="center"/>
    </xf>
    <xf numFmtId="175" fontId="343" fillId="35" borderId="0" applyNumberFormat="0" applyBorder="0" applyAlignment="0" applyProtection="0">
      <alignment vertical="center"/>
    </xf>
    <xf numFmtId="0" fontId="344" fillId="35" borderId="0" applyNumberFormat="0" applyBorder="0" applyAlignment="0" applyProtection="0">
      <alignment vertical="center"/>
    </xf>
    <xf numFmtId="316" fontId="345" fillId="0" borderId="0" applyFont="0" applyFill="0" applyBorder="0" applyAlignment="0" applyProtection="0"/>
    <xf numFmtId="317" fontId="345" fillId="0" borderId="0" applyFont="0" applyFill="0" applyBorder="0" applyAlignment="0" applyProtection="0">
      <alignment vertical="top"/>
    </xf>
    <xf numFmtId="318" fontId="34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175" fontId="347" fillId="83" borderId="51" applyNumberFormat="0" applyFont="0" applyAlignment="0" applyProtection="0">
      <alignment vertical="center"/>
    </xf>
    <xf numFmtId="175" fontId="348" fillId="0" borderId="50" applyNumberFormat="0" applyFill="0" applyAlignment="0" applyProtection="0">
      <alignment vertical="center"/>
    </xf>
    <xf numFmtId="0" fontId="349" fillId="0" borderId="50" applyNumberFormat="0" applyFill="0" applyAlignment="0" applyProtection="0">
      <alignment vertical="center"/>
    </xf>
    <xf numFmtId="38" fontId="56" fillId="0" borderId="0" applyFill="0" applyBorder="0" applyAlignment="0" applyProtection="0"/>
    <xf numFmtId="38" fontId="56" fillId="0" borderId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41" fontId="5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46" fontId="2" fillId="0" borderId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46" fontId="2" fillId="0" borderId="0" applyFill="0" applyBorder="0" applyAlignment="0" applyProtection="0"/>
    <xf numFmtId="32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9" fontId="280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16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72" fontId="5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352" fillId="75" borderId="32" applyNumberFormat="0" applyAlignment="0" applyProtection="0"/>
    <xf numFmtId="0" fontId="353" fillId="0" borderId="50" applyNumberFormat="0" applyFill="0" applyAlignment="0" applyProtection="0"/>
    <xf numFmtId="9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20"/>
    <xf numFmtId="0" fontId="354" fillId="37" borderId="0" applyNumberFormat="0" applyBorder="0" applyAlignment="0" applyProtection="0"/>
    <xf numFmtId="0" fontId="355" fillId="71" borderId="53" applyNumberFormat="0" applyAlignment="0" applyProtection="0"/>
    <xf numFmtId="189" fontId="271" fillId="71" borderId="53" applyNumberFormat="0" applyAlignment="0" applyProtection="0"/>
    <xf numFmtId="0" fontId="356" fillId="71" borderId="31" applyNumberFormat="0" applyAlignment="0" applyProtection="0"/>
    <xf numFmtId="189" fontId="156" fillId="71" borderId="31" applyNumberFormat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232" fontId="39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360" fillId="38" borderId="0" applyNumberFormat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5" fontId="2" fillId="0" borderId="0"/>
    <xf numFmtId="0" fontId="2" fillId="0" borderId="0"/>
    <xf numFmtId="0" fontId="2" fillId="0" borderId="0"/>
    <xf numFmtId="175" fontId="47" fillId="0" borderId="0"/>
    <xf numFmtId="0" fontId="2" fillId="0" borderId="0"/>
    <xf numFmtId="0" fontId="264" fillId="0" borderId="0"/>
    <xf numFmtId="0" fontId="362" fillId="41" borderId="31" applyNumberFormat="0" applyAlignment="0" applyProtection="0"/>
    <xf numFmtId="189" fontId="238" fillId="41" borderId="31" applyNumberFormat="0" applyAlignment="0" applyProtection="0"/>
    <xf numFmtId="0" fontId="238" fillId="45" borderId="31" applyNumberFormat="0" applyAlignment="0" applyProtection="0"/>
    <xf numFmtId="0" fontId="363" fillId="35" borderId="0" applyNumberFormat="0" applyBorder="0" applyAlignment="0" applyProtection="0"/>
    <xf numFmtId="0" fontId="364" fillId="0" borderId="62" applyNumberFormat="0" applyFill="0" applyAlignment="0" applyProtection="0"/>
    <xf numFmtId="189" fontId="329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5" fontId="365" fillId="0" borderId="0" applyFont="0" applyFill="0" applyBorder="0" applyAlignment="0" applyProtection="0"/>
    <xf numFmtId="228" fontId="365" fillId="0" borderId="0" applyFont="0" applyFill="0" applyBorder="0" applyAlignment="0" applyProtection="0"/>
    <xf numFmtId="0" fontId="126" fillId="0" borderId="0" applyFont="0" applyFill="0" applyBorder="0" applyAlignment="0" applyProtection="0"/>
    <xf numFmtId="222" fontId="366" fillId="0" borderId="0" applyFont="0" applyFill="0" applyBorder="0" applyAlignment="0" applyProtection="0"/>
    <xf numFmtId="223" fontId="366" fillId="0" borderId="0" applyFont="0" applyFill="0" applyBorder="0" applyAlignment="0" applyProtection="0"/>
    <xf numFmtId="37" fontId="70" fillId="0" borderId="0"/>
    <xf numFmtId="200" fontId="365" fillId="0" borderId="0" applyFont="0" applyFill="0" applyBorder="0" applyAlignment="0" applyProtection="0"/>
    <xf numFmtId="286" fontId="36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9" fontId="9" fillId="0" borderId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83" borderId="51" applyNumberFormat="0" applyFont="0" applyAlignment="0" applyProtection="0"/>
    <xf numFmtId="189" fontId="2" fillId="83" borderId="51" applyNumberFormat="0" applyFont="0" applyAlignment="0" applyProtection="0"/>
    <xf numFmtId="0" fontId="2" fillId="113" borderId="51" applyNumberFormat="0" applyAlignment="0" applyProtection="0"/>
    <xf numFmtId="0" fontId="367" fillId="0" borderId="43" applyNumberFormat="0" applyFill="0" applyAlignment="0" applyProtection="0"/>
    <xf numFmtId="0" fontId="368" fillId="0" borderId="44" applyNumberFormat="0" applyFill="0" applyAlignment="0" applyProtection="0"/>
    <xf numFmtId="0" fontId="369" fillId="0" borderId="45" applyNumberFormat="0" applyFill="0" applyAlignment="0" applyProtection="0"/>
    <xf numFmtId="0" fontId="369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75" fontId="49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71" borderId="31" applyNumberFormat="0" applyAlignment="0" applyProtection="0">
      <alignment vertical="center"/>
    </xf>
    <xf numFmtId="2" fontId="372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37" borderId="0" applyNumberFormat="0" applyBorder="0" applyAlignment="0" applyProtection="0">
      <alignment vertical="center"/>
    </xf>
    <xf numFmtId="0" fontId="3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6" fillId="111" borderId="0">
      <alignment horizontal="center" vertical="center"/>
    </xf>
    <xf numFmtId="0" fontId="377" fillId="0" borderId="0" applyNumberFormat="0" applyFill="0" applyBorder="0" applyAlignment="0" applyProtection="0"/>
    <xf numFmtId="40" fontId="378" fillId="0" borderId="0" applyFont="0" applyFill="0" applyBorder="0" applyAlignment="0" applyProtection="0"/>
    <xf numFmtId="38" fontId="378" fillId="0" borderId="0" applyFont="0" applyFill="0" applyBorder="0" applyAlignment="0" applyProtection="0"/>
    <xf numFmtId="40" fontId="379" fillId="0" borderId="0" applyFont="0" applyFill="0" applyBorder="0" applyAlignment="0" applyProtection="0"/>
    <xf numFmtId="38" fontId="37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83" borderId="51" applyNumberFormat="0" applyFont="0" applyAlignment="0" applyProtection="0">
      <alignment vertical="center"/>
    </xf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9" fontId="380" fillId="0" borderId="64">
      <alignment vertical="center"/>
    </xf>
    <xf numFmtId="175" fontId="379" fillId="0" borderId="0" applyFont="0" applyFill="0" applyBorder="0" applyAlignment="0" applyProtection="0"/>
    <xf numFmtId="175" fontId="379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2" fillId="0" borderId="0" applyFont="0" applyFill="0" applyBorder="0" applyAlignment="0" applyProtection="0"/>
    <xf numFmtId="0" fontId="383" fillId="35" borderId="0" applyNumberFormat="0" applyBorder="0" applyAlignment="0" applyProtection="0">
      <alignment vertical="center"/>
    </xf>
    <xf numFmtId="213" fontId="43" fillId="0" borderId="21" applyFont="0" applyFill="0" applyAlignment="0" applyProtection="0">
      <alignment horizontal="center" vertical="center"/>
    </xf>
    <xf numFmtId="0" fontId="36" fillId="0" borderId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75" borderId="32" applyNumberFormat="0" applyAlignment="0" applyProtection="0">
      <alignment vertical="center"/>
    </xf>
    <xf numFmtId="0" fontId="40" fillId="0" borderId="0" applyFont="0" applyFill="0" applyBorder="0" applyAlignment="0" applyProtection="0"/>
    <xf numFmtId="0" fontId="386" fillId="56" borderId="0">
      <alignment vertical="center"/>
    </xf>
    <xf numFmtId="0" fontId="387" fillId="0" borderId="0">
      <alignment vertical="center"/>
    </xf>
    <xf numFmtId="190" fontId="380" fillId="0" borderId="64">
      <alignment horizontal="right" vertical="center"/>
    </xf>
    <xf numFmtId="167" fontId="2" fillId="0" borderId="0" applyFont="0" applyFill="0" applyBorder="0" applyAlignment="0" applyProtection="0">
      <alignment vertical="center"/>
    </xf>
    <xf numFmtId="167" fontId="108" fillId="0" borderId="0" applyFont="0" applyFill="0" applyBorder="0" applyAlignment="0" applyProtection="0">
      <alignment vertical="center"/>
    </xf>
    <xf numFmtId="195" fontId="36" fillId="0" borderId="0" applyFont="0" applyFill="0" applyBorder="0" applyAlignment="0" applyProtection="0"/>
    <xf numFmtId="0" fontId="36" fillId="0" borderId="0"/>
    <xf numFmtId="0" fontId="388" fillId="0" borderId="25"/>
    <xf numFmtId="0" fontId="389" fillId="0" borderId="50" applyNumberFormat="0" applyFill="0" applyAlignment="0" applyProtection="0">
      <alignment vertical="center"/>
    </xf>
    <xf numFmtId="0" fontId="390" fillId="0" borderId="62" applyNumberFormat="0" applyFill="0" applyAlignment="0" applyProtection="0">
      <alignment vertical="center"/>
    </xf>
    <xf numFmtId="0" fontId="36" fillId="0" borderId="0" applyFont="0" applyFill="0" applyBorder="0" applyAlignment="0" applyProtection="0"/>
    <xf numFmtId="0" fontId="391" fillId="41" borderId="31" applyNumberFormat="0" applyAlignment="0" applyProtection="0">
      <alignment vertical="center"/>
    </xf>
    <xf numFmtId="4" fontId="372" fillId="0" borderId="0" applyFont="0" applyFill="0" applyBorder="0" applyAlignment="0" applyProtection="0"/>
    <xf numFmtId="3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center"/>
    </xf>
    <xf numFmtId="0" fontId="393" fillId="0" borderId="43" applyNumberFormat="0" applyFill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95" fillId="0" borderId="45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7" fillId="100" borderId="0">
      <alignment vertical="center"/>
    </xf>
    <xf numFmtId="0" fontId="3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2" fontId="171" fillId="0" borderId="0" applyFont="0" applyFill="0" applyBorder="0" applyAlignment="0" applyProtection="0"/>
    <xf numFmtId="195" fontId="36" fillId="0" borderId="0" applyNumberFormat="0" applyFont="0" applyFill="0" applyBorder="0" applyProtection="0">
      <alignment vertical="center"/>
    </xf>
    <xf numFmtId="228" fontId="293" fillId="0" borderId="0" applyFont="0" applyFill="0" applyBorder="0" applyAlignment="0" applyProtection="0"/>
    <xf numFmtId="22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99" fillId="103" borderId="65">
      <alignment vertical="center"/>
    </xf>
    <xf numFmtId="0" fontId="38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8" fillId="0" borderId="0">
      <alignment vertical="center"/>
    </xf>
    <xf numFmtId="175" fontId="82" fillId="0" borderId="0"/>
    <xf numFmtId="0" fontId="400" fillId="0" borderId="0"/>
    <xf numFmtId="0" fontId="372" fillId="0" borderId="33" applyNumberFormat="0" applyFont="0" applyFill="0" applyAlignment="0" applyProtection="0"/>
    <xf numFmtId="0" fontId="36" fillId="0" borderId="0" applyFont="0" applyFill="0" applyBorder="0" applyAlignment="0" applyProtection="0"/>
    <xf numFmtId="323" fontId="372" fillId="0" borderId="0" applyFont="0" applyFill="0" applyBorder="0" applyAlignment="0" applyProtection="0"/>
    <xf numFmtId="324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2" fillId="0" borderId="0"/>
    <xf numFmtId="175" fontId="401" fillId="41" borderId="31" applyNumberFormat="0" applyAlignment="0" applyProtection="0">
      <alignment vertical="center"/>
    </xf>
    <xf numFmtId="0" fontId="402" fillId="41" borderId="31" applyNumberFormat="0" applyAlignment="0" applyProtection="0">
      <alignment vertical="center"/>
    </xf>
    <xf numFmtId="175" fontId="403" fillId="71" borderId="53" applyNumberFormat="0" applyAlignment="0" applyProtection="0">
      <alignment vertical="center"/>
    </xf>
    <xf numFmtId="0" fontId="404" fillId="71" borderId="53" applyNumberFormat="0" applyAlignment="0" applyProtection="0">
      <alignment vertical="center"/>
    </xf>
    <xf numFmtId="19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95" fontId="405" fillId="0" borderId="0" applyFont="0" applyFill="0" applyBorder="0" applyAlignment="0" applyProtection="0"/>
    <xf numFmtId="228" fontId="405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9" fontId="2" fillId="0" borderId="0" applyNumberForma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7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08" fillId="37" borderId="0" applyNumberFormat="0" applyBorder="0" applyAlignment="0" applyProtection="0">
      <alignment vertical="center"/>
    </xf>
    <xf numFmtId="0" fontId="60" fillId="0" borderId="0"/>
    <xf numFmtId="0" fontId="119" fillId="59" borderId="0" applyNumberFormat="0" applyBorder="0" applyAlignment="0" applyProtection="0">
      <alignment vertical="center"/>
    </xf>
    <xf numFmtId="0" fontId="119" fillId="63" borderId="0" applyNumberFormat="0" applyBorder="0" applyAlignment="0" applyProtection="0">
      <alignment vertical="center"/>
    </xf>
    <xf numFmtId="0" fontId="119" fillId="6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68" borderId="0" applyNumberFormat="0" applyBorder="0" applyAlignment="0" applyProtection="0">
      <alignment vertical="center"/>
    </xf>
    <xf numFmtId="175" fontId="409" fillId="37" borderId="0" applyNumberFormat="0" applyBorder="0" applyAlignment="0" applyProtection="0">
      <alignment vertical="center"/>
    </xf>
    <xf numFmtId="0" fontId="410" fillId="37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411" fillId="0" borderId="0" applyNumberFormat="0" applyFont="0" applyFill="0" applyBorder="0">
      <alignment horizontal="left" vertical="top" wrapText="1"/>
    </xf>
    <xf numFmtId="0" fontId="412" fillId="0" borderId="0"/>
    <xf numFmtId="0" fontId="2" fillId="0" borderId="0"/>
    <xf numFmtId="0" fontId="413" fillId="0" borderId="0"/>
    <xf numFmtId="0" fontId="414" fillId="0" borderId="0" applyNumberFormat="0" applyFill="0" applyBorder="0" applyAlignment="0" applyProtection="0">
      <alignment vertical="center"/>
    </xf>
    <xf numFmtId="0" fontId="415" fillId="0" borderId="43" applyNumberFormat="0" applyFill="0" applyAlignment="0" applyProtection="0">
      <alignment vertical="center"/>
    </xf>
    <xf numFmtId="0" fontId="416" fillId="0" borderId="44" applyNumberFormat="0" applyFill="0" applyAlignment="0" applyProtection="0">
      <alignment vertical="center"/>
    </xf>
    <xf numFmtId="0" fontId="417" fillId="0" borderId="4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40" fontId="171" fillId="0" borderId="0" applyFont="0" applyFill="0" applyBorder="0" applyAlignment="0" applyProtection="0">
      <alignment vertical="center"/>
    </xf>
    <xf numFmtId="38" fontId="171" fillId="0" borderId="0" applyFont="0" applyFill="0" applyBorder="0" applyAlignment="0" applyProtection="0">
      <alignment vertical="center"/>
    </xf>
    <xf numFmtId="0" fontId="418" fillId="75" borderId="32" applyNumberFormat="0" applyAlignment="0" applyProtection="0">
      <alignment vertical="center"/>
    </xf>
    <xf numFmtId="0" fontId="419" fillId="0" borderId="0"/>
    <xf numFmtId="0" fontId="42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5" fontId="421" fillId="0" borderId="0" applyNumberFormat="0" applyFill="0" applyBorder="0" applyAlignment="0" applyProtection="0">
      <alignment vertical="top"/>
      <protection locked="0"/>
    </xf>
    <xf numFmtId="0" fontId="45" fillId="0" borderId="20"/>
    <xf numFmtId="9" fontId="2" fillId="0" borderId="0" applyNumberFormat="0" applyFill="0" applyBorder="0" applyAlignment="0" applyProtection="0"/>
    <xf numFmtId="0" fontId="411" fillId="0" borderId="66" applyNumberFormat="0" applyFont="0" applyFill="0" applyAlignment="0"/>
    <xf numFmtId="175" fontId="422" fillId="38" borderId="0" applyNumberFormat="0" applyBorder="0" applyAlignment="0" applyProtection="0">
      <alignment vertical="center"/>
    </xf>
    <xf numFmtId="0" fontId="423" fillId="38" borderId="0" applyNumberFormat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top"/>
      <protection locked="0"/>
    </xf>
    <xf numFmtId="175" fontId="425" fillId="0" borderId="43" applyNumberFormat="0" applyFill="0" applyAlignment="0" applyProtection="0">
      <alignment vertical="center"/>
    </xf>
    <xf numFmtId="0" fontId="426" fillId="0" borderId="43" applyNumberFormat="0" applyFill="0" applyAlignment="0" applyProtection="0">
      <alignment vertical="center"/>
    </xf>
    <xf numFmtId="175" fontId="427" fillId="0" borderId="44" applyNumberFormat="0" applyFill="0" applyAlignment="0" applyProtection="0">
      <alignment vertical="center"/>
    </xf>
    <xf numFmtId="0" fontId="428" fillId="0" borderId="44" applyNumberFormat="0" applyFill="0" applyAlignment="0" applyProtection="0">
      <alignment vertical="center"/>
    </xf>
    <xf numFmtId="175" fontId="429" fillId="0" borderId="45" applyNumberFormat="0" applyFill="0" applyAlignment="0" applyProtection="0">
      <alignment vertical="center"/>
    </xf>
    <xf numFmtId="0" fontId="430" fillId="0" borderId="45" applyNumberFormat="0" applyFill="0" applyAlignment="0" applyProtection="0">
      <alignment vertical="center"/>
    </xf>
    <xf numFmtId="175" fontId="429" fillId="0" borderId="0" applyNumberFormat="0" applyFill="0" applyBorder="0" applyAlignment="0" applyProtection="0">
      <alignment vertical="center"/>
    </xf>
    <xf numFmtId="0" fontId="430" fillId="0" borderId="0" applyNumberFormat="0" applyFill="0" applyBorder="0" applyAlignment="0" applyProtection="0">
      <alignment vertical="center"/>
    </xf>
    <xf numFmtId="175" fontId="431" fillId="0" borderId="0" applyFill="0" applyBorder="0" applyProtection="0"/>
    <xf numFmtId="0" fontId="432" fillId="0" borderId="0" applyNumberFormat="0" applyFill="0" applyBorder="0" applyAlignment="0" applyProtection="0">
      <alignment vertical="center"/>
    </xf>
    <xf numFmtId="175" fontId="433" fillId="71" borderId="31" applyNumberFormat="0" applyAlignment="0" applyProtection="0">
      <alignment vertical="center"/>
    </xf>
    <xf numFmtId="0" fontId="434" fillId="71" borderId="31" applyNumberFormat="0" applyAlignment="0" applyProtection="0">
      <alignment vertical="center"/>
    </xf>
    <xf numFmtId="175" fontId="435" fillId="0" borderId="0" applyNumberFormat="0" applyFill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175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center"/>
    </xf>
    <xf numFmtId="0" fontId="440" fillId="71" borderId="31" applyNumberFormat="0" applyAlignment="0" applyProtection="0">
      <alignment vertical="center"/>
    </xf>
    <xf numFmtId="166" fontId="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75" fontId="442" fillId="0" borderId="0" applyNumberFormat="0" applyFill="0" applyBorder="0" applyAlignment="0" applyProtection="0">
      <alignment vertical="top"/>
      <protection locked="0"/>
    </xf>
    <xf numFmtId="0" fontId="443" fillId="41" borderId="31" applyNumberFormat="0" applyAlignment="0" applyProtection="0">
      <alignment vertical="center"/>
    </xf>
    <xf numFmtId="0" fontId="444" fillId="71" borderId="53" applyNumberFormat="0" applyAlignment="0" applyProtection="0">
      <alignment vertical="center"/>
    </xf>
    <xf numFmtId="0" fontId="445" fillId="35" borderId="0" applyNumberFormat="0" applyBorder="0" applyAlignment="0" applyProtection="0">
      <alignment vertical="center"/>
    </xf>
    <xf numFmtId="213" fontId="446" fillId="0" borderId="0" applyFont="0" applyFill="0" applyBorder="0" applyAlignment="0" applyProtection="0"/>
    <xf numFmtId="212" fontId="446" fillId="0" borderId="0" applyFont="0" applyFill="0" applyBorder="0" applyAlignment="0" applyProtection="0"/>
    <xf numFmtId="0" fontId="447" fillId="0" borderId="50" applyNumberFormat="0" applyFill="0" applyAlignment="0" applyProtection="0">
      <alignment vertical="center"/>
    </xf>
    <xf numFmtId="175" fontId="448" fillId="0" borderId="62" applyNumberFormat="0" applyFill="0" applyAlignment="0" applyProtection="0">
      <alignment vertical="center"/>
    </xf>
    <xf numFmtId="0" fontId="449" fillId="0" borderId="62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2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0" fontId="140" fillId="37" borderId="0" applyNumberFormat="0" applyBorder="0" applyAlignment="0" applyProtection="0"/>
    <xf numFmtId="0" fontId="1" fillId="0" borderId="0"/>
    <xf numFmtId="0" fontId="2" fillId="0" borderId="0"/>
    <xf numFmtId="327" fontId="52" fillId="0" borderId="0" applyFill="0" applyBorder="0" applyProtection="0"/>
    <xf numFmtId="169" fontId="451" fillId="0" borderId="0" applyFont="0" applyFill="0" applyBorder="0" applyAlignment="0" applyProtection="0"/>
    <xf numFmtId="0" fontId="63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5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329" fontId="453" fillId="0" borderId="0" applyFont="0" applyFill="0" applyBorder="0" applyAlignment="0" applyProtection="0"/>
    <xf numFmtId="330" fontId="135" fillId="0" borderId="0" applyFont="0" applyFill="0" applyBorder="0" applyAlignment="0" applyProtection="0"/>
    <xf numFmtId="275" fontId="52" fillId="0" borderId="0" applyFont="0" applyFill="0" applyBorder="0" applyAlignment="0" applyProtection="0"/>
    <xf numFmtId="331" fontId="171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32" fontId="2" fillId="0" borderId="0" applyFont="0" applyFill="0" applyBorder="0" applyAlignment="0" applyProtection="0"/>
    <xf numFmtId="328" fontId="452" fillId="0" borderId="0" applyFill="0" applyBorder="0" applyAlignment="0" applyProtection="0"/>
    <xf numFmtId="275" fontId="52" fillId="0" borderId="0" applyFont="0" applyFill="0" applyBorder="0" applyAlignment="0" applyProtection="0"/>
    <xf numFmtId="329" fontId="453" fillId="0" borderId="0" applyFont="0" applyFill="0" applyBorder="0" applyAlignment="0" applyProtection="0"/>
    <xf numFmtId="275" fontId="454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452" fillId="0" borderId="0" applyFill="0" applyBorder="0" applyAlignment="0" applyProtection="0"/>
    <xf numFmtId="328" fontId="452" fillId="0" borderId="0" applyFill="0" applyBorder="0" applyAlignment="0" applyProtection="0"/>
    <xf numFmtId="0" fontId="2" fillId="0" borderId="0" applyFont="0" applyFill="0" applyBorder="0" applyAlignment="0" applyProtection="0"/>
    <xf numFmtId="33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334" fontId="171" fillId="0" borderId="0" applyFont="0" applyFill="0" applyBorder="0" applyAlignment="0" applyProtection="0"/>
    <xf numFmtId="275" fontId="171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453" fillId="0" borderId="0" applyFont="0" applyFill="0" applyBorder="0" applyAlignment="0" applyProtection="0"/>
    <xf numFmtId="337" fontId="453" fillId="0" borderId="0" applyFont="0" applyFill="0" applyBorder="0" applyAlignment="0" applyProtection="0"/>
    <xf numFmtId="9" fontId="45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456" fillId="0" borderId="0" applyFont="0" applyFill="0" applyBorder="0" applyAlignment="0" applyProtection="0"/>
    <xf numFmtId="339" fontId="453" fillId="0" borderId="0" applyFont="0" applyFill="0" applyBorder="0" applyAlignment="0" applyProtection="0"/>
    <xf numFmtId="340" fontId="456" fillId="0" borderId="0" applyFont="0" applyFill="0" applyBorder="0" applyAlignment="0" applyProtection="0"/>
    <xf numFmtId="234" fontId="453" fillId="0" borderId="0" applyFont="0" applyFill="0" applyBorder="0" applyAlignment="0" applyProtection="0"/>
    <xf numFmtId="10" fontId="453" fillId="0" borderId="0" applyFont="0" applyFill="0" applyBorder="0" applyAlignment="0" applyProtection="0"/>
    <xf numFmtId="234" fontId="455" fillId="0" borderId="0" applyFont="0" applyFill="0" applyBorder="0" applyAlignment="0" applyProtection="0">
      <alignment horizontal="right"/>
    </xf>
    <xf numFmtId="10" fontId="455" fillId="0" borderId="0" applyFont="0" applyFill="0" applyBorder="0" applyAlignment="0" applyProtection="0">
      <alignment horizontal="right"/>
    </xf>
    <xf numFmtId="0" fontId="56" fillId="0" borderId="0"/>
    <xf numFmtId="37" fontId="41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232" fontId="457" fillId="0" borderId="0"/>
    <xf numFmtId="0" fontId="56" fillId="0" borderId="0"/>
    <xf numFmtId="232" fontId="457" fillId="0" borderId="0"/>
    <xf numFmtId="37" fontId="39" fillId="0" borderId="0"/>
    <xf numFmtId="37" fontId="39" fillId="0" borderId="0"/>
    <xf numFmtId="218" fontId="39" fillId="0" borderId="0"/>
    <xf numFmtId="0" fontId="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18" fontId="41" fillId="0" borderId="0"/>
    <xf numFmtId="218" fontId="39" fillId="0" borderId="0"/>
    <xf numFmtId="37" fontId="39" fillId="0" borderId="0"/>
    <xf numFmtId="37" fontId="41" fillId="0" borderId="0"/>
    <xf numFmtId="0" fontId="8" fillId="0" borderId="0"/>
    <xf numFmtId="218" fontId="39" fillId="0" borderId="0"/>
    <xf numFmtId="232" fontId="41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218" fontId="41" fillId="0" borderId="0"/>
    <xf numFmtId="0" fontId="56" fillId="0" borderId="0"/>
    <xf numFmtId="0" fontId="8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8" fillId="0" borderId="0"/>
    <xf numFmtId="232" fontId="13" fillId="0" borderId="0"/>
    <xf numFmtId="0" fontId="8" fillId="0" borderId="0"/>
    <xf numFmtId="0" fontId="56" fillId="0" borderId="0"/>
    <xf numFmtId="0" fontId="2" fillId="0" borderId="0"/>
    <xf numFmtId="0" fontId="2" fillId="0" borderId="0"/>
    <xf numFmtId="232" fontId="41" fillId="0" borderId="0"/>
    <xf numFmtId="232" fontId="39" fillId="0" borderId="0"/>
    <xf numFmtId="232" fontId="61" fillId="0" borderId="0"/>
    <xf numFmtId="232" fontId="457" fillId="0" borderId="0"/>
    <xf numFmtId="232" fontId="457" fillId="0" borderId="0"/>
    <xf numFmtId="0" fontId="8" fillId="0" borderId="0"/>
    <xf numFmtId="218" fontId="39" fillId="0" borderId="0"/>
    <xf numFmtId="0" fontId="8" fillId="0" borderId="0"/>
    <xf numFmtId="218" fontId="13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58" fillId="0" borderId="0"/>
    <xf numFmtId="0" fontId="458" fillId="0" borderId="0"/>
    <xf numFmtId="0" fontId="458" fillId="0" borderId="0"/>
    <xf numFmtId="0" fontId="8" fillId="0" borderId="0"/>
    <xf numFmtId="232" fontId="13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32" fontId="457" fillId="0" borderId="0"/>
    <xf numFmtId="232" fontId="41" fillId="0" borderId="0"/>
    <xf numFmtId="0" fontId="8" fillId="0" borderId="0"/>
    <xf numFmtId="0" fontId="8" fillId="0" borderId="0"/>
    <xf numFmtId="0" fontId="2" fillId="0" borderId="0"/>
    <xf numFmtId="218" fontId="4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37" fontId="39" fillId="0" borderId="0"/>
    <xf numFmtId="232" fontId="13" fillId="0" borderId="0"/>
    <xf numFmtId="0" fontId="8" fillId="0" borderId="0"/>
    <xf numFmtId="0" fontId="56" fillId="0" borderId="0"/>
    <xf numFmtId="218" fontId="41" fillId="0" borderId="0"/>
    <xf numFmtId="0" fontId="8" fillId="0" borderId="0"/>
    <xf numFmtId="0" fontId="56" fillId="0" borderId="0"/>
    <xf numFmtId="232" fontId="41" fillId="0" borderId="0"/>
    <xf numFmtId="37" fontId="134" fillId="0" borderId="0"/>
    <xf numFmtId="232" fontId="134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13" fillId="0" borderId="0"/>
    <xf numFmtId="218" fontId="41" fillId="0" borderId="0"/>
    <xf numFmtId="0" fontId="56" fillId="0" borderId="0"/>
    <xf numFmtId="218" fontId="39" fillId="0" borderId="0"/>
    <xf numFmtId="218" fontId="41" fillId="0" borderId="0"/>
    <xf numFmtId="218" fontId="41" fillId="0" borderId="0"/>
    <xf numFmtId="218" fontId="41" fillId="0" borderId="0"/>
    <xf numFmtId="0" fontId="2" fillId="0" borderId="0"/>
    <xf numFmtId="218" fontId="39" fillId="0" borderId="0"/>
    <xf numFmtId="218" fontId="61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5" fontId="61" fillId="0" borderId="0"/>
    <xf numFmtId="218" fontId="39" fillId="0" borderId="0"/>
    <xf numFmtId="232" fontId="61" fillId="0" borderId="0"/>
    <xf numFmtId="0" fontId="56" fillId="0" borderId="0"/>
    <xf numFmtId="0" fontId="458" fillId="0" borderId="0"/>
    <xf numFmtId="0" fontId="56" fillId="0" borderId="0"/>
    <xf numFmtId="0" fontId="2" fillId="0" borderId="0"/>
    <xf numFmtId="218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2" fillId="0" borderId="0"/>
    <xf numFmtId="232" fontId="134" fillId="0" borderId="0"/>
    <xf numFmtId="37" fontId="61" fillId="0" borderId="0"/>
    <xf numFmtId="37" fontId="39" fillId="0" borderId="0"/>
    <xf numFmtId="232" fontId="39" fillId="0" borderId="0"/>
    <xf numFmtId="37" fontId="41" fillId="0" borderId="0"/>
    <xf numFmtId="218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18" fontId="41" fillId="0" borderId="0"/>
    <xf numFmtId="37" fontId="39" fillId="0" borderId="0"/>
    <xf numFmtId="37" fontId="39" fillId="0" borderId="0"/>
    <xf numFmtId="234" fontId="39" fillId="0" borderId="0"/>
    <xf numFmtId="37" fontId="39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2" fillId="0" borderId="0"/>
    <xf numFmtId="218" fontId="41" fillId="0" borderId="0"/>
    <xf numFmtId="218" fontId="39" fillId="0" borderId="0"/>
    <xf numFmtId="37" fontId="39" fillId="0" borderId="0"/>
    <xf numFmtId="0" fontId="458" fillId="0" borderId="0"/>
    <xf numFmtId="0" fontId="8" fillId="0" borderId="0"/>
    <xf numFmtId="232" fontId="134" fillId="0" borderId="0"/>
    <xf numFmtId="0" fontId="8" fillId="0" borderId="0"/>
    <xf numFmtId="218" fontId="39" fillId="0" borderId="0"/>
    <xf numFmtId="232" fontId="134" fillId="0" borderId="0"/>
    <xf numFmtId="0" fontId="8" fillId="0" borderId="0"/>
    <xf numFmtId="0" fontId="56" fillId="0" borderId="0"/>
    <xf numFmtId="5" fontId="41" fillId="0" borderId="0"/>
    <xf numFmtId="0" fontId="8" fillId="0" borderId="0"/>
    <xf numFmtId="194" fontId="39" fillId="0" borderId="0"/>
    <xf numFmtId="218" fontId="39" fillId="0" borderId="0"/>
    <xf numFmtId="218" fontId="39" fillId="0" borderId="0"/>
    <xf numFmtId="218" fontId="39" fillId="0" borderId="0"/>
    <xf numFmtId="0" fontId="41" fillId="0" borderId="0"/>
    <xf numFmtId="218" fontId="39" fillId="0" borderId="0"/>
    <xf numFmtId="0" fontId="8" fillId="0" borderId="0"/>
    <xf numFmtId="234" fontId="39" fillId="0" borderId="0"/>
    <xf numFmtId="0" fontId="8" fillId="0" borderId="0"/>
    <xf numFmtId="0" fontId="8" fillId="0" borderId="0"/>
    <xf numFmtId="0" fontId="458" fillId="0" borderId="0"/>
    <xf numFmtId="232" fontId="39" fillId="0" borderId="0"/>
    <xf numFmtId="232" fontId="39" fillId="0" borderId="0"/>
    <xf numFmtId="0" fontId="8" fillId="0" borderId="0"/>
    <xf numFmtId="0" fontId="56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232" fontId="39" fillId="0" borderId="0"/>
    <xf numFmtId="232" fontId="134" fillId="0" borderId="0"/>
    <xf numFmtId="0" fontId="56" fillId="0" borderId="0"/>
    <xf numFmtId="218" fontId="41" fillId="0" borderId="0"/>
    <xf numFmtId="218" fontId="41" fillId="0" borderId="0"/>
    <xf numFmtId="0" fontId="8" fillId="0" borderId="0"/>
    <xf numFmtId="37" fontId="13" fillId="0" borderId="0"/>
    <xf numFmtId="232" fontId="41" fillId="0" borderId="0"/>
    <xf numFmtId="0" fontId="8" fillId="0" borderId="0"/>
    <xf numFmtId="0" fontId="458" fillId="0" borderId="0"/>
    <xf numFmtId="232" fontId="41" fillId="0" borderId="0"/>
    <xf numFmtId="0" fontId="56" fillId="0" borderId="0"/>
    <xf numFmtId="232" fontId="6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37" fontId="134" fillId="0" borderId="0"/>
    <xf numFmtId="0" fontId="2" fillId="0" borderId="0"/>
    <xf numFmtId="232" fontId="41" fillId="0" borderId="0"/>
    <xf numFmtId="0" fontId="61" fillId="0" borderId="0"/>
    <xf numFmtId="0" fontId="61" fillId="0" borderId="0"/>
    <xf numFmtId="37" fontId="134" fillId="0" borderId="0"/>
    <xf numFmtId="232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59" fillId="0" borderId="0"/>
    <xf numFmtId="0" fontId="56" fillId="0" borderId="0"/>
    <xf numFmtId="218" fontId="39" fillId="0" borderId="0"/>
    <xf numFmtId="232" fontId="61" fillId="0" borderId="0"/>
    <xf numFmtId="232" fontId="61" fillId="0" borderId="0"/>
    <xf numFmtId="0" fontId="56" fillId="0" borderId="0"/>
    <xf numFmtId="0" fontId="56" fillId="0" borderId="0"/>
    <xf numFmtId="0" fontId="56" fillId="0" borderId="0"/>
    <xf numFmtId="37" fontId="41" fillId="0" borderId="0"/>
    <xf numFmtId="218" fontId="39" fillId="0" borderId="0"/>
    <xf numFmtId="0" fontId="56" fillId="0" borderId="0"/>
    <xf numFmtId="0" fontId="8" fillId="0" borderId="0"/>
    <xf numFmtId="0" fontId="56" fillId="0" borderId="0"/>
    <xf numFmtId="37" fontId="39" fillId="0" borderId="0"/>
    <xf numFmtId="0" fontId="56" fillId="0" borderId="0"/>
    <xf numFmtId="218" fontId="41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232" fontId="134" fillId="0" borderId="0"/>
    <xf numFmtId="0" fontId="8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9" fontId="458" fillId="0" borderId="0" applyFont="0" applyFill="0" applyBorder="0" applyAlignment="0" applyProtection="0"/>
    <xf numFmtId="169" fontId="458" fillId="0" borderId="0" applyFont="0" applyFill="0" applyBorder="0" applyAlignment="0" applyProtection="0"/>
    <xf numFmtId="169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9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9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452" fillId="0" borderId="0" applyFill="0" applyBorder="0" applyAlignment="0" applyProtection="0"/>
    <xf numFmtId="37" fontId="61" fillId="0" borderId="67"/>
    <xf numFmtId="37" fontId="61" fillId="0" borderId="67">
      <alignment horizontal="left"/>
    </xf>
    <xf numFmtId="341" fontId="452" fillId="0" borderId="0" applyFill="0" applyBorder="0" applyAlignment="0" applyProtection="0"/>
    <xf numFmtId="0" fontId="460" fillId="0" borderId="0" applyNumberFormat="0" applyFill="0" applyBorder="0" applyAlignment="0" applyProtection="0"/>
    <xf numFmtId="342" fontId="452" fillId="0" borderId="0" applyFill="0" applyBorder="0" applyAlignment="0" applyProtection="0"/>
    <xf numFmtId="343" fontId="452" fillId="0" borderId="0" applyFill="0" applyBorder="0" applyAlignment="0" applyProtection="0"/>
    <xf numFmtId="344" fontId="461" fillId="0" borderId="0" applyFill="0" applyBorder="0" applyProtection="0">
      <alignment horizontal="right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4" fillId="0" borderId="0"/>
    <xf numFmtId="0" fontId="452" fillId="0" borderId="0" applyFill="0" applyBorder="0" applyAlignment="0" applyProtection="0"/>
    <xf numFmtId="9" fontId="461" fillId="0" borderId="0" applyFill="0" applyBorder="0" applyProtection="0">
      <alignment horizontal="right"/>
    </xf>
    <xf numFmtId="10" fontId="46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5" fontId="452" fillId="0" borderId="0" applyFill="0" applyBorder="0" applyAlignment="0" applyProtection="0"/>
    <xf numFmtId="0" fontId="463" fillId="0" borderId="0"/>
    <xf numFmtId="246" fontId="452" fillId="0" borderId="0" applyFill="0" applyBorder="0" applyAlignment="0" applyProtection="0"/>
    <xf numFmtId="341" fontId="452" fillId="0" borderId="0" applyFill="0" applyBorder="0" applyAlignment="0" applyProtection="0"/>
    <xf numFmtId="37" fontId="61" fillId="0" borderId="67">
      <alignment horizontal="left"/>
    </xf>
    <xf numFmtId="0" fontId="452" fillId="0" borderId="68"/>
    <xf numFmtId="0" fontId="452" fillId="0" borderId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9" fontId="452" fillId="0" borderId="0" applyFill="0" applyBorder="0" applyAlignment="0" applyProtection="0"/>
    <xf numFmtId="37" fontId="61" fillId="0" borderId="67">
      <alignment horizontal="left"/>
    </xf>
    <xf numFmtId="0" fontId="452" fillId="0" borderId="0" applyFill="0" applyBorder="0" applyAlignment="0" applyProtection="0"/>
    <xf numFmtId="346" fontId="452" fillId="0" borderId="0" applyFill="0" applyBorder="0" applyAlignment="0" applyProtection="0"/>
    <xf numFmtId="190" fontId="469" fillId="0" borderId="0">
      <alignment vertical="center"/>
      <protection locked="0"/>
    </xf>
    <xf numFmtId="0" fontId="463" fillId="0" borderId="0">
      <alignment vertical="center"/>
      <protection locked="0"/>
    </xf>
    <xf numFmtId="345" fontId="452" fillId="0" borderId="0" applyFill="0" applyBorder="0" applyAlignment="0" applyProtection="0"/>
    <xf numFmtId="0" fontId="470" fillId="0" borderId="0">
      <protection locked="0"/>
    </xf>
    <xf numFmtId="0" fontId="470" fillId="0" borderId="0">
      <protection locked="0"/>
    </xf>
    <xf numFmtId="0" fontId="452" fillId="0" borderId="0" applyFill="0" applyBorder="0" applyAlignment="0" applyProtection="0"/>
    <xf numFmtId="3" fontId="452" fillId="0" borderId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71" fillId="0" borderId="0"/>
    <xf numFmtId="0" fontId="463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/>
    <xf numFmtId="0" fontId="452" fillId="0" borderId="0" applyFill="0" applyBorder="0" applyAlignment="0" applyProtection="0"/>
    <xf numFmtId="347" fontId="463" fillId="0" borderId="0">
      <alignment vertical="center"/>
    </xf>
    <xf numFmtId="347" fontId="463" fillId="0" borderId="0">
      <alignment vertical="center"/>
    </xf>
    <xf numFmtId="0" fontId="41" fillId="0" borderId="0"/>
    <xf numFmtId="0" fontId="41" fillId="0" borderId="0"/>
    <xf numFmtId="37" fontId="452" fillId="0" borderId="0" applyFill="0" applyBorder="0" applyAlignment="0" applyProtection="0"/>
    <xf numFmtId="37" fontId="452" fillId="0" borderId="0" applyFill="0" applyBorder="0" applyAlignment="0" applyProtection="0"/>
    <xf numFmtId="348" fontId="2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341" fontId="452" fillId="0" borderId="0" applyFill="0" applyBorder="0" applyAlignment="0" applyProtection="0"/>
    <xf numFmtId="0" fontId="2" fillId="0" borderId="0"/>
    <xf numFmtId="0" fontId="2" fillId="0" borderId="0"/>
    <xf numFmtId="349" fontId="472" fillId="0" borderId="0" applyFill="0" applyBorder="0" applyProtection="0">
      <alignment vertical="center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50" fontId="452" fillId="0" borderId="0" applyFill="0" applyBorder="0" applyAlignment="0" applyProtection="0"/>
    <xf numFmtId="351" fontId="452" fillId="0" borderId="0" applyFill="0" applyBorder="0" applyAlignment="0" applyProtection="0"/>
    <xf numFmtId="35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42" fillId="0" borderId="0"/>
    <xf numFmtId="0" fontId="42" fillId="0" borderId="0"/>
    <xf numFmtId="0" fontId="37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73" fillId="0" borderId="0"/>
    <xf numFmtId="0" fontId="474" fillId="0" borderId="0"/>
    <xf numFmtId="246" fontId="452" fillId="0" borderId="0" applyFill="0" applyBorder="0" applyAlignment="0" applyProtection="0"/>
    <xf numFmtId="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1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0" fillId="0" borderId="0"/>
    <xf numFmtId="0" fontId="61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232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 applyFont="0" applyFill="0" applyBorder="0" applyAlignment="0" applyProtection="0"/>
    <xf numFmtId="212" fontId="8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7" fillId="0" borderId="0" applyFont="0" applyFill="0" applyBorder="0" applyAlignment="0" applyProtection="0">
      <alignment horizontal="right"/>
    </xf>
    <xf numFmtId="234" fontId="477" fillId="0" borderId="0" applyFont="0" applyFill="0" applyBorder="0" applyAlignment="0" applyProtection="0">
      <alignment horizontal="right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40" fontId="478" fillId="0" borderId="0" applyFont="0" applyFill="0" applyBorder="0" applyAlignment="0" applyProtection="0"/>
    <xf numFmtId="38" fontId="478" fillId="0" borderId="0" applyFont="0" applyFill="0" applyBorder="0" applyAlignment="0" applyProtection="0"/>
    <xf numFmtId="35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40" fontId="4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71" fillId="0" borderId="0" applyFont="0" applyFill="0" applyBorder="0" applyAlignment="0" applyProtection="0"/>
    <xf numFmtId="330" fontId="456" fillId="0" borderId="0" applyFont="0" applyFill="0" applyBorder="0" applyAlignment="0" applyProtection="0"/>
    <xf numFmtId="330" fontId="456" fillId="0" borderId="0" applyFont="0" applyFill="0" applyBorder="0" applyAlignment="0" applyProtection="0"/>
    <xf numFmtId="334" fontId="171" fillId="0" borderId="0" applyFont="0" applyFill="0" applyBorder="0" applyAlignment="0" applyProtection="0"/>
    <xf numFmtId="169" fontId="171" fillId="0" borderId="0" applyFont="0" applyFill="0" applyBorder="0" applyAlignment="0" applyProtection="0"/>
    <xf numFmtId="355" fontId="456" fillId="0" borderId="0" applyFont="0" applyFill="0" applyBorder="0" applyAlignment="0" applyProtection="0"/>
    <xf numFmtId="355" fontId="456" fillId="0" borderId="0" applyFont="0" applyFill="0" applyBorder="0" applyAlignment="0" applyProtection="0"/>
    <xf numFmtId="0" fontId="143" fillId="0" borderId="0">
      <alignment horizontal="center"/>
    </xf>
    <xf numFmtId="39" fontId="143" fillId="0" borderId="0">
      <alignment horizontal="center"/>
    </xf>
    <xf numFmtId="43" fontId="68" fillId="0" borderId="0"/>
    <xf numFmtId="9" fontId="136" fillId="0" borderId="0" applyFont="0" applyFill="0" applyBorder="0" applyAlignment="0" applyProtection="0"/>
    <xf numFmtId="0" fontId="127" fillId="0" borderId="69" applyNumberFormat="0" applyFont="0" applyFill="0" applyBorder="0" applyAlignment="0"/>
    <xf numFmtId="0" fontId="204" fillId="0" borderId="0">
      <alignment horizontal="center"/>
    </xf>
    <xf numFmtId="39" fontId="204" fillId="0" borderId="0">
      <alignment horizontal="center"/>
    </xf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39" fontId="479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64" fillId="0" borderId="0"/>
    <xf numFmtId="0" fontId="70" fillId="0" borderId="1" applyBorder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356" fontId="480" fillId="0" borderId="0" applyFont="0" applyFill="0" applyBorder="0" applyAlignment="0" applyProtection="0"/>
    <xf numFmtId="357" fontId="136" fillId="0" borderId="0" applyFont="0" applyFill="0" applyBorder="0" applyAlignment="0" applyProtection="0"/>
    <xf numFmtId="200" fontId="136" fillId="0" borderId="0" applyFont="0" applyFill="0" applyBorder="0" applyAlignment="0" applyProtection="0"/>
    <xf numFmtId="286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1" fontId="452" fillId="0" borderId="0" applyFill="0" applyBorder="0" applyAlignment="0" applyProtection="0"/>
    <xf numFmtId="358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81" fillId="0" borderId="0">
      <alignment horizontal="centerContinuous"/>
    </xf>
    <xf numFmtId="0" fontId="56" fillId="0" borderId="0"/>
    <xf numFmtId="38" fontId="136" fillId="0" borderId="0" applyFont="0" applyFill="0" applyBorder="0" applyAlignment="0" applyProtection="0"/>
    <xf numFmtId="195" fontId="136" fillId="0" borderId="0" applyFont="0" applyFill="0" applyBorder="0" applyAlignment="0" applyProtection="0"/>
    <xf numFmtId="228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3" fontId="452" fillId="0" borderId="0" applyFill="0" applyBorder="0" applyAlignment="0" applyProtection="0"/>
    <xf numFmtId="359" fontId="45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0" fillId="0" borderId="0" applyNumberFormat="0" applyFill="0" applyBorder="0" applyProtection="0">
      <alignment horizontal="left"/>
    </xf>
    <xf numFmtId="0" fontId="483" fillId="115" borderId="70">
      <alignment horizontal="center" vertical="center"/>
    </xf>
    <xf numFmtId="0" fontId="484" fillId="0" borderId="0"/>
    <xf numFmtId="0" fontId="4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6" fillId="116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5" fillId="0" borderId="0" applyFont="0" applyFill="0" applyBorder="0" applyAlignment="0" applyProtection="0">
      <alignment horizontal="centerContinuous"/>
    </xf>
    <xf numFmtId="361" fontId="145" fillId="0" borderId="0" applyFont="0" applyFill="0" applyBorder="0" applyAlignment="0" applyProtection="0">
      <alignment horizontal="centerContinuous"/>
    </xf>
    <xf numFmtId="362" fontId="145" fillId="0" borderId="0" applyFont="0" applyFill="0" applyBorder="0" applyAlignment="0" applyProtection="0">
      <alignment horizontal="centerContinuous"/>
    </xf>
    <xf numFmtId="363" fontId="145" fillId="0" borderId="0" applyFont="0" applyFill="0" applyBorder="0" applyAlignment="0" applyProtection="0">
      <alignment horizontal="centerContinuous"/>
    </xf>
    <xf numFmtId="364" fontId="145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9" fontId="492" fillId="0" borderId="0" applyFont="0" applyFill="0" applyBorder="0" applyAlignment="0" applyProtection="0"/>
    <xf numFmtId="169" fontId="4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60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2" fillId="0" borderId="0"/>
    <xf numFmtId="169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3" fillId="0" borderId="0" applyNumberFormat="0" applyFill="0" applyBorder="0" applyAlignment="0" applyProtection="0"/>
    <xf numFmtId="0" fontId="494" fillId="56" borderId="0" applyFill="0" applyBorder="0"/>
    <xf numFmtId="365" fontId="52" fillId="0" borderId="0" applyFill="0" applyBorder="0" applyProtection="0"/>
    <xf numFmtId="365" fontId="52" fillId="0" borderId="5" applyFill="0" applyProtection="0"/>
    <xf numFmtId="365" fontId="52" fillId="0" borderId="2" applyFill="0" applyProtection="0"/>
    <xf numFmtId="365" fontId="52" fillId="0" borderId="2" applyFill="0" applyProtection="0"/>
    <xf numFmtId="0" fontId="52" fillId="0" borderId="0" applyFill="0" applyBorder="0" applyProtection="0"/>
    <xf numFmtId="0" fontId="38" fillId="0" borderId="49"/>
    <xf numFmtId="0" fontId="452" fillId="0" borderId="0" applyFill="0" applyBorder="0" applyAlignment="0" applyProtection="0"/>
    <xf numFmtId="170" fontId="2" fillId="0" borderId="0"/>
    <xf numFmtId="42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5" fillId="0" borderId="0"/>
    <xf numFmtId="0" fontId="1" fillId="0" borderId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</cellStyleXfs>
  <cellXfs count="262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43" fontId="5" fillId="0" borderId="1" xfId="1" applyFont="1" applyFill="1" applyBorder="1" applyAlignment="1"/>
    <xf numFmtId="0" fontId="3" fillId="0" borderId="0" xfId="0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173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9" fontId="7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173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73" fontId="5" fillId="0" borderId="1" xfId="1" applyNumberFormat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6" fillId="0" borderId="0" xfId="0" applyFont="1" applyFill="1"/>
    <xf numFmtId="173" fontId="5" fillId="0" borderId="0" xfId="1" applyNumberFormat="1" applyFont="1" applyFill="1" applyAlignment="1"/>
    <xf numFmtId="173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73" fontId="9" fillId="0" borderId="0" xfId="1" applyNumberFormat="1" applyFont="1" applyFill="1" applyAlignment="1"/>
    <xf numFmtId="173" fontId="8" fillId="0" borderId="0" xfId="1" applyNumberFormat="1" applyFont="1" applyFill="1" applyAlignment="1"/>
    <xf numFmtId="173" fontId="5" fillId="0" borderId="0" xfId="1" applyNumberFormat="1" applyFont="1" applyFill="1" applyAlignment="1">
      <alignment horizontal="center"/>
    </xf>
    <xf numFmtId="173" fontId="9" fillId="0" borderId="0" xfId="1" applyNumberFormat="1" applyFont="1" applyFill="1" applyBorder="1" applyAlignment="1"/>
    <xf numFmtId="173" fontId="8" fillId="0" borderId="0" xfId="1" applyNumberFormat="1" applyFont="1" applyFill="1" applyBorder="1" applyAlignment="1"/>
    <xf numFmtId="173" fontId="5" fillId="0" borderId="0" xfId="1" applyNumberFormat="1" applyFont="1" applyFill="1" applyBorder="1" applyAlignment="1"/>
    <xf numFmtId="173" fontId="5" fillId="0" borderId="1" xfId="1" applyNumberFormat="1" applyFont="1" applyFill="1" applyBorder="1" applyAlignment="1"/>
    <xf numFmtId="173" fontId="3" fillId="0" borderId="0" xfId="1" applyNumberFormat="1" applyFont="1" applyFill="1" applyAlignment="1"/>
    <xf numFmtId="173" fontId="3" fillId="0" borderId="4" xfId="1" applyNumberFormat="1" applyFont="1" applyFill="1" applyBorder="1" applyAlignment="1"/>
    <xf numFmtId="173" fontId="3" fillId="0" borderId="0" xfId="1" applyNumberFormat="1" applyFont="1" applyFill="1" applyBorder="1" applyAlignment="1"/>
    <xf numFmtId="173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43" fontId="3" fillId="0" borderId="0" xfId="1" applyFont="1" applyFill="1" applyAlignment="1"/>
    <xf numFmtId="43" fontId="5" fillId="0" borderId="0" xfId="1" applyFont="1" applyFill="1" applyAlignment="1"/>
    <xf numFmtId="43" fontId="3" fillId="0" borderId="0" xfId="1" applyFont="1" applyFill="1" applyBorder="1" applyAlignment="1"/>
    <xf numFmtId="43" fontId="3" fillId="0" borderId="5" xfId="1" applyFont="1" applyFill="1" applyBorder="1" applyAlignment="1"/>
    <xf numFmtId="173" fontId="3" fillId="0" borderId="3" xfId="1" applyNumberFormat="1" applyFont="1" applyFill="1" applyBorder="1" applyAlignment="1"/>
    <xf numFmtId="174" fontId="3" fillId="0" borderId="0" xfId="0" applyNumberFormat="1" applyFont="1" applyFill="1" applyBorder="1" applyAlignment="1">
      <alignment horizontal="right"/>
    </xf>
    <xf numFmtId="173" fontId="3" fillId="0" borderId="5" xfId="1" applyNumberFormat="1" applyFont="1" applyFill="1" applyBorder="1" applyAlignment="1"/>
    <xf numFmtId="173" fontId="3" fillId="0" borderId="2" xfId="1" applyNumberFormat="1" applyFont="1" applyFill="1" applyBorder="1" applyAlignment="1"/>
    <xf numFmtId="49" fontId="5" fillId="0" borderId="0" xfId="0" applyNumberFormat="1" applyFont="1" applyFill="1" applyAlignment="1"/>
    <xf numFmtId="173" fontId="3" fillId="0" borderId="1" xfId="1" applyNumberFormat="1" applyFont="1" applyFill="1" applyBorder="1" applyAlignment="1"/>
    <xf numFmtId="10" fontId="5" fillId="0" borderId="0" xfId="1" applyNumberFormat="1" applyFont="1" applyFill="1" applyAlignment="1"/>
    <xf numFmtId="0" fontId="7" fillId="0" borderId="0" xfId="0" applyFont="1" applyFill="1" applyAlignment="1">
      <alignment horizontal="center" vertical="center"/>
    </xf>
    <xf numFmtId="173" fontId="5" fillId="0" borderId="0" xfId="1" applyNumberFormat="1" applyFont="1" applyFill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37" fontId="5" fillId="0" borderId="0" xfId="0" applyNumberFormat="1" applyFont="1"/>
    <xf numFmtId="173" fontId="5" fillId="0" borderId="0" xfId="1" applyNumberFormat="1" applyFont="1"/>
    <xf numFmtId="43" fontId="5" fillId="0" borderId="0" xfId="1" applyFont="1"/>
    <xf numFmtId="173" fontId="5" fillId="0" borderId="0" xfId="0" applyNumberFormat="1" applyFont="1"/>
    <xf numFmtId="0" fontId="3" fillId="0" borderId="0" xfId="0" applyFont="1" applyAlignment="1">
      <alignment wrapText="1"/>
    </xf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173" fontId="5" fillId="0" borderId="1" xfId="1" applyNumberFormat="1" applyFont="1" applyBorder="1"/>
    <xf numFmtId="0" fontId="3" fillId="0" borderId="0" xfId="0" applyFont="1" applyAlignment="1">
      <alignment horizontal="left"/>
    </xf>
    <xf numFmtId="173" fontId="3" fillId="0" borderId="0" xfId="1" applyNumberFormat="1" applyFont="1"/>
    <xf numFmtId="173" fontId="3" fillId="0" borderId="3" xfId="1" applyNumberFormat="1" applyFont="1" applyBorder="1"/>
    <xf numFmtId="37" fontId="5" fillId="0" borderId="0" xfId="0" applyNumberFormat="1" applyFont="1" applyAlignment="1">
      <alignment horizontal="right"/>
    </xf>
    <xf numFmtId="173" fontId="5" fillId="0" borderId="0" xfId="1" applyNumberFormat="1" applyFont="1" applyAlignment="1">
      <alignment horizontal="right"/>
    </xf>
    <xf numFmtId="173" fontId="5" fillId="0" borderId="0" xfId="0" applyNumberFormat="1" applyFont="1" applyAlignment="1">
      <alignment horizontal="right"/>
    </xf>
    <xf numFmtId="43" fontId="5" fillId="0" borderId="0" xfId="1" applyFont="1" applyAlignment="1">
      <alignment horizontal="right"/>
    </xf>
    <xf numFmtId="49" fontId="5" fillId="0" borderId="0" xfId="0" applyNumberFormat="1" applyFont="1"/>
    <xf numFmtId="37" fontId="3" fillId="0" borderId="2" xfId="0" applyNumberFormat="1" applyFont="1" applyFill="1" applyBorder="1" applyAlignment="1"/>
    <xf numFmtId="0" fontId="10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wrapText="1"/>
    </xf>
    <xf numFmtId="173" fontId="5" fillId="0" borderId="1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 wrapText="1"/>
    </xf>
    <xf numFmtId="43" fontId="5" fillId="0" borderId="1" xfId="1" applyFont="1" applyBorder="1" applyAlignment="1">
      <alignment horizontal="right"/>
    </xf>
    <xf numFmtId="173" fontId="3" fillId="0" borderId="2" xfId="1" applyNumberFormat="1" applyFont="1" applyBorder="1"/>
    <xf numFmtId="0" fontId="5" fillId="0" borderId="0" xfId="2" applyFont="1" applyFill="1" applyBorder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73" fontId="3" fillId="0" borderId="0" xfId="3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43" fontId="5" fillId="0" borderId="0" xfId="2647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3" fontId="3" fillId="0" borderId="1" xfId="3" applyNumberFormat="1" applyFont="1" applyBorder="1" applyAlignment="1">
      <alignment horizontal="right" vertical="center"/>
    </xf>
    <xf numFmtId="173" fontId="3" fillId="0" borderId="0" xfId="3" applyNumberFormat="1" applyFont="1" applyBorder="1" applyAlignment="1">
      <alignment horizontal="right" vertical="center"/>
    </xf>
    <xf numFmtId="0" fontId="3" fillId="0" borderId="0" xfId="6222" applyFont="1" applyAlignment="1">
      <alignment vertical="center"/>
    </xf>
    <xf numFmtId="173" fontId="3" fillId="0" borderId="4" xfId="1" applyNumberFormat="1" applyFont="1" applyBorder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73" fontId="5" fillId="0" borderId="0" xfId="2647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73" fontId="3" fillId="0" borderId="3" xfId="1" applyNumberFormat="1" applyFont="1" applyBorder="1" applyAlignment="1">
      <alignment horizontal="right"/>
    </xf>
    <xf numFmtId="173" fontId="3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173" fontId="3" fillId="0" borderId="1" xfId="1" applyNumberFormat="1" applyFont="1" applyBorder="1" applyAlignment="1">
      <alignment horizontal="right"/>
    </xf>
    <xf numFmtId="173" fontId="3" fillId="0" borderId="4" xfId="1" applyNumberFormat="1" applyFont="1" applyBorder="1" applyAlignment="1">
      <alignment horizontal="right"/>
    </xf>
    <xf numFmtId="43" fontId="3" fillId="0" borderId="0" xfId="1" applyFont="1" applyAlignment="1">
      <alignment horizontal="right"/>
    </xf>
    <xf numFmtId="173" fontId="5" fillId="0" borderId="5" xfId="1" applyNumberFormat="1" applyFont="1" applyBorder="1" applyAlignment="1">
      <alignment horizontal="right"/>
    </xf>
    <xf numFmtId="173" fontId="3" fillId="0" borderId="2" xfId="1" applyNumberFormat="1" applyFont="1" applyBorder="1" applyAlignment="1">
      <alignment horizontal="right"/>
    </xf>
    <xf numFmtId="173" fontId="5" fillId="0" borderId="0" xfId="0" applyNumberFormat="1" applyFont="1" applyFill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43" fontId="3" fillId="0" borderId="4" xfId="3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73" fontId="5" fillId="0" borderId="0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3" fontId="5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3" fontId="3" fillId="0" borderId="1" xfId="3" applyNumberFormat="1" applyFont="1" applyFill="1" applyBorder="1" applyAlignment="1">
      <alignment horizontal="right" vertical="center"/>
    </xf>
    <xf numFmtId="173" fontId="3" fillId="0" borderId="0" xfId="3" applyNumberFormat="1" applyFont="1" applyFill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37" fontId="5" fillId="0" borderId="0" xfId="0" applyNumberFormat="1" applyFont="1" applyBorder="1" applyAlignment="1">
      <alignment horizontal="right"/>
    </xf>
    <xf numFmtId="173" fontId="5" fillId="0" borderId="0" xfId="1" applyNumberFormat="1" applyFont="1" applyBorder="1"/>
    <xf numFmtId="173" fontId="5" fillId="0" borderId="0" xfId="2415" applyNumberFormat="1" applyFont="1" applyFill="1" applyAlignment="1"/>
    <xf numFmtId="173" fontId="3" fillId="0" borderId="0" xfId="2415" applyNumberFormat="1" applyFont="1" applyFill="1" applyBorder="1" applyAlignment="1"/>
    <xf numFmtId="173" fontId="3" fillId="0" borderId="0" xfId="3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5" fillId="0" borderId="0" xfId="2647" applyNumberFormat="1" applyFont="1" applyFill="1" applyAlignment="1">
      <alignment horizontal="center"/>
    </xf>
    <xf numFmtId="173" fontId="3" fillId="0" borderId="0" xfId="2647" applyNumberFormat="1" applyFont="1" applyFill="1" applyAlignment="1">
      <alignment horizontal="right"/>
    </xf>
    <xf numFmtId="43" fontId="3" fillId="0" borderId="0" xfId="2647" applyFont="1" applyFill="1" applyAlignment="1">
      <alignment horizontal="right"/>
    </xf>
    <xf numFmtId="173" fontId="5" fillId="0" borderId="0" xfId="2647" applyNumberFormat="1" applyFont="1" applyFill="1" applyAlignment="1">
      <alignment horizontal="right"/>
    </xf>
    <xf numFmtId="0" fontId="5" fillId="0" borderId="0" xfId="0" applyFont="1" applyFill="1" applyAlignment="1">
      <alignment wrapText="1"/>
    </xf>
    <xf numFmtId="173" fontId="5" fillId="0" borderId="0" xfId="1" applyNumberFormat="1" applyFont="1" applyFill="1"/>
    <xf numFmtId="173" fontId="5" fillId="0" borderId="0" xfId="0" applyNumberFormat="1" applyFont="1" applyFill="1"/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43" fillId="0" borderId="0" xfId="0" applyFont="1" applyFill="1" applyAlignment="1">
      <alignment horizontal="left"/>
    </xf>
    <xf numFmtId="0" fontId="0" fillId="0" borderId="0" xfId="0" applyFont="1" applyFill="1" applyBorder="1" applyAlignment="1">
      <alignment vertical="center"/>
    </xf>
    <xf numFmtId="173" fontId="5" fillId="0" borderId="0" xfId="3" applyNumberFormat="1" applyFont="1" applyFill="1" applyAlignment="1">
      <alignment horizontal="right" vertical="center"/>
    </xf>
    <xf numFmtId="173" fontId="5" fillId="0" borderId="0" xfId="57957" applyNumberFormat="1" applyFont="1" applyAlignment="1">
      <alignment horizontal="right" vertical="center"/>
    </xf>
    <xf numFmtId="173" fontId="5" fillId="0" borderId="0" xfId="57960" applyNumberFormat="1" applyFont="1" applyAlignment="1">
      <alignment horizontal="right" vertical="center"/>
    </xf>
    <xf numFmtId="173" fontId="5" fillId="0" borderId="1" xfId="57957" applyNumberFormat="1" applyFont="1" applyBorder="1" applyAlignment="1">
      <alignment horizontal="right" vertical="center"/>
    </xf>
    <xf numFmtId="173" fontId="5" fillId="0" borderId="0" xfId="57957" applyNumberFormat="1" applyFont="1" applyBorder="1" applyAlignment="1">
      <alignment horizontal="right" vertical="center"/>
    </xf>
    <xf numFmtId="173" fontId="5" fillId="0" borderId="0" xfId="3" applyNumberFormat="1" applyFont="1" applyAlignment="1">
      <alignment horizontal="right" vertical="center"/>
    </xf>
    <xf numFmtId="173" fontId="5" fillId="0" borderId="1" xfId="3" applyNumberFormat="1" applyFont="1" applyBorder="1" applyAlignment="1">
      <alignment horizontal="right" vertical="center"/>
    </xf>
    <xf numFmtId="173" fontId="5" fillId="0" borderId="1" xfId="57957" applyNumberFormat="1" applyFont="1" applyFill="1" applyBorder="1" applyAlignment="1">
      <alignment horizontal="right" vertical="center"/>
    </xf>
    <xf numFmtId="173" fontId="5" fillId="0" borderId="0" xfId="57957" applyNumberFormat="1" applyFont="1" applyFill="1" applyAlignment="1">
      <alignment horizontal="right" vertical="center"/>
    </xf>
    <xf numFmtId="173" fontId="9" fillId="0" borderId="0" xfId="2415" applyNumberFormat="1" applyFont="1" applyFill="1" applyAlignment="1"/>
    <xf numFmtId="173" fontId="8" fillId="0" borderId="0" xfId="2415" applyNumberFormat="1" applyFont="1" applyFill="1" applyAlignment="1"/>
    <xf numFmtId="0" fontId="496" fillId="0" borderId="0" xfId="0" applyFont="1" applyAlignment="1">
      <alignment horizontal="center"/>
    </xf>
    <xf numFmtId="43" fontId="3" fillId="0" borderId="0" xfId="3" applyNumberFormat="1" applyFont="1" applyFill="1" applyBorder="1" applyAlignment="1">
      <alignment horizontal="right"/>
    </xf>
    <xf numFmtId="0" fontId="5" fillId="0" borderId="0" xfId="0" applyFont="1" applyFill="1"/>
    <xf numFmtId="173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vertical="center" wrapText="1"/>
    </xf>
    <xf numFmtId="173" fontId="5" fillId="0" borderId="0" xfId="2415" applyNumberFormat="1" applyFont="1" applyFill="1" applyAlignment="1">
      <alignment vertical="center"/>
    </xf>
    <xf numFmtId="173" fontId="5" fillId="0" borderId="0" xfId="2415" applyNumberFormat="1" applyFont="1" applyFill="1" applyAlignment="1">
      <alignment horizontal="center" vertical="center"/>
    </xf>
    <xf numFmtId="173" fontId="7" fillId="0" borderId="0" xfId="2415" applyNumberFormat="1" applyFont="1" applyFill="1" applyBorder="1" applyAlignment="1">
      <alignment vertical="center"/>
    </xf>
    <xf numFmtId="173" fontId="5" fillId="0" borderId="0" xfId="2415" applyNumberFormat="1" applyFont="1" applyFill="1" applyBorder="1" applyAlignment="1">
      <alignment vertical="center"/>
    </xf>
    <xf numFmtId="173" fontId="3" fillId="0" borderId="3" xfId="2415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173" fontId="3" fillId="0" borderId="4" xfId="2415" applyNumberFormat="1" applyFont="1" applyFill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173" fontId="3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173" fontId="3" fillId="0" borderId="5" xfId="2415" applyNumberFormat="1" applyFont="1" applyFill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73" fontId="3" fillId="0" borderId="1" xfId="2415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9" fontId="5" fillId="0" borderId="0" xfId="2415" applyFont="1" applyFill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73" fontId="5" fillId="0" borderId="1" xfId="2415" applyNumberFormat="1" applyFont="1" applyFill="1" applyBorder="1" applyAlignment="1">
      <alignment horizontal="center" vertical="center"/>
    </xf>
    <xf numFmtId="173" fontId="5" fillId="0" borderId="1" xfId="2415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73" fontId="3" fillId="0" borderId="0" xfId="2415" applyNumberFormat="1" applyFont="1" applyFill="1" applyAlignment="1">
      <alignment vertical="center"/>
    </xf>
    <xf numFmtId="173" fontId="3" fillId="0" borderId="0" xfId="2415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/>
    <xf numFmtId="0" fontId="8" fillId="0" borderId="0" xfId="0" applyFont="1" applyAlignment="1"/>
    <xf numFmtId="37" fontId="3" fillId="0" borderId="0" xfId="0" applyNumberFormat="1" applyFont="1" applyAlignment="1"/>
    <xf numFmtId="3" fontId="3" fillId="0" borderId="0" xfId="0" applyNumberFormat="1" applyFont="1" applyAlignment="1"/>
    <xf numFmtId="173" fontId="5" fillId="0" borderId="0" xfId="3" applyNumberFormat="1" applyFont="1" applyBorder="1" applyAlignment="1">
      <alignment horizontal="right" vertical="center"/>
    </xf>
    <xf numFmtId="173" fontId="5" fillId="0" borderId="0" xfId="57960" applyNumberFormat="1" applyFont="1" applyBorder="1" applyAlignment="1">
      <alignment horizontal="right" vertical="center"/>
    </xf>
    <xf numFmtId="0" fontId="4" fillId="0" borderId="0" xfId="6222" applyFont="1"/>
    <xf numFmtId="173" fontId="3" fillId="0" borderId="0" xfId="3" applyNumberFormat="1" applyFont="1" applyFill="1" applyAlignment="1">
      <alignment horizontal="right"/>
    </xf>
    <xf numFmtId="173" fontId="5" fillId="0" borderId="0" xfId="3" applyNumberFormat="1" applyFill="1" applyAlignment="1">
      <alignment horizontal="right"/>
    </xf>
    <xf numFmtId="173" fontId="3" fillId="0" borderId="3" xfId="3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 wrapText="1"/>
    </xf>
  </cellXfs>
  <cellStyles count="57964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2" xr:uid="{34CE2F8A-A16C-4F7E-80B4-2FDACCC8E11F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3" xr:uid="{60D9B993-6E55-4756-A0A8-EB508405D3E7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 (0)" xfId="45090" xr:uid="{00000000-0005-0000-0000-0000ABDB0000}"/>
    <cellStyle name="Percent (0) 2" xfId="45091" xr:uid="{00000000-0005-0000-0000-0000ACDB0000}"/>
    <cellStyle name="Percent (1)" xfId="45092" xr:uid="{00000000-0005-0000-0000-0000ADDB0000}"/>
    <cellStyle name="Percent (2)" xfId="45093" xr:uid="{00000000-0005-0000-0000-0000AEDB0000}"/>
    <cellStyle name="Percent [0]" xfId="45094" xr:uid="{00000000-0005-0000-0000-0000AFDB0000}"/>
    <cellStyle name="Percent [00]" xfId="45095" xr:uid="{00000000-0005-0000-0000-0000B0DB0000}"/>
    <cellStyle name="Percent [2]" xfId="45096" xr:uid="{00000000-0005-0000-0000-0000B1DB0000}"/>
    <cellStyle name="Percent [2] 2" xfId="45097" xr:uid="{00000000-0005-0000-0000-0000B2DB0000}"/>
    <cellStyle name="Percent 10" xfId="45098" xr:uid="{00000000-0005-0000-0000-0000B3DB0000}"/>
    <cellStyle name="Percent 10 10" xfId="45099" xr:uid="{00000000-0005-0000-0000-0000B4DB0000}"/>
    <cellStyle name="Percent 10 10 2" xfId="45100" xr:uid="{00000000-0005-0000-0000-0000B5DB0000}"/>
    <cellStyle name="Percent 10 10 2 2" xfId="45101" xr:uid="{00000000-0005-0000-0000-0000B6DB0000}"/>
    <cellStyle name="Percent 10 10 3" xfId="45102" xr:uid="{00000000-0005-0000-0000-0000B7DB0000}"/>
    <cellStyle name="Percent 10 11" xfId="45103" xr:uid="{00000000-0005-0000-0000-0000B8DB0000}"/>
    <cellStyle name="Percent 10 11 2" xfId="45104" xr:uid="{00000000-0005-0000-0000-0000B9DB0000}"/>
    <cellStyle name="Percent 10 11 2 2" xfId="45105" xr:uid="{00000000-0005-0000-0000-0000BADB0000}"/>
    <cellStyle name="Percent 10 11 3" xfId="45106" xr:uid="{00000000-0005-0000-0000-0000BBDB0000}"/>
    <cellStyle name="Percent 10 12" xfId="45107" xr:uid="{00000000-0005-0000-0000-0000BCDB0000}"/>
    <cellStyle name="Percent 10 12 2" xfId="45108" xr:uid="{00000000-0005-0000-0000-0000BDDB0000}"/>
    <cellStyle name="Percent 10 12 2 2" xfId="45109" xr:uid="{00000000-0005-0000-0000-0000BEDB0000}"/>
    <cellStyle name="Percent 10 12 3" xfId="45110" xr:uid="{00000000-0005-0000-0000-0000BFDB0000}"/>
    <cellStyle name="Percent 10 13" xfId="45111" xr:uid="{00000000-0005-0000-0000-0000C0DB0000}"/>
    <cellStyle name="Percent 10 13 2" xfId="45112" xr:uid="{00000000-0005-0000-0000-0000C1DB0000}"/>
    <cellStyle name="Percent 10 13 2 2" xfId="45113" xr:uid="{00000000-0005-0000-0000-0000C2DB0000}"/>
    <cellStyle name="Percent 10 13 3" xfId="45114" xr:uid="{00000000-0005-0000-0000-0000C3DB0000}"/>
    <cellStyle name="Percent 10 14" xfId="45115" xr:uid="{00000000-0005-0000-0000-0000C4DB0000}"/>
    <cellStyle name="Percent 10 14 2" xfId="45116" xr:uid="{00000000-0005-0000-0000-0000C5DB0000}"/>
    <cellStyle name="Percent 10 14 2 2" xfId="45117" xr:uid="{00000000-0005-0000-0000-0000C6DB0000}"/>
    <cellStyle name="Percent 10 14 3" xfId="45118" xr:uid="{00000000-0005-0000-0000-0000C7DB0000}"/>
    <cellStyle name="Percent 10 15" xfId="45119" xr:uid="{00000000-0005-0000-0000-0000C8DB0000}"/>
    <cellStyle name="Percent 10 15 2" xfId="45120" xr:uid="{00000000-0005-0000-0000-0000C9DB0000}"/>
    <cellStyle name="Percent 10 15 2 2" xfId="45121" xr:uid="{00000000-0005-0000-0000-0000CADB0000}"/>
    <cellStyle name="Percent 10 15 3" xfId="45122" xr:uid="{00000000-0005-0000-0000-0000CBDB0000}"/>
    <cellStyle name="Percent 10 16" xfId="45123" xr:uid="{00000000-0005-0000-0000-0000CCDB0000}"/>
    <cellStyle name="Percent 10 16 2" xfId="45124" xr:uid="{00000000-0005-0000-0000-0000CDDB0000}"/>
    <cellStyle name="Percent 10 16 2 2" xfId="45125" xr:uid="{00000000-0005-0000-0000-0000CEDB0000}"/>
    <cellStyle name="Percent 10 16 3" xfId="45126" xr:uid="{00000000-0005-0000-0000-0000CFDB0000}"/>
    <cellStyle name="Percent 10 17" xfId="45127" xr:uid="{00000000-0005-0000-0000-0000D0DB0000}"/>
    <cellStyle name="Percent 10 17 2" xfId="45128" xr:uid="{00000000-0005-0000-0000-0000D1DB0000}"/>
    <cellStyle name="Percent 10 17 2 2" xfId="45129" xr:uid="{00000000-0005-0000-0000-0000D2DB0000}"/>
    <cellStyle name="Percent 10 17 3" xfId="45130" xr:uid="{00000000-0005-0000-0000-0000D3DB0000}"/>
    <cellStyle name="Percent 10 18" xfId="45131" xr:uid="{00000000-0005-0000-0000-0000D4DB0000}"/>
    <cellStyle name="Percent 10 18 2" xfId="45132" xr:uid="{00000000-0005-0000-0000-0000D5DB0000}"/>
    <cellStyle name="Percent 10 18 2 2" xfId="45133" xr:uid="{00000000-0005-0000-0000-0000D6DB0000}"/>
    <cellStyle name="Percent 10 18 3" xfId="45134" xr:uid="{00000000-0005-0000-0000-0000D7DB0000}"/>
    <cellStyle name="Percent 10 19" xfId="45135" xr:uid="{00000000-0005-0000-0000-0000D8DB0000}"/>
    <cellStyle name="Percent 10 2" xfId="45136" xr:uid="{00000000-0005-0000-0000-0000D9DB0000}"/>
    <cellStyle name="Percent 10 2 10" xfId="45137" xr:uid="{00000000-0005-0000-0000-0000DADB0000}"/>
    <cellStyle name="Percent 10 2 11" xfId="45138" xr:uid="{00000000-0005-0000-0000-0000DBDB0000}"/>
    <cellStyle name="Percent 10 2 12" xfId="45139" xr:uid="{00000000-0005-0000-0000-0000DCDB0000}"/>
    <cellStyle name="Percent 10 2 13" xfId="45140" xr:uid="{00000000-0005-0000-0000-0000DDDB0000}"/>
    <cellStyle name="Percent 10 2 14" xfId="45141" xr:uid="{00000000-0005-0000-0000-0000DEDB0000}"/>
    <cellStyle name="Percent 10 2 15" xfId="45142" xr:uid="{00000000-0005-0000-0000-0000DFDB0000}"/>
    <cellStyle name="Percent 10 2 16" xfId="45143" xr:uid="{00000000-0005-0000-0000-0000E0DB0000}"/>
    <cellStyle name="Percent 10 2 17" xfId="45144" xr:uid="{00000000-0005-0000-0000-0000E1DB0000}"/>
    <cellStyle name="Percent 10 2 18" xfId="45145" xr:uid="{00000000-0005-0000-0000-0000E2DB0000}"/>
    <cellStyle name="Percent 10 2 2" xfId="45146" xr:uid="{00000000-0005-0000-0000-0000E3DB0000}"/>
    <cellStyle name="Percent 10 2 2 2" xfId="45147" xr:uid="{00000000-0005-0000-0000-0000E4DB0000}"/>
    <cellStyle name="Percent 10 2 2 2 2" xfId="45148" xr:uid="{00000000-0005-0000-0000-0000E5DB0000}"/>
    <cellStyle name="Percent 10 2 2 3" xfId="45149" xr:uid="{00000000-0005-0000-0000-0000E6DB0000}"/>
    <cellStyle name="Percent 10 2 3" xfId="45150" xr:uid="{00000000-0005-0000-0000-0000E7DB0000}"/>
    <cellStyle name="Percent 10 2 4" xfId="45151" xr:uid="{00000000-0005-0000-0000-0000E8DB0000}"/>
    <cellStyle name="Percent 10 2 5" xfId="45152" xr:uid="{00000000-0005-0000-0000-0000E9DB0000}"/>
    <cellStyle name="Percent 10 2 6" xfId="45153" xr:uid="{00000000-0005-0000-0000-0000EADB0000}"/>
    <cellStyle name="Percent 10 2 7" xfId="45154" xr:uid="{00000000-0005-0000-0000-0000EBDB0000}"/>
    <cellStyle name="Percent 10 2 8" xfId="45155" xr:uid="{00000000-0005-0000-0000-0000ECDB0000}"/>
    <cellStyle name="Percent 10 2 9" xfId="45156" xr:uid="{00000000-0005-0000-0000-0000EDDB0000}"/>
    <cellStyle name="Percent 10 20" xfId="45157" xr:uid="{00000000-0005-0000-0000-0000EEDB0000}"/>
    <cellStyle name="Percent 10 21" xfId="45158" xr:uid="{00000000-0005-0000-0000-0000EFDB0000}"/>
    <cellStyle name="Percent 10 22" xfId="45159" xr:uid="{00000000-0005-0000-0000-0000F0DB0000}"/>
    <cellStyle name="Percent 10 23" xfId="45160" xr:uid="{00000000-0005-0000-0000-0000F1DB0000}"/>
    <cellStyle name="Percent 10 24" xfId="45161" xr:uid="{00000000-0005-0000-0000-0000F2DB0000}"/>
    <cellStyle name="Percent 10 25" xfId="45162" xr:uid="{00000000-0005-0000-0000-0000F3DB0000}"/>
    <cellStyle name="Percent 10 26" xfId="45163" xr:uid="{00000000-0005-0000-0000-0000F4DB0000}"/>
    <cellStyle name="Percent 10 27" xfId="45164" xr:uid="{00000000-0005-0000-0000-0000F5DB0000}"/>
    <cellStyle name="Percent 10 28" xfId="45165" xr:uid="{00000000-0005-0000-0000-0000F6DB0000}"/>
    <cellStyle name="Percent 10 29" xfId="45166" xr:uid="{00000000-0005-0000-0000-0000F7DB0000}"/>
    <cellStyle name="Percent 10 3" xfId="45167" xr:uid="{00000000-0005-0000-0000-0000F8DB0000}"/>
    <cellStyle name="Percent 10 3 2" xfId="45168" xr:uid="{00000000-0005-0000-0000-0000F9DB0000}"/>
    <cellStyle name="Percent 10 3 2 2" xfId="45169" xr:uid="{00000000-0005-0000-0000-0000FADB0000}"/>
    <cellStyle name="Percent 10 3 3" xfId="45170" xr:uid="{00000000-0005-0000-0000-0000FBDB0000}"/>
    <cellStyle name="Percent 10 30" xfId="45171" xr:uid="{00000000-0005-0000-0000-0000FCDB0000}"/>
    <cellStyle name="Percent 10 31" xfId="45172" xr:uid="{00000000-0005-0000-0000-0000FDDB0000}"/>
    <cellStyle name="Percent 10 32" xfId="45173" xr:uid="{00000000-0005-0000-0000-0000FEDB0000}"/>
    <cellStyle name="Percent 10 33" xfId="45174" xr:uid="{00000000-0005-0000-0000-0000FFDB0000}"/>
    <cellStyle name="Percent 10 34" xfId="45175" xr:uid="{00000000-0005-0000-0000-000000DC0000}"/>
    <cellStyle name="Percent 10 35" xfId="45176" xr:uid="{00000000-0005-0000-0000-000001DC0000}"/>
    <cellStyle name="Percent 10 36" xfId="45177" xr:uid="{00000000-0005-0000-0000-000002DC0000}"/>
    <cellStyle name="Percent 10 36 2" xfId="45178" xr:uid="{00000000-0005-0000-0000-000003DC0000}"/>
    <cellStyle name="Percent 10 37" xfId="45179" xr:uid="{00000000-0005-0000-0000-000004DC0000}"/>
    <cellStyle name="Percent 10 38" xfId="45180" xr:uid="{00000000-0005-0000-0000-000005DC0000}"/>
    <cellStyle name="Percent 10 39" xfId="45181" xr:uid="{00000000-0005-0000-0000-000006DC0000}"/>
    <cellStyle name="Percent 10 4" xfId="45182" xr:uid="{00000000-0005-0000-0000-000007DC0000}"/>
    <cellStyle name="Percent 10 4 2" xfId="45183" xr:uid="{00000000-0005-0000-0000-000008DC0000}"/>
    <cellStyle name="Percent 10 4 2 2" xfId="45184" xr:uid="{00000000-0005-0000-0000-000009DC0000}"/>
    <cellStyle name="Percent 10 4 3" xfId="45185" xr:uid="{00000000-0005-0000-0000-00000ADC0000}"/>
    <cellStyle name="Percent 10 40" xfId="45186" xr:uid="{00000000-0005-0000-0000-00000BDC0000}"/>
    <cellStyle name="Percent 10 41" xfId="45187" xr:uid="{00000000-0005-0000-0000-00000CDC0000}"/>
    <cellStyle name="Percent 10 42" xfId="45188" xr:uid="{00000000-0005-0000-0000-00000DDC0000}"/>
    <cellStyle name="Percent 10 43" xfId="45189" xr:uid="{00000000-0005-0000-0000-00000EDC0000}"/>
    <cellStyle name="Percent 10 44" xfId="45190" xr:uid="{00000000-0005-0000-0000-00000FDC0000}"/>
    <cellStyle name="Percent 10 45" xfId="45191" xr:uid="{00000000-0005-0000-0000-000010DC0000}"/>
    <cellStyle name="Percent 10 46" xfId="45192" xr:uid="{00000000-0005-0000-0000-000011DC0000}"/>
    <cellStyle name="Percent 10 47" xfId="45193" xr:uid="{00000000-0005-0000-0000-000012DC0000}"/>
    <cellStyle name="Percent 10 48" xfId="45194" xr:uid="{00000000-0005-0000-0000-000013DC0000}"/>
    <cellStyle name="Percent 10 49" xfId="45195" xr:uid="{00000000-0005-0000-0000-000014DC0000}"/>
    <cellStyle name="Percent 10 5" xfId="45196" xr:uid="{00000000-0005-0000-0000-000015DC0000}"/>
    <cellStyle name="Percent 10 5 2" xfId="45197" xr:uid="{00000000-0005-0000-0000-000016DC0000}"/>
    <cellStyle name="Percent 10 5 2 2" xfId="45198" xr:uid="{00000000-0005-0000-0000-000017DC0000}"/>
    <cellStyle name="Percent 10 5 3" xfId="45199" xr:uid="{00000000-0005-0000-0000-000018DC0000}"/>
    <cellStyle name="Percent 10 50" xfId="45200" xr:uid="{00000000-0005-0000-0000-000019DC0000}"/>
    <cellStyle name="Percent 10 51" xfId="45201" xr:uid="{00000000-0005-0000-0000-00001ADC0000}"/>
    <cellStyle name="Percent 10 52" xfId="45202" xr:uid="{00000000-0005-0000-0000-00001BDC0000}"/>
    <cellStyle name="Percent 10 53" xfId="45203" xr:uid="{00000000-0005-0000-0000-00001CDC0000}"/>
    <cellStyle name="Percent 10 54" xfId="45204" xr:uid="{00000000-0005-0000-0000-00001DDC0000}"/>
    <cellStyle name="Percent 10 55" xfId="45205" xr:uid="{00000000-0005-0000-0000-00001EDC0000}"/>
    <cellStyle name="Percent 10 56" xfId="45206" xr:uid="{00000000-0005-0000-0000-00001FDC0000}"/>
    <cellStyle name="Percent 10 57" xfId="45207" xr:uid="{00000000-0005-0000-0000-000020DC0000}"/>
    <cellStyle name="Percent 10 58" xfId="45208" xr:uid="{00000000-0005-0000-0000-000021DC0000}"/>
    <cellStyle name="Percent 10 59" xfId="45209" xr:uid="{00000000-0005-0000-0000-000022DC0000}"/>
    <cellStyle name="Percent 10 6" xfId="45210" xr:uid="{00000000-0005-0000-0000-000023DC0000}"/>
    <cellStyle name="Percent 10 6 2" xfId="45211" xr:uid="{00000000-0005-0000-0000-000024DC0000}"/>
    <cellStyle name="Percent 10 6 2 2" xfId="45212" xr:uid="{00000000-0005-0000-0000-000025DC0000}"/>
    <cellStyle name="Percent 10 6 3" xfId="45213" xr:uid="{00000000-0005-0000-0000-000026DC0000}"/>
    <cellStyle name="Percent 10 60" xfId="45214" xr:uid="{00000000-0005-0000-0000-000027DC0000}"/>
    <cellStyle name="Percent 10 61" xfId="45215" xr:uid="{00000000-0005-0000-0000-000028DC0000}"/>
    <cellStyle name="Percent 10 62" xfId="45216" xr:uid="{00000000-0005-0000-0000-000029DC0000}"/>
    <cellStyle name="Percent 10 7" xfId="45217" xr:uid="{00000000-0005-0000-0000-00002ADC0000}"/>
    <cellStyle name="Percent 10 7 2" xfId="45218" xr:uid="{00000000-0005-0000-0000-00002BDC0000}"/>
    <cellStyle name="Percent 10 7 2 2" xfId="45219" xr:uid="{00000000-0005-0000-0000-00002CDC0000}"/>
    <cellStyle name="Percent 10 7 3" xfId="45220" xr:uid="{00000000-0005-0000-0000-00002DDC0000}"/>
    <cellStyle name="Percent 10 8" xfId="45221" xr:uid="{00000000-0005-0000-0000-00002EDC0000}"/>
    <cellStyle name="Percent 10 8 2" xfId="45222" xr:uid="{00000000-0005-0000-0000-00002FDC0000}"/>
    <cellStyle name="Percent 10 8 2 2" xfId="45223" xr:uid="{00000000-0005-0000-0000-000030DC0000}"/>
    <cellStyle name="Percent 10 8 3" xfId="45224" xr:uid="{00000000-0005-0000-0000-000031DC0000}"/>
    <cellStyle name="Percent 10 9" xfId="45225" xr:uid="{00000000-0005-0000-0000-000032DC0000}"/>
    <cellStyle name="Percent 10 9 2" xfId="45226" xr:uid="{00000000-0005-0000-0000-000033DC0000}"/>
    <cellStyle name="Percent 10 9 2 2" xfId="45227" xr:uid="{00000000-0005-0000-0000-000034DC0000}"/>
    <cellStyle name="Percent 10 9 3" xfId="45228" xr:uid="{00000000-0005-0000-0000-000035DC0000}"/>
    <cellStyle name="Percent 11" xfId="45229" xr:uid="{00000000-0005-0000-0000-000036DC0000}"/>
    <cellStyle name="Percent 12" xfId="45230" xr:uid="{00000000-0005-0000-0000-000037DC0000}"/>
    <cellStyle name="Percent 13" xfId="45231" xr:uid="{00000000-0005-0000-0000-000038DC0000}"/>
    <cellStyle name="Percent 14" xfId="45232" xr:uid="{00000000-0005-0000-0000-000039DC0000}"/>
    <cellStyle name="Percent 15" xfId="45233" xr:uid="{00000000-0005-0000-0000-00003ADC0000}"/>
    <cellStyle name="Percent 16" xfId="45234" xr:uid="{00000000-0005-0000-0000-00003BDC0000}"/>
    <cellStyle name="Percent 16 2" xfId="45235" xr:uid="{00000000-0005-0000-0000-00003CDC0000}"/>
    <cellStyle name="Percent 17" xfId="45236" xr:uid="{00000000-0005-0000-0000-00003DDC0000}"/>
    <cellStyle name="Percent 17 2" xfId="45237" xr:uid="{00000000-0005-0000-0000-00003EDC0000}"/>
    <cellStyle name="Percent 18" xfId="45238" xr:uid="{00000000-0005-0000-0000-00003FDC0000}"/>
    <cellStyle name="Percent 19" xfId="57927" xr:uid="{00000000-0005-0000-0000-000040DC0000}"/>
    <cellStyle name="Percent 2" xfId="11" xr:uid="{00000000-0005-0000-0000-000041DC0000}"/>
    <cellStyle name="Percent 2 10" xfId="45239" xr:uid="{00000000-0005-0000-0000-000042DC0000}"/>
    <cellStyle name="Percent 2 10 10" xfId="45240" xr:uid="{00000000-0005-0000-0000-000043DC0000}"/>
    <cellStyle name="Percent 2 10 10 2" xfId="45241" xr:uid="{00000000-0005-0000-0000-000044DC0000}"/>
    <cellStyle name="Percent 2 10 10 2 2" xfId="45242" xr:uid="{00000000-0005-0000-0000-000045DC0000}"/>
    <cellStyle name="Percent 2 10 10 3" xfId="45243" xr:uid="{00000000-0005-0000-0000-000046DC0000}"/>
    <cellStyle name="Percent 2 10 11" xfId="45244" xr:uid="{00000000-0005-0000-0000-000047DC0000}"/>
    <cellStyle name="Percent 2 10 11 2" xfId="45245" xr:uid="{00000000-0005-0000-0000-000048DC0000}"/>
    <cellStyle name="Percent 2 10 11 2 2" xfId="45246" xr:uid="{00000000-0005-0000-0000-000049DC0000}"/>
    <cellStyle name="Percent 2 10 11 3" xfId="45247" xr:uid="{00000000-0005-0000-0000-00004ADC0000}"/>
    <cellStyle name="Percent 2 10 11 4" xfId="45248" xr:uid="{00000000-0005-0000-0000-00004BDC0000}"/>
    <cellStyle name="Percent 2 10 12" xfId="45249" xr:uid="{00000000-0005-0000-0000-00004CDC0000}"/>
    <cellStyle name="Percent 2 10 12 2" xfId="45250" xr:uid="{00000000-0005-0000-0000-00004DDC0000}"/>
    <cellStyle name="Percent 2 10 13" xfId="45251" xr:uid="{00000000-0005-0000-0000-00004EDC0000}"/>
    <cellStyle name="Percent 2 10 14" xfId="45252" xr:uid="{00000000-0005-0000-0000-00004FDC0000}"/>
    <cellStyle name="Percent 2 10 14 2" xfId="45253" xr:uid="{00000000-0005-0000-0000-000050DC0000}"/>
    <cellStyle name="Percent 2 10 15" xfId="45254" xr:uid="{00000000-0005-0000-0000-000051DC0000}"/>
    <cellStyle name="Percent 2 10 16" xfId="45255" xr:uid="{00000000-0005-0000-0000-000052DC0000}"/>
    <cellStyle name="Percent 2 10 17" xfId="45256" xr:uid="{00000000-0005-0000-0000-000053DC0000}"/>
    <cellStyle name="Percent 2 10 18" xfId="45257" xr:uid="{00000000-0005-0000-0000-000054DC0000}"/>
    <cellStyle name="Percent 2 10 19" xfId="45258" xr:uid="{00000000-0005-0000-0000-000055DC0000}"/>
    <cellStyle name="Percent 2 10 2" xfId="45259" xr:uid="{00000000-0005-0000-0000-000056DC0000}"/>
    <cellStyle name="Percent 2 10 2 2" xfId="45260" xr:uid="{00000000-0005-0000-0000-000057DC0000}"/>
    <cellStyle name="Percent 2 10 2 2 2" xfId="45261" xr:uid="{00000000-0005-0000-0000-000058DC0000}"/>
    <cellStyle name="Percent 2 10 2 3" xfId="45262" xr:uid="{00000000-0005-0000-0000-000059DC0000}"/>
    <cellStyle name="Percent 2 10 20" xfId="45263" xr:uid="{00000000-0005-0000-0000-00005ADC0000}"/>
    <cellStyle name="Percent 2 10 21" xfId="45264" xr:uid="{00000000-0005-0000-0000-00005BDC0000}"/>
    <cellStyle name="Percent 2 10 22" xfId="45265" xr:uid="{00000000-0005-0000-0000-00005CDC0000}"/>
    <cellStyle name="Percent 2 10 23" xfId="45266" xr:uid="{00000000-0005-0000-0000-00005DDC0000}"/>
    <cellStyle name="Percent 2 10 24" xfId="45267" xr:uid="{00000000-0005-0000-0000-00005EDC0000}"/>
    <cellStyle name="Percent 2 10 25" xfId="45268" xr:uid="{00000000-0005-0000-0000-00005FDC0000}"/>
    <cellStyle name="Percent 2 10 26" xfId="45269" xr:uid="{00000000-0005-0000-0000-000060DC0000}"/>
    <cellStyle name="Percent 2 10 27" xfId="45270" xr:uid="{00000000-0005-0000-0000-000061DC0000}"/>
    <cellStyle name="Percent 2 10 28" xfId="45271" xr:uid="{00000000-0005-0000-0000-000062DC0000}"/>
    <cellStyle name="Percent 2 10 29" xfId="45272" xr:uid="{00000000-0005-0000-0000-000063DC0000}"/>
    <cellStyle name="Percent 2 10 3" xfId="45273" xr:uid="{00000000-0005-0000-0000-000064DC0000}"/>
    <cellStyle name="Percent 2 10 3 2" xfId="45274" xr:uid="{00000000-0005-0000-0000-000065DC0000}"/>
    <cellStyle name="Percent 2 10 3 2 2" xfId="45275" xr:uid="{00000000-0005-0000-0000-000066DC0000}"/>
    <cellStyle name="Percent 2 10 3 3" xfId="45276" xr:uid="{00000000-0005-0000-0000-000067DC0000}"/>
    <cellStyle name="Percent 2 10 30" xfId="45277" xr:uid="{00000000-0005-0000-0000-000068DC0000}"/>
    <cellStyle name="Percent 2 10 31" xfId="45278" xr:uid="{00000000-0005-0000-0000-000069DC0000}"/>
    <cellStyle name="Percent 2 10 32" xfId="45279" xr:uid="{00000000-0005-0000-0000-00006ADC0000}"/>
    <cellStyle name="Percent 2 10 33" xfId="45280" xr:uid="{00000000-0005-0000-0000-00006BDC0000}"/>
    <cellStyle name="Percent 2 10 34" xfId="45281" xr:uid="{00000000-0005-0000-0000-00006CDC0000}"/>
    <cellStyle name="Percent 2 10 35" xfId="45282" xr:uid="{00000000-0005-0000-0000-00006DDC0000}"/>
    <cellStyle name="Percent 2 10 36" xfId="45283" xr:uid="{00000000-0005-0000-0000-00006EDC0000}"/>
    <cellStyle name="Percent 2 10 37" xfId="45284" xr:uid="{00000000-0005-0000-0000-00006FDC0000}"/>
    <cellStyle name="Percent 2 10 38" xfId="45285" xr:uid="{00000000-0005-0000-0000-000070DC0000}"/>
    <cellStyle name="Percent 2 10 39" xfId="45286" xr:uid="{00000000-0005-0000-0000-000071DC0000}"/>
    <cellStyle name="Percent 2 10 4" xfId="45287" xr:uid="{00000000-0005-0000-0000-000072DC0000}"/>
    <cellStyle name="Percent 2 10 4 2" xfId="45288" xr:uid="{00000000-0005-0000-0000-000073DC0000}"/>
    <cellStyle name="Percent 2 10 4 2 2" xfId="45289" xr:uid="{00000000-0005-0000-0000-000074DC0000}"/>
    <cellStyle name="Percent 2 10 4 3" xfId="45290" xr:uid="{00000000-0005-0000-0000-000075DC0000}"/>
    <cellStyle name="Percent 2 10 40" xfId="45291" xr:uid="{00000000-0005-0000-0000-000076DC0000}"/>
    <cellStyle name="Percent 2 10 5" xfId="45292" xr:uid="{00000000-0005-0000-0000-000077DC0000}"/>
    <cellStyle name="Percent 2 10 5 2" xfId="45293" xr:uid="{00000000-0005-0000-0000-000078DC0000}"/>
    <cellStyle name="Percent 2 10 5 2 2" xfId="45294" xr:uid="{00000000-0005-0000-0000-000079DC0000}"/>
    <cellStyle name="Percent 2 10 5 3" xfId="45295" xr:uid="{00000000-0005-0000-0000-00007ADC0000}"/>
    <cellStyle name="Percent 2 10 6" xfId="45296" xr:uid="{00000000-0005-0000-0000-00007BDC0000}"/>
    <cellStyle name="Percent 2 10 6 2" xfId="45297" xr:uid="{00000000-0005-0000-0000-00007CDC0000}"/>
    <cellStyle name="Percent 2 10 6 2 2" xfId="45298" xr:uid="{00000000-0005-0000-0000-00007DDC0000}"/>
    <cellStyle name="Percent 2 10 6 3" xfId="45299" xr:uid="{00000000-0005-0000-0000-00007EDC0000}"/>
    <cellStyle name="Percent 2 10 7" xfId="45300" xr:uid="{00000000-0005-0000-0000-00007FDC0000}"/>
    <cellStyle name="Percent 2 10 7 2" xfId="45301" xr:uid="{00000000-0005-0000-0000-000080DC0000}"/>
    <cellStyle name="Percent 2 10 7 2 2" xfId="45302" xr:uid="{00000000-0005-0000-0000-000081DC0000}"/>
    <cellStyle name="Percent 2 10 7 3" xfId="45303" xr:uid="{00000000-0005-0000-0000-000082DC0000}"/>
    <cellStyle name="Percent 2 10 8" xfId="45304" xr:uid="{00000000-0005-0000-0000-000083DC0000}"/>
    <cellStyle name="Percent 2 10 8 2" xfId="45305" xr:uid="{00000000-0005-0000-0000-000084DC0000}"/>
    <cellStyle name="Percent 2 10 8 2 2" xfId="45306" xr:uid="{00000000-0005-0000-0000-000085DC0000}"/>
    <cellStyle name="Percent 2 10 8 3" xfId="45307" xr:uid="{00000000-0005-0000-0000-000086DC0000}"/>
    <cellStyle name="Percent 2 10 9" xfId="45308" xr:uid="{00000000-0005-0000-0000-000087DC0000}"/>
    <cellStyle name="Percent 2 10 9 2" xfId="45309" xr:uid="{00000000-0005-0000-0000-000088DC0000}"/>
    <cellStyle name="Percent 2 10 9 2 2" xfId="45310" xr:uid="{00000000-0005-0000-0000-000089DC0000}"/>
    <cellStyle name="Percent 2 10 9 3" xfId="45311" xr:uid="{00000000-0005-0000-0000-00008ADC0000}"/>
    <cellStyle name="Percent 2 11" xfId="45312" xr:uid="{00000000-0005-0000-0000-00008BDC0000}"/>
    <cellStyle name="Percent 2 12" xfId="45313" xr:uid="{00000000-0005-0000-0000-00008CDC0000}"/>
    <cellStyle name="Percent 2 13" xfId="45314" xr:uid="{00000000-0005-0000-0000-00008DDC0000}"/>
    <cellStyle name="Percent 2 13 2" xfId="45315" xr:uid="{00000000-0005-0000-0000-00008EDC0000}"/>
    <cellStyle name="Percent 2 14" xfId="45316" xr:uid="{00000000-0005-0000-0000-00008FDC0000}"/>
    <cellStyle name="Percent 2 15" xfId="45317" xr:uid="{00000000-0005-0000-0000-000090DC0000}"/>
    <cellStyle name="Percent 2 16" xfId="45318" xr:uid="{00000000-0005-0000-0000-000091DC0000}"/>
    <cellStyle name="Percent 2 17" xfId="45319" xr:uid="{00000000-0005-0000-0000-000092DC0000}"/>
    <cellStyle name="Percent 2 18" xfId="45320" xr:uid="{00000000-0005-0000-0000-000093DC0000}"/>
    <cellStyle name="Percent 2 19" xfId="45321" xr:uid="{00000000-0005-0000-0000-000094DC0000}"/>
    <cellStyle name="Percent 2 2" xfId="45322" xr:uid="{00000000-0005-0000-0000-000095DC0000}"/>
    <cellStyle name="Percent 2 2 10" xfId="45323" xr:uid="{00000000-0005-0000-0000-000096DC0000}"/>
    <cellStyle name="Percent 2 2 10 2" xfId="45324" xr:uid="{00000000-0005-0000-0000-000097DC0000}"/>
    <cellStyle name="Percent 2 2 10 2 2" xfId="45325" xr:uid="{00000000-0005-0000-0000-000098DC0000}"/>
    <cellStyle name="Percent 2 2 10 3" xfId="45326" xr:uid="{00000000-0005-0000-0000-000099DC0000}"/>
    <cellStyle name="Percent 2 2 11" xfId="45327" xr:uid="{00000000-0005-0000-0000-00009ADC0000}"/>
    <cellStyle name="Percent 2 2 11 2" xfId="45328" xr:uid="{00000000-0005-0000-0000-00009BDC0000}"/>
    <cellStyle name="Percent 2 2 11 2 2" xfId="45329" xr:uid="{00000000-0005-0000-0000-00009CDC0000}"/>
    <cellStyle name="Percent 2 2 11 3" xfId="45330" xr:uid="{00000000-0005-0000-0000-00009DDC0000}"/>
    <cellStyle name="Percent 2 2 12" xfId="45331" xr:uid="{00000000-0005-0000-0000-00009EDC0000}"/>
    <cellStyle name="Percent 2 2 12 2" xfId="45332" xr:uid="{00000000-0005-0000-0000-00009FDC0000}"/>
    <cellStyle name="Percent 2 2 12 2 2" xfId="45333" xr:uid="{00000000-0005-0000-0000-0000A0DC0000}"/>
    <cellStyle name="Percent 2 2 12 3" xfId="45334" xr:uid="{00000000-0005-0000-0000-0000A1DC0000}"/>
    <cellStyle name="Percent 2 2 13" xfId="45335" xr:uid="{00000000-0005-0000-0000-0000A2DC0000}"/>
    <cellStyle name="Percent 2 2 13 2" xfId="45336" xr:uid="{00000000-0005-0000-0000-0000A3DC0000}"/>
    <cellStyle name="Percent 2 2 13 2 2" xfId="45337" xr:uid="{00000000-0005-0000-0000-0000A4DC0000}"/>
    <cellStyle name="Percent 2 2 13 3" xfId="45338" xr:uid="{00000000-0005-0000-0000-0000A5DC0000}"/>
    <cellStyle name="Percent 2 2 13 4" xfId="45339" xr:uid="{00000000-0005-0000-0000-0000A6DC0000}"/>
    <cellStyle name="Percent 2 2 14" xfId="45340" xr:uid="{00000000-0005-0000-0000-0000A7DC0000}"/>
    <cellStyle name="Percent 2 2 14 2" xfId="45341" xr:uid="{00000000-0005-0000-0000-0000A8DC0000}"/>
    <cellStyle name="Percent 2 2 15" xfId="45342" xr:uid="{00000000-0005-0000-0000-0000A9DC0000}"/>
    <cellStyle name="Percent 2 2 16" xfId="45343" xr:uid="{00000000-0005-0000-0000-0000AADC0000}"/>
    <cellStyle name="Percent 2 2 16 2" xfId="45344" xr:uid="{00000000-0005-0000-0000-0000ABDC0000}"/>
    <cellStyle name="Percent 2 2 17" xfId="45345" xr:uid="{00000000-0005-0000-0000-0000ACDC0000}"/>
    <cellStyle name="Percent 2 2 18" xfId="45346" xr:uid="{00000000-0005-0000-0000-0000ADDC0000}"/>
    <cellStyle name="Percent 2 2 19" xfId="45347" xr:uid="{00000000-0005-0000-0000-0000AEDC0000}"/>
    <cellStyle name="Percent 2 2 2" xfId="45348" xr:uid="{00000000-0005-0000-0000-0000AFDC0000}"/>
    <cellStyle name="Percent 2 2 2 10" xfId="45349" xr:uid="{00000000-0005-0000-0000-0000B0DC0000}"/>
    <cellStyle name="Percent 2 2 2 10 2" xfId="45350" xr:uid="{00000000-0005-0000-0000-0000B1DC0000}"/>
    <cellStyle name="Percent 2 2 2 10 2 2" xfId="45351" xr:uid="{00000000-0005-0000-0000-0000B2DC0000}"/>
    <cellStyle name="Percent 2 2 2 10 3" xfId="45352" xr:uid="{00000000-0005-0000-0000-0000B3DC0000}"/>
    <cellStyle name="Percent 2 2 2 11" xfId="45353" xr:uid="{00000000-0005-0000-0000-0000B4DC0000}"/>
    <cellStyle name="Percent 2 2 2 11 2" xfId="45354" xr:uid="{00000000-0005-0000-0000-0000B5DC0000}"/>
    <cellStyle name="Percent 2 2 2 11 2 2" xfId="45355" xr:uid="{00000000-0005-0000-0000-0000B6DC0000}"/>
    <cellStyle name="Percent 2 2 2 11 3" xfId="45356" xr:uid="{00000000-0005-0000-0000-0000B7DC0000}"/>
    <cellStyle name="Percent 2 2 2 11 4" xfId="45357" xr:uid="{00000000-0005-0000-0000-0000B8DC0000}"/>
    <cellStyle name="Percent 2 2 2 12" xfId="45358" xr:uid="{00000000-0005-0000-0000-0000B9DC0000}"/>
    <cellStyle name="Percent 2 2 2 12 2" xfId="45359" xr:uid="{00000000-0005-0000-0000-0000BADC0000}"/>
    <cellStyle name="Percent 2 2 2 13" xfId="45360" xr:uid="{00000000-0005-0000-0000-0000BBDC0000}"/>
    <cellStyle name="Percent 2 2 2 14" xfId="45361" xr:uid="{00000000-0005-0000-0000-0000BCDC0000}"/>
    <cellStyle name="Percent 2 2 2 14 2" xfId="45362" xr:uid="{00000000-0005-0000-0000-0000BDDC0000}"/>
    <cellStyle name="Percent 2 2 2 15" xfId="45363" xr:uid="{00000000-0005-0000-0000-0000BEDC0000}"/>
    <cellStyle name="Percent 2 2 2 16" xfId="45364" xr:uid="{00000000-0005-0000-0000-0000BFDC0000}"/>
    <cellStyle name="Percent 2 2 2 17" xfId="45365" xr:uid="{00000000-0005-0000-0000-0000C0DC0000}"/>
    <cellStyle name="Percent 2 2 2 18" xfId="45366" xr:uid="{00000000-0005-0000-0000-0000C1DC0000}"/>
    <cellStyle name="Percent 2 2 2 19" xfId="45367" xr:uid="{00000000-0005-0000-0000-0000C2DC0000}"/>
    <cellStyle name="Percent 2 2 2 2" xfId="45368" xr:uid="{00000000-0005-0000-0000-0000C3DC0000}"/>
    <cellStyle name="Percent 2 2 2 2 2" xfId="45369" xr:uid="{00000000-0005-0000-0000-0000C4DC0000}"/>
    <cellStyle name="Percent 2 2 2 2 2 2" xfId="45370" xr:uid="{00000000-0005-0000-0000-0000C5DC0000}"/>
    <cellStyle name="Percent 2 2 2 2 3" xfId="45371" xr:uid="{00000000-0005-0000-0000-0000C6DC0000}"/>
    <cellStyle name="Percent 2 2 2 20" xfId="45372" xr:uid="{00000000-0005-0000-0000-0000C7DC0000}"/>
    <cellStyle name="Percent 2 2 2 21" xfId="45373" xr:uid="{00000000-0005-0000-0000-0000C8DC0000}"/>
    <cellStyle name="Percent 2 2 2 22" xfId="45374" xr:uid="{00000000-0005-0000-0000-0000C9DC0000}"/>
    <cellStyle name="Percent 2 2 2 23" xfId="45375" xr:uid="{00000000-0005-0000-0000-0000CADC0000}"/>
    <cellStyle name="Percent 2 2 2 24" xfId="45376" xr:uid="{00000000-0005-0000-0000-0000CBDC0000}"/>
    <cellStyle name="Percent 2 2 2 25" xfId="45377" xr:uid="{00000000-0005-0000-0000-0000CCDC0000}"/>
    <cellStyle name="Percent 2 2 2 26" xfId="45378" xr:uid="{00000000-0005-0000-0000-0000CDDC0000}"/>
    <cellStyle name="Percent 2 2 2 27" xfId="45379" xr:uid="{00000000-0005-0000-0000-0000CEDC0000}"/>
    <cellStyle name="Percent 2 2 2 28" xfId="45380" xr:uid="{00000000-0005-0000-0000-0000CFDC0000}"/>
    <cellStyle name="Percent 2 2 2 29" xfId="45381" xr:uid="{00000000-0005-0000-0000-0000D0DC0000}"/>
    <cellStyle name="Percent 2 2 2 3" xfId="45382" xr:uid="{00000000-0005-0000-0000-0000D1DC0000}"/>
    <cellStyle name="Percent 2 2 2 3 2" xfId="45383" xr:uid="{00000000-0005-0000-0000-0000D2DC0000}"/>
    <cellStyle name="Percent 2 2 2 3 2 2" xfId="45384" xr:uid="{00000000-0005-0000-0000-0000D3DC0000}"/>
    <cellStyle name="Percent 2 2 2 3 3" xfId="45385" xr:uid="{00000000-0005-0000-0000-0000D4DC0000}"/>
    <cellStyle name="Percent 2 2 2 30" xfId="45386" xr:uid="{00000000-0005-0000-0000-0000D5DC0000}"/>
    <cellStyle name="Percent 2 2 2 31" xfId="45387" xr:uid="{00000000-0005-0000-0000-0000D6DC0000}"/>
    <cellStyle name="Percent 2 2 2 32" xfId="45388" xr:uid="{00000000-0005-0000-0000-0000D7DC0000}"/>
    <cellStyle name="Percent 2 2 2 33" xfId="45389" xr:uid="{00000000-0005-0000-0000-0000D8DC0000}"/>
    <cellStyle name="Percent 2 2 2 34" xfId="45390" xr:uid="{00000000-0005-0000-0000-0000D9DC0000}"/>
    <cellStyle name="Percent 2 2 2 35" xfId="45391" xr:uid="{00000000-0005-0000-0000-0000DADC0000}"/>
    <cellStyle name="Percent 2 2 2 36" xfId="45392" xr:uid="{00000000-0005-0000-0000-0000DBDC0000}"/>
    <cellStyle name="Percent 2 2 2 37" xfId="45393" xr:uid="{00000000-0005-0000-0000-0000DCDC0000}"/>
    <cellStyle name="Percent 2 2 2 38" xfId="45394" xr:uid="{00000000-0005-0000-0000-0000DDDC0000}"/>
    <cellStyle name="Percent 2 2 2 39" xfId="45395" xr:uid="{00000000-0005-0000-0000-0000DEDC0000}"/>
    <cellStyle name="Percent 2 2 2 4" xfId="45396" xr:uid="{00000000-0005-0000-0000-0000DFDC0000}"/>
    <cellStyle name="Percent 2 2 2 4 2" xfId="45397" xr:uid="{00000000-0005-0000-0000-0000E0DC0000}"/>
    <cellStyle name="Percent 2 2 2 4 2 2" xfId="45398" xr:uid="{00000000-0005-0000-0000-0000E1DC0000}"/>
    <cellStyle name="Percent 2 2 2 4 3" xfId="45399" xr:uid="{00000000-0005-0000-0000-0000E2DC0000}"/>
    <cellStyle name="Percent 2 2 2 40" xfId="45400" xr:uid="{00000000-0005-0000-0000-0000E3DC0000}"/>
    <cellStyle name="Percent 2 2 2 5" xfId="45401" xr:uid="{00000000-0005-0000-0000-0000E4DC0000}"/>
    <cellStyle name="Percent 2 2 2 5 2" xfId="45402" xr:uid="{00000000-0005-0000-0000-0000E5DC0000}"/>
    <cellStyle name="Percent 2 2 2 5 2 2" xfId="45403" xr:uid="{00000000-0005-0000-0000-0000E6DC0000}"/>
    <cellStyle name="Percent 2 2 2 5 3" xfId="45404" xr:uid="{00000000-0005-0000-0000-0000E7DC0000}"/>
    <cellStyle name="Percent 2 2 2 6" xfId="45405" xr:uid="{00000000-0005-0000-0000-0000E8DC0000}"/>
    <cellStyle name="Percent 2 2 2 6 2" xfId="45406" xr:uid="{00000000-0005-0000-0000-0000E9DC0000}"/>
    <cellStyle name="Percent 2 2 2 6 2 2" xfId="45407" xr:uid="{00000000-0005-0000-0000-0000EADC0000}"/>
    <cellStyle name="Percent 2 2 2 6 3" xfId="45408" xr:uid="{00000000-0005-0000-0000-0000EBDC0000}"/>
    <cellStyle name="Percent 2 2 2 7" xfId="45409" xr:uid="{00000000-0005-0000-0000-0000ECDC0000}"/>
    <cellStyle name="Percent 2 2 2 7 2" xfId="45410" xr:uid="{00000000-0005-0000-0000-0000EDDC0000}"/>
    <cellStyle name="Percent 2 2 2 7 2 2" xfId="45411" xr:uid="{00000000-0005-0000-0000-0000EEDC0000}"/>
    <cellStyle name="Percent 2 2 2 7 3" xfId="45412" xr:uid="{00000000-0005-0000-0000-0000EFDC0000}"/>
    <cellStyle name="Percent 2 2 2 8" xfId="45413" xr:uid="{00000000-0005-0000-0000-0000F0DC0000}"/>
    <cellStyle name="Percent 2 2 2 8 2" xfId="45414" xr:uid="{00000000-0005-0000-0000-0000F1DC0000}"/>
    <cellStyle name="Percent 2 2 2 8 2 2" xfId="45415" xr:uid="{00000000-0005-0000-0000-0000F2DC0000}"/>
    <cellStyle name="Percent 2 2 2 8 3" xfId="45416" xr:uid="{00000000-0005-0000-0000-0000F3DC0000}"/>
    <cellStyle name="Percent 2 2 2 9" xfId="45417" xr:uid="{00000000-0005-0000-0000-0000F4DC0000}"/>
    <cellStyle name="Percent 2 2 2 9 2" xfId="45418" xr:uid="{00000000-0005-0000-0000-0000F5DC0000}"/>
    <cellStyle name="Percent 2 2 2 9 2 2" xfId="45419" xr:uid="{00000000-0005-0000-0000-0000F6DC0000}"/>
    <cellStyle name="Percent 2 2 2 9 3" xfId="45420" xr:uid="{00000000-0005-0000-0000-0000F7DC0000}"/>
    <cellStyle name="Percent 2 2 20" xfId="45421" xr:uid="{00000000-0005-0000-0000-0000F8DC0000}"/>
    <cellStyle name="Percent 2 2 21" xfId="45422" xr:uid="{00000000-0005-0000-0000-0000F9DC0000}"/>
    <cellStyle name="Percent 2 2 22" xfId="45423" xr:uid="{00000000-0005-0000-0000-0000FADC0000}"/>
    <cellStyle name="Percent 2 2 23" xfId="45424" xr:uid="{00000000-0005-0000-0000-0000FBDC0000}"/>
    <cellStyle name="Percent 2 2 24" xfId="45425" xr:uid="{00000000-0005-0000-0000-0000FCDC0000}"/>
    <cellStyle name="Percent 2 2 25" xfId="45426" xr:uid="{00000000-0005-0000-0000-0000FDDC0000}"/>
    <cellStyle name="Percent 2 2 26" xfId="45427" xr:uid="{00000000-0005-0000-0000-0000FEDC0000}"/>
    <cellStyle name="Percent 2 2 27" xfId="45428" xr:uid="{00000000-0005-0000-0000-0000FFDC0000}"/>
    <cellStyle name="Percent 2 2 28" xfId="45429" xr:uid="{00000000-0005-0000-0000-000000DD0000}"/>
    <cellStyle name="Percent 2 2 29" xfId="45430" xr:uid="{00000000-0005-0000-0000-000001DD0000}"/>
    <cellStyle name="Percent 2 2 3" xfId="45431" xr:uid="{00000000-0005-0000-0000-000002DD0000}"/>
    <cellStyle name="Percent 2 2 3 10" xfId="45432" xr:uid="{00000000-0005-0000-0000-000003DD0000}"/>
    <cellStyle name="Percent 2 2 3 10 2" xfId="45433" xr:uid="{00000000-0005-0000-0000-000004DD0000}"/>
    <cellStyle name="Percent 2 2 3 10 2 2" xfId="45434" xr:uid="{00000000-0005-0000-0000-000005DD0000}"/>
    <cellStyle name="Percent 2 2 3 10 3" xfId="45435" xr:uid="{00000000-0005-0000-0000-000006DD0000}"/>
    <cellStyle name="Percent 2 2 3 11" xfId="45436" xr:uid="{00000000-0005-0000-0000-000007DD0000}"/>
    <cellStyle name="Percent 2 2 3 11 2" xfId="45437" xr:uid="{00000000-0005-0000-0000-000008DD0000}"/>
    <cellStyle name="Percent 2 2 3 11 2 2" xfId="45438" xr:uid="{00000000-0005-0000-0000-000009DD0000}"/>
    <cellStyle name="Percent 2 2 3 11 3" xfId="45439" xr:uid="{00000000-0005-0000-0000-00000ADD0000}"/>
    <cellStyle name="Percent 2 2 3 11 4" xfId="45440" xr:uid="{00000000-0005-0000-0000-00000BDD0000}"/>
    <cellStyle name="Percent 2 2 3 12" xfId="45441" xr:uid="{00000000-0005-0000-0000-00000CDD0000}"/>
    <cellStyle name="Percent 2 2 3 12 2" xfId="45442" xr:uid="{00000000-0005-0000-0000-00000DDD0000}"/>
    <cellStyle name="Percent 2 2 3 13" xfId="45443" xr:uid="{00000000-0005-0000-0000-00000EDD0000}"/>
    <cellStyle name="Percent 2 2 3 14" xfId="45444" xr:uid="{00000000-0005-0000-0000-00000FDD0000}"/>
    <cellStyle name="Percent 2 2 3 14 2" xfId="45445" xr:uid="{00000000-0005-0000-0000-000010DD0000}"/>
    <cellStyle name="Percent 2 2 3 15" xfId="45446" xr:uid="{00000000-0005-0000-0000-000011DD0000}"/>
    <cellStyle name="Percent 2 2 3 16" xfId="45447" xr:uid="{00000000-0005-0000-0000-000012DD0000}"/>
    <cellStyle name="Percent 2 2 3 17" xfId="45448" xr:uid="{00000000-0005-0000-0000-000013DD0000}"/>
    <cellStyle name="Percent 2 2 3 18" xfId="45449" xr:uid="{00000000-0005-0000-0000-000014DD0000}"/>
    <cellStyle name="Percent 2 2 3 19" xfId="45450" xr:uid="{00000000-0005-0000-0000-000015DD0000}"/>
    <cellStyle name="Percent 2 2 3 2" xfId="45451" xr:uid="{00000000-0005-0000-0000-000016DD0000}"/>
    <cellStyle name="Percent 2 2 3 2 2" xfId="45452" xr:uid="{00000000-0005-0000-0000-000017DD0000}"/>
    <cellStyle name="Percent 2 2 3 2 2 2" xfId="45453" xr:uid="{00000000-0005-0000-0000-000018DD0000}"/>
    <cellStyle name="Percent 2 2 3 2 3" xfId="45454" xr:uid="{00000000-0005-0000-0000-000019DD0000}"/>
    <cellStyle name="Percent 2 2 3 20" xfId="45455" xr:uid="{00000000-0005-0000-0000-00001ADD0000}"/>
    <cellStyle name="Percent 2 2 3 21" xfId="45456" xr:uid="{00000000-0005-0000-0000-00001BDD0000}"/>
    <cellStyle name="Percent 2 2 3 22" xfId="45457" xr:uid="{00000000-0005-0000-0000-00001CDD0000}"/>
    <cellStyle name="Percent 2 2 3 23" xfId="45458" xr:uid="{00000000-0005-0000-0000-00001DDD0000}"/>
    <cellStyle name="Percent 2 2 3 24" xfId="45459" xr:uid="{00000000-0005-0000-0000-00001EDD0000}"/>
    <cellStyle name="Percent 2 2 3 25" xfId="45460" xr:uid="{00000000-0005-0000-0000-00001FDD0000}"/>
    <cellStyle name="Percent 2 2 3 26" xfId="45461" xr:uid="{00000000-0005-0000-0000-000020DD0000}"/>
    <cellStyle name="Percent 2 2 3 27" xfId="45462" xr:uid="{00000000-0005-0000-0000-000021DD0000}"/>
    <cellStyle name="Percent 2 2 3 28" xfId="45463" xr:uid="{00000000-0005-0000-0000-000022DD0000}"/>
    <cellStyle name="Percent 2 2 3 29" xfId="45464" xr:uid="{00000000-0005-0000-0000-000023DD0000}"/>
    <cellStyle name="Percent 2 2 3 3" xfId="45465" xr:uid="{00000000-0005-0000-0000-000024DD0000}"/>
    <cellStyle name="Percent 2 2 3 3 2" xfId="45466" xr:uid="{00000000-0005-0000-0000-000025DD0000}"/>
    <cellStyle name="Percent 2 2 3 3 2 2" xfId="45467" xr:uid="{00000000-0005-0000-0000-000026DD0000}"/>
    <cellStyle name="Percent 2 2 3 3 3" xfId="45468" xr:uid="{00000000-0005-0000-0000-000027DD0000}"/>
    <cellStyle name="Percent 2 2 3 30" xfId="45469" xr:uid="{00000000-0005-0000-0000-000028DD0000}"/>
    <cellStyle name="Percent 2 2 3 31" xfId="45470" xr:uid="{00000000-0005-0000-0000-000029DD0000}"/>
    <cellStyle name="Percent 2 2 3 32" xfId="45471" xr:uid="{00000000-0005-0000-0000-00002ADD0000}"/>
    <cellStyle name="Percent 2 2 3 33" xfId="45472" xr:uid="{00000000-0005-0000-0000-00002BDD0000}"/>
    <cellStyle name="Percent 2 2 3 34" xfId="45473" xr:uid="{00000000-0005-0000-0000-00002CDD0000}"/>
    <cellStyle name="Percent 2 2 3 35" xfId="45474" xr:uid="{00000000-0005-0000-0000-00002DDD0000}"/>
    <cellStyle name="Percent 2 2 3 36" xfId="45475" xr:uid="{00000000-0005-0000-0000-00002EDD0000}"/>
    <cellStyle name="Percent 2 2 3 37" xfId="45476" xr:uid="{00000000-0005-0000-0000-00002FDD0000}"/>
    <cellStyle name="Percent 2 2 3 38" xfId="45477" xr:uid="{00000000-0005-0000-0000-000030DD0000}"/>
    <cellStyle name="Percent 2 2 3 39" xfId="45478" xr:uid="{00000000-0005-0000-0000-000031DD0000}"/>
    <cellStyle name="Percent 2 2 3 4" xfId="45479" xr:uid="{00000000-0005-0000-0000-000032DD0000}"/>
    <cellStyle name="Percent 2 2 3 4 2" xfId="45480" xr:uid="{00000000-0005-0000-0000-000033DD0000}"/>
    <cellStyle name="Percent 2 2 3 4 2 2" xfId="45481" xr:uid="{00000000-0005-0000-0000-000034DD0000}"/>
    <cellStyle name="Percent 2 2 3 4 3" xfId="45482" xr:uid="{00000000-0005-0000-0000-000035DD0000}"/>
    <cellStyle name="Percent 2 2 3 40" xfId="45483" xr:uid="{00000000-0005-0000-0000-000036DD0000}"/>
    <cellStyle name="Percent 2 2 3 5" xfId="45484" xr:uid="{00000000-0005-0000-0000-000037DD0000}"/>
    <cellStyle name="Percent 2 2 3 5 2" xfId="45485" xr:uid="{00000000-0005-0000-0000-000038DD0000}"/>
    <cellStyle name="Percent 2 2 3 5 2 2" xfId="45486" xr:uid="{00000000-0005-0000-0000-000039DD0000}"/>
    <cellStyle name="Percent 2 2 3 5 3" xfId="45487" xr:uid="{00000000-0005-0000-0000-00003ADD0000}"/>
    <cellStyle name="Percent 2 2 3 6" xfId="45488" xr:uid="{00000000-0005-0000-0000-00003BDD0000}"/>
    <cellStyle name="Percent 2 2 3 6 2" xfId="45489" xr:uid="{00000000-0005-0000-0000-00003CDD0000}"/>
    <cellStyle name="Percent 2 2 3 6 2 2" xfId="45490" xr:uid="{00000000-0005-0000-0000-00003DDD0000}"/>
    <cellStyle name="Percent 2 2 3 6 3" xfId="45491" xr:uid="{00000000-0005-0000-0000-00003EDD0000}"/>
    <cellStyle name="Percent 2 2 3 7" xfId="45492" xr:uid="{00000000-0005-0000-0000-00003FDD0000}"/>
    <cellStyle name="Percent 2 2 3 7 2" xfId="45493" xr:uid="{00000000-0005-0000-0000-000040DD0000}"/>
    <cellStyle name="Percent 2 2 3 7 2 2" xfId="45494" xr:uid="{00000000-0005-0000-0000-000041DD0000}"/>
    <cellStyle name="Percent 2 2 3 7 3" xfId="45495" xr:uid="{00000000-0005-0000-0000-000042DD0000}"/>
    <cellStyle name="Percent 2 2 3 8" xfId="45496" xr:uid="{00000000-0005-0000-0000-000043DD0000}"/>
    <cellStyle name="Percent 2 2 3 8 2" xfId="45497" xr:uid="{00000000-0005-0000-0000-000044DD0000}"/>
    <cellStyle name="Percent 2 2 3 8 2 2" xfId="45498" xr:uid="{00000000-0005-0000-0000-000045DD0000}"/>
    <cellStyle name="Percent 2 2 3 8 3" xfId="45499" xr:uid="{00000000-0005-0000-0000-000046DD0000}"/>
    <cellStyle name="Percent 2 2 3 9" xfId="45500" xr:uid="{00000000-0005-0000-0000-000047DD0000}"/>
    <cellStyle name="Percent 2 2 3 9 2" xfId="45501" xr:uid="{00000000-0005-0000-0000-000048DD0000}"/>
    <cellStyle name="Percent 2 2 3 9 2 2" xfId="45502" xr:uid="{00000000-0005-0000-0000-000049DD0000}"/>
    <cellStyle name="Percent 2 2 3 9 3" xfId="45503" xr:uid="{00000000-0005-0000-0000-00004ADD0000}"/>
    <cellStyle name="Percent 2 2 30" xfId="45504" xr:uid="{00000000-0005-0000-0000-00004BDD0000}"/>
    <cellStyle name="Percent 2 2 31" xfId="45505" xr:uid="{00000000-0005-0000-0000-00004CDD0000}"/>
    <cellStyle name="Percent 2 2 32" xfId="45506" xr:uid="{00000000-0005-0000-0000-00004DDD0000}"/>
    <cellStyle name="Percent 2 2 33" xfId="45507" xr:uid="{00000000-0005-0000-0000-00004EDD0000}"/>
    <cellStyle name="Percent 2 2 34" xfId="45508" xr:uid="{00000000-0005-0000-0000-00004FDD0000}"/>
    <cellStyle name="Percent 2 2 35" xfId="45509" xr:uid="{00000000-0005-0000-0000-000050DD0000}"/>
    <cellStyle name="Percent 2 2 36" xfId="45510" xr:uid="{00000000-0005-0000-0000-000051DD0000}"/>
    <cellStyle name="Percent 2 2 37" xfId="45511" xr:uid="{00000000-0005-0000-0000-000052DD0000}"/>
    <cellStyle name="Percent 2 2 38" xfId="45512" xr:uid="{00000000-0005-0000-0000-000053DD0000}"/>
    <cellStyle name="Percent 2 2 39" xfId="45513" xr:uid="{00000000-0005-0000-0000-000054DD0000}"/>
    <cellStyle name="Percent 2 2 4" xfId="45514" xr:uid="{00000000-0005-0000-0000-000055DD0000}"/>
    <cellStyle name="Percent 2 2 4 2" xfId="45515" xr:uid="{00000000-0005-0000-0000-000056DD0000}"/>
    <cellStyle name="Percent 2 2 4 2 2" xfId="45516" xr:uid="{00000000-0005-0000-0000-000057DD0000}"/>
    <cellStyle name="Percent 2 2 4 3" xfId="45517" xr:uid="{00000000-0005-0000-0000-000058DD0000}"/>
    <cellStyle name="Percent 2 2 40" xfId="45518" xr:uid="{00000000-0005-0000-0000-000059DD0000}"/>
    <cellStyle name="Percent 2 2 41" xfId="45519" xr:uid="{00000000-0005-0000-0000-00005ADD0000}"/>
    <cellStyle name="Percent 2 2 42" xfId="45520" xr:uid="{00000000-0005-0000-0000-00005BDD0000}"/>
    <cellStyle name="Percent 2 2 5" xfId="45521" xr:uid="{00000000-0005-0000-0000-00005CDD0000}"/>
    <cellStyle name="Percent 2 2 5 2" xfId="45522" xr:uid="{00000000-0005-0000-0000-00005DDD0000}"/>
    <cellStyle name="Percent 2 2 5 2 2" xfId="45523" xr:uid="{00000000-0005-0000-0000-00005EDD0000}"/>
    <cellStyle name="Percent 2 2 5 3" xfId="45524" xr:uid="{00000000-0005-0000-0000-00005FDD0000}"/>
    <cellStyle name="Percent 2 2 6" xfId="45525" xr:uid="{00000000-0005-0000-0000-000060DD0000}"/>
    <cellStyle name="Percent 2 2 6 2" xfId="45526" xr:uid="{00000000-0005-0000-0000-000061DD0000}"/>
    <cellStyle name="Percent 2 2 6 2 2" xfId="45527" xr:uid="{00000000-0005-0000-0000-000062DD0000}"/>
    <cellStyle name="Percent 2 2 6 3" xfId="45528" xr:uid="{00000000-0005-0000-0000-000063DD0000}"/>
    <cellStyle name="Percent 2 2 7" xfId="45529" xr:uid="{00000000-0005-0000-0000-000064DD0000}"/>
    <cellStyle name="Percent 2 2 7 2" xfId="45530" xr:uid="{00000000-0005-0000-0000-000065DD0000}"/>
    <cellStyle name="Percent 2 2 7 2 2" xfId="45531" xr:uid="{00000000-0005-0000-0000-000066DD0000}"/>
    <cellStyle name="Percent 2 2 7 3" xfId="45532" xr:uid="{00000000-0005-0000-0000-000067DD0000}"/>
    <cellStyle name="Percent 2 2 8" xfId="45533" xr:uid="{00000000-0005-0000-0000-000068DD0000}"/>
    <cellStyle name="Percent 2 2 8 2" xfId="45534" xr:uid="{00000000-0005-0000-0000-000069DD0000}"/>
    <cellStyle name="Percent 2 2 8 2 2" xfId="45535" xr:uid="{00000000-0005-0000-0000-00006ADD0000}"/>
    <cellStyle name="Percent 2 2 8 3" xfId="45536" xr:uid="{00000000-0005-0000-0000-00006BDD0000}"/>
    <cellStyle name="Percent 2 2 9" xfId="45537" xr:uid="{00000000-0005-0000-0000-00006CDD0000}"/>
    <cellStyle name="Percent 2 2 9 2" xfId="45538" xr:uid="{00000000-0005-0000-0000-00006DDD0000}"/>
    <cellStyle name="Percent 2 2 9 2 2" xfId="45539" xr:uid="{00000000-0005-0000-0000-00006EDD0000}"/>
    <cellStyle name="Percent 2 2 9 3" xfId="45540" xr:uid="{00000000-0005-0000-0000-00006FDD0000}"/>
    <cellStyle name="Percent 2 20" xfId="45541" xr:uid="{00000000-0005-0000-0000-000070DD0000}"/>
    <cellStyle name="Percent 2 3" xfId="45542" xr:uid="{00000000-0005-0000-0000-000071DD0000}"/>
    <cellStyle name="Percent 2 3 10" xfId="45543" xr:uid="{00000000-0005-0000-0000-000072DD0000}"/>
    <cellStyle name="Percent 2 3 10 2" xfId="45544" xr:uid="{00000000-0005-0000-0000-000073DD0000}"/>
    <cellStyle name="Percent 2 3 10 2 2" xfId="45545" xr:uid="{00000000-0005-0000-0000-000074DD0000}"/>
    <cellStyle name="Percent 2 3 10 3" xfId="45546" xr:uid="{00000000-0005-0000-0000-000075DD0000}"/>
    <cellStyle name="Percent 2 3 11" xfId="45547" xr:uid="{00000000-0005-0000-0000-000076DD0000}"/>
    <cellStyle name="Percent 2 3 11 2" xfId="45548" xr:uid="{00000000-0005-0000-0000-000077DD0000}"/>
    <cellStyle name="Percent 2 3 11 2 2" xfId="45549" xr:uid="{00000000-0005-0000-0000-000078DD0000}"/>
    <cellStyle name="Percent 2 3 11 3" xfId="45550" xr:uid="{00000000-0005-0000-0000-000079DD0000}"/>
    <cellStyle name="Percent 2 3 11 4" xfId="45551" xr:uid="{00000000-0005-0000-0000-00007ADD0000}"/>
    <cellStyle name="Percent 2 3 12" xfId="45552" xr:uid="{00000000-0005-0000-0000-00007BDD0000}"/>
    <cellStyle name="Percent 2 3 12 2" xfId="45553" xr:uid="{00000000-0005-0000-0000-00007CDD0000}"/>
    <cellStyle name="Percent 2 3 13" xfId="45554" xr:uid="{00000000-0005-0000-0000-00007DDD0000}"/>
    <cellStyle name="Percent 2 3 14" xfId="45555" xr:uid="{00000000-0005-0000-0000-00007EDD0000}"/>
    <cellStyle name="Percent 2 3 14 2" xfId="45556" xr:uid="{00000000-0005-0000-0000-00007FDD0000}"/>
    <cellStyle name="Percent 2 3 15" xfId="45557" xr:uid="{00000000-0005-0000-0000-000080DD0000}"/>
    <cellStyle name="Percent 2 3 16" xfId="45558" xr:uid="{00000000-0005-0000-0000-000081DD0000}"/>
    <cellStyle name="Percent 2 3 17" xfId="45559" xr:uid="{00000000-0005-0000-0000-000082DD0000}"/>
    <cellStyle name="Percent 2 3 18" xfId="45560" xr:uid="{00000000-0005-0000-0000-000083DD0000}"/>
    <cellStyle name="Percent 2 3 19" xfId="45561" xr:uid="{00000000-0005-0000-0000-000084DD0000}"/>
    <cellStyle name="Percent 2 3 2" xfId="45562" xr:uid="{00000000-0005-0000-0000-000085DD0000}"/>
    <cellStyle name="Percent 2 3 2 2" xfId="45563" xr:uid="{00000000-0005-0000-0000-000086DD0000}"/>
    <cellStyle name="Percent 2 3 2 2 2" xfId="45564" xr:uid="{00000000-0005-0000-0000-000087DD0000}"/>
    <cellStyle name="Percent 2 3 2 3" xfId="45565" xr:uid="{00000000-0005-0000-0000-000088DD0000}"/>
    <cellStyle name="Percent 2 3 20" xfId="45566" xr:uid="{00000000-0005-0000-0000-000089DD0000}"/>
    <cellStyle name="Percent 2 3 21" xfId="45567" xr:uid="{00000000-0005-0000-0000-00008ADD0000}"/>
    <cellStyle name="Percent 2 3 22" xfId="45568" xr:uid="{00000000-0005-0000-0000-00008BDD0000}"/>
    <cellStyle name="Percent 2 3 23" xfId="45569" xr:uid="{00000000-0005-0000-0000-00008CDD0000}"/>
    <cellStyle name="Percent 2 3 24" xfId="45570" xr:uid="{00000000-0005-0000-0000-00008DDD0000}"/>
    <cellStyle name="Percent 2 3 25" xfId="45571" xr:uid="{00000000-0005-0000-0000-00008EDD0000}"/>
    <cellStyle name="Percent 2 3 26" xfId="45572" xr:uid="{00000000-0005-0000-0000-00008FDD0000}"/>
    <cellStyle name="Percent 2 3 27" xfId="45573" xr:uid="{00000000-0005-0000-0000-000090DD0000}"/>
    <cellStyle name="Percent 2 3 28" xfId="45574" xr:uid="{00000000-0005-0000-0000-000091DD0000}"/>
    <cellStyle name="Percent 2 3 29" xfId="45575" xr:uid="{00000000-0005-0000-0000-000092DD0000}"/>
    <cellStyle name="Percent 2 3 3" xfId="45576" xr:uid="{00000000-0005-0000-0000-000093DD0000}"/>
    <cellStyle name="Percent 2 3 3 2" xfId="45577" xr:uid="{00000000-0005-0000-0000-000094DD0000}"/>
    <cellStyle name="Percent 2 3 3 2 2" xfId="45578" xr:uid="{00000000-0005-0000-0000-000095DD0000}"/>
    <cellStyle name="Percent 2 3 3 3" xfId="45579" xr:uid="{00000000-0005-0000-0000-000096DD0000}"/>
    <cellStyle name="Percent 2 3 30" xfId="45580" xr:uid="{00000000-0005-0000-0000-000097DD0000}"/>
    <cellStyle name="Percent 2 3 31" xfId="45581" xr:uid="{00000000-0005-0000-0000-000098DD0000}"/>
    <cellStyle name="Percent 2 3 32" xfId="45582" xr:uid="{00000000-0005-0000-0000-000099DD0000}"/>
    <cellStyle name="Percent 2 3 33" xfId="45583" xr:uid="{00000000-0005-0000-0000-00009ADD0000}"/>
    <cellStyle name="Percent 2 3 34" xfId="45584" xr:uid="{00000000-0005-0000-0000-00009BDD0000}"/>
    <cellStyle name="Percent 2 3 35" xfId="45585" xr:uid="{00000000-0005-0000-0000-00009CDD0000}"/>
    <cellStyle name="Percent 2 3 36" xfId="45586" xr:uid="{00000000-0005-0000-0000-00009DDD0000}"/>
    <cellStyle name="Percent 2 3 37" xfId="45587" xr:uid="{00000000-0005-0000-0000-00009EDD0000}"/>
    <cellStyle name="Percent 2 3 38" xfId="45588" xr:uid="{00000000-0005-0000-0000-00009FDD0000}"/>
    <cellStyle name="Percent 2 3 39" xfId="45589" xr:uid="{00000000-0005-0000-0000-0000A0DD0000}"/>
    <cellStyle name="Percent 2 3 4" xfId="45590" xr:uid="{00000000-0005-0000-0000-0000A1DD0000}"/>
    <cellStyle name="Percent 2 3 4 2" xfId="45591" xr:uid="{00000000-0005-0000-0000-0000A2DD0000}"/>
    <cellStyle name="Percent 2 3 4 2 2" xfId="45592" xr:uid="{00000000-0005-0000-0000-0000A3DD0000}"/>
    <cellStyle name="Percent 2 3 4 3" xfId="45593" xr:uid="{00000000-0005-0000-0000-0000A4DD0000}"/>
    <cellStyle name="Percent 2 3 40" xfId="45594" xr:uid="{00000000-0005-0000-0000-0000A5DD0000}"/>
    <cellStyle name="Percent 2 3 5" xfId="45595" xr:uid="{00000000-0005-0000-0000-0000A6DD0000}"/>
    <cellStyle name="Percent 2 3 5 2" xfId="45596" xr:uid="{00000000-0005-0000-0000-0000A7DD0000}"/>
    <cellStyle name="Percent 2 3 5 2 2" xfId="45597" xr:uid="{00000000-0005-0000-0000-0000A8DD0000}"/>
    <cellStyle name="Percent 2 3 5 3" xfId="45598" xr:uid="{00000000-0005-0000-0000-0000A9DD0000}"/>
    <cellStyle name="Percent 2 3 6" xfId="45599" xr:uid="{00000000-0005-0000-0000-0000AADD0000}"/>
    <cellStyle name="Percent 2 3 6 2" xfId="45600" xr:uid="{00000000-0005-0000-0000-0000ABDD0000}"/>
    <cellStyle name="Percent 2 3 6 2 2" xfId="45601" xr:uid="{00000000-0005-0000-0000-0000ACDD0000}"/>
    <cellStyle name="Percent 2 3 6 3" xfId="45602" xr:uid="{00000000-0005-0000-0000-0000ADDD0000}"/>
    <cellStyle name="Percent 2 3 7" xfId="45603" xr:uid="{00000000-0005-0000-0000-0000AEDD0000}"/>
    <cellStyle name="Percent 2 3 7 2" xfId="45604" xr:uid="{00000000-0005-0000-0000-0000AFDD0000}"/>
    <cellStyle name="Percent 2 3 7 2 2" xfId="45605" xr:uid="{00000000-0005-0000-0000-0000B0DD0000}"/>
    <cellStyle name="Percent 2 3 7 3" xfId="45606" xr:uid="{00000000-0005-0000-0000-0000B1DD0000}"/>
    <cellStyle name="Percent 2 3 8" xfId="45607" xr:uid="{00000000-0005-0000-0000-0000B2DD0000}"/>
    <cellStyle name="Percent 2 3 8 2" xfId="45608" xr:uid="{00000000-0005-0000-0000-0000B3DD0000}"/>
    <cellStyle name="Percent 2 3 8 2 2" xfId="45609" xr:uid="{00000000-0005-0000-0000-0000B4DD0000}"/>
    <cellStyle name="Percent 2 3 8 3" xfId="45610" xr:uid="{00000000-0005-0000-0000-0000B5DD0000}"/>
    <cellStyle name="Percent 2 3 9" xfId="45611" xr:uid="{00000000-0005-0000-0000-0000B6DD0000}"/>
    <cellStyle name="Percent 2 3 9 2" xfId="45612" xr:uid="{00000000-0005-0000-0000-0000B7DD0000}"/>
    <cellStyle name="Percent 2 3 9 2 2" xfId="45613" xr:uid="{00000000-0005-0000-0000-0000B8DD0000}"/>
    <cellStyle name="Percent 2 3 9 3" xfId="45614" xr:uid="{00000000-0005-0000-0000-0000B9DD0000}"/>
    <cellStyle name="Percent 2 4" xfId="45615" xr:uid="{00000000-0005-0000-0000-0000BADD0000}"/>
    <cellStyle name="Percent 2 4 10" xfId="45616" xr:uid="{00000000-0005-0000-0000-0000BBDD0000}"/>
    <cellStyle name="Percent 2 4 10 2" xfId="45617" xr:uid="{00000000-0005-0000-0000-0000BCDD0000}"/>
    <cellStyle name="Percent 2 4 10 2 2" xfId="45618" xr:uid="{00000000-0005-0000-0000-0000BDDD0000}"/>
    <cellStyle name="Percent 2 4 10 3" xfId="45619" xr:uid="{00000000-0005-0000-0000-0000BEDD0000}"/>
    <cellStyle name="Percent 2 4 11" xfId="45620" xr:uid="{00000000-0005-0000-0000-0000BFDD0000}"/>
    <cellStyle name="Percent 2 4 11 2" xfId="45621" xr:uid="{00000000-0005-0000-0000-0000C0DD0000}"/>
    <cellStyle name="Percent 2 4 11 2 2" xfId="45622" xr:uid="{00000000-0005-0000-0000-0000C1DD0000}"/>
    <cellStyle name="Percent 2 4 11 3" xfId="45623" xr:uid="{00000000-0005-0000-0000-0000C2DD0000}"/>
    <cellStyle name="Percent 2 4 11 4" xfId="45624" xr:uid="{00000000-0005-0000-0000-0000C3DD0000}"/>
    <cellStyle name="Percent 2 4 12" xfId="45625" xr:uid="{00000000-0005-0000-0000-0000C4DD0000}"/>
    <cellStyle name="Percent 2 4 12 2" xfId="45626" xr:uid="{00000000-0005-0000-0000-0000C5DD0000}"/>
    <cellStyle name="Percent 2 4 13" xfId="45627" xr:uid="{00000000-0005-0000-0000-0000C6DD0000}"/>
    <cellStyle name="Percent 2 4 14" xfId="45628" xr:uid="{00000000-0005-0000-0000-0000C7DD0000}"/>
    <cellStyle name="Percent 2 4 14 2" xfId="45629" xr:uid="{00000000-0005-0000-0000-0000C8DD0000}"/>
    <cellStyle name="Percent 2 4 15" xfId="45630" xr:uid="{00000000-0005-0000-0000-0000C9DD0000}"/>
    <cellStyle name="Percent 2 4 16" xfId="45631" xr:uid="{00000000-0005-0000-0000-0000CADD0000}"/>
    <cellStyle name="Percent 2 4 17" xfId="45632" xr:uid="{00000000-0005-0000-0000-0000CBDD0000}"/>
    <cellStyle name="Percent 2 4 18" xfId="45633" xr:uid="{00000000-0005-0000-0000-0000CCDD0000}"/>
    <cellStyle name="Percent 2 4 19" xfId="45634" xr:uid="{00000000-0005-0000-0000-0000CDDD0000}"/>
    <cellStyle name="Percent 2 4 2" xfId="45635" xr:uid="{00000000-0005-0000-0000-0000CEDD0000}"/>
    <cellStyle name="Percent 2 4 2 2" xfId="45636" xr:uid="{00000000-0005-0000-0000-0000CFDD0000}"/>
    <cellStyle name="Percent 2 4 2 2 2" xfId="45637" xr:uid="{00000000-0005-0000-0000-0000D0DD0000}"/>
    <cellStyle name="Percent 2 4 2 3" xfId="45638" xr:uid="{00000000-0005-0000-0000-0000D1DD0000}"/>
    <cellStyle name="Percent 2 4 20" xfId="45639" xr:uid="{00000000-0005-0000-0000-0000D2DD0000}"/>
    <cellStyle name="Percent 2 4 21" xfId="45640" xr:uid="{00000000-0005-0000-0000-0000D3DD0000}"/>
    <cellStyle name="Percent 2 4 22" xfId="45641" xr:uid="{00000000-0005-0000-0000-0000D4DD0000}"/>
    <cellStyle name="Percent 2 4 23" xfId="45642" xr:uid="{00000000-0005-0000-0000-0000D5DD0000}"/>
    <cellStyle name="Percent 2 4 24" xfId="45643" xr:uid="{00000000-0005-0000-0000-0000D6DD0000}"/>
    <cellStyle name="Percent 2 4 25" xfId="45644" xr:uid="{00000000-0005-0000-0000-0000D7DD0000}"/>
    <cellStyle name="Percent 2 4 26" xfId="45645" xr:uid="{00000000-0005-0000-0000-0000D8DD0000}"/>
    <cellStyle name="Percent 2 4 27" xfId="45646" xr:uid="{00000000-0005-0000-0000-0000D9DD0000}"/>
    <cellStyle name="Percent 2 4 28" xfId="45647" xr:uid="{00000000-0005-0000-0000-0000DADD0000}"/>
    <cellStyle name="Percent 2 4 29" xfId="45648" xr:uid="{00000000-0005-0000-0000-0000DBDD0000}"/>
    <cellStyle name="Percent 2 4 3" xfId="45649" xr:uid="{00000000-0005-0000-0000-0000DCDD0000}"/>
    <cellStyle name="Percent 2 4 3 2" xfId="45650" xr:uid="{00000000-0005-0000-0000-0000DDDD0000}"/>
    <cellStyle name="Percent 2 4 3 2 2" xfId="45651" xr:uid="{00000000-0005-0000-0000-0000DEDD0000}"/>
    <cellStyle name="Percent 2 4 3 3" xfId="45652" xr:uid="{00000000-0005-0000-0000-0000DFDD0000}"/>
    <cellStyle name="Percent 2 4 30" xfId="45653" xr:uid="{00000000-0005-0000-0000-0000E0DD0000}"/>
    <cellStyle name="Percent 2 4 31" xfId="45654" xr:uid="{00000000-0005-0000-0000-0000E1DD0000}"/>
    <cellStyle name="Percent 2 4 32" xfId="45655" xr:uid="{00000000-0005-0000-0000-0000E2DD0000}"/>
    <cellStyle name="Percent 2 4 33" xfId="45656" xr:uid="{00000000-0005-0000-0000-0000E3DD0000}"/>
    <cellStyle name="Percent 2 4 34" xfId="45657" xr:uid="{00000000-0005-0000-0000-0000E4DD0000}"/>
    <cellStyle name="Percent 2 4 35" xfId="45658" xr:uid="{00000000-0005-0000-0000-0000E5DD0000}"/>
    <cellStyle name="Percent 2 4 36" xfId="45659" xr:uid="{00000000-0005-0000-0000-0000E6DD0000}"/>
    <cellStyle name="Percent 2 4 37" xfId="45660" xr:uid="{00000000-0005-0000-0000-0000E7DD0000}"/>
    <cellStyle name="Percent 2 4 38" xfId="45661" xr:uid="{00000000-0005-0000-0000-0000E8DD0000}"/>
    <cellStyle name="Percent 2 4 39" xfId="45662" xr:uid="{00000000-0005-0000-0000-0000E9DD0000}"/>
    <cellStyle name="Percent 2 4 4" xfId="45663" xr:uid="{00000000-0005-0000-0000-0000EADD0000}"/>
    <cellStyle name="Percent 2 4 4 2" xfId="45664" xr:uid="{00000000-0005-0000-0000-0000EBDD0000}"/>
    <cellStyle name="Percent 2 4 4 2 2" xfId="45665" xr:uid="{00000000-0005-0000-0000-0000ECDD0000}"/>
    <cellStyle name="Percent 2 4 4 3" xfId="45666" xr:uid="{00000000-0005-0000-0000-0000EDDD0000}"/>
    <cellStyle name="Percent 2 4 40" xfId="45667" xr:uid="{00000000-0005-0000-0000-0000EEDD0000}"/>
    <cellStyle name="Percent 2 4 5" xfId="45668" xr:uid="{00000000-0005-0000-0000-0000EFDD0000}"/>
    <cellStyle name="Percent 2 4 5 2" xfId="45669" xr:uid="{00000000-0005-0000-0000-0000F0DD0000}"/>
    <cellStyle name="Percent 2 4 5 2 2" xfId="45670" xr:uid="{00000000-0005-0000-0000-0000F1DD0000}"/>
    <cellStyle name="Percent 2 4 5 3" xfId="45671" xr:uid="{00000000-0005-0000-0000-0000F2DD0000}"/>
    <cellStyle name="Percent 2 4 6" xfId="45672" xr:uid="{00000000-0005-0000-0000-0000F3DD0000}"/>
    <cellStyle name="Percent 2 4 6 2" xfId="45673" xr:uid="{00000000-0005-0000-0000-0000F4DD0000}"/>
    <cellStyle name="Percent 2 4 6 2 2" xfId="45674" xr:uid="{00000000-0005-0000-0000-0000F5DD0000}"/>
    <cellStyle name="Percent 2 4 6 3" xfId="45675" xr:uid="{00000000-0005-0000-0000-0000F6DD0000}"/>
    <cellStyle name="Percent 2 4 7" xfId="45676" xr:uid="{00000000-0005-0000-0000-0000F7DD0000}"/>
    <cellStyle name="Percent 2 4 7 2" xfId="45677" xr:uid="{00000000-0005-0000-0000-0000F8DD0000}"/>
    <cellStyle name="Percent 2 4 7 2 2" xfId="45678" xr:uid="{00000000-0005-0000-0000-0000F9DD0000}"/>
    <cellStyle name="Percent 2 4 7 3" xfId="45679" xr:uid="{00000000-0005-0000-0000-0000FADD0000}"/>
    <cellStyle name="Percent 2 4 8" xfId="45680" xr:uid="{00000000-0005-0000-0000-0000FBDD0000}"/>
    <cellStyle name="Percent 2 4 8 2" xfId="45681" xr:uid="{00000000-0005-0000-0000-0000FCDD0000}"/>
    <cellStyle name="Percent 2 4 8 2 2" xfId="45682" xr:uid="{00000000-0005-0000-0000-0000FDDD0000}"/>
    <cellStyle name="Percent 2 4 8 3" xfId="45683" xr:uid="{00000000-0005-0000-0000-0000FEDD0000}"/>
    <cellStyle name="Percent 2 4 9" xfId="45684" xr:uid="{00000000-0005-0000-0000-0000FFDD0000}"/>
    <cellStyle name="Percent 2 4 9 2" xfId="45685" xr:uid="{00000000-0005-0000-0000-000000DE0000}"/>
    <cellStyle name="Percent 2 4 9 2 2" xfId="45686" xr:uid="{00000000-0005-0000-0000-000001DE0000}"/>
    <cellStyle name="Percent 2 4 9 3" xfId="45687" xr:uid="{00000000-0005-0000-0000-000002DE0000}"/>
    <cellStyle name="Percent 2 5" xfId="45688" xr:uid="{00000000-0005-0000-0000-000003DE0000}"/>
    <cellStyle name="Percent 2 5 10" xfId="45689" xr:uid="{00000000-0005-0000-0000-000004DE0000}"/>
    <cellStyle name="Percent 2 5 10 2" xfId="45690" xr:uid="{00000000-0005-0000-0000-000005DE0000}"/>
    <cellStyle name="Percent 2 5 10 2 2" xfId="45691" xr:uid="{00000000-0005-0000-0000-000006DE0000}"/>
    <cellStyle name="Percent 2 5 10 3" xfId="45692" xr:uid="{00000000-0005-0000-0000-000007DE0000}"/>
    <cellStyle name="Percent 2 5 11" xfId="45693" xr:uid="{00000000-0005-0000-0000-000008DE0000}"/>
    <cellStyle name="Percent 2 5 11 2" xfId="45694" xr:uid="{00000000-0005-0000-0000-000009DE0000}"/>
    <cellStyle name="Percent 2 5 11 2 2" xfId="45695" xr:uid="{00000000-0005-0000-0000-00000ADE0000}"/>
    <cellStyle name="Percent 2 5 11 3" xfId="45696" xr:uid="{00000000-0005-0000-0000-00000BDE0000}"/>
    <cellStyle name="Percent 2 5 11 4" xfId="45697" xr:uid="{00000000-0005-0000-0000-00000CDE0000}"/>
    <cellStyle name="Percent 2 5 12" xfId="45698" xr:uid="{00000000-0005-0000-0000-00000DDE0000}"/>
    <cellStyle name="Percent 2 5 12 2" xfId="45699" xr:uid="{00000000-0005-0000-0000-00000EDE0000}"/>
    <cellStyle name="Percent 2 5 13" xfId="45700" xr:uid="{00000000-0005-0000-0000-00000FDE0000}"/>
    <cellStyle name="Percent 2 5 14" xfId="45701" xr:uid="{00000000-0005-0000-0000-000010DE0000}"/>
    <cellStyle name="Percent 2 5 14 2" xfId="45702" xr:uid="{00000000-0005-0000-0000-000011DE0000}"/>
    <cellStyle name="Percent 2 5 15" xfId="45703" xr:uid="{00000000-0005-0000-0000-000012DE0000}"/>
    <cellStyle name="Percent 2 5 16" xfId="45704" xr:uid="{00000000-0005-0000-0000-000013DE0000}"/>
    <cellStyle name="Percent 2 5 17" xfId="45705" xr:uid="{00000000-0005-0000-0000-000014DE0000}"/>
    <cellStyle name="Percent 2 5 18" xfId="45706" xr:uid="{00000000-0005-0000-0000-000015DE0000}"/>
    <cellStyle name="Percent 2 5 19" xfId="45707" xr:uid="{00000000-0005-0000-0000-000016DE0000}"/>
    <cellStyle name="Percent 2 5 2" xfId="45708" xr:uid="{00000000-0005-0000-0000-000017DE0000}"/>
    <cellStyle name="Percent 2 5 2 2" xfId="45709" xr:uid="{00000000-0005-0000-0000-000018DE0000}"/>
    <cellStyle name="Percent 2 5 2 2 2" xfId="45710" xr:uid="{00000000-0005-0000-0000-000019DE0000}"/>
    <cellStyle name="Percent 2 5 2 3" xfId="45711" xr:uid="{00000000-0005-0000-0000-00001ADE0000}"/>
    <cellStyle name="Percent 2 5 20" xfId="45712" xr:uid="{00000000-0005-0000-0000-00001BDE0000}"/>
    <cellStyle name="Percent 2 5 21" xfId="45713" xr:uid="{00000000-0005-0000-0000-00001CDE0000}"/>
    <cellStyle name="Percent 2 5 22" xfId="45714" xr:uid="{00000000-0005-0000-0000-00001DDE0000}"/>
    <cellStyle name="Percent 2 5 23" xfId="45715" xr:uid="{00000000-0005-0000-0000-00001EDE0000}"/>
    <cellStyle name="Percent 2 5 24" xfId="45716" xr:uid="{00000000-0005-0000-0000-00001FDE0000}"/>
    <cellStyle name="Percent 2 5 25" xfId="45717" xr:uid="{00000000-0005-0000-0000-000020DE0000}"/>
    <cellStyle name="Percent 2 5 26" xfId="45718" xr:uid="{00000000-0005-0000-0000-000021DE0000}"/>
    <cellStyle name="Percent 2 5 27" xfId="45719" xr:uid="{00000000-0005-0000-0000-000022DE0000}"/>
    <cellStyle name="Percent 2 5 28" xfId="45720" xr:uid="{00000000-0005-0000-0000-000023DE0000}"/>
    <cellStyle name="Percent 2 5 29" xfId="45721" xr:uid="{00000000-0005-0000-0000-000024DE0000}"/>
    <cellStyle name="Percent 2 5 3" xfId="45722" xr:uid="{00000000-0005-0000-0000-000025DE0000}"/>
    <cellStyle name="Percent 2 5 3 2" xfId="45723" xr:uid="{00000000-0005-0000-0000-000026DE0000}"/>
    <cellStyle name="Percent 2 5 3 2 2" xfId="45724" xr:uid="{00000000-0005-0000-0000-000027DE0000}"/>
    <cellStyle name="Percent 2 5 3 3" xfId="45725" xr:uid="{00000000-0005-0000-0000-000028DE0000}"/>
    <cellStyle name="Percent 2 5 30" xfId="45726" xr:uid="{00000000-0005-0000-0000-000029DE0000}"/>
    <cellStyle name="Percent 2 5 31" xfId="45727" xr:uid="{00000000-0005-0000-0000-00002ADE0000}"/>
    <cellStyle name="Percent 2 5 32" xfId="45728" xr:uid="{00000000-0005-0000-0000-00002BDE0000}"/>
    <cellStyle name="Percent 2 5 33" xfId="45729" xr:uid="{00000000-0005-0000-0000-00002CDE0000}"/>
    <cellStyle name="Percent 2 5 34" xfId="45730" xr:uid="{00000000-0005-0000-0000-00002DDE0000}"/>
    <cellStyle name="Percent 2 5 35" xfId="45731" xr:uid="{00000000-0005-0000-0000-00002EDE0000}"/>
    <cellStyle name="Percent 2 5 36" xfId="45732" xr:uid="{00000000-0005-0000-0000-00002FDE0000}"/>
    <cellStyle name="Percent 2 5 37" xfId="45733" xr:uid="{00000000-0005-0000-0000-000030DE0000}"/>
    <cellStyle name="Percent 2 5 38" xfId="45734" xr:uid="{00000000-0005-0000-0000-000031DE0000}"/>
    <cellStyle name="Percent 2 5 39" xfId="45735" xr:uid="{00000000-0005-0000-0000-000032DE0000}"/>
    <cellStyle name="Percent 2 5 4" xfId="45736" xr:uid="{00000000-0005-0000-0000-000033DE0000}"/>
    <cellStyle name="Percent 2 5 4 2" xfId="45737" xr:uid="{00000000-0005-0000-0000-000034DE0000}"/>
    <cellStyle name="Percent 2 5 4 2 2" xfId="45738" xr:uid="{00000000-0005-0000-0000-000035DE0000}"/>
    <cellStyle name="Percent 2 5 4 3" xfId="45739" xr:uid="{00000000-0005-0000-0000-000036DE0000}"/>
    <cellStyle name="Percent 2 5 40" xfId="45740" xr:uid="{00000000-0005-0000-0000-000037DE0000}"/>
    <cellStyle name="Percent 2 5 5" xfId="45741" xr:uid="{00000000-0005-0000-0000-000038DE0000}"/>
    <cellStyle name="Percent 2 5 5 2" xfId="45742" xr:uid="{00000000-0005-0000-0000-000039DE0000}"/>
    <cellStyle name="Percent 2 5 5 2 2" xfId="45743" xr:uid="{00000000-0005-0000-0000-00003ADE0000}"/>
    <cellStyle name="Percent 2 5 5 3" xfId="45744" xr:uid="{00000000-0005-0000-0000-00003BDE0000}"/>
    <cellStyle name="Percent 2 5 6" xfId="45745" xr:uid="{00000000-0005-0000-0000-00003CDE0000}"/>
    <cellStyle name="Percent 2 5 6 2" xfId="45746" xr:uid="{00000000-0005-0000-0000-00003DDE0000}"/>
    <cellStyle name="Percent 2 5 6 2 2" xfId="45747" xr:uid="{00000000-0005-0000-0000-00003EDE0000}"/>
    <cellStyle name="Percent 2 5 6 3" xfId="45748" xr:uid="{00000000-0005-0000-0000-00003FDE0000}"/>
    <cellStyle name="Percent 2 5 7" xfId="45749" xr:uid="{00000000-0005-0000-0000-000040DE0000}"/>
    <cellStyle name="Percent 2 5 7 2" xfId="45750" xr:uid="{00000000-0005-0000-0000-000041DE0000}"/>
    <cellStyle name="Percent 2 5 7 2 2" xfId="45751" xr:uid="{00000000-0005-0000-0000-000042DE0000}"/>
    <cellStyle name="Percent 2 5 7 3" xfId="45752" xr:uid="{00000000-0005-0000-0000-000043DE0000}"/>
    <cellStyle name="Percent 2 5 8" xfId="45753" xr:uid="{00000000-0005-0000-0000-000044DE0000}"/>
    <cellStyle name="Percent 2 5 8 2" xfId="45754" xr:uid="{00000000-0005-0000-0000-000045DE0000}"/>
    <cellStyle name="Percent 2 5 8 2 2" xfId="45755" xr:uid="{00000000-0005-0000-0000-000046DE0000}"/>
    <cellStyle name="Percent 2 5 8 3" xfId="45756" xr:uid="{00000000-0005-0000-0000-000047DE0000}"/>
    <cellStyle name="Percent 2 5 9" xfId="45757" xr:uid="{00000000-0005-0000-0000-000048DE0000}"/>
    <cellStyle name="Percent 2 5 9 2" xfId="45758" xr:uid="{00000000-0005-0000-0000-000049DE0000}"/>
    <cellStyle name="Percent 2 5 9 2 2" xfId="45759" xr:uid="{00000000-0005-0000-0000-00004ADE0000}"/>
    <cellStyle name="Percent 2 5 9 3" xfId="45760" xr:uid="{00000000-0005-0000-0000-00004BDE0000}"/>
    <cellStyle name="Percent 2 6" xfId="45761" xr:uid="{00000000-0005-0000-0000-00004CDE0000}"/>
    <cellStyle name="Percent 2 6 10" xfId="45762" xr:uid="{00000000-0005-0000-0000-00004DDE0000}"/>
    <cellStyle name="Percent 2 6 10 2" xfId="45763" xr:uid="{00000000-0005-0000-0000-00004EDE0000}"/>
    <cellStyle name="Percent 2 6 10 2 2" xfId="45764" xr:uid="{00000000-0005-0000-0000-00004FDE0000}"/>
    <cellStyle name="Percent 2 6 10 3" xfId="45765" xr:uid="{00000000-0005-0000-0000-000050DE0000}"/>
    <cellStyle name="Percent 2 6 11" xfId="45766" xr:uid="{00000000-0005-0000-0000-000051DE0000}"/>
    <cellStyle name="Percent 2 6 11 2" xfId="45767" xr:uid="{00000000-0005-0000-0000-000052DE0000}"/>
    <cellStyle name="Percent 2 6 11 2 2" xfId="45768" xr:uid="{00000000-0005-0000-0000-000053DE0000}"/>
    <cellStyle name="Percent 2 6 11 3" xfId="45769" xr:uid="{00000000-0005-0000-0000-000054DE0000}"/>
    <cellStyle name="Percent 2 6 11 4" xfId="45770" xr:uid="{00000000-0005-0000-0000-000055DE0000}"/>
    <cellStyle name="Percent 2 6 12" xfId="45771" xr:uid="{00000000-0005-0000-0000-000056DE0000}"/>
    <cellStyle name="Percent 2 6 12 2" xfId="45772" xr:uid="{00000000-0005-0000-0000-000057DE0000}"/>
    <cellStyle name="Percent 2 6 13" xfId="45773" xr:uid="{00000000-0005-0000-0000-000058DE0000}"/>
    <cellStyle name="Percent 2 6 14" xfId="45774" xr:uid="{00000000-0005-0000-0000-000059DE0000}"/>
    <cellStyle name="Percent 2 6 14 2" xfId="45775" xr:uid="{00000000-0005-0000-0000-00005ADE0000}"/>
    <cellStyle name="Percent 2 6 15" xfId="45776" xr:uid="{00000000-0005-0000-0000-00005BDE0000}"/>
    <cellStyle name="Percent 2 6 16" xfId="45777" xr:uid="{00000000-0005-0000-0000-00005CDE0000}"/>
    <cellStyle name="Percent 2 6 17" xfId="45778" xr:uid="{00000000-0005-0000-0000-00005DDE0000}"/>
    <cellStyle name="Percent 2 6 18" xfId="45779" xr:uid="{00000000-0005-0000-0000-00005EDE0000}"/>
    <cellStyle name="Percent 2 6 19" xfId="45780" xr:uid="{00000000-0005-0000-0000-00005FDE0000}"/>
    <cellStyle name="Percent 2 6 2" xfId="45781" xr:uid="{00000000-0005-0000-0000-000060DE0000}"/>
    <cellStyle name="Percent 2 6 2 2" xfId="45782" xr:uid="{00000000-0005-0000-0000-000061DE0000}"/>
    <cellStyle name="Percent 2 6 2 2 2" xfId="45783" xr:uid="{00000000-0005-0000-0000-000062DE0000}"/>
    <cellStyle name="Percent 2 6 2 3" xfId="45784" xr:uid="{00000000-0005-0000-0000-000063DE0000}"/>
    <cellStyle name="Percent 2 6 20" xfId="45785" xr:uid="{00000000-0005-0000-0000-000064DE0000}"/>
    <cellStyle name="Percent 2 6 21" xfId="45786" xr:uid="{00000000-0005-0000-0000-000065DE0000}"/>
    <cellStyle name="Percent 2 6 22" xfId="45787" xr:uid="{00000000-0005-0000-0000-000066DE0000}"/>
    <cellStyle name="Percent 2 6 23" xfId="45788" xr:uid="{00000000-0005-0000-0000-000067DE0000}"/>
    <cellStyle name="Percent 2 6 24" xfId="45789" xr:uid="{00000000-0005-0000-0000-000068DE0000}"/>
    <cellStyle name="Percent 2 6 25" xfId="45790" xr:uid="{00000000-0005-0000-0000-000069DE0000}"/>
    <cellStyle name="Percent 2 6 26" xfId="45791" xr:uid="{00000000-0005-0000-0000-00006ADE0000}"/>
    <cellStyle name="Percent 2 6 27" xfId="45792" xr:uid="{00000000-0005-0000-0000-00006BDE0000}"/>
    <cellStyle name="Percent 2 6 28" xfId="45793" xr:uid="{00000000-0005-0000-0000-00006CDE0000}"/>
    <cellStyle name="Percent 2 6 29" xfId="45794" xr:uid="{00000000-0005-0000-0000-00006DDE0000}"/>
    <cellStyle name="Percent 2 6 3" xfId="45795" xr:uid="{00000000-0005-0000-0000-00006EDE0000}"/>
    <cellStyle name="Percent 2 6 3 2" xfId="45796" xr:uid="{00000000-0005-0000-0000-00006FDE0000}"/>
    <cellStyle name="Percent 2 6 3 2 2" xfId="45797" xr:uid="{00000000-0005-0000-0000-000070DE0000}"/>
    <cellStyle name="Percent 2 6 3 3" xfId="45798" xr:uid="{00000000-0005-0000-0000-000071DE0000}"/>
    <cellStyle name="Percent 2 6 30" xfId="45799" xr:uid="{00000000-0005-0000-0000-000072DE0000}"/>
    <cellStyle name="Percent 2 6 31" xfId="45800" xr:uid="{00000000-0005-0000-0000-000073DE0000}"/>
    <cellStyle name="Percent 2 6 32" xfId="45801" xr:uid="{00000000-0005-0000-0000-000074DE0000}"/>
    <cellStyle name="Percent 2 6 33" xfId="45802" xr:uid="{00000000-0005-0000-0000-000075DE0000}"/>
    <cellStyle name="Percent 2 6 34" xfId="45803" xr:uid="{00000000-0005-0000-0000-000076DE0000}"/>
    <cellStyle name="Percent 2 6 35" xfId="45804" xr:uid="{00000000-0005-0000-0000-000077DE0000}"/>
    <cellStyle name="Percent 2 6 36" xfId="45805" xr:uid="{00000000-0005-0000-0000-000078DE0000}"/>
    <cellStyle name="Percent 2 6 37" xfId="45806" xr:uid="{00000000-0005-0000-0000-000079DE0000}"/>
    <cellStyle name="Percent 2 6 38" xfId="45807" xr:uid="{00000000-0005-0000-0000-00007ADE0000}"/>
    <cellStyle name="Percent 2 6 39" xfId="45808" xr:uid="{00000000-0005-0000-0000-00007BDE0000}"/>
    <cellStyle name="Percent 2 6 4" xfId="45809" xr:uid="{00000000-0005-0000-0000-00007CDE0000}"/>
    <cellStyle name="Percent 2 6 4 2" xfId="45810" xr:uid="{00000000-0005-0000-0000-00007DDE0000}"/>
    <cellStyle name="Percent 2 6 4 2 2" xfId="45811" xr:uid="{00000000-0005-0000-0000-00007EDE0000}"/>
    <cellStyle name="Percent 2 6 4 3" xfId="45812" xr:uid="{00000000-0005-0000-0000-00007FDE0000}"/>
    <cellStyle name="Percent 2 6 40" xfId="45813" xr:uid="{00000000-0005-0000-0000-000080DE0000}"/>
    <cellStyle name="Percent 2 6 5" xfId="45814" xr:uid="{00000000-0005-0000-0000-000081DE0000}"/>
    <cellStyle name="Percent 2 6 5 2" xfId="45815" xr:uid="{00000000-0005-0000-0000-000082DE0000}"/>
    <cellStyle name="Percent 2 6 5 2 2" xfId="45816" xr:uid="{00000000-0005-0000-0000-000083DE0000}"/>
    <cellStyle name="Percent 2 6 5 3" xfId="45817" xr:uid="{00000000-0005-0000-0000-000084DE0000}"/>
    <cellStyle name="Percent 2 6 6" xfId="45818" xr:uid="{00000000-0005-0000-0000-000085DE0000}"/>
    <cellStyle name="Percent 2 6 6 2" xfId="45819" xr:uid="{00000000-0005-0000-0000-000086DE0000}"/>
    <cellStyle name="Percent 2 6 6 2 2" xfId="45820" xr:uid="{00000000-0005-0000-0000-000087DE0000}"/>
    <cellStyle name="Percent 2 6 6 3" xfId="45821" xr:uid="{00000000-0005-0000-0000-000088DE0000}"/>
    <cellStyle name="Percent 2 6 7" xfId="45822" xr:uid="{00000000-0005-0000-0000-000089DE0000}"/>
    <cellStyle name="Percent 2 6 7 2" xfId="45823" xr:uid="{00000000-0005-0000-0000-00008ADE0000}"/>
    <cellStyle name="Percent 2 6 7 2 2" xfId="45824" xr:uid="{00000000-0005-0000-0000-00008BDE0000}"/>
    <cellStyle name="Percent 2 6 7 3" xfId="45825" xr:uid="{00000000-0005-0000-0000-00008CDE0000}"/>
    <cellStyle name="Percent 2 6 8" xfId="45826" xr:uid="{00000000-0005-0000-0000-00008DDE0000}"/>
    <cellStyle name="Percent 2 6 8 2" xfId="45827" xr:uid="{00000000-0005-0000-0000-00008EDE0000}"/>
    <cellStyle name="Percent 2 6 8 2 2" xfId="45828" xr:uid="{00000000-0005-0000-0000-00008FDE0000}"/>
    <cellStyle name="Percent 2 6 8 3" xfId="45829" xr:uid="{00000000-0005-0000-0000-000090DE0000}"/>
    <cellStyle name="Percent 2 6 9" xfId="45830" xr:uid="{00000000-0005-0000-0000-000091DE0000}"/>
    <cellStyle name="Percent 2 6 9 2" xfId="45831" xr:uid="{00000000-0005-0000-0000-000092DE0000}"/>
    <cellStyle name="Percent 2 6 9 2 2" xfId="45832" xr:uid="{00000000-0005-0000-0000-000093DE0000}"/>
    <cellStyle name="Percent 2 6 9 3" xfId="45833" xr:uid="{00000000-0005-0000-0000-000094DE0000}"/>
    <cellStyle name="Percent 2 7" xfId="45834" xr:uid="{00000000-0005-0000-0000-000095DE0000}"/>
    <cellStyle name="Percent 2 7 10" xfId="45835" xr:uid="{00000000-0005-0000-0000-000096DE0000}"/>
    <cellStyle name="Percent 2 7 10 2" xfId="45836" xr:uid="{00000000-0005-0000-0000-000097DE0000}"/>
    <cellStyle name="Percent 2 7 10 2 2" xfId="45837" xr:uid="{00000000-0005-0000-0000-000098DE0000}"/>
    <cellStyle name="Percent 2 7 10 3" xfId="45838" xr:uid="{00000000-0005-0000-0000-000099DE0000}"/>
    <cellStyle name="Percent 2 7 11" xfId="45839" xr:uid="{00000000-0005-0000-0000-00009ADE0000}"/>
    <cellStyle name="Percent 2 7 11 2" xfId="45840" xr:uid="{00000000-0005-0000-0000-00009BDE0000}"/>
    <cellStyle name="Percent 2 7 11 2 2" xfId="45841" xr:uid="{00000000-0005-0000-0000-00009CDE0000}"/>
    <cellStyle name="Percent 2 7 11 3" xfId="45842" xr:uid="{00000000-0005-0000-0000-00009DDE0000}"/>
    <cellStyle name="Percent 2 7 11 4" xfId="45843" xr:uid="{00000000-0005-0000-0000-00009EDE0000}"/>
    <cellStyle name="Percent 2 7 12" xfId="45844" xr:uid="{00000000-0005-0000-0000-00009FDE0000}"/>
    <cellStyle name="Percent 2 7 12 2" xfId="45845" xr:uid="{00000000-0005-0000-0000-0000A0DE0000}"/>
    <cellStyle name="Percent 2 7 13" xfId="45846" xr:uid="{00000000-0005-0000-0000-0000A1DE0000}"/>
    <cellStyle name="Percent 2 7 14" xfId="45847" xr:uid="{00000000-0005-0000-0000-0000A2DE0000}"/>
    <cellStyle name="Percent 2 7 14 2" xfId="45848" xr:uid="{00000000-0005-0000-0000-0000A3DE0000}"/>
    <cellStyle name="Percent 2 7 15" xfId="45849" xr:uid="{00000000-0005-0000-0000-0000A4DE0000}"/>
    <cellStyle name="Percent 2 7 16" xfId="45850" xr:uid="{00000000-0005-0000-0000-0000A5DE0000}"/>
    <cellStyle name="Percent 2 7 17" xfId="45851" xr:uid="{00000000-0005-0000-0000-0000A6DE0000}"/>
    <cellStyle name="Percent 2 7 18" xfId="45852" xr:uid="{00000000-0005-0000-0000-0000A7DE0000}"/>
    <cellStyle name="Percent 2 7 19" xfId="45853" xr:uid="{00000000-0005-0000-0000-0000A8DE0000}"/>
    <cellStyle name="Percent 2 7 2" xfId="45854" xr:uid="{00000000-0005-0000-0000-0000A9DE0000}"/>
    <cellStyle name="Percent 2 7 2 2" xfId="45855" xr:uid="{00000000-0005-0000-0000-0000AADE0000}"/>
    <cellStyle name="Percent 2 7 2 2 2" xfId="45856" xr:uid="{00000000-0005-0000-0000-0000ABDE0000}"/>
    <cellStyle name="Percent 2 7 2 3" xfId="45857" xr:uid="{00000000-0005-0000-0000-0000ACDE0000}"/>
    <cellStyle name="Percent 2 7 20" xfId="45858" xr:uid="{00000000-0005-0000-0000-0000ADDE0000}"/>
    <cellStyle name="Percent 2 7 21" xfId="45859" xr:uid="{00000000-0005-0000-0000-0000AEDE0000}"/>
    <cellStyle name="Percent 2 7 22" xfId="45860" xr:uid="{00000000-0005-0000-0000-0000AFDE0000}"/>
    <cellStyle name="Percent 2 7 23" xfId="45861" xr:uid="{00000000-0005-0000-0000-0000B0DE0000}"/>
    <cellStyle name="Percent 2 7 24" xfId="45862" xr:uid="{00000000-0005-0000-0000-0000B1DE0000}"/>
    <cellStyle name="Percent 2 7 25" xfId="45863" xr:uid="{00000000-0005-0000-0000-0000B2DE0000}"/>
    <cellStyle name="Percent 2 7 26" xfId="45864" xr:uid="{00000000-0005-0000-0000-0000B3DE0000}"/>
    <cellStyle name="Percent 2 7 27" xfId="45865" xr:uid="{00000000-0005-0000-0000-0000B4DE0000}"/>
    <cellStyle name="Percent 2 7 28" xfId="45866" xr:uid="{00000000-0005-0000-0000-0000B5DE0000}"/>
    <cellStyle name="Percent 2 7 29" xfId="45867" xr:uid="{00000000-0005-0000-0000-0000B6DE0000}"/>
    <cellStyle name="Percent 2 7 3" xfId="45868" xr:uid="{00000000-0005-0000-0000-0000B7DE0000}"/>
    <cellStyle name="Percent 2 7 3 2" xfId="45869" xr:uid="{00000000-0005-0000-0000-0000B8DE0000}"/>
    <cellStyle name="Percent 2 7 3 2 2" xfId="45870" xr:uid="{00000000-0005-0000-0000-0000B9DE0000}"/>
    <cellStyle name="Percent 2 7 3 3" xfId="45871" xr:uid="{00000000-0005-0000-0000-0000BADE0000}"/>
    <cellStyle name="Percent 2 7 30" xfId="45872" xr:uid="{00000000-0005-0000-0000-0000BBDE0000}"/>
    <cellStyle name="Percent 2 7 31" xfId="45873" xr:uid="{00000000-0005-0000-0000-0000BCDE0000}"/>
    <cellStyle name="Percent 2 7 32" xfId="45874" xr:uid="{00000000-0005-0000-0000-0000BDDE0000}"/>
    <cellStyle name="Percent 2 7 33" xfId="45875" xr:uid="{00000000-0005-0000-0000-0000BEDE0000}"/>
    <cellStyle name="Percent 2 7 34" xfId="45876" xr:uid="{00000000-0005-0000-0000-0000BFDE0000}"/>
    <cellStyle name="Percent 2 7 35" xfId="45877" xr:uid="{00000000-0005-0000-0000-0000C0DE0000}"/>
    <cellStyle name="Percent 2 7 36" xfId="45878" xr:uid="{00000000-0005-0000-0000-0000C1DE0000}"/>
    <cellStyle name="Percent 2 7 37" xfId="45879" xr:uid="{00000000-0005-0000-0000-0000C2DE0000}"/>
    <cellStyle name="Percent 2 7 38" xfId="45880" xr:uid="{00000000-0005-0000-0000-0000C3DE0000}"/>
    <cellStyle name="Percent 2 7 39" xfId="45881" xr:uid="{00000000-0005-0000-0000-0000C4DE0000}"/>
    <cellStyle name="Percent 2 7 4" xfId="45882" xr:uid="{00000000-0005-0000-0000-0000C5DE0000}"/>
    <cellStyle name="Percent 2 7 4 2" xfId="45883" xr:uid="{00000000-0005-0000-0000-0000C6DE0000}"/>
    <cellStyle name="Percent 2 7 4 2 2" xfId="45884" xr:uid="{00000000-0005-0000-0000-0000C7DE0000}"/>
    <cellStyle name="Percent 2 7 4 3" xfId="45885" xr:uid="{00000000-0005-0000-0000-0000C8DE0000}"/>
    <cellStyle name="Percent 2 7 40" xfId="45886" xr:uid="{00000000-0005-0000-0000-0000C9DE0000}"/>
    <cellStyle name="Percent 2 7 5" xfId="45887" xr:uid="{00000000-0005-0000-0000-0000CADE0000}"/>
    <cellStyle name="Percent 2 7 5 2" xfId="45888" xr:uid="{00000000-0005-0000-0000-0000CBDE0000}"/>
    <cellStyle name="Percent 2 7 5 2 2" xfId="45889" xr:uid="{00000000-0005-0000-0000-0000CCDE0000}"/>
    <cellStyle name="Percent 2 7 5 3" xfId="45890" xr:uid="{00000000-0005-0000-0000-0000CDDE0000}"/>
    <cellStyle name="Percent 2 7 6" xfId="45891" xr:uid="{00000000-0005-0000-0000-0000CEDE0000}"/>
    <cellStyle name="Percent 2 7 6 2" xfId="45892" xr:uid="{00000000-0005-0000-0000-0000CFDE0000}"/>
    <cellStyle name="Percent 2 7 6 2 2" xfId="45893" xr:uid="{00000000-0005-0000-0000-0000D0DE0000}"/>
    <cellStyle name="Percent 2 7 6 3" xfId="45894" xr:uid="{00000000-0005-0000-0000-0000D1DE0000}"/>
    <cellStyle name="Percent 2 7 7" xfId="45895" xr:uid="{00000000-0005-0000-0000-0000D2DE0000}"/>
    <cellStyle name="Percent 2 7 7 2" xfId="45896" xr:uid="{00000000-0005-0000-0000-0000D3DE0000}"/>
    <cellStyle name="Percent 2 7 7 2 2" xfId="45897" xr:uid="{00000000-0005-0000-0000-0000D4DE0000}"/>
    <cellStyle name="Percent 2 7 7 3" xfId="45898" xr:uid="{00000000-0005-0000-0000-0000D5DE0000}"/>
    <cellStyle name="Percent 2 7 8" xfId="45899" xr:uid="{00000000-0005-0000-0000-0000D6DE0000}"/>
    <cellStyle name="Percent 2 7 8 2" xfId="45900" xr:uid="{00000000-0005-0000-0000-0000D7DE0000}"/>
    <cellStyle name="Percent 2 7 8 2 2" xfId="45901" xr:uid="{00000000-0005-0000-0000-0000D8DE0000}"/>
    <cellStyle name="Percent 2 7 8 3" xfId="45902" xr:uid="{00000000-0005-0000-0000-0000D9DE0000}"/>
    <cellStyle name="Percent 2 7 9" xfId="45903" xr:uid="{00000000-0005-0000-0000-0000DADE0000}"/>
    <cellStyle name="Percent 2 7 9 2" xfId="45904" xr:uid="{00000000-0005-0000-0000-0000DBDE0000}"/>
    <cellStyle name="Percent 2 7 9 2 2" xfId="45905" xr:uid="{00000000-0005-0000-0000-0000DCDE0000}"/>
    <cellStyle name="Percent 2 7 9 3" xfId="45906" xr:uid="{00000000-0005-0000-0000-0000DDDE0000}"/>
    <cellStyle name="Percent 2 8" xfId="45907" xr:uid="{00000000-0005-0000-0000-0000DEDE0000}"/>
    <cellStyle name="Percent 2 8 10" xfId="45908" xr:uid="{00000000-0005-0000-0000-0000DFDE0000}"/>
    <cellStyle name="Percent 2 8 10 2" xfId="45909" xr:uid="{00000000-0005-0000-0000-0000E0DE0000}"/>
    <cellStyle name="Percent 2 8 10 2 2" xfId="45910" xr:uid="{00000000-0005-0000-0000-0000E1DE0000}"/>
    <cellStyle name="Percent 2 8 10 3" xfId="45911" xr:uid="{00000000-0005-0000-0000-0000E2DE0000}"/>
    <cellStyle name="Percent 2 8 11" xfId="45912" xr:uid="{00000000-0005-0000-0000-0000E3DE0000}"/>
    <cellStyle name="Percent 2 8 11 2" xfId="45913" xr:uid="{00000000-0005-0000-0000-0000E4DE0000}"/>
    <cellStyle name="Percent 2 8 11 2 2" xfId="45914" xr:uid="{00000000-0005-0000-0000-0000E5DE0000}"/>
    <cellStyle name="Percent 2 8 11 3" xfId="45915" xr:uid="{00000000-0005-0000-0000-0000E6DE0000}"/>
    <cellStyle name="Percent 2 8 11 4" xfId="45916" xr:uid="{00000000-0005-0000-0000-0000E7DE0000}"/>
    <cellStyle name="Percent 2 8 12" xfId="45917" xr:uid="{00000000-0005-0000-0000-0000E8DE0000}"/>
    <cellStyle name="Percent 2 8 12 2" xfId="45918" xr:uid="{00000000-0005-0000-0000-0000E9DE0000}"/>
    <cellStyle name="Percent 2 8 13" xfId="45919" xr:uid="{00000000-0005-0000-0000-0000EADE0000}"/>
    <cellStyle name="Percent 2 8 14" xfId="45920" xr:uid="{00000000-0005-0000-0000-0000EBDE0000}"/>
    <cellStyle name="Percent 2 8 14 2" xfId="45921" xr:uid="{00000000-0005-0000-0000-0000ECDE0000}"/>
    <cellStyle name="Percent 2 8 15" xfId="45922" xr:uid="{00000000-0005-0000-0000-0000EDDE0000}"/>
    <cellStyle name="Percent 2 8 16" xfId="45923" xr:uid="{00000000-0005-0000-0000-0000EEDE0000}"/>
    <cellStyle name="Percent 2 8 17" xfId="45924" xr:uid="{00000000-0005-0000-0000-0000EFDE0000}"/>
    <cellStyle name="Percent 2 8 18" xfId="45925" xr:uid="{00000000-0005-0000-0000-0000F0DE0000}"/>
    <cellStyle name="Percent 2 8 19" xfId="45926" xr:uid="{00000000-0005-0000-0000-0000F1DE0000}"/>
    <cellStyle name="Percent 2 8 2" xfId="45927" xr:uid="{00000000-0005-0000-0000-0000F2DE0000}"/>
    <cellStyle name="Percent 2 8 2 2" xfId="45928" xr:uid="{00000000-0005-0000-0000-0000F3DE0000}"/>
    <cellStyle name="Percent 2 8 2 2 2" xfId="45929" xr:uid="{00000000-0005-0000-0000-0000F4DE0000}"/>
    <cellStyle name="Percent 2 8 2 3" xfId="45930" xr:uid="{00000000-0005-0000-0000-0000F5DE0000}"/>
    <cellStyle name="Percent 2 8 20" xfId="45931" xr:uid="{00000000-0005-0000-0000-0000F6DE0000}"/>
    <cellStyle name="Percent 2 8 21" xfId="45932" xr:uid="{00000000-0005-0000-0000-0000F7DE0000}"/>
    <cellStyle name="Percent 2 8 22" xfId="45933" xr:uid="{00000000-0005-0000-0000-0000F8DE0000}"/>
    <cellStyle name="Percent 2 8 23" xfId="45934" xr:uid="{00000000-0005-0000-0000-0000F9DE0000}"/>
    <cellStyle name="Percent 2 8 24" xfId="45935" xr:uid="{00000000-0005-0000-0000-0000FADE0000}"/>
    <cellStyle name="Percent 2 8 25" xfId="45936" xr:uid="{00000000-0005-0000-0000-0000FBDE0000}"/>
    <cellStyle name="Percent 2 8 26" xfId="45937" xr:uid="{00000000-0005-0000-0000-0000FCDE0000}"/>
    <cellStyle name="Percent 2 8 27" xfId="45938" xr:uid="{00000000-0005-0000-0000-0000FDDE0000}"/>
    <cellStyle name="Percent 2 8 28" xfId="45939" xr:uid="{00000000-0005-0000-0000-0000FEDE0000}"/>
    <cellStyle name="Percent 2 8 29" xfId="45940" xr:uid="{00000000-0005-0000-0000-0000FFDE0000}"/>
    <cellStyle name="Percent 2 8 3" xfId="45941" xr:uid="{00000000-0005-0000-0000-000000DF0000}"/>
    <cellStyle name="Percent 2 8 3 2" xfId="45942" xr:uid="{00000000-0005-0000-0000-000001DF0000}"/>
    <cellStyle name="Percent 2 8 3 2 2" xfId="45943" xr:uid="{00000000-0005-0000-0000-000002DF0000}"/>
    <cellStyle name="Percent 2 8 3 3" xfId="45944" xr:uid="{00000000-0005-0000-0000-000003DF0000}"/>
    <cellStyle name="Percent 2 8 30" xfId="45945" xr:uid="{00000000-0005-0000-0000-000004DF0000}"/>
    <cellStyle name="Percent 2 8 31" xfId="45946" xr:uid="{00000000-0005-0000-0000-000005DF0000}"/>
    <cellStyle name="Percent 2 8 32" xfId="45947" xr:uid="{00000000-0005-0000-0000-000006DF0000}"/>
    <cellStyle name="Percent 2 8 33" xfId="45948" xr:uid="{00000000-0005-0000-0000-000007DF0000}"/>
    <cellStyle name="Percent 2 8 34" xfId="45949" xr:uid="{00000000-0005-0000-0000-000008DF0000}"/>
    <cellStyle name="Percent 2 8 35" xfId="45950" xr:uid="{00000000-0005-0000-0000-000009DF0000}"/>
    <cellStyle name="Percent 2 8 36" xfId="45951" xr:uid="{00000000-0005-0000-0000-00000ADF0000}"/>
    <cellStyle name="Percent 2 8 37" xfId="45952" xr:uid="{00000000-0005-0000-0000-00000BDF0000}"/>
    <cellStyle name="Percent 2 8 38" xfId="45953" xr:uid="{00000000-0005-0000-0000-00000CDF0000}"/>
    <cellStyle name="Percent 2 8 39" xfId="45954" xr:uid="{00000000-0005-0000-0000-00000DDF0000}"/>
    <cellStyle name="Percent 2 8 4" xfId="45955" xr:uid="{00000000-0005-0000-0000-00000EDF0000}"/>
    <cellStyle name="Percent 2 8 4 2" xfId="45956" xr:uid="{00000000-0005-0000-0000-00000FDF0000}"/>
    <cellStyle name="Percent 2 8 4 2 2" xfId="45957" xr:uid="{00000000-0005-0000-0000-000010DF0000}"/>
    <cellStyle name="Percent 2 8 4 3" xfId="45958" xr:uid="{00000000-0005-0000-0000-000011DF0000}"/>
    <cellStyle name="Percent 2 8 40" xfId="45959" xr:uid="{00000000-0005-0000-0000-000012DF0000}"/>
    <cellStyle name="Percent 2 8 5" xfId="45960" xr:uid="{00000000-0005-0000-0000-000013DF0000}"/>
    <cellStyle name="Percent 2 8 5 2" xfId="45961" xr:uid="{00000000-0005-0000-0000-000014DF0000}"/>
    <cellStyle name="Percent 2 8 5 2 2" xfId="45962" xr:uid="{00000000-0005-0000-0000-000015DF0000}"/>
    <cellStyle name="Percent 2 8 5 3" xfId="45963" xr:uid="{00000000-0005-0000-0000-000016DF0000}"/>
    <cellStyle name="Percent 2 8 6" xfId="45964" xr:uid="{00000000-0005-0000-0000-000017DF0000}"/>
    <cellStyle name="Percent 2 8 6 2" xfId="45965" xr:uid="{00000000-0005-0000-0000-000018DF0000}"/>
    <cellStyle name="Percent 2 8 6 2 2" xfId="45966" xr:uid="{00000000-0005-0000-0000-000019DF0000}"/>
    <cellStyle name="Percent 2 8 6 3" xfId="45967" xr:uid="{00000000-0005-0000-0000-00001ADF0000}"/>
    <cellStyle name="Percent 2 8 7" xfId="45968" xr:uid="{00000000-0005-0000-0000-00001BDF0000}"/>
    <cellStyle name="Percent 2 8 7 2" xfId="45969" xr:uid="{00000000-0005-0000-0000-00001CDF0000}"/>
    <cellStyle name="Percent 2 8 7 2 2" xfId="45970" xr:uid="{00000000-0005-0000-0000-00001DDF0000}"/>
    <cellStyle name="Percent 2 8 7 3" xfId="45971" xr:uid="{00000000-0005-0000-0000-00001EDF0000}"/>
    <cellStyle name="Percent 2 8 8" xfId="45972" xr:uid="{00000000-0005-0000-0000-00001FDF0000}"/>
    <cellStyle name="Percent 2 8 8 2" xfId="45973" xr:uid="{00000000-0005-0000-0000-000020DF0000}"/>
    <cellStyle name="Percent 2 8 8 2 2" xfId="45974" xr:uid="{00000000-0005-0000-0000-000021DF0000}"/>
    <cellStyle name="Percent 2 8 8 3" xfId="45975" xr:uid="{00000000-0005-0000-0000-000022DF0000}"/>
    <cellStyle name="Percent 2 8 9" xfId="45976" xr:uid="{00000000-0005-0000-0000-000023DF0000}"/>
    <cellStyle name="Percent 2 8 9 2" xfId="45977" xr:uid="{00000000-0005-0000-0000-000024DF0000}"/>
    <cellStyle name="Percent 2 8 9 2 2" xfId="45978" xr:uid="{00000000-0005-0000-0000-000025DF0000}"/>
    <cellStyle name="Percent 2 8 9 3" xfId="45979" xr:uid="{00000000-0005-0000-0000-000026DF0000}"/>
    <cellStyle name="Percent 2 9" xfId="45980" xr:uid="{00000000-0005-0000-0000-000027DF0000}"/>
    <cellStyle name="Percent 2 9 10" xfId="45981" xr:uid="{00000000-0005-0000-0000-000028DF0000}"/>
    <cellStyle name="Percent 2 9 10 2" xfId="45982" xr:uid="{00000000-0005-0000-0000-000029DF0000}"/>
    <cellStyle name="Percent 2 9 10 2 2" xfId="45983" xr:uid="{00000000-0005-0000-0000-00002ADF0000}"/>
    <cellStyle name="Percent 2 9 10 3" xfId="45984" xr:uid="{00000000-0005-0000-0000-00002BDF0000}"/>
    <cellStyle name="Percent 2 9 11" xfId="45985" xr:uid="{00000000-0005-0000-0000-00002CDF0000}"/>
    <cellStyle name="Percent 2 9 11 2" xfId="45986" xr:uid="{00000000-0005-0000-0000-00002DDF0000}"/>
    <cellStyle name="Percent 2 9 11 2 2" xfId="45987" xr:uid="{00000000-0005-0000-0000-00002EDF0000}"/>
    <cellStyle name="Percent 2 9 11 3" xfId="45988" xr:uid="{00000000-0005-0000-0000-00002FDF0000}"/>
    <cellStyle name="Percent 2 9 11 4" xfId="45989" xr:uid="{00000000-0005-0000-0000-000030DF0000}"/>
    <cellStyle name="Percent 2 9 12" xfId="45990" xr:uid="{00000000-0005-0000-0000-000031DF0000}"/>
    <cellStyle name="Percent 2 9 12 2" xfId="45991" xr:uid="{00000000-0005-0000-0000-000032DF0000}"/>
    <cellStyle name="Percent 2 9 13" xfId="45992" xr:uid="{00000000-0005-0000-0000-000033DF0000}"/>
    <cellStyle name="Percent 2 9 14" xfId="45993" xr:uid="{00000000-0005-0000-0000-000034DF0000}"/>
    <cellStyle name="Percent 2 9 14 2" xfId="45994" xr:uid="{00000000-0005-0000-0000-000035DF0000}"/>
    <cellStyle name="Percent 2 9 15" xfId="45995" xr:uid="{00000000-0005-0000-0000-000036DF0000}"/>
    <cellStyle name="Percent 2 9 16" xfId="45996" xr:uid="{00000000-0005-0000-0000-000037DF0000}"/>
    <cellStyle name="Percent 2 9 17" xfId="45997" xr:uid="{00000000-0005-0000-0000-000038DF0000}"/>
    <cellStyle name="Percent 2 9 18" xfId="45998" xr:uid="{00000000-0005-0000-0000-000039DF0000}"/>
    <cellStyle name="Percent 2 9 19" xfId="45999" xr:uid="{00000000-0005-0000-0000-00003ADF0000}"/>
    <cellStyle name="Percent 2 9 2" xfId="46000" xr:uid="{00000000-0005-0000-0000-00003BDF0000}"/>
    <cellStyle name="Percent 2 9 2 2" xfId="46001" xr:uid="{00000000-0005-0000-0000-00003CDF0000}"/>
    <cellStyle name="Percent 2 9 2 2 2" xfId="46002" xr:uid="{00000000-0005-0000-0000-00003DDF0000}"/>
    <cellStyle name="Percent 2 9 2 3" xfId="46003" xr:uid="{00000000-0005-0000-0000-00003EDF0000}"/>
    <cellStyle name="Percent 2 9 20" xfId="46004" xr:uid="{00000000-0005-0000-0000-00003FDF0000}"/>
    <cellStyle name="Percent 2 9 21" xfId="46005" xr:uid="{00000000-0005-0000-0000-000040DF0000}"/>
    <cellStyle name="Percent 2 9 22" xfId="46006" xr:uid="{00000000-0005-0000-0000-000041DF0000}"/>
    <cellStyle name="Percent 2 9 23" xfId="46007" xr:uid="{00000000-0005-0000-0000-000042DF0000}"/>
    <cellStyle name="Percent 2 9 24" xfId="46008" xr:uid="{00000000-0005-0000-0000-000043DF0000}"/>
    <cellStyle name="Percent 2 9 25" xfId="46009" xr:uid="{00000000-0005-0000-0000-000044DF0000}"/>
    <cellStyle name="Percent 2 9 26" xfId="46010" xr:uid="{00000000-0005-0000-0000-000045DF0000}"/>
    <cellStyle name="Percent 2 9 27" xfId="46011" xr:uid="{00000000-0005-0000-0000-000046DF0000}"/>
    <cellStyle name="Percent 2 9 28" xfId="46012" xr:uid="{00000000-0005-0000-0000-000047DF0000}"/>
    <cellStyle name="Percent 2 9 29" xfId="46013" xr:uid="{00000000-0005-0000-0000-000048DF0000}"/>
    <cellStyle name="Percent 2 9 3" xfId="46014" xr:uid="{00000000-0005-0000-0000-000049DF0000}"/>
    <cellStyle name="Percent 2 9 3 2" xfId="46015" xr:uid="{00000000-0005-0000-0000-00004ADF0000}"/>
    <cellStyle name="Percent 2 9 3 2 2" xfId="46016" xr:uid="{00000000-0005-0000-0000-00004BDF0000}"/>
    <cellStyle name="Percent 2 9 3 3" xfId="46017" xr:uid="{00000000-0005-0000-0000-00004CDF0000}"/>
    <cellStyle name="Percent 2 9 30" xfId="46018" xr:uid="{00000000-0005-0000-0000-00004DDF0000}"/>
    <cellStyle name="Percent 2 9 31" xfId="46019" xr:uid="{00000000-0005-0000-0000-00004EDF0000}"/>
    <cellStyle name="Percent 2 9 32" xfId="46020" xr:uid="{00000000-0005-0000-0000-00004FDF0000}"/>
    <cellStyle name="Percent 2 9 33" xfId="46021" xr:uid="{00000000-0005-0000-0000-000050DF0000}"/>
    <cellStyle name="Percent 2 9 34" xfId="46022" xr:uid="{00000000-0005-0000-0000-000051DF0000}"/>
    <cellStyle name="Percent 2 9 35" xfId="46023" xr:uid="{00000000-0005-0000-0000-000052DF0000}"/>
    <cellStyle name="Percent 2 9 36" xfId="46024" xr:uid="{00000000-0005-0000-0000-000053DF0000}"/>
    <cellStyle name="Percent 2 9 37" xfId="46025" xr:uid="{00000000-0005-0000-0000-000054DF0000}"/>
    <cellStyle name="Percent 2 9 38" xfId="46026" xr:uid="{00000000-0005-0000-0000-000055DF0000}"/>
    <cellStyle name="Percent 2 9 39" xfId="46027" xr:uid="{00000000-0005-0000-0000-000056DF0000}"/>
    <cellStyle name="Percent 2 9 4" xfId="46028" xr:uid="{00000000-0005-0000-0000-000057DF0000}"/>
    <cellStyle name="Percent 2 9 4 2" xfId="46029" xr:uid="{00000000-0005-0000-0000-000058DF0000}"/>
    <cellStyle name="Percent 2 9 4 2 2" xfId="46030" xr:uid="{00000000-0005-0000-0000-000059DF0000}"/>
    <cellStyle name="Percent 2 9 4 3" xfId="46031" xr:uid="{00000000-0005-0000-0000-00005ADF0000}"/>
    <cellStyle name="Percent 2 9 40" xfId="46032" xr:uid="{00000000-0005-0000-0000-00005BDF0000}"/>
    <cellStyle name="Percent 2 9 5" xfId="46033" xr:uid="{00000000-0005-0000-0000-00005CDF0000}"/>
    <cellStyle name="Percent 2 9 5 2" xfId="46034" xr:uid="{00000000-0005-0000-0000-00005DDF0000}"/>
    <cellStyle name="Percent 2 9 5 2 2" xfId="46035" xr:uid="{00000000-0005-0000-0000-00005EDF0000}"/>
    <cellStyle name="Percent 2 9 5 3" xfId="46036" xr:uid="{00000000-0005-0000-0000-00005FDF0000}"/>
    <cellStyle name="Percent 2 9 6" xfId="46037" xr:uid="{00000000-0005-0000-0000-000060DF0000}"/>
    <cellStyle name="Percent 2 9 6 2" xfId="46038" xr:uid="{00000000-0005-0000-0000-000061DF0000}"/>
    <cellStyle name="Percent 2 9 6 2 2" xfId="46039" xr:uid="{00000000-0005-0000-0000-000062DF0000}"/>
    <cellStyle name="Percent 2 9 6 3" xfId="46040" xr:uid="{00000000-0005-0000-0000-000063DF0000}"/>
    <cellStyle name="Percent 2 9 7" xfId="46041" xr:uid="{00000000-0005-0000-0000-000064DF0000}"/>
    <cellStyle name="Percent 2 9 7 2" xfId="46042" xr:uid="{00000000-0005-0000-0000-000065DF0000}"/>
    <cellStyle name="Percent 2 9 7 2 2" xfId="46043" xr:uid="{00000000-0005-0000-0000-000066DF0000}"/>
    <cellStyle name="Percent 2 9 7 3" xfId="46044" xr:uid="{00000000-0005-0000-0000-000067DF0000}"/>
    <cellStyle name="Percent 2 9 8" xfId="46045" xr:uid="{00000000-0005-0000-0000-000068DF0000}"/>
    <cellStyle name="Percent 2 9 8 2" xfId="46046" xr:uid="{00000000-0005-0000-0000-000069DF0000}"/>
    <cellStyle name="Percent 2 9 8 2 2" xfId="46047" xr:uid="{00000000-0005-0000-0000-00006ADF0000}"/>
    <cellStyle name="Percent 2 9 8 3" xfId="46048" xr:uid="{00000000-0005-0000-0000-00006BDF0000}"/>
    <cellStyle name="Percent 2 9 9" xfId="46049" xr:uid="{00000000-0005-0000-0000-00006CDF0000}"/>
    <cellStyle name="Percent 2 9 9 2" xfId="46050" xr:uid="{00000000-0005-0000-0000-00006DDF0000}"/>
    <cellStyle name="Percent 2 9 9 2 2" xfId="46051" xr:uid="{00000000-0005-0000-0000-00006EDF0000}"/>
    <cellStyle name="Percent 2 9 9 3" xfId="46052" xr:uid="{00000000-0005-0000-0000-00006FDF0000}"/>
    <cellStyle name="Percent 20" xfId="57930" xr:uid="{00000000-0005-0000-0000-000070DF0000}"/>
    <cellStyle name="Percent 21" xfId="57917" xr:uid="{00000000-0005-0000-0000-000071DF0000}"/>
    <cellStyle name="Percent 3" xfId="46053" xr:uid="{00000000-0005-0000-0000-000072DF0000}"/>
    <cellStyle name="Percent 3 2" xfId="46054" xr:uid="{00000000-0005-0000-0000-000073DF0000}"/>
    <cellStyle name="Percent 3 3" xfId="46055" xr:uid="{00000000-0005-0000-0000-000074DF0000}"/>
    <cellStyle name="Percent 32" xfId="46056" xr:uid="{00000000-0005-0000-0000-000075DF0000}"/>
    <cellStyle name="Percent 37" xfId="46057" xr:uid="{00000000-0005-0000-0000-000076DF0000}"/>
    <cellStyle name="Percent 39" xfId="46058" xr:uid="{00000000-0005-0000-0000-000077DF0000}"/>
    <cellStyle name="Percent 4" xfId="46059" xr:uid="{00000000-0005-0000-0000-000078DF0000}"/>
    <cellStyle name="Percent 4 2" xfId="46060" xr:uid="{00000000-0005-0000-0000-000079DF0000}"/>
    <cellStyle name="Percent 4 2 2 2" xfId="46061" xr:uid="{00000000-0005-0000-0000-00007ADF0000}"/>
    <cellStyle name="Percent 4 3 2 2" xfId="46062" xr:uid="{00000000-0005-0000-0000-00007BDF0000}"/>
    <cellStyle name="Percent 5" xfId="46063" xr:uid="{00000000-0005-0000-0000-00007CDF0000}"/>
    <cellStyle name="Percent 5 2" xfId="46064" xr:uid="{00000000-0005-0000-0000-00007DDF0000}"/>
    <cellStyle name="Percent 5 3" xfId="46065" xr:uid="{00000000-0005-0000-0000-00007EDF0000}"/>
    <cellStyle name="Percent 6" xfId="46066" xr:uid="{00000000-0005-0000-0000-00007FDF0000}"/>
    <cellStyle name="Percent 7" xfId="46067" xr:uid="{00000000-0005-0000-0000-000080DF0000}"/>
    <cellStyle name="Percent 8" xfId="46068" xr:uid="{00000000-0005-0000-0000-000081DF0000}"/>
    <cellStyle name="Percent 9" xfId="46069" xr:uid="{00000000-0005-0000-0000-000082DF0000}"/>
    <cellStyle name="Percent 9 2" xfId="46070" xr:uid="{00000000-0005-0000-0000-000083DF0000}"/>
    <cellStyle name="Percent 9 3" xfId="46071" xr:uid="{00000000-0005-0000-0000-000084DF0000}"/>
    <cellStyle name="PERCENTAGE" xfId="46072" xr:uid="{00000000-0005-0000-0000-000085DF0000}"/>
    <cellStyle name="PERCENTAGE 2" xfId="46073" xr:uid="{00000000-0005-0000-0000-000086DF0000}"/>
    <cellStyle name="pex 1998-2003" xfId="46074" xr:uid="{00000000-0005-0000-0000-000087DF0000}"/>
    <cellStyle name="Pilkku_BINV" xfId="46075" xr:uid="{00000000-0005-0000-0000-000088DF0000}"/>
    <cellStyle name="PLAN" xfId="46076" xr:uid="{00000000-0005-0000-0000-000089DF0000}"/>
    <cellStyle name="Porcentaje" xfId="46077" xr:uid="{00000000-0005-0000-0000-00008ADF0000}"/>
    <cellStyle name="Porcentual_ret_conso_statu_2000" xfId="46078" xr:uid="{00000000-0005-0000-0000-00008BDF0000}"/>
    <cellStyle name="PR" xfId="46079" xr:uid="{00000000-0005-0000-0000-00008CDF0000}"/>
    <cellStyle name="PRC_Col_Header" xfId="46080" xr:uid="{00000000-0005-0000-0000-00008DDF0000}"/>
    <cellStyle name="PrePop Currency (0)" xfId="46081" xr:uid="{00000000-0005-0000-0000-00008EDF0000}"/>
    <cellStyle name="PrePop Currency (2)" xfId="46082" xr:uid="{00000000-0005-0000-0000-00008FDF0000}"/>
    <cellStyle name="PrePop Units (0)" xfId="46083" xr:uid="{00000000-0005-0000-0000-000090DF0000}"/>
    <cellStyle name="PrePop Units (1)" xfId="46084" xr:uid="{00000000-0005-0000-0000-000091DF0000}"/>
    <cellStyle name="PrePop Units (2)" xfId="46085" xr:uid="{00000000-0005-0000-0000-000092DF0000}"/>
    <cellStyle name="price" xfId="46086" xr:uid="{00000000-0005-0000-0000-000093DF0000}"/>
    <cellStyle name="Prosentti 2" xfId="46087" xr:uid="{00000000-0005-0000-0000-000094DF0000}"/>
    <cellStyle name="protected" xfId="46088" xr:uid="{00000000-0005-0000-0000-000095DF0000}"/>
    <cellStyle name="PSChar" xfId="46089" xr:uid="{00000000-0005-0000-0000-000096DF0000}"/>
    <cellStyle name="PSChar 2" xfId="46090" xr:uid="{00000000-0005-0000-0000-000097DF0000}"/>
    <cellStyle name="PSDate" xfId="46091" xr:uid="{00000000-0005-0000-0000-000098DF0000}"/>
    <cellStyle name="PSDec" xfId="46092" xr:uid="{00000000-0005-0000-0000-000099DF0000}"/>
    <cellStyle name="PSDec 2" xfId="46093" xr:uid="{00000000-0005-0000-0000-00009ADF0000}"/>
    <cellStyle name="PSHeading" xfId="46094" xr:uid="{00000000-0005-0000-0000-00009BDF0000}"/>
    <cellStyle name="PSHeading 2" xfId="46095" xr:uid="{00000000-0005-0000-0000-00009CDF0000}"/>
    <cellStyle name="PSInt" xfId="46096" xr:uid="{00000000-0005-0000-0000-00009DDF0000}"/>
    <cellStyle name="PSSpacer" xfId="46097" xr:uid="{00000000-0005-0000-0000-00009EDF0000}"/>
    <cellStyle name="pwstyle" xfId="46098" xr:uid="{00000000-0005-0000-0000-00009FDF0000}"/>
    <cellStyle name="Py?r. luku_BINV" xfId="46099" xr:uid="{00000000-0005-0000-0000-0000A0DF0000}"/>
    <cellStyle name="Py?r. valuutta_BINV" xfId="46100" xr:uid="{00000000-0005-0000-0000-0000A1DF0000}"/>
    <cellStyle name="Q" xfId="46101" xr:uid="{00000000-0005-0000-0000-0000A2DF0000}"/>
    <cellStyle name="Q_APN-Other co." xfId="46102" xr:uid="{00000000-0005-0000-0000-0000A3DF0000}"/>
    <cellStyle name="Q_Confirm related " xfId="46103" xr:uid="{00000000-0005-0000-0000-0000A4DF0000}"/>
    <cellStyle name="Q_ODP-2" xfId="46104" xr:uid="{00000000-0005-0000-0000-0000A5DF0000}"/>
    <cellStyle name="QTR94_95_INCOME CTMP#1 98" xfId="46105" xr:uid="{00000000-0005-0000-0000-0000A6DF0000}"/>
    <cellStyle name="Quantity" xfId="46106" xr:uid="{00000000-0005-0000-0000-0000A7DF0000}"/>
    <cellStyle name="Quantity 2" xfId="46107" xr:uid="{00000000-0005-0000-0000-0000A8DF0000}"/>
    <cellStyle name="R?" xfId="46108" xr:uid="{00000000-0005-0000-0000-0000A9DF0000}"/>
    <cellStyle name="red" xfId="46109" xr:uid="{00000000-0005-0000-0000-0000AADF0000}"/>
    <cellStyle name="regstoresfromspecstores" xfId="46110" xr:uid="{00000000-0005-0000-0000-0000ABDF0000}"/>
    <cellStyle name="report_title" xfId="46111" xr:uid="{00000000-0005-0000-0000-0000ACDF0000}"/>
    <cellStyle name="Reset  - Style4" xfId="46112" xr:uid="{00000000-0005-0000-0000-0000ADDF0000}"/>
    <cellStyle name="Reset  - Style7" xfId="46113" xr:uid="{00000000-0005-0000-0000-0000AEDF0000}"/>
    <cellStyle name="revised" xfId="46114" xr:uid="{00000000-0005-0000-0000-0000AFDF0000}"/>
    <cellStyle name="RevList" xfId="46115" xr:uid="{00000000-0005-0000-0000-0000B0DF0000}"/>
    <cellStyle name="RevList 2" xfId="46116" xr:uid="{00000000-0005-0000-0000-0000B1DF0000}"/>
    <cellStyle name="RevList 3" xfId="46117" xr:uid="{00000000-0005-0000-0000-0000B2DF0000}"/>
    <cellStyle name="RM" xfId="46118" xr:uid="{00000000-0005-0000-0000-0000B3DF0000}"/>
    <cellStyle name="roux_1_laroux" xfId="46119" xr:uid="{00000000-0005-0000-0000-0000B4DF0000}"/>
    <cellStyle name="Salomon Logo" xfId="46120" xr:uid="{00000000-0005-0000-0000-0000B5DF0000}"/>
    <cellStyle name="SAPBEXaggData" xfId="46121" xr:uid="{00000000-0005-0000-0000-0000B6DF0000}"/>
    <cellStyle name="SAPBEXaggDataEmph" xfId="46122" xr:uid="{00000000-0005-0000-0000-0000B7DF0000}"/>
    <cellStyle name="SAPBEXaggItem" xfId="46123" xr:uid="{00000000-0005-0000-0000-0000B8DF0000}"/>
    <cellStyle name="SAPBEXaggItemX" xfId="46124" xr:uid="{00000000-0005-0000-0000-0000B9DF0000}"/>
    <cellStyle name="SAPBEXchaText" xfId="46125" xr:uid="{00000000-0005-0000-0000-0000BADF0000}"/>
    <cellStyle name="SAPBEXexcBad7" xfId="46126" xr:uid="{00000000-0005-0000-0000-0000BBDF0000}"/>
    <cellStyle name="SAPBEXexcBad8" xfId="46127" xr:uid="{00000000-0005-0000-0000-0000BCDF0000}"/>
    <cellStyle name="SAPBEXexcBad9" xfId="46128" xr:uid="{00000000-0005-0000-0000-0000BDDF0000}"/>
    <cellStyle name="SAPBEXexcCritical4" xfId="46129" xr:uid="{00000000-0005-0000-0000-0000BEDF0000}"/>
    <cellStyle name="SAPBEXexcCritical5" xfId="46130" xr:uid="{00000000-0005-0000-0000-0000BFDF0000}"/>
    <cellStyle name="SAPBEXexcCritical6" xfId="46131" xr:uid="{00000000-0005-0000-0000-0000C0DF0000}"/>
    <cellStyle name="SAPBEXexcGood1" xfId="46132" xr:uid="{00000000-0005-0000-0000-0000C1DF0000}"/>
    <cellStyle name="SAPBEXexcGood2" xfId="46133" xr:uid="{00000000-0005-0000-0000-0000C2DF0000}"/>
    <cellStyle name="SAPBEXexcGood3" xfId="46134" xr:uid="{00000000-0005-0000-0000-0000C3DF0000}"/>
    <cellStyle name="SAPBEXfilterDrill" xfId="46135" xr:uid="{00000000-0005-0000-0000-0000C4DF0000}"/>
    <cellStyle name="SAPBEXfilterItem" xfId="46136" xr:uid="{00000000-0005-0000-0000-0000C5DF0000}"/>
    <cellStyle name="SAPBEXfilterText" xfId="46137" xr:uid="{00000000-0005-0000-0000-0000C6DF0000}"/>
    <cellStyle name="SAPBEXformats" xfId="46138" xr:uid="{00000000-0005-0000-0000-0000C7DF0000}"/>
    <cellStyle name="SAPBEXheaderItem" xfId="46139" xr:uid="{00000000-0005-0000-0000-0000C8DF0000}"/>
    <cellStyle name="SAPBEXheaderText" xfId="46140" xr:uid="{00000000-0005-0000-0000-0000C9DF0000}"/>
    <cellStyle name="SAPBEXHLevel0" xfId="46141" xr:uid="{00000000-0005-0000-0000-0000CADF0000}"/>
    <cellStyle name="SAPBEXHLevel0X" xfId="46142" xr:uid="{00000000-0005-0000-0000-0000CBDF0000}"/>
    <cellStyle name="SAPBEXHLevel1" xfId="46143" xr:uid="{00000000-0005-0000-0000-0000CCDF0000}"/>
    <cellStyle name="SAPBEXHLevel1X" xfId="46144" xr:uid="{00000000-0005-0000-0000-0000CDDF0000}"/>
    <cellStyle name="SAPBEXHLevel2" xfId="46145" xr:uid="{00000000-0005-0000-0000-0000CEDF0000}"/>
    <cellStyle name="SAPBEXHLevel2X" xfId="46146" xr:uid="{00000000-0005-0000-0000-0000CFDF0000}"/>
    <cellStyle name="SAPBEXHLevel3" xfId="46147" xr:uid="{00000000-0005-0000-0000-0000D0DF0000}"/>
    <cellStyle name="SAPBEXHLevel3X" xfId="46148" xr:uid="{00000000-0005-0000-0000-0000D1DF0000}"/>
    <cellStyle name="SAPBEXinputData" xfId="46149" xr:uid="{00000000-0005-0000-0000-0000D2DF0000}"/>
    <cellStyle name="SAPBEXItemHeader" xfId="46150" xr:uid="{00000000-0005-0000-0000-0000D3DF0000}"/>
    <cellStyle name="SAPBEXresData" xfId="46151" xr:uid="{00000000-0005-0000-0000-0000D4DF0000}"/>
    <cellStyle name="SAPBEXresDataEmph" xfId="46152" xr:uid="{00000000-0005-0000-0000-0000D5DF0000}"/>
    <cellStyle name="SAPBEXresItem" xfId="46153" xr:uid="{00000000-0005-0000-0000-0000D6DF0000}"/>
    <cellStyle name="SAPBEXresItemX" xfId="46154" xr:uid="{00000000-0005-0000-0000-0000D7DF0000}"/>
    <cellStyle name="SAPBEXstdData" xfId="46155" xr:uid="{00000000-0005-0000-0000-0000D8DF0000}"/>
    <cellStyle name="SAPBEXstdDataEmph" xfId="46156" xr:uid="{00000000-0005-0000-0000-0000D9DF0000}"/>
    <cellStyle name="SAPBEXstdItem" xfId="46157" xr:uid="{00000000-0005-0000-0000-0000DADF0000}"/>
    <cellStyle name="SAPBEXstdItemX" xfId="46158" xr:uid="{00000000-0005-0000-0000-0000DBDF0000}"/>
    <cellStyle name="SAPBEXtitle" xfId="46159" xr:uid="{00000000-0005-0000-0000-0000DCDF0000}"/>
    <cellStyle name="SAPBEXunassignedItem" xfId="46160" xr:uid="{00000000-0005-0000-0000-0000DDDF0000}"/>
    <cellStyle name="SAPBEXundefined" xfId="46161" xr:uid="{00000000-0005-0000-0000-0000DEDF0000}"/>
    <cellStyle name="SCH1" xfId="46162" xr:uid="{00000000-0005-0000-0000-0000DFDF0000}"/>
    <cellStyle name="sche|_x0005_" xfId="46163" xr:uid="{00000000-0005-0000-0000-0000E0DF0000}"/>
    <cellStyle name="section" xfId="46164" xr:uid="{00000000-0005-0000-0000-0000E1DF0000}"/>
    <cellStyle name="section head" xfId="46165" xr:uid="{00000000-0005-0000-0000-0000E2DF0000}"/>
    <cellStyle name="Separador de milhares [0]_CWT BR01" xfId="46166" xr:uid="{00000000-0005-0000-0000-0000E3DF0000}"/>
    <cellStyle name="Separador de milhares_CWT AR01" xfId="46167" xr:uid="{00000000-0005-0000-0000-0000E4DF0000}"/>
    <cellStyle name="SHADEDSTORES" xfId="46168" xr:uid="{00000000-0005-0000-0000-0000E5DF0000}"/>
    <cellStyle name="Sheet Title" xfId="46169" xr:uid="{00000000-0005-0000-0000-0000E6DF0000}"/>
    <cellStyle name="Single Accounting" xfId="46170" xr:uid="{00000000-0005-0000-0000-0000E7DF0000}"/>
    <cellStyle name="Sl_ Sl_ S퀬P Sl_ Sl_ Sl_ Sl_ Sl_ " xfId="46171" xr:uid="{00000000-0005-0000-0000-0000E8DF0000}"/>
    <cellStyle name="small border line" xfId="46172" xr:uid="{00000000-0005-0000-0000-0000E9DF0000}"/>
    <cellStyle name="specstores" xfId="46173" xr:uid="{00000000-0005-0000-0000-0000EADF0000}"/>
    <cellStyle name="Standaard_Sheet1" xfId="46174" xr:uid="{00000000-0005-0000-0000-0000EBDF0000}"/>
    <cellStyle name="Standard" xfId="46175" xr:uid="{00000000-0005-0000-0000-0000ECDF0000}"/>
    <cellStyle name="Style 1" xfId="46176" xr:uid="{00000000-0005-0000-0000-0000EDDF0000}"/>
    <cellStyle name="Style 1 10" xfId="46177" xr:uid="{00000000-0005-0000-0000-0000EEDF0000}"/>
    <cellStyle name="Style 1 10 2" xfId="46178" xr:uid="{00000000-0005-0000-0000-0000EFDF0000}"/>
    <cellStyle name="Style 1 10 2 2" xfId="46179" xr:uid="{00000000-0005-0000-0000-0000F0DF0000}"/>
    <cellStyle name="Style 1 10 3" xfId="46180" xr:uid="{00000000-0005-0000-0000-0000F1DF0000}"/>
    <cellStyle name="Style 1 11" xfId="46181" xr:uid="{00000000-0005-0000-0000-0000F2DF0000}"/>
    <cellStyle name="Style 1 11 2" xfId="46182" xr:uid="{00000000-0005-0000-0000-0000F3DF0000}"/>
    <cellStyle name="Style 1 11 2 2" xfId="46183" xr:uid="{00000000-0005-0000-0000-0000F4DF0000}"/>
    <cellStyle name="Style 1 11 3" xfId="46184" xr:uid="{00000000-0005-0000-0000-0000F5DF0000}"/>
    <cellStyle name="Style 1 12" xfId="46185" xr:uid="{00000000-0005-0000-0000-0000F6DF0000}"/>
    <cellStyle name="Style 1 12 2" xfId="46186" xr:uid="{00000000-0005-0000-0000-0000F7DF0000}"/>
    <cellStyle name="Style 1 12 2 2" xfId="46187" xr:uid="{00000000-0005-0000-0000-0000F8DF0000}"/>
    <cellStyle name="Style 1 12 3" xfId="46188" xr:uid="{00000000-0005-0000-0000-0000F9DF0000}"/>
    <cellStyle name="Style 1 13" xfId="46189" xr:uid="{00000000-0005-0000-0000-0000FADF0000}"/>
    <cellStyle name="Style 1 13 2" xfId="46190" xr:uid="{00000000-0005-0000-0000-0000FBDF0000}"/>
    <cellStyle name="Style 1 13 2 2" xfId="46191" xr:uid="{00000000-0005-0000-0000-0000FCDF0000}"/>
    <cellStyle name="Style 1 13 3" xfId="46192" xr:uid="{00000000-0005-0000-0000-0000FDDF0000}"/>
    <cellStyle name="Style 1 14" xfId="46193" xr:uid="{00000000-0005-0000-0000-0000FEDF0000}"/>
    <cellStyle name="Style 1 14 2" xfId="46194" xr:uid="{00000000-0005-0000-0000-0000FFDF0000}"/>
    <cellStyle name="Style 1 14 2 2" xfId="46195" xr:uid="{00000000-0005-0000-0000-000000E00000}"/>
    <cellStyle name="Style 1 14 3" xfId="46196" xr:uid="{00000000-0005-0000-0000-000001E00000}"/>
    <cellStyle name="Style 1 15" xfId="46197" xr:uid="{00000000-0005-0000-0000-000002E00000}"/>
    <cellStyle name="Style 1 15 2" xfId="46198" xr:uid="{00000000-0005-0000-0000-000003E00000}"/>
    <cellStyle name="Style 1 15 2 2" xfId="46199" xr:uid="{00000000-0005-0000-0000-000004E00000}"/>
    <cellStyle name="Style 1 15 3" xfId="46200" xr:uid="{00000000-0005-0000-0000-000005E00000}"/>
    <cellStyle name="Style 1 16" xfId="46201" xr:uid="{00000000-0005-0000-0000-000006E00000}"/>
    <cellStyle name="Style 1 16 2" xfId="46202" xr:uid="{00000000-0005-0000-0000-000007E00000}"/>
    <cellStyle name="Style 1 16 2 2" xfId="46203" xr:uid="{00000000-0005-0000-0000-000008E00000}"/>
    <cellStyle name="Style 1 16 3" xfId="46204" xr:uid="{00000000-0005-0000-0000-000009E00000}"/>
    <cellStyle name="Style 1 17" xfId="46205" xr:uid="{00000000-0005-0000-0000-00000AE00000}"/>
    <cellStyle name="Style 1 17 2" xfId="46206" xr:uid="{00000000-0005-0000-0000-00000BE00000}"/>
    <cellStyle name="Style 1 17 2 2" xfId="46207" xr:uid="{00000000-0005-0000-0000-00000CE00000}"/>
    <cellStyle name="Style 1 17 3" xfId="46208" xr:uid="{00000000-0005-0000-0000-00000DE00000}"/>
    <cellStyle name="Style 1 18" xfId="46209" xr:uid="{00000000-0005-0000-0000-00000EE00000}"/>
    <cellStyle name="Style 1 18 2" xfId="46210" xr:uid="{00000000-0005-0000-0000-00000FE00000}"/>
    <cellStyle name="Style 1 18 2 2" xfId="46211" xr:uid="{00000000-0005-0000-0000-000010E00000}"/>
    <cellStyle name="Style 1 18 3" xfId="46212" xr:uid="{00000000-0005-0000-0000-000011E00000}"/>
    <cellStyle name="Style 1 19" xfId="46213" xr:uid="{00000000-0005-0000-0000-000012E00000}"/>
    <cellStyle name="Style 1 19 2" xfId="46214" xr:uid="{00000000-0005-0000-0000-000013E00000}"/>
    <cellStyle name="Style 1 19 2 2" xfId="46215" xr:uid="{00000000-0005-0000-0000-000014E00000}"/>
    <cellStyle name="Style 1 19 3" xfId="46216" xr:uid="{00000000-0005-0000-0000-000015E00000}"/>
    <cellStyle name="Style 1 2" xfId="46217" xr:uid="{00000000-0005-0000-0000-000016E00000}"/>
    <cellStyle name="Style 1 2 10" xfId="46218" xr:uid="{00000000-0005-0000-0000-000017E00000}"/>
    <cellStyle name="Style 1 2 10 2" xfId="46219" xr:uid="{00000000-0005-0000-0000-000018E00000}"/>
    <cellStyle name="Style 1 2 10 2 2" xfId="46220" xr:uid="{00000000-0005-0000-0000-000019E00000}"/>
    <cellStyle name="Style 1 2 10 3" xfId="46221" xr:uid="{00000000-0005-0000-0000-00001AE00000}"/>
    <cellStyle name="Style 1 2 11" xfId="46222" xr:uid="{00000000-0005-0000-0000-00001BE00000}"/>
    <cellStyle name="Style 1 2 11 2" xfId="46223" xr:uid="{00000000-0005-0000-0000-00001CE00000}"/>
    <cellStyle name="Style 1 2 11 2 2" xfId="46224" xr:uid="{00000000-0005-0000-0000-00001DE00000}"/>
    <cellStyle name="Style 1 2 11 3" xfId="46225" xr:uid="{00000000-0005-0000-0000-00001EE00000}"/>
    <cellStyle name="Style 1 2 11 4" xfId="46226" xr:uid="{00000000-0005-0000-0000-00001FE00000}"/>
    <cellStyle name="Style 1 2 12" xfId="46227" xr:uid="{00000000-0005-0000-0000-000020E00000}"/>
    <cellStyle name="Style 1 2 12 2" xfId="46228" xr:uid="{00000000-0005-0000-0000-000021E00000}"/>
    <cellStyle name="Style 1 2 13" xfId="46229" xr:uid="{00000000-0005-0000-0000-000022E00000}"/>
    <cellStyle name="Style 1 2 14" xfId="46230" xr:uid="{00000000-0005-0000-0000-000023E00000}"/>
    <cellStyle name="Style 1 2 14 2" xfId="46231" xr:uid="{00000000-0005-0000-0000-000024E00000}"/>
    <cellStyle name="Style 1 2 15" xfId="46232" xr:uid="{00000000-0005-0000-0000-000025E00000}"/>
    <cellStyle name="Style 1 2 16" xfId="46233" xr:uid="{00000000-0005-0000-0000-000026E00000}"/>
    <cellStyle name="Style 1 2 17" xfId="46234" xr:uid="{00000000-0005-0000-0000-000027E00000}"/>
    <cellStyle name="Style 1 2 18" xfId="46235" xr:uid="{00000000-0005-0000-0000-000028E00000}"/>
    <cellStyle name="Style 1 2 19" xfId="46236" xr:uid="{00000000-0005-0000-0000-000029E00000}"/>
    <cellStyle name="Style 1 2 2" xfId="46237" xr:uid="{00000000-0005-0000-0000-00002AE00000}"/>
    <cellStyle name="Style 1 2 2 10" xfId="46238" xr:uid="{00000000-0005-0000-0000-00002BE00000}"/>
    <cellStyle name="Style 1 2 2 11" xfId="46239" xr:uid="{00000000-0005-0000-0000-00002CE00000}"/>
    <cellStyle name="Style 1 2 2 12" xfId="46240" xr:uid="{00000000-0005-0000-0000-00002DE00000}"/>
    <cellStyle name="Style 1 2 2 13" xfId="46241" xr:uid="{00000000-0005-0000-0000-00002EE00000}"/>
    <cellStyle name="Style 1 2 2 14" xfId="46242" xr:uid="{00000000-0005-0000-0000-00002FE00000}"/>
    <cellStyle name="Style 1 2 2 15" xfId="46243" xr:uid="{00000000-0005-0000-0000-000030E00000}"/>
    <cellStyle name="Style 1 2 2 16" xfId="46244" xr:uid="{00000000-0005-0000-0000-000031E00000}"/>
    <cellStyle name="Style 1 2 2 17" xfId="46245" xr:uid="{00000000-0005-0000-0000-000032E00000}"/>
    <cellStyle name="Style 1 2 2 18" xfId="46246" xr:uid="{00000000-0005-0000-0000-000033E00000}"/>
    <cellStyle name="Style 1 2 2 2" xfId="46247" xr:uid="{00000000-0005-0000-0000-000034E00000}"/>
    <cellStyle name="Style 1 2 2 2 2" xfId="46248" xr:uid="{00000000-0005-0000-0000-000035E00000}"/>
    <cellStyle name="Style 1 2 2 2 2 2" xfId="46249" xr:uid="{00000000-0005-0000-0000-000036E00000}"/>
    <cellStyle name="Style 1 2 2 2 3" xfId="46250" xr:uid="{00000000-0005-0000-0000-000037E00000}"/>
    <cellStyle name="Style 1 2 2 3" xfId="46251" xr:uid="{00000000-0005-0000-0000-000038E00000}"/>
    <cellStyle name="Style 1 2 2 4" xfId="46252" xr:uid="{00000000-0005-0000-0000-000039E00000}"/>
    <cellStyle name="Style 1 2 2 5" xfId="46253" xr:uid="{00000000-0005-0000-0000-00003AE00000}"/>
    <cellStyle name="Style 1 2 2 6" xfId="46254" xr:uid="{00000000-0005-0000-0000-00003BE00000}"/>
    <cellStyle name="Style 1 2 2 7" xfId="46255" xr:uid="{00000000-0005-0000-0000-00003CE00000}"/>
    <cellStyle name="Style 1 2 2 8" xfId="46256" xr:uid="{00000000-0005-0000-0000-00003DE00000}"/>
    <cellStyle name="Style 1 2 2 9" xfId="46257" xr:uid="{00000000-0005-0000-0000-00003EE00000}"/>
    <cellStyle name="Style 1 2 20" xfId="46258" xr:uid="{00000000-0005-0000-0000-00003FE00000}"/>
    <cellStyle name="Style 1 2 21" xfId="46259" xr:uid="{00000000-0005-0000-0000-000040E00000}"/>
    <cellStyle name="Style 1 2 22" xfId="46260" xr:uid="{00000000-0005-0000-0000-000041E00000}"/>
    <cellStyle name="Style 1 2 23" xfId="46261" xr:uid="{00000000-0005-0000-0000-000042E00000}"/>
    <cellStyle name="Style 1 2 24" xfId="46262" xr:uid="{00000000-0005-0000-0000-000043E00000}"/>
    <cellStyle name="Style 1 2 25" xfId="46263" xr:uid="{00000000-0005-0000-0000-000044E00000}"/>
    <cellStyle name="Style 1 2 26" xfId="46264" xr:uid="{00000000-0005-0000-0000-000045E00000}"/>
    <cellStyle name="Style 1 2 27" xfId="46265" xr:uid="{00000000-0005-0000-0000-000046E00000}"/>
    <cellStyle name="Style 1 2 28" xfId="46266" xr:uid="{00000000-0005-0000-0000-000047E00000}"/>
    <cellStyle name="Style 1 2 29" xfId="46267" xr:uid="{00000000-0005-0000-0000-000048E00000}"/>
    <cellStyle name="Style 1 2 3" xfId="46268" xr:uid="{00000000-0005-0000-0000-000049E00000}"/>
    <cellStyle name="Style 1 2 3 2" xfId="46269" xr:uid="{00000000-0005-0000-0000-00004AE00000}"/>
    <cellStyle name="Style 1 2 3 2 2" xfId="46270" xr:uid="{00000000-0005-0000-0000-00004BE00000}"/>
    <cellStyle name="Style 1 2 3 3" xfId="46271" xr:uid="{00000000-0005-0000-0000-00004CE00000}"/>
    <cellStyle name="Style 1 2 30" xfId="46272" xr:uid="{00000000-0005-0000-0000-00004DE00000}"/>
    <cellStyle name="Style 1 2 31" xfId="46273" xr:uid="{00000000-0005-0000-0000-00004EE00000}"/>
    <cellStyle name="Style 1 2 32" xfId="46274" xr:uid="{00000000-0005-0000-0000-00004FE00000}"/>
    <cellStyle name="Style 1 2 33" xfId="46275" xr:uid="{00000000-0005-0000-0000-000050E00000}"/>
    <cellStyle name="Style 1 2 34" xfId="46276" xr:uid="{00000000-0005-0000-0000-000051E00000}"/>
    <cellStyle name="Style 1 2 35" xfId="46277" xr:uid="{00000000-0005-0000-0000-000052E00000}"/>
    <cellStyle name="Style 1 2 36" xfId="46278" xr:uid="{00000000-0005-0000-0000-000053E00000}"/>
    <cellStyle name="Style 1 2 37" xfId="46279" xr:uid="{00000000-0005-0000-0000-000054E00000}"/>
    <cellStyle name="Style 1 2 38" xfId="46280" xr:uid="{00000000-0005-0000-0000-000055E00000}"/>
    <cellStyle name="Style 1 2 39" xfId="46281" xr:uid="{00000000-0005-0000-0000-000056E00000}"/>
    <cellStyle name="Style 1 2 4" xfId="46282" xr:uid="{00000000-0005-0000-0000-000057E00000}"/>
    <cellStyle name="Style 1 2 4 2" xfId="46283" xr:uid="{00000000-0005-0000-0000-000058E00000}"/>
    <cellStyle name="Style 1 2 4 2 2" xfId="46284" xr:uid="{00000000-0005-0000-0000-000059E00000}"/>
    <cellStyle name="Style 1 2 4 3" xfId="46285" xr:uid="{00000000-0005-0000-0000-00005AE00000}"/>
    <cellStyle name="Style 1 2 40" xfId="46286" xr:uid="{00000000-0005-0000-0000-00005BE00000}"/>
    <cellStyle name="Style 1 2 5" xfId="46287" xr:uid="{00000000-0005-0000-0000-00005CE00000}"/>
    <cellStyle name="Style 1 2 5 2" xfId="46288" xr:uid="{00000000-0005-0000-0000-00005DE00000}"/>
    <cellStyle name="Style 1 2 5 2 2" xfId="46289" xr:uid="{00000000-0005-0000-0000-00005EE00000}"/>
    <cellStyle name="Style 1 2 5 3" xfId="46290" xr:uid="{00000000-0005-0000-0000-00005FE00000}"/>
    <cellStyle name="Style 1 2 6" xfId="46291" xr:uid="{00000000-0005-0000-0000-000060E00000}"/>
    <cellStyle name="Style 1 2 6 2" xfId="46292" xr:uid="{00000000-0005-0000-0000-000061E00000}"/>
    <cellStyle name="Style 1 2 6 2 2" xfId="46293" xr:uid="{00000000-0005-0000-0000-000062E00000}"/>
    <cellStyle name="Style 1 2 6 3" xfId="46294" xr:uid="{00000000-0005-0000-0000-000063E00000}"/>
    <cellStyle name="Style 1 2 7" xfId="46295" xr:uid="{00000000-0005-0000-0000-000064E00000}"/>
    <cellStyle name="Style 1 2 7 2" xfId="46296" xr:uid="{00000000-0005-0000-0000-000065E00000}"/>
    <cellStyle name="Style 1 2 7 2 2" xfId="46297" xr:uid="{00000000-0005-0000-0000-000066E00000}"/>
    <cellStyle name="Style 1 2 7 3" xfId="46298" xr:uid="{00000000-0005-0000-0000-000067E00000}"/>
    <cellStyle name="Style 1 2 8" xfId="46299" xr:uid="{00000000-0005-0000-0000-000068E00000}"/>
    <cellStyle name="Style 1 2 8 2" xfId="46300" xr:uid="{00000000-0005-0000-0000-000069E00000}"/>
    <cellStyle name="Style 1 2 8 2 2" xfId="46301" xr:uid="{00000000-0005-0000-0000-00006AE00000}"/>
    <cellStyle name="Style 1 2 8 3" xfId="46302" xr:uid="{00000000-0005-0000-0000-00006BE00000}"/>
    <cellStyle name="Style 1 2 9" xfId="46303" xr:uid="{00000000-0005-0000-0000-00006CE00000}"/>
    <cellStyle name="Style 1 2 9 2" xfId="46304" xr:uid="{00000000-0005-0000-0000-00006DE00000}"/>
    <cellStyle name="Style 1 2 9 2 2" xfId="46305" xr:uid="{00000000-0005-0000-0000-00006EE00000}"/>
    <cellStyle name="Style 1 2 9 3" xfId="46306" xr:uid="{00000000-0005-0000-0000-00006FE00000}"/>
    <cellStyle name="Style 1 20" xfId="46307" xr:uid="{00000000-0005-0000-0000-000070E00000}"/>
    <cellStyle name="Style 1 21" xfId="46308" xr:uid="{00000000-0005-0000-0000-000071E00000}"/>
    <cellStyle name="Style 1 22" xfId="46309" xr:uid="{00000000-0005-0000-0000-000072E00000}"/>
    <cellStyle name="Style 1 23" xfId="46310" xr:uid="{00000000-0005-0000-0000-000073E00000}"/>
    <cellStyle name="Style 1 24" xfId="46311" xr:uid="{00000000-0005-0000-0000-000074E00000}"/>
    <cellStyle name="Style 1 25" xfId="46312" xr:uid="{00000000-0005-0000-0000-000075E00000}"/>
    <cellStyle name="Style 1 26" xfId="46313" xr:uid="{00000000-0005-0000-0000-000076E00000}"/>
    <cellStyle name="Style 1 27" xfId="46314" xr:uid="{00000000-0005-0000-0000-000077E00000}"/>
    <cellStyle name="Style 1 28" xfId="46315" xr:uid="{00000000-0005-0000-0000-000078E00000}"/>
    <cellStyle name="Style 1 29" xfId="46316" xr:uid="{00000000-0005-0000-0000-000079E00000}"/>
    <cellStyle name="Style 1 3" xfId="46317" xr:uid="{00000000-0005-0000-0000-00007AE00000}"/>
    <cellStyle name="Style 1 3 2" xfId="46318" xr:uid="{00000000-0005-0000-0000-00007BE00000}"/>
    <cellStyle name="Style 1 3 2 2" xfId="46319" xr:uid="{00000000-0005-0000-0000-00007CE00000}"/>
    <cellStyle name="Style 1 3 3" xfId="46320" xr:uid="{00000000-0005-0000-0000-00007DE00000}"/>
    <cellStyle name="Style 1 30" xfId="46321" xr:uid="{00000000-0005-0000-0000-00007EE00000}"/>
    <cellStyle name="Style 1 31" xfId="46322" xr:uid="{00000000-0005-0000-0000-00007FE00000}"/>
    <cellStyle name="Style 1 32" xfId="46323" xr:uid="{00000000-0005-0000-0000-000080E00000}"/>
    <cellStyle name="Style 1 33" xfId="46324" xr:uid="{00000000-0005-0000-0000-000081E00000}"/>
    <cellStyle name="Style 1 34" xfId="46325" xr:uid="{00000000-0005-0000-0000-000082E00000}"/>
    <cellStyle name="Style 1 35" xfId="46326" xr:uid="{00000000-0005-0000-0000-000083E00000}"/>
    <cellStyle name="Style 1 36" xfId="46327" xr:uid="{00000000-0005-0000-0000-000084E00000}"/>
    <cellStyle name="Style 1 37" xfId="46328" xr:uid="{00000000-0005-0000-0000-000085E00000}"/>
    <cellStyle name="Style 1 37 2" xfId="46329" xr:uid="{00000000-0005-0000-0000-000086E00000}"/>
    <cellStyle name="Style 1 38" xfId="46330" xr:uid="{00000000-0005-0000-0000-000087E00000}"/>
    <cellStyle name="Style 1 39" xfId="46331" xr:uid="{00000000-0005-0000-0000-000088E00000}"/>
    <cellStyle name="Style 1 4" xfId="46332" xr:uid="{00000000-0005-0000-0000-000089E00000}"/>
    <cellStyle name="Style 1 4 2" xfId="46333" xr:uid="{00000000-0005-0000-0000-00008AE00000}"/>
    <cellStyle name="Style 1 4 2 2" xfId="46334" xr:uid="{00000000-0005-0000-0000-00008BE00000}"/>
    <cellStyle name="Style 1 4 3" xfId="46335" xr:uid="{00000000-0005-0000-0000-00008CE00000}"/>
    <cellStyle name="Style 1 40" xfId="46336" xr:uid="{00000000-0005-0000-0000-00008DE00000}"/>
    <cellStyle name="Style 1 41" xfId="46337" xr:uid="{00000000-0005-0000-0000-00008EE00000}"/>
    <cellStyle name="Style 1 42" xfId="46338" xr:uid="{00000000-0005-0000-0000-00008FE00000}"/>
    <cellStyle name="Style 1 43" xfId="46339" xr:uid="{00000000-0005-0000-0000-000090E00000}"/>
    <cellStyle name="Style 1 44" xfId="46340" xr:uid="{00000000-0005-0000-0000-000091E00000}"/>
    <cellStyle name="Style 1 45" xfId="46341" xr:uid="{00000000-0005-0000-0000-000092E00000}"/>
    <cellStyle name="Style 1 46" xfId="46342" xr:uid="{00000000-0005-0000-0000-000093E00000}"/>
    <cellStyle name="Style 1 47" xfId="46343" xr:uid="{00000000-0005-0000-0000-000094E00000}"/>
    <cellStyle name="Style 1 48" xfId="46344" xr:uid="{00000000-0005-0000-0000-000095E00000}"/>
    <cellStyle name="Style 1 49" xfId="46345" xr:uid="{00000000-0005-0000-0000-000096E00000}"/>
    <cellStyle name="Style 1 5" xfId="46346" xr:uid="{00000000-0005-0000-0000-000097E00000}"/>
    <cellStyle name="Style 1 5 2" xfId="46347" xr:uid="{00000000-0005-0000-0000-000098E00000}"/>
    <cellStyle name="Style 1 5 2 2" xfId="46348" xr:uid="{00000000-0005-0000-0000-000099E00000}"/>
    <cellStyle name="Style 1 5 3" xfId="46349" xr:uid="{00000000-0005-0000-0000-00009AE00000}"/>
    <cellStyle name="Style 1 50" xfId="46350" xr:uid="{00000000-0005-0000-0000-00009BE00000}"/>
    <cellStyle name="Style 1 51" xfId="46351" xr:uid="{00000000-0005-0000-0000-00009CE00000}"/>
    <cellStyle name="Style 1 52" xfId="46352" xr:uid="{00000000-0005-0000-0000-00009DE00000}"/>
    <cellStyle name="Style 1 53" xfId="46353" xr:uid="{00000000-0005-0000-0000-00009EE00000}"/>
    <cellStyle name="Style 1 54" xfId="46354" xr:uid="{00000000-0005-0000-0000-00009FE00000}"/>
    <cellStyle name="Style 1 55" xfId="46355" xr:uid="{00000000-0005-0000-0000-0000A0E00000}"/>
    <cellStyle name="Style 1 56" xfId="46356" xr:uid="{00000000-0005-0000-0000-0000A1E00000}"/>
    <cellStyle name="Style 1 57" xfId="46357" xr:uid="{00000000-0005-0000-0000-0000A2E00000}"/>
    <cellStyle name="Style 1 58" xfId="46358" xr:uid="{00000000-0005-0000-0000-0000A3E00000}"/>
    <cellStyle name="Style 1 59" xfId="46359" xr:uid="{00000000-0005-0000-0000-0000A4E00000}"/>
    <cellStyle name="Style 1 6" xfId="46360" xr:uid="{00000000-0005-0000-0000-0000A5E00000}"/>
    <cellStyle name="Style 1 6 2" xfId="46361" xr:uid="{00000000-0005-0000-0000-0000A6E00000}"/>
    <cellStyle name="Style 1 6 2 2" xfId="46362" xr:uid="{00000000-0005-0000-0000-0000A7E00000}"/>
    <cellStyle name="Style 1 6 3" xfId="46363" xr:uid="{00000000-0005-0000-0000-0000A8E00000}"/>
    <cellStyle name="Style 1 60" xfId="46364" xr:uid="{00000000-0005-0000-0000-0000A9E00000}"/>
    <cellStyle name="Style 1 61" xfId="46365" xr:uid="{00000000-0005-0000-0000-0000AAE00000}"/>
    <cellStyle name="Style 1 62" xfId="46366" xr:uid="{00000000-0005-0000-0000-0000ABE00000}"/>
    <cellStyle name="Style 1 63" xfId="46367" xr:uid="{00000000-0005-0000-0000-0000ACE00000}"/>
    <cellStyle name="Style 1 64" xfId="46368" xr:uid="{00000000-0005-0000-0000-0000ADE00000}"/>
    <cellStyle name="Style 1 65" xfId="46369" xr:uid="{00000000-0005-0000-0000-0000AEE00000}"/>
    <cellStyle name="Style 1 7" xfId="46370" xr:uid="{00000000-0005-0000-0000-0000AFE00000}"/>
    <cellStyle name="Style 1 7 2" xfId="46371" xr:uid="{00000000-0005-0000-0000-0000B0E00000}"/>
    <cellStyle name="Style 1 7 2 2" xfId="46372" xr:uid="{00000000-0005-0000-0000-0000B1E00000}"/>
    <cellStyle name="Style 1 7 3" xfId="46373" xr:uid="{00000000-0005-0000-0000-0000B2E00000}"/>
    <cellStyle name="Style 1 8" xfId="46374" xr:uid="{00000000-0005-0000-0000-0000B3E00000}"/>
    <cellStyle name="Style 1 8 2" xfId="46375" xr:uid="{00000000-0005-0000-0000-0000B4E00000}"/>
    <cellStyle name="Style 1 8 2 2" xfId="46376" xr:uid="{00000000-0005-0000-0000-0000B5E00000}"/>
    <cellStyle name="Style 1 8 3" xfId="46377" xr:uid="{00000000-0005-0000-0000-0000B6E00000}"/>
    <cellStyle name="Style 1 9" xfId="46378" xr:uid="{00000000-0005-0000-0000-0000B7E00000}"/>
    <cellStyle name="Style 1 9 2" xfId="46379" xr:uid="{00000000-0005-0000-0000-0000B8E00000}"/>
    <cellStyle name="Style 1 9 2 2" xfId="46380" xr:uid="{00000000-0005-0000-0000-0000B9E00000}"/>
    <cellStyle name="Style 1 9 3" xfId="46381" xr:uid="{00000000-0005-0000-0000-0000BAE00000}"/>
    <cellStyle name="Style 1_Comparison Inventory &amp; AP consign B2S 301113" xfId="46382" xr:uid="{00000000-0005-0000-0000-0000BBE00000}"/>
    <cellStyle name="Style 2" xfId="46383" xr:uid="{00000000-0005-0000-0000-0000BCE00000}"/>
    <cellStyle name="Style 3" xfId="46384" xr:uid="{00000000-0005-0000-0000-0000BDE00000}"/>
    <cellStyle name="Style 4" xfId="46385" xr:uid="{00000000-0005-0000-0000-0000BEE00000}"/>
    <cellStyle name="Style 5" xfId="46386" xr:uid="{00000000-0005-0000-0000-0000BFE00000}"/>
    <cellStyle name="Style 6" xfId="46387" xr:uid="{00000000-0005-0000-0000-0000C0E00000}"/>
    <cellStyle name="Style 7" xfId="46388" xr:uid="{00000000-0005-0000-0000-0000C1E00000}"/>
    <cellStyle name="style1" xfId="46389" xr:uid="{00000000-0005-0000-0000-0000C2E00000}"/>
    <cellStyle name="STYLE1 - Style1" xfId="46390" xr:uid="{00000000-0005-0000-0000-0000C3E00000}"/>
    <cellStyle name="STYLE2" xfId="46391" xr:uid="{00000000-0005-0000-0000-0000C4E00000}"/>
    <cellStyle name="STYLE2 - Style2" xfId="46392" xr:uid="{00000000-0005-0000-0000-0000C5E00000}"/>
    <cellStyle name="STYLE3" xfId="46393" xr:uid="{00000000-0005-0000-0000-0000C6E00000}"/>
    <cellStyle name="STYLE3 - Style3" xfId="46394" xr:uid="{00000000-0005-0000-0000-0000C7E00000}"/>
    <cellStyle name="STYLE4" xfId="46395" xr:uid="{00000000-0005-0000-0000-0000C8E00000}"/>
    <cellStyle name="STYLE5" xfId="46396" xr:uid="{00000000-0005-0000-0000-0000C9E00000}"/>
    <cellStyle name="STYLE6" xfId="46397" xr:uid="{00000000-0005-0000-0000-0000CAE00000}"/>
    <cellStyle name="STYLE7" xfId="46398" xr:uid="{00000000-0005-0000-0000-0000CBE00000}"/>
    <cellStyle name="STYLE8" xfId="46399" xr:uid="{00000000-0005-0000-0000-0000CCE00000}"/>
    <cellStyle name="subhead" xfId="46400" xr:uid="{00000000-0005-0000-0000-0000CDE00000}"/>
    <cellStyle name="SubHeading" xfId="46401" xr:uid="{00000000-0005-0000-0000-0000CEE00000}"/>
    <cellStyle name="Subsection Heading" xfId="46402" xr:uid="{00000000-0005-0000-0000-0000CFE00000}"/>
    <cellStyle name="Subtotal" xfId="46403" xr:uid="{00000000-0005-0000-0000-0000D0E00000}"/>
    <cellStyle name="Subtotal 2" xfId="46404" xr:uid="{00000000-0005-0000-0000-0000D1E00000}"/>
    <cellStyle name="Subtotal 3" xfId="46405" xr:uid="{00000000-0005-0000-0000-0000D2E00000}"/>
    <cellStyle name="sw" xfId="46406" xr:uid="{00000000-0005-0000-0000-0000D3E00000}"/>
    <cellStyle name="Tabelle Text 10" xfId="46407" xr:uid="{00000000-0005-0000-0000-0000D4E00000}"/>
    <cellStyle name="Tabelle Zahl 2 10" xfId="46408" xr:uid="{00000000-0005-0000-0000-0000D5E00000}"/>
    <cellStyle name="Table  - Style5" xfId="46409" xr:uid="{00000000-0005-0000-0000-0000D6E00000}"/>
    <cellStyle name="Table  - Style6" xfId="46410" xr:uid="{00000000-0005-0000-0000-0000D7E00000}"/>
    <cellStyle name="Table Head" xfId="46411" xr:uid="{00000000-0005-0000-0000-0000D8E00000}"/>
    <cellStyle name="Table Head Aligned" xfId="46412" xr:uid="{00000000-0005-0000-0000-0000D9E00000}"/>
    <cellStyle name="Table Head Blue" xfId="46413" xr:uid="{00000000-0005-0000-0000-0000DAE00000}"/>
    <cellStyle name="Table Head Green" xfId="46414" xr:uid="{00000000-0005-0000-0000-0000DBE00000}"/>
    <cellStyle name="Table Heading" xfId="46415" xr:uid="{00000000-0005-0000-0000-0000DCE00000}"/>
    <cellStyle name="Table Source" xfId="46416" xr:uid="{00000000-0005-0000-0000-0000DDE00000}"/>
    <cellStyle name="Table Text" xfId="46417" xr:uid="{00000000-0005-0000-0000-0000DEE00000}"/>
    <cellStyle name="Table Title" xfId="46418" xr:uid="{00000000-0005-0000-0000-0000DFE00000}"/>
    <cellStyle name="Table Units" xfId="46419" xr:uid="{00000000-0005-0000-0000-0000E0E00000}"/>
    <cellStyle name="Table_Header" xfId="46420" xr:uid="{00000000-0005-0000-0000-0000E1E00000}"/>
    <cellStyle name="TB" xfId="46421" xr:uid="{00000000-0005-0000-0000-0000E2E00000}"/>
    <cellStyle name="TED STANDARD" xfId="46422" xr:uid="{00000000-0005-0000-0000-0000E3E00000}"/>
    <cellStyle name="Text" xfId="46423" xr:uid="{00000000-0005-0000-0000-0000E4E00000}"/>
    <cellStyle name="Text 1" xfId="46424" xr:uid="{00000000-0005-0000-0000-0000E5E00000}"/>
    <cellStyle name="Text 2" xfId="46425" xr:uid="{00000000-0005-0000-0000-0000E6E00000}"/>
    <cellStyle name="Text Head 1" xfId="46426" xr:uid="{00000000-0005-0000-0000-0000E7E00000}"/>
    <cellStyle name="Text Head 2" xfId="46427" xr:uid="{00000000-0005-0000-0000-0000E8E00000}"/>
    <cellStyle name="Text Indent 1" xfId="46428" xr:uid="{00000000-0005-0000-0000-0000E9E00000}"/>
    <cellStyle name="Text Indent 2" xfId="46429" xr:uid="{00000000-0005-0000-0000-0000EAE00000}"/>
    <cellStyle name="Text Indent A" xfId="46430" xr:uid="{00000000-0005-0000-0000-0000EBE00000}"/>
    <cellStyle name="Text Indent B" xfId="46431" xr:uid="{00000000-0005-0000-0000-0000ECE00000}"/>
    <cellStyle name="Text Indent C" xfId="46432" xr:uid="{00000000-0005-0000-0000-0000EDE00000}"/>
    <cellStyle name="þ_x001d_ð'&amp;Oy?Hy9_x0008__x000f__x0007_æ_x0007__x0007__x0001__x0001_" xfId="46433" xr:uid="{00000000-0005-0000-0000-0000EEE00000}"/>
    <cellStyle name="þ_x001d_ðK&amp;‚ý»&amp;{ý_x000b__x0008_n_x0008_B _x0007__x0001__x0001_" xfId="46434" xr:uid="{00000000-0005-0000-0000-0000EFE00000}"/>
    <cellStyle name="Tickmark" xfId="46435" xr:uid="{00000000-0005-0000-0000-0000F0E00000}"/>
    <cellStyle name="Times 10" xfId="46436" xr:uid="{00000000-0005-0000-0000-0000F1E00000}"/>
    <cellStyle name="Times 12" xfId="46437" xr:uid="{00000000-0005-0000-0000-0000F2E00000}"/>
    <cellStyle name="Times New Roman" xfId="46438" xr:uid="{00000000-0005-0000-0000-0000F3E00000}"/>
    <cellStyle name="Title  -  Column" xfId="46439" xr:uid="{00000000-0005-0000-0000-0000F4E00000}"/>
    <cellStyle name="Title  - Style1" xfId="46440" xr:uid="{00000000-0005-0000-0000-0000F5E00000}"/>
    <cellStyle name="Title  - Style6" xfId="46441" xr:uid="{00000000-0005-0000-0000-0000F6E00000}"/>
    <cellStyle name="Title 2" xfId="46442" xr:uid="{00000000-0005-0000-0000-0000F7E00000}"/>
    <cellStyle name="Title 3" xfId="46443" xr:uid="{00000000-0005-0000-0000-0000F8E00000}"/>
    <cellStyle name="Title 4" xfId="46444" xr:uid="{00000000-0005-0000-0000-0000F9E00000}"/>
    <cellStyle name="Title 5" xfId="46445" xr:uid="{00000000-0005-0000-0000-0000FAE00000}"/>
    <cellStyle name="TMS 24 - Style7" xfId="46446" xr:uid="{00000000-0005-0000-0000-0000FBE00000}"/>
    <cellStyle name="TMS RMMN" xfId="46447" xr:uid="{00000000-0005-0000-0000-0000FCE00000}"/>
    <cellStyle name="TOC 1" xfId="46448" xr:uid="{00000000-0005-0000-0000-0000FDE00000}"/>
    <cellStyle name="TOC 2" xfId="46449" xr:uid="{00000000-0005-0000-0000-0000FEE00000}"/>
    <cellStyle name="Topline" xfId="46450" xr:uid="{00000000-0005-0000-0000-0000FFE00000}"/>
    <cellStyle name="Total 2" xfId="46451" xr:uid="{00000000-0005-0000-0000-000000E10000}"/>
    <cellStyle name="Total 2 2" xfId="46452" xr:uid="{00000000-0005-0000-0000-000001E10000}"/>
    <cellStyle name="Total 3" xfId="46453" xr:uid="{00000000-0005-0000-0000-000002E10000}"/>
    <cellStyle name="Total 4" xfId="46454" xr:uid="{00000000-0005-0000-0000-000003E10000}"/>
    <cellStyle name="Total 5" xfId="46455" xr:uid="{00000000-0005-0000-0000-000004E10000}"/>
    <cellStyle name="TotCol - Style5" xfId="46456" xr:uid="{00000000-0005-0000-0000-000005E10000}"/>
    <cellStyle name="TotCol - Style7" xfId="46457" xr:uid="{00000000-0005-0000-0000-000006E10000}"/>
    <cellStyle name="TotRow - Style4" xfId="46458" xr:uid="{00000000-0005-0000-0000-000007E10000}"/>
    <cellStyle name="TotRow - Style8" xfId="46459" xr:uid="{00000000-0005-0000-0000-000008E10000}"/>
    <cellStyle name="Try1" xfId="46460" xr:uid="{00000000-0005-0000-0000-000009E10000}"/>
    <cellStyle name="turns the number of whole workdays between two dateœ" xfId="46461" xr:uid="{00000000-0005-0000-0000-00000AE10000}"/>
    <cellStyle name="Tusental (0)_Blad1" xfId="46462" xr:uid="{00000000-0005-0000-0000-00000BE10000}"/>
    <cellStyle name="Tusental_Blad1" xfId="46463" xr:uid="{00000000-0005-0000-0000-00000CE10000}"/>
    <cellStyle name="Underline_Double" xfId="46464" xr:uid="{00000000-0005-0000-0000-00000DE10000}"/>
    <cellStyle name="Unprot" xfId="46465" xr:uid="{00000000-0005-0000-0000-00000EE10000}"/>
    <cellStyle name="Unprot$" xfId="46466" xr:uid="{00000000-0005-0000-0000-00000FE10000}"/>
    <cellStyle name="Unprot_B2S Legal COA_BSPL_ P13A  02032012 " xfId="46467" xr:uid="{00000000-0005-0000-0000-000010E10000}"/>
    <cellStyle name="Unprotect" xfId="46468" xr:uid="{00000000-0005-0000-0000-000011E10000}"/>
    <cellStyle name="unprotected" xfId="46469" xr:uid="{00000000-0005-0000-0000-000012E10000}"/>
    <cellStyle name="Update" xfId="46470" xr:uid="{00000000-0005-0000-0000-000013E10000}"/>
    <cellStyle name="Valuta (0)" xfId="46471" xr:uid="{00000000-0005-0000-0000-000014E10000}"/>
    <cellStyle name="Valuta [0]_form8Q" xfId="46472" xr:uid="{00000000-0005-0000-0000-000015E10000}"/>
    <cellStyle name="Valuta_Balance" xfId="46473" xr:uid="{00000000-0005-0000-0000-000016E10000}"/>
    <cellStyle name="Valuutta_BINV" xfId="46474" xr:uid="{00000000-0005-0000-0000-000017E10000}"/>
    <cellStyle name="vide1" xfId="46475" xr:uid="{00000000-0005-0000-0000-000018E10000}"/>
    <cellStyle name="vu" xfId="46476" xr:uid="{00000000-0005-0000-0000-000019E10000}"/>
    <cellStyle name="W" xfId="46477" xr:uid="{00000000-0005-0000-0000-00001AE10000}"/>
    <cellStyle name="W_APN-Other co." xfId="46478" xr:uid="{00000000-0005-0000-0000-00001BE10000}"/>
    <cellStyle name="W_Confirm related " xfId="46479" xr:uid="{00000000-0005-0000-0000-00001CE10000}"/>
    <cellStyle name="W_ODP-2" xfId="46480" xr:uid="{00000000-0005-0000-0000-00001DE10000}"/>
    <cellStyle name="Währung [0]_GB96ISTO" xfId="46481" xr:uid="{00000000-0005-0000-0000-00001EE10000}"/>
    <cellStyle name="Währung_GB96ISTO" xfId="46482" xr:uid="{00000000-0005-0000-0000-00001FE10000}"/>
    <cellStyle name="Walutowy [0]_laroux" xfId="46483" xr:uid="{00000000-0005-0000-0000-000020E10000}"/>
    <cellStyle name="Walutowy_laroux" xfId="46484" xr:uid="{00000000-0005-0000-0000-000021E10000}"/>
    <cellStyle name="Warning Text 2" xfId="46485" xr:uid="{00000000-0005-0000-0000-000022E10000}"/>
    <cellStyle name="Warning Text 3" xfId="46486" xr:uid="{00000000-0005-0000-0000-000023E10000}"/>
    <cellStyle name="Warning Text 4" xfId="46487" xr:uid="{00000000-0005-0000-0000-000024E10000}"/>
    <cellStyle name="Warning Text 5" xfId="46488" xr:uid="{00000000-0005-0000-0000-000025E10000}"/>
    <cellStyle name="Work in progress" xfId="46489" xr:uid="{00000000-0005-0000-0000-000026E10000}"/>
    <cellStyle name="wrap" xfId="46490" xr:uid="{00000000-0005-0000-0000-000027E10000}"/>
    <cellStyle name="Wไhrung [0]_35ERI8T2gbIEMixb4v26icuOo" xfId="46491" xr:uid="{00000000-0005-0000-0000-000028E10000}"/>
    <cellStyle name="Wไhrung_35ERI8T2gbIEMixb4v26icuOo" xfId="46492" xr:uid="{00000000-0005-0000-0000-000029E10000}"/>
    <cellStyle name="X" xfId="46493" xr:uid="{00000000-0005-0000-0000-00002AE10000}"/>
    <cellStyle name="XLS'|_x0005_t" xfId="46494" xr:uid="{00000000-0005-0000-0000-00002BE10000}"/>
    <cellStyle name="Year" xfId="46495" xr:uid="{00000000-0005-0000-0000-00002CE10000}"/>
    <cellStyle name="Yen" xfId="46496" xr:uid="{00000000-0005-0000-0000-00002DE10000}"/>
    <cellStyle name="ZSAPBEXsubtitle" xfId="46497" xr:uid="{00000000-0005-0000-0000-00002EE10000}"/>
    <cellStyle name="アクセント 1" xfId="46498" xr:uid="{00000000-0005-0000-0000-00002FE10000}"/>
    <cellStyle name="アクセント 1 2" xfId="46499" xr:uid="{00000000-0005-0000-0000-000030E10000}"/>
    <cellStyle name="アクセント 2" xfId="46500" xr:uid="{00000000-0005-0000-0000-000031E10000}"/>
    <cellStyle name="アクセント 2 2" xfId="46501" xr:uid="{00000000-0005-0000-0000-000032E10000}"/>
    <cellStyle name="アクセント 3" xfId="46502" xr:uid="{00000000-0005-0000-0000-000033E10000}"/>
    <cellStyle name="アクセント 3 2" xfId="46503" xr:uid="{00000000-0005-0000-0000-000034E10000}"/>
    <cellStyle name="アクセント 4" xfId="46504" xr:uid="{00000000-0005-0000-0000-000035E10000}"/>
    <cellStyle name="アクセント 4 2" xfId="46505" xr:uid="{00000000-0005-0000-0000-000036E10000}"/>
    <cellStyle name="アクセント 5" xfId="46506" xr:uid="{00000000-0005-0000-0000-000037E10000}"/>
    <cellStyle name="アクセント 5 2" xfId="46507" xr:uid="{00000000-0005-0000-0000-000038E10000}"/>
    <cellStyle name="アクセント 6" xfId="46508" xr:uid="{00000000-0005-0000-0000-000039E10000}"/>
    <cellStyle name="アクセント 6 2" xfId="46509" xr:uid="{00000000-0005-0000-0000-00003AE10000}"/>
    <cellStyle name="ｵﾒﾁ｡ﾒﾃ爼ﾗ靉ﾁ篦ｧﾋﾅﾒﾂﾁﾔｵﾔ" xfId="46510" xr:uid="{00000000-0005-0000-0000-00003BE10000}"/>
    <cellStyle name="タイトル" xfId="46511" xr:uid="{00000000-0005-0000-0000-00003CE10000}"/>
    <cellStyle name="タイトル 2" xfId="46512" xr:uid="{00000000-0005-0000-0000-00003DE10000}"/>
    <cellStyle name="チェック セル" xfId="46513" xr:uid="{00000000-0005-0000-0000-00003EE10000}"/>
    <cellStyle name="チェック セル 2" xfId="46514" xr:uid="{00000000-0005-0000-0000-00003FE10000}"/>
    <cellStyle name="どちらでもない" xfId="46515" xr:uid="{00000000-0005-0000-0000-000040E10000}"/>
    <cellStyle name="どちらでもない 2" xfId="46516" xr:uid="{00000000-0005-0000-0000-000041E10000}"/>
    <cellStyle name="パーセント()" xfId="46517" xr:uid="{00000000-0005-0000-0000-000042E10000}"/>
    <cellStyle name="パーセント(0.00)" xfId="46518" xr:uid="{00000000-0005-0000-0000-000043E10000}"/>
    <cellStyle name="パーセント[0.00]" xfId="46519" xr:uid="{00000000-0005-0000-0000-000044E10000}"/>
    <cellStyle name="ハイパーリンク" xfId="46520" xr:uid="{00000000-0005-0000-0000-000045E10000}"/>
    <cellStyle name="メモ" xfId="46521" xr:uid="{00000000-0005-0000-0000-000046E10000}"/>
    <cellStyle name="リンク セル" xfId="46522" xr:uid="{00000000-0005-0000-0000-000047E10000}"/>
    <cellStyle name="リンク セル 2" xfId="46523" xr:uid="{00000000-0005-0000-0000-000048E10000}"/>
    <cellStyle name="ऌଃⴁ-Ј" xfId="46524" xr:uid="{00000000-0005-0000-0000-000049E10000}"/>
    <cellStyle name="ଃࠁ_x0004_Ȁ-ă$ऌଃāżЈȂă$ऌଃਁȋЈȂⴂ̀␁ఀ̉ċଊƠЈ" xfId="46525" xr:uid="{00000000-0005-0000-0000-00004AE10000}"/>
    <cellStyle name="เครื่องหมายเปอร์เซ็นต์" xfId="46526" xr:uid="{00000000-0005-0000-0000-00004BE10000}"/>
    <cellStyle name="เครื่องหมายจุลภาค" xfId="46527" xr:uid="{00000000-0005-0000-0000-00004CE10000}"/>
    <cellStyle name="เครื่องหมายจุลภาค [0]" xfId="46528" xr:uid="{00000000-0005-0000-0000-00004DE10000}"/>
    <cellStyle name="เครื่องหมายจุลภาค [0] 2" xfId="46529" xr:uid="{00000000-0005-0000-0000-00004EE10000}"/>
    <cellStyle name="เครื่องหมายจุลภาค [0] 3" xfId="46530" xr:uid="{00000000-0005-0000-0000-00004FE10000}"/>
    <cellStyle name="เครื่องหมายจุลภาค [0]_1" xfId="46531" xr:uid="{00000000-0005-0000-0000-000050E10000}"/>
    <cellStyle name="เครื่องหมายจุลภาค 10" xfId="46532" xr:uid="{00000000-0005-0000-0000-000051E10000}"/>
    <cellStyle name="เครื่องหมายจุลภาค 11" xfId="46533" xr:uid="{00000000-0005-0000-0000-000052E10000}"/>
    <cellStyle name="เครื่องหมายจุลภาค 12" xfId="46534" xr:uid="{00000000-0005-0000-0000-000053E10000}"/>
    <cellStyle name="เครื่องหมายจุลภาค 13" xfId="46535" xr:uid="{00000000-0005-0000-0000-000054E10000}"/>
    <cellStyle name="เครื่องหมายจุลภาค 14" xfId="46536" xr:uid="{00000000-0005-0000-0000-000055E10000}"/>
    <cellStyle name="เครื่องหมายจุลภาค 2" xfId="46537" xr:uid="{00000000-0005-0000-0000-000056E10000}"/>
    <cellStyle name="เครื่องหมายจุลภาค 2 2" xfId="46538" xr:uid="{00000000-0005-0000-0000-000057E10000}"/>
    <cellStyle name="เครื่องหมายจุลภาค 2 3" xfId="46539" xr:uid="{00000000-0005-0000-0000-000058E10000}"/>
    <cellStyle name="เครื่องหมายจุลภาค 2 4" xfId="46540" xr:uid="{00000000-0005-0000-0000-000059E10000}"/>
    <cellStyle name="เครื่องหมายจุลภาค 2_Acc.14115000" xfId="46541" xr:uid="{00000000-0005-0000-0000-00005AE10000}"/>
    <cellStyle name="เครื่องหมายจุลภาค 3" xfId="46542" xr:uid="{00000000-0005-0000-0000-00005BE10000}"/>
    <cellStyle name="เครื่องหมายจุลภาค 3 2" xfId="46543" xr:uid="{00000000-0005-0000-0000-00005CE10000}"/>
    <cellStyle name="เครื่องหมายจุลภาค 4" xfId="46544" xr:uid="{00000000-0005-0000-0000-00005DE10000}"/>
    <cellStyle name="เครื่องหมายจุลภาค 5" xfId="46545" xr:uid="{00000000-0005-0000-0000-00005EE10000}"/>
    <cellStyle name="เครื่องหมายจุลภาค 5 2" xfId="46546" xr:uid="{00000000-0005-0000-0000-00005FE10000}"/>
    <cellStyle name="เครื่องหมายจุลภาค 6" xfId="46547" xr:uid="{00000000-0005-0000-0000-000060E10000}"/>
    <cellStyle name="เครื่องหมายจุลภาค 7" xfId="46548" xr:uid="{00000000-0005-0000-0000-000061E10000}"/>
    <cellStyle name="เครื่องหมายจุลภาค 8" xfId="46549" xr:uid="{00000000-0005-0000-0000-000062E10000}"/>
    <cellStyle name="เครื่องหมายจุลภาค 9" xfId="46550" xr:uid="{00000000-0005-0000-0000-000063E10000}"/>
    <cellStyle name="เครื่องหมายจุลภาค_~0391937" xfId="46551" xr:uid="{00000000-0005-0000-0000-000064E10000}"/>
    <cellStyle name="เครื่องหมายสกุลเงิน" xfId="46552" xr:uid="{00000000-0005-0000-0000-000065E10000}"/>
    <cellStyle name="เครื่องหมายสกุลเงิน [0]" xfId="46553" xr:uid="{00000000-0005-0000-0000-000066E10000}"/>
    <cellStyle name="เครื่องหมายสกุลเงิน_~0391937" xfId="46554" xr:uid="{00000000-0005-0000-0000-000067E10000}"/>
    <cellStyle name="เชื่อมโยงหลายมิติ" xfId="46555" xr:uid="{00000000-0005-0000-0000-000068E10000}"/>
    <cellStyle name="เซลล์ตรวจสอบ" xfId="46556" xr:uid="{00000000-0005-0000-0000-000069E10000}"/>
    <cellStyle name="เซลล์ที่มีการเชื่อมโยง" xfId="46557" xr:uid="{00000000-0005-0000-0000-00006AE10000}"/>
    <cellStyle name="เปอร์เซ็นต์ 2" xfId="46558" xr:uid="{00000000-0005-0000-0000-00006BE10000}"/>
    <cellStyle name="เปอร์เซ็นต์ 3" xfId="46559" xr:uid="{00000000-0005-0000-0000-00006CE10000}"/>
    <cellStyle name="เปอร์เซ็นต์ 4" xfId="46560" xr:uid="{00000000-0005-0000-0000-00006DE10000}"/>
    <cellStyle name="เปอร์เซ็นต์ 5" xfId="46561" xr:uid="{00000000-0005-0000-0000-00006EE10000}"/>
    <cellStyle name="เปอร์เซ็นต์_WP_C_CM_AR_YE07" xfId="46562" xr:uid="{00000000-0005-0000-0000-00006FE10000}"/>
    <cellStyle name="เส้นขอบขวา" xfId="46563" xr:uid="{00000000-0005-0000-0000-000070E10000}"/>
    <cellStyle name="แย่" xfId="46564" xr:uid="{00000000-0005-0000-0000-000071E10000}"/>
    <cellStyle name="แสดงผล" xfId="46565" xr:uid="{00000000-0005-0000-0000-000072E10000}"/>
    <cellStyle name="แสดงผล 2" xfId="46566" xr:uid="{00000000-0005-0000-0000-000073E10000}"/>
    <cellStyle name="การคำนวณ" xfId="46567" xr:uid="{00000000-0005-0000-0000-000074E10000}"/>
    <cellStyle name="การคำนวณ 2" xfId="46568" xr:uid="{00000000-0005-0000-0000-000075E10000}"/>
    <cellStyle name="ข้อความเตือน" xfId="46569" xr:uid="{00000000-0005-0000-0000-000076E10000}"/>
    <cellStyle name="ข้อความอธิบาย" xfId="46570" xr:uid="{00000000-0005-0000-0000-000077E10000}"/>
    <cellStyle name="ค@ฏ๋_9406BACK" xfId="46571" xr:uid="{00000000-0005-0000-0000-000078E10000}"/>
    <cellStyle name="คdคภฆ์[0]_9406BACK" xfId="46572" xr:uid="{00000000-0005-0000-0000-000079E10000}"/>
    <cellStyle name="คdคภฆ์_9406BACK" xfId="46573" xr:uid="{00000000-0005-0000-0000-00007AE10000}"/>
    <cellStyle name="ฅ#,##0" xfId="46574" xr:uid="{00000000-0005-0000-0000-00007BE10000}"/>
    <cellStyle name="ชื่อเรื่อง" xfId="46575" xr:uid="{00000000-0005-0000-0000-00007CE10000}"/>
    <cellStyle name="ณfน๔ [0]_Sheet1" xfId="46576" xr:uid="{00000000-0005-0000-0000-00007DE10000}"/>
    <cellStyle name="ณfน๔[0]_9406BACK" xfId="46577" xr:uid="{00000000-0005-0000-0000-00007EE10000}"/>
    <cellStyle name="ณfน๔_9406BACK" xfId="46578" xr:uid="{00000000-0005-0000-0000-00007FE10000}"/>
    <cellStyle name="ดี" xfId="46579" xr:uid="{00000000-0005-0000-0000-000080E10000}"/>
    <cellStyle name="ตามการเชื่อมโยงหลายมิติ" xfId="46580" xr:uid="{00000000-0005-0000-0000-000081E10000}"/>
    <cellStyle name="น้บะภฒ_95" xfId="46581" xr:uid="{00000000-0005-0000-0000-000082E10000}"/>
    <cellStyle name="ปกติ 2" xfId="46582" xr:uid="{00000000-0005-0000-0000-000083E10000}"/>
    <cellStyle name="ปกติ 2 2" xfId="46583" xr:uid="{00000000-0005-0000-0000-000084E10000}"/>
    <cellStyle name="ปกติ 2 2 2" xfId="46584" xr:uid="{00000000-0005-0000-0000-000085E10000}"/>
    <cellStyle name="ปกติ 2 2_HWไทวัสดุ2 -งานระบบฯBOQ-NEW FORMAT II (4-8-53)ปรับราคาR2-25-11-53" xfId="46585" xr:uid="{00000000-0005-0000-0000-000086E10000}"/>
    <cellStyle name="ปกติ 2_Depre-09" xfId="46586" xr:uid="{00000000-0005-0000-0000-000087E10000}"/>
    <cellStyle name="ปกติ 3" xfId="46587" xr:uid="{00000000-0005-0000-0000-000088E10000}"/>
    <cellStyle name="ปกติ 3 2" xfId="46588" xr:uid="{00000000-0005-0000-0000-000089E10000}"/>
    <cellStyle name="ปกติ 3_HWไทวัสดุ2 -งานระบบฯBOQ-NEW FORMAT II (4-8-53)ปรับราคาR2-25-11-53" xfId="46589" xr:uid="{00000000-0005-0000-0000-00008AE10000}"/>
    <cellStyle name="ปกติ 4" xfId="46590" xr:uid="{00000000-0005-0000-0000-00008BE10000}"/>
    <cellStyle name="ปกติ 5" xfId="46591" xr:uid="{00000000-0005-0000-0000-00008CE10000}"/>
    <cellStyle name="ปกติ_%e0%b8%9e%e0%b8%b5%e0%b9%88%e0%b8%95%e0%b9%89%e0%b8%ad%e0%b8%a2(1)" xfId="46592" xr:uid="{00000000-0005-0000-0000-00008DE10000}"/>
    <cellStyle name="ป้อนค่า" xfId="46593" xr:uid="{00000000-0005-0000-0000-00008EE10000}"/>
    <cellStyle name="ป้อนค่า 2" xfId="46594" xr:uid="{00000000-0005-0000-0000-00008FE10000}"/>
    <cellStyle name="ป้อนค่า 3" xfId="46595" xr:uid="{00000000-0005-0000-0000-000090E10000}"/>
    <cellStyle name="ปานกลาง" xfId="46596" xr:uid="{00000000-0005-0000-0000-000091E10000}"/>
    <cellStyle name="ผลรวม" xfId="46597" xr:uid="{00000000-0005-0000-0000-000092E10000}"/>
    <cellStyle name="ผลรวม 2" xfId="46598" xr:uid="{00000000-0005-0000-0000-000093E10000}"/>
    <cellStyle name="ฤ?ธถ [0]_95" xfId="46599" xr:uid="{00000000-0005-0000-0000-000094E10000}"/>
    <cellStyle name="ฤ?ธถ_95" xfId="46600" xr:uid="{00000000-0005-0000-0000-000095E10000}"/>
    <cellStyle name="ฤธถ [0]_0e82ylkxXsZu0YORaMwizTk2E" xfId="46601" xr:uid="{00000000-0005-0000-0000-000096E10000}"/>
    <cellStyle name="ฤธถ_0e82ylkxXsZu0YORaMwizTk2E" xfId="46602" xr:uid="{00000000-0005-0000-0000-000097E10000}"/>
    <cellStyle name="ล_x000b_ศญ_ฝลฐๆฟตม๖วฅ" xfId="46603" xr:uid="{00000000-0005-0000-0000-000098E10000}"/>
    <cellStyle name="ลEญ [0]_laroux" xfId="46604" xr:uid="{00000000-0005-0000-0000-000099E10000}"/>
    <cellStyle name="ลEญ_laroux" xfId="46605" xr:uid="{00000000-0005-0000-0000-00009AE10000}"/>
    <cellStyle name="ลวดลาย" xfId="46606" xr:uid="{00000000-0005-0000-0000-00009BE10000}"/>
    <cellStyle name="ล๋ศญ [0]_0e82ylkxXsZu0YORaMwizTk2E" xfId="46607" xr:uid="{00000000-0005-0000-0000-00009CE10000}"/>
    <cellStyle name="ล๋ศญ_0e82ylkxXsZu0YORaMwizTk2E" xfId="46608" xr:uid="{00000000-0005-0000-0000-00009DE10000}"/>
    <cellStyle name="ลักษณะ 1" xfId="46609" xr:uid="{00000000-0005-0000-0000-00009EE10000}"/>
    <cellStyle name="ลักษณะ 2" xfId="46610" xr:uid="{00000000-0005-0000-0000-00009FE10000}"/>
    <cellStyle name="ลักษณะ 3" xfId="46611" xr:uid="{00000000-0005-0000-0000-0000A0E10000}"/>
    <cellStyle name="ลักษณะ 4" xfId="46612" xr:uid="{00000000-0005-0000-0000-0000A1E10000}"/>
    <cellStyle name="ลักษณะ 5" xfId="46613" xr:uid="{00000000-0005-0000-0000-0000A2E10000}"/>
    <cellStyle name="ลักษณะ 6" xfId="46614" xr:uid="{00000000-0005-0000-0000-0000A3E10000}"/>
    <cellStyle name="ลักษณะ 7" xfId="46615" xr:uid="{00000000-0005-0000-0000-0000A4E10000}"/>
    <cellStyle name="วฅมุ_0ev2ylkxXsZu0YNRaLvhySk1E" xfId="46616" xr:uid="{00000000-0005-0000-0000-0000A5E10000}"/>
    <cellStyle name="ส่วนที่ถูกเน้น1" xfId="46617" xr:uid="{00000000-0005-0000-0000-0000A6E10000}"/>
    <cellStyle name="ส่วนที่ถูกเน้น2" xfId="46618" xr:uid="{00000000-0005-0000-0000-0000A7E10000}"/>
    <cellStyle name="ส่วนที่ถูกเน้น3" xfId="46619" xr:uid="{00000000-0005-0000-0000-0000A8E10000}"/>
    <cellStyle name="ส่วนที่ถูกเน้น4" xfId="46620" xr:uid="{00000000-0005-0000-0000-0000A9E10000}"/>
    <cellStyle name="ส่วนที่ถูกเน้น5" xfId="46621" xr:uid="{00000000-0005-0000-0000-0000AAE10000}"/>
    <cellStyle name="ส่วนที่ถูกเน้น6" xfId="46622" xr:uid="{00000000-0005-0000-0000-0000ABE10000}"/>
    <cellStyle name="หมายเหตุ" xfId="46623" xr:uid="{00000000-0005-0000-0000-0000ACE10000}"/>
    <cellStyle name="หมายเหตุ 2" xfId="46624" xr:uid="{00000000-0005-0000-0000-0000ADE10000}"/>
    <cellStyle name="หมายเหตุ 3" xfId="46625" xr:uid="{00000000-0005-0000-0000-0000AEE10000}"/>
    <cellStyle name="หัวเรื่อง 1" xfId="46626" xr:uid="{00000000-0005-0000-0000-0000AFE10000}"/>
    <cellStyle name="หัวเรื่อง 2" xfId="46627" xr:uid="{00000000-0005-0000-0000-0000B0E10000}"/>
    <cellStyle name="หัวเรื่อง 3" xfId="46628" xr:uid="{00000000-0005-0000-0000-0000B1E10000}"/>
    <cellStyle name="หัวเรื่อง 4" xfId="46629" xr:uid="{00000000-0005-0000-0000-0000B2E10000}"/>
    <cellStyle name="?메모리" xfId="46630" xr:uid="{00000000-0005-0000-0000-0000B3E10000}"/>
    <cellStyle name="ơ᪒＀＀＀＀＀＀＀＀＀＀＀＀＀＀＀＀＀＀＀＀＀＀＀＀＀＀＀＀ma_QTR94_95_1ฟ๙ศธบ๑ณปฟช (2)" xfId="46631" xr:uid="{00000000-0005-0000-0000-0000B4E10000}"/>
    <cellStyle name="…_x000e__x000a_ธ๎_x000c_U_x0001_ฅ_x0005_ด_x000a__x0007__x0001__x0001_" xfId="46632" xr:uid="{00000000-0005-0000-0000-0000B5E10000}"/>
    <cellStyle name="_x001d_๐'&amp;O—&amp;H_x000b__x0008_4_x0018__x0005__x0019__x000f__x0001__x0001_" xfId="46633" xr:uid="{00000000-0005-0000-0000-0000B6E10000}"/>
    <cellStyle name="_x001d_๐'&amp;O—&amp;Hx_x0001_ํ_x0007__x0016__x0011__x0007__x0001__x0001_" xfId="46634" xr:uid="{00000000-0005-0000-0000-0000B7E10000}"/>
    <cellStyle name="_x001d_๐7_x000c_๎_x0017__x000d_เU_x0001_า_x0006_|!_x0007__x0001__x0001_" xfId="46635" xr:uid="{00000000-0005-0000-0000-0000B8E10000}"/>
    <cellStyle name="_x001d_๐7_x000c_๎_x0017__x000d_เU_x0001_า_x0006_!_x0007__x0001__x0001_" xfId="46636" xr:uid="{00000000-0005-0000-0000-0000B9E10000}"/>
    <cellStyle name="_xddb0_̟ᩒb_xdddc_̟ᩢb_xde1c_̟ᩲbơ᪂bơ᪒＀＀＀＀＀＀＀＀＀＀＀＀＀＀＀＀＀＀＀＀＀＀＀＀＀＀＀＀ma_QTR94_95_1ฟ๙ศธบ๑ณปฟช (2)" xfId="46637" xr:uid="{00000000-0005-0000-0000-0000BAE10000}"/>
    <cellStyle name="가능), 메모리 매핑 파일 등이 있습니다." xfId="46638" xr:uid="{00000000-0005-0000-0000-0000BBE10000}"/>
    <cellStyle name="가능한 메모리" xfId="46639" xr:uid="{00000000-0005-0000-0000-0000BCE10000}"/>
    <cellStyle name="강조색1" xfId="46640" xr:uid="{00000000-0005-0000-0000-0000BDE10000}"/>
    <cellStyle name="강조색2" xfId="46641" xr:uid="{00000000-0005-0000-0000-0000BEE10000}"/>
    <cellStyle name="강조색3" xfId="46642" xr:uid="{00000000-0005-0000-0000-0000BFE10000}"/>
    <cellStyle name="강조색4" xfId="46643" xr:uid="{00000000-0005-0000-0000-0000C0E10000}"/>
    <cellStyle name="강조색5" xfId="46644" xr:uid="{00000000-0005-0000-0000-0000C1E10000}"/>
    <cellStyle name="강조색6" xfId="46645" xr:uid="{00000000-0005-0000-0000-0000C2E10000}"/>
    <cellStyle name="경고문" xfId="46646" xr:uid="{00000000-0005-0000-0000-0000C3E10000}"/>
    <cellStyle name="계산" xfId="46647" xr:uid="{00000000-0005-0000-0000-0000C4E10000}"/>
    <cellStyle name="고정소숫점" xfId="46648" xr:uid="{00000000-0005-0000-0000-0000C5E10000}"/>
    <cellStyle name="고정출력1" xfId="46649" xr:uid="{00000000-0005-0000-0000-0000C6E10000}"/>
    <cellStyle name="고정출력2" xfId="46650" xr:uid="{00000000-0005-0000-0000-0000C7E10000}"/>
    <cellStyle name="나쁨" xfId="46651" xr:uid="{00000000-0005-0000-0000-0000C8E10000}"/>
    <cellStyle name="날짜" xfId="46652" xr:uid="{00000000-0005-0000-0000-0000C9E10000}"/>
    <cellStyle name="는 데이터 구성입니다._x000d__x000a_" xfId="46653" xr:uid="{00000000-0005-0000-0000-0000CAE10000}"/>
    <cellStyle name="다." xfId="46654" xr:uid="{00000000-0005-0000-0000-0000CBE10000}"/>
    <cellStyle name="달러" xfId="46655" xr:uid="{00000000-0005-0000-0000-0000CCE10000}"/>
    <cellStyle name="대제목" xfId="46656" xr:uid="{00000000-0005-0000-0000-0000CDE10000}"/>
    <cellStyle name="뒤에 오는 하이퍼링크" xfId="46657" xr:uid="{00000000-0005-0000-0000-0000CEE10000}"/>
    <cellStyle name="똿떓죶Ø괻 [0.00]_PRODUCT DETAIL Q1" xfId="46658" xr:uid="{00000000-0005-0000-0000-0000CFE10000}"/>
    <cellStyle name="똿떓죶Ø괻_PRODUCT DETAIL Q1" xfId="46659" xr:uid="{00000000-0005-0000-0000-0000D0E10000}"/>
    <cellStyle name="똿뗦먛귟 [0.00]_PRODUCT DETAIL Q1" xfId="46660" xr:uid="{00000000-0005-0000-0000-0000D1E10000}"/>
    <cellStyle name="똿뗦먛귟_PRODUCT DETAIL Q1" xfId="46661" xr:uid="{00000000-0005-0000-0000-0000D2E10000}"/>
    <cellStyle name="로부터 할당된 바이트 수입니다. 잠겨진 교체 파일 페이지도 '교체 가능' 상태로 표시됩니다." xfId="46662" xr:uid="{00000000-0005-0000-0000-0000D3E10000}"/>
    <cellStyle name="리 관리자" xfId="46663" xr:uid="{00000000-0005-0000-0000-0000D4E10000}"/>
    <cellStyle name="메모" xfId="46664" xr:uid="{00000000-0005-0000-0000-0000D5E10000}"/>
    <cellStyle name="묮뎋 [0.00]_PRODUCT DETAIL Q1" xfId="46665" xr:uid="{00000000-0005-0000-0000-0000D6E10000}"/>
    <cellStyle name="묮뎋_PRODUCT DETAIL Q1" xfId="46666" xr:uid="{00000000-0005-0000-0000-0000D7E10000}"/>
    <cellStyle name="문자필드" xfId="46667" xr:uid="{00000000-0005-0000-0000-0000D8E10000}"/>
    <cellStyle name="믅됞 [0.00]_PRODUCT DETAIL Q1" xfId="46668" xr:uid="{00000000-0005-0000-0000-0000D9E10000}"/>
    <cellStyle name="믅됞_PRODUCT DETAIL Q1" xfId="46669" xr:uid="{00000000-0005-0000-0000-0000DAE10000}"/>
    <cellStyle name="밍? [0]_엄넷?? " xfId="46670" xr:uid="{00000000-0005-0000-0000-0000DBE10000}"/>
    <cellStyle name="밍?_엄넷?? " xfId="46671" xr:uid="{00000000-0005-0000-0000-0000DCE10000}"/>
    <cellStyle name="백분율 2" xfId="46672" xr:uid="{00000000-0005-0000-0000-0000DDE10000}"/>
    <cellStyle name="백분율_95" xfId="46673" xr:uid="{00000000-0005-0000-0000-0000DEE10000}"/>
    <cellStyle name="보통" xfId="46674" xr:uid="{00000000-0005-0000-0000-0000DFE10000}"/>
    <cellStyle name="분수" xfId="46675" xr:uid="{00000000-0005-0000-0000-0000E0E10000}"/>
    <cellStyle name="뷭?" xfId="46676" xr:uid="{00000000-0005-0000-0000-0000E1E10000}"/>
    <cellStyle name="뷰A? [0]_엄넷?? " xfId="46677" xr:uid="{00000000-0005-0000-0000-0000E2E10000}"/>
    <cellStyle name="뷰A?_엄넷?? " xfId="46678" xr:uid="{00000000-0005-0000-0000-0000E3E10000}"/>
    <cellStyle name="설명 텍스트" xfId="46679" xr:uid="{00000000-0005-0000-0000-0000E4E10000}"/>
    <cellStyle name="셀 확인" xfId="46680" xr:uid="{00000000-0005-0000-0000-0000E5E10000}"/>
    <cellStyle name="셈迷?XLS!check_filesche|_x0005_" xfId="46681" xr:uid="{00000000-0005-0000-0000-0000E6E10000}"/>
    <cellStyle name="소제목" xfId="46682" xr:uid="{00000000-0005-0000-0000-0000E7E10000}"/>
    <cellStyle name="숫자(R)" xfId="46683" xr:uid="{00000000-0005-0000-0000-0000E8E10000}"/>
    <cellStyle name="숫자필드" xfId="46684" xr:uid="{00000000-0005-0000-0000-0000E9E10000}"/>
    <cellStyle name="쉼표 [0] 2" xfId="46685" xr:uid="{00000000-0005-0000-0000-0000EAE10000}"/>
    <cellStyle name="쉼표 [0] 3" xfId="46686" xr:uid="{00000000-0005-0000-0000-0000EBE10000}"/>
    <cellStyle name="쉼표 [0]_19869-211 Invoce Procedure -Supply (Att#1~5)-2008-08-17" xfId="46687" xr:uid="{00000000-0005-0000-0000-0000ECE10000}"/>
    <cellStyle name="스타일 1" xfId="46688" xr:uid="{00000000-0005-0000-0000-0000EDE10000}"/>
    <cellStyle name="안건회계법인" xfId="46689" xr:uid="{00000000-0005-0000-0000-0000EEE10000}"/>
    <cellStyle name="연결된 셀" xfId="46690" xr:uid="{00000000-0005-0000-0000-0000EFE10000}"/>
    <cellStyle name="요약" xfId="46691" xr:uid="{00000000-0005-0000-0000-0000F0E10000}"/>
    <cellStyle name="의 예로는 디스크 캐시 페이지, 고정 할당 메모리(페이징 불가능), 메모리 매핑 파일 등이 있습니다." xfId="46692" xr:uid="{00000000-0005-0000-0000-0000F1E10000}"/>
    <cellStyle name="입력" xfId="46693" xr:uid="{00000000-0005-0000-0000-0000F2E10000}"/>
    <cellStyle name="자리수" xfId="46694" xr:uid="{00000000-0005-0000-0000-0000F3E10000}"/>
    <cellStyle name="자리수0" xfId="46695" xr:uid="{00000000-0005-0000-0000-0000F4E10000}"/>
    <cellStyle name="정 할당 메모리(페이징 불가능), 메모리 매핑 파일 등이 있습니다." xfId="46696" xr:uid="{00000000-0005-0000-0000-0000F5E10000}"/>
    <cellStyle name="제목" xfId="46697" xr:uid="{00000000-0005-0000-0000-0000F6E10000}"/>
    <cellStyle name="제목 1" xfId="46698" xr:uid="{00000000-0005-0000-0000-0000F7E10000}"/>
    <cellStyle name="제목 2" xfId="46699" xr:uid="{00000000-0005-0000-0000-0000F8E10000}"/>
    <cellStyle name="제목 3" xfId="46700" xr:uid="{00000000-0005-0000-0000-0000F9E10000}"/>
    <cellStyle name="제목 4" xfId="46701" xr:uid="{00000000-0005-0000-0000-0000FAE10000}"/>
    <cellStyle name="좋음" xfId="46702" xr:uid="{00000000-0005-0000-0000-0000FBE10000}"/>
    <cellStyle name="중제목" xfId="46703" xr:uid="{00000000-0005-0000-0000-0000FCE10000}"/>
    <cellStyle name="지정되지 않음" xfId="46704" xr:uid="{00000000-0005-0000-0000-0000FDE10000}"/>
    <cellStyle name="짐" xfId="46705" xr:uid="{00000000-0005-0000-0000-0000FEE10000}"/>
    <cellStyle name="참" xfId="46706" xr:uid="{00000000-0005-0000-0000-0000FFE10000}"/>
    <cellStyle name="출력" xfId="46707" xr:uid="{00000000-0005-0000-0000-000000E20000}"/>
    <cellStyle name="츱" xfId="46708" xr:uid="{00000000-0005-0000-0000-000001E20000}"/>
    <cellStyle name="콤마 [0]_  종  합  " xfId="46709" xr:uid="{00000000-0005-0000-0000-000002E20000}"/>
    <cellStyle name="콤마 [0]기기자재비" xfId="46710" xr:uid="{00000000-0005-0000-0000-000003E20000}"/>
    <cellStyle name="콤마,_x0005__x0014_" xfId="46711" xr:uid="{00000000-0005-0000-0000-000004E20000}"/>
    <cellStyle name="콤마[2]" xfId="46712" xr:uid="{00000000-0005-0000-0000-000005E20000}"/>
    <cellStyle name="콤마_  종  합  " xfId="46713" xr:uid="{00000000-0005-0000-0000-000006E20000}"/>
    <cellStyle name="퀵" xfId="46714" xr:uid="{00000000-0005-0000-0000-000007E20000}"/>
    <cellStyle name="통화 [0]_1202" xfId="46715" xr:uid="{00000000-0005-0000-0000-000008E20000}"/>
    <cellStyle name="통화_1202" xfId="46716" xr:uid="{00000000-0005-0000-0000-000009E20000}"/>
    <cellStyle name="퉁" xfId="46717" xr:uid="{00000000-0005-0000-0000-00000AE20000}"/>
    <cellStyle name="퍼센트" xfId="46718" xr:uid="{00000000-0005-0000-0000-00000BE20000}"/>
    <cellStyle name="폽" xfId="46719" xr:uid="{00000000-0005-0000-0000-00000CE20000}"/>
    <cellStyle name="표내용" xfId="46720" xr:uid="{00000000-0005-0000-0000-00000DE20000}"/>
    <cellStyle name="표제목" xfId="46721" xr:uid="{00000000-0005-0000-0000-00000EE20000}"/>
    <cellStyle name="표준 2" xfId="46722" xr:uid="{00000000-0005-0000-0000-00000FE20000}"/>
    <cellStyle name="표준 2 2" xfId="46723" xr:uid="{00000000-0005-0000-0000-000010E20000}"/>
    <cellStyle name="표준 3" xfId="46724" xr:uid="{00000000-0005-0000-0000-000011E20000}"/>
    <cellStyle name="표준_(정보부문)월별인원계획" xfId="46725" xr:uid="{00000000-0005-0000-0000-000012E20000}"/>
    <cellStyle name="퓭닉_ㅶA??絡 " xfId="46726" xr:uid="{00000000-0005-0000-0000-000013E20000}"/>
    <cellStyle name="합산" xfId="46727" xr:uid="{00000000-0005-0000-0000-000014E20000}"/>
    <cellStyle name="형" xfId="46728" xr:uid="{00000000-0005-0000-0000-000015E20000}"/>
    <cellStyle name="화폐기호" xfId="46729" xr:uid="{00000000-0005-0000-0000-000016E20000}"/>
    <cellStyle name="화폐기호0" xfId="46730" xr:uid="{00000000-0005-0000-0000-000017E20000}"/>
    <cellStyle name="힙" xfId="46731" xr:uid="{00000000-0005-0000-0000-000018E20000}"/>
    <cellStyle name="一般_~4664860" xfId="46732" xr:uid="{00000000-0005-0000-0000-000019E20000}"/>
    <cellStyle name="入力" xfId="46733" xr:uid="{00000000-0005-0000-0000-00001AE20000}"/>
    <cellStyle name="入力 2" xfId="46734" xr:uid="{00000000-0005-0000-0000-00001BE20000}"/>
    <cellStyle name="出力" xfId="46735" xr:uid="{00000000-0005-0000-0000-00001CE20000}"/>
    <cellStyle name="出力 2" xfId="46736" xr:uid="{00000000-0005-0000-0000-00001DE20000}"/>
    <cellStyle name="千位[0]_8月份预估" xfId="46737" xr:uid="{00000000-0005-0000-0000-00001EE20000}"/>
    <cellStyle name="千位_8月份预估" xfId="46738" xr:uid="{00000000-0005-0000-0000-00001FE20000}"/>
    <cellStyle name="千位分隔[0]_08工资" xfId="46739" xr:uid="{00000000-0005-0000-0000-000020E20000}"/>
    <cellStyle name="千位分隔_08工资" xfId="46740" xr:uid="{00000000-0005-0000-0000-000021E20000}"/>
    <cellStyle name="千分位[0]_0227" xfId="46741" xr:uid="{00000000-0005-0000-0000-000022E20000}"/>
    <cellStyle name="千分位_0227" xfId="46742" xr:uid="{00000000-0005-0000-0000-000023E20000}"/>
    <cellStyle name="后继超级链接" xfId="46743" xr:uid="{00000000-0005-0000-0000-000024E20000}"/>
    <cellStyle name="好" xfId="46744" xr:uid="{00000000-0005-0000-0000-000025E20000}"/>
    <cellStyle name="寘嬫愗傝_INSULATION  BQ FOR VESSELS" xfId="46745" xr:uid="{00000000-0005-0000-0000-000026E20000}"/>
    <cellStyle name="差" xfId="46746" xr:uid="{00000000-0005-0000-0000-000027E20000}"/>
    <cellStyle name="常规_02房屋明细" xfId="46747" xr:uid="{00000000-0005-0000-0000-000028E20000}"/>
    <cellStyle name="强调文字颜色 1" xfId="46748" xr:uid="{00000000-0005-0000-0000-000029E20000}"/>
    <cellStyle name="强调文字颜色 2" xfId="46749" xr:uid="{00000000-0005-0000-0000-00002AE20000}"/>
    <cellStyle name="强调文字颜色 3" xfId="46750" xr:uid="{00000000-0005-0000-0000-00002BE20000}"/>
    <cellStyle name="强调文字颜色 4" xfId="46751" xr:uid="{00000000-0005-0000-0000-00002CE20000}"/>
    <cellStyle name="强调文字颜色 5" xfId="46752" xr:uid="{00000000-0005-0000-0000-00002DE20000}"/>
    <cellStyle name="强调文字颜色 6" xfId="46753" xr:uid="{00000000-0005-0000-0000-00002EE20000}"/>
    <cellStyle name="悪い" xfId="46754" xr:uid="{00000000-0005-0000-0000-00002FE20000}"/>
    <cellStyle name="悪い 2" xfId="46755" xr:uid="{00000000-0005-0000-0000-000030E20000}"/>
    <cellStyle name="戈" xfId="46756" xr:uid="{00000000-0005-0000-0000-000031E20000}"/>
    <cellStyle name="戒" xfId="46757" xr:uid="{00000000-0005-0000-0000-000032E20000}"/>
    <cellStyle name="折り返し" xfId="46758" xr:uid="{00000000-0005-0000-0000-000033E20000}"/>
    <cellStyle name="昗弨_Cover (2)" xfId="46759" xr:uid="{00000000-0005-0000-0000-000034E20000}"/>
    <cellStyle name="普通_9409GZST" xfId="46760" xr:uid="{00000000-0005-0000-0000-000035E20000}"/>
    <cellStyle name="未定義" xfId="46761" xr:uid="{00000000-0005-0000-0000-000036E20000}"/>
    <cellStyle name="标题" xfId="46762" xr:uid="{00000000-0005-0000-0000-000037E20000}"/>
    <cellStyle name="标题 1" xfId="46763" xr:uid="{00000000-0005-0000-0000-000038E20000}"/>
    <cellStyle name="标题 2" xfId="46764" xr:uid="{00000000-0005-0000-0000-000039E20000}"/>
    <cellStyle name="标题 3" xfId="46765" xr:uid="{00000000-0005-0000-0000-00003AE20000}"/>
    <cellStyle name="标题 4" xfId="46766" xr:uid="{00000000-0005-0000-0000-00003BE20000}"/>
    <cellStyle name="桁区切り [0.00]_(FASTチャージ) YC5 BOX用データrev.1" xfId="46767" xr:uid="{00000000-0005-0000-0000-00003CE20000}"/>
    <cellStyle name="桁区切り_(FASTチャージ) YC5 BOX用データrev.1" xfId="46768" xr:uid="{00000000-0005-0000-0000-00003DE20000}"/>
    <cellStyle name="检查单元格" xfId="46769" xr:uid="{00000000-0005-0000-0000-00003EE20000}"/>
    <cellStyle name="標準_#4年度予算DRAFT" xfId="46770" xr:uid="{00000000-0005-0000-0000-00003FE20000}"/>
    <cellStyle name="汇总" xfId="46771" xr:uid="{00000000-0005-0000-0000-000040E20000}"/>
    <cellStyle name="注释" xfId="46772" xr:uid="{00000000-0005-0000-0000-000041E20000}"/>
    <cellStyle name="爼ﾗ靉ﾁ篦ｧﾋﾅﾒﾂﾁﾔｵﾔ" xfId="46773" xr:uid="{00000000-0005-0000-0000-000042E20000}"/>
    <cellStyle name="猝鮖｢ﾍｺ｢ﾇﾒ" xfId="46774" xr:uid="{00000000-0005-0000-0000-000043E20000}"/>
    <cellStyle name="百分比_0227" xfId="46775" xr:uid="{00000000-0005-0000-0000-000044E20000}"/>
    <cellStyle name="罫線（点線）" xfId="46776" xr:uid="{00000000-0005-0000-0000-000045E20000}"/>
    <cellStyle name="良い" xfId="46777" xr:uid="{00000000-0005-0000-0000-000046E20000}"/>
    <cellStyle name="良い 2" xfId="46778" xr:uid="{00000000-0005-0000-0000-000047E20000}"/>
    <cellStyle name="表示済みのハイパーリンク" xfId="46779" xr:uid="{00000000-0005-0000-0000-000048E20000}"/>
    <cellStyle name="見出し 1" xfId="46780" xr:uid="{00000000-0005-0000-0000-000049E20000}"/>
    <cellStyle name="見出し 1 2" xfId="46781" xr:uid="{00000000-0005-0000-0000-00004AE20000}"/>
    <cellStyle name="見出し 2" xfId="46782" xr:uid="{00000000-0005-0000-0000-00004BE20000}"/>
    <cellStyle name="見出し 2 2" xfId="46783" xr:uid="{00000000-0005-0000-0000-00004CE20000}"/>
    <cellStyle name="見出し 3" xfId="46784" xr:uid="{00000000-0005-0000-0000-00004DE20000}"/>
    <cellStyle name="見出し 3 2" xfId="46785" xr:uid="{00000000-0005-0000-0000-00004EE20000}"/>
    <cellStyle name="見出し 4" xfId="46786" xr:uid="{00000000-0005-0000-0000-00004FE20000}"/>
    <cellStyle name="見出し 4 2" xfId="46787" xr:uid="{00000000-0005-0000-0000-000050E20000}"/>
    <cellStyle name="見出し１" xfId="46788" xr:uid="{00000000-0005-0000-0000-000051E20000}"/>
    <cellStyle name="解释性文本" xfId="46789" xr:uid="{00000000-0005-0000-0000-000052E20000}"/>
    <cellStyle name="計算" xfId="46790" xr:uid="{00000000-0005-0000-0000-000053E20000}"/>
    <cellStyle name="計算 2" xfId="46791" xr:uid="{00000000-0005-0000-0000-000054E20000}"/>
    <cellStyle name="説明文" xfId="46792" xr:uid="{00000000-0005-0000-0000-000055E20000}"/>
    <cellStyle name="説明文 2" xfId="46793" xr:uid="{00000000-0005-0000-0000-000056E20000}"/>
    <cellStyle name="警告文" xfId="46794" xr:uid="{00000000-0005-0000-0000-000057E20000}"/>
    <cellStyle name="警告文 2" xfId="46795" xr:uid="{00000000-0005-0000-0000-000058E20000}"/>
    <cellStyle name="警告文本" xfId="46796" xr:uid="{00000000-0005-0000-0000-000059E20000}"/>
    <cellStyle name="计算" xfId="46797" xr:uid="{00000000-0005-0000-0000-00005AE20000}"/>
    <cellStyle name="貨幣 [0]_0227" xfId="46798" xr:uid="{00000000-0005-0000-0000-00005BE20000}"/>
    <cellStyle name="貨幣[0]_LC (2)" xfId="46799" xr:uid="{00000000-0005-0000-0000-00005CE20000}"/>
    <cellStyle name="貨幣_0227" xfId="46800" xr:uid="{00000000-0005-0000-0000-00005DE20000}"/>
    <cellStyle name="货币[0]_ INVOICE" xfId="46801" xr:uid="{00000000-0005-0000-0000-00005EE20000}"/>
    <cellStyle name="货币_ INVOICE" xfId="46802" xr:uid="{00000000-0005-0000-0000-00005FE20000}"/>
    <cellStyle name="超级链接" xfId="46803" xr:uid="{00000000-0005-0000-0000-000060E20000}"/>
    <cellStyle name="超連結_FOB-WIP" xfId="46804" xr:uid="{00000000-0005-0000-0000-000061E20000}"/>
    <cellStyle name="输入" xfId="46805" xr:uid="{00000000-0005-0000-0000-000062E20000}"/>
    <cellStyle name="输出" xfId="46806" xr:uid="{00000000-0005-0000-0000-000063E20000}"/>
    <cellStyle name="适中" xfId="46807" xr:uid="{00000000-0005-0000-0000-000064E20000}"/>
    <cellStyle name="通貨 [0.00]_5000 Gene_Notes Inst r1" xfId="46808" xr:uid="{00000000-0005-0000-0000-000065E20000}"/>
    <cellStyle name="通貨_5000 Gene_Notes Inst r1" xfId="46809" xr:uid="{00000000-0005-0000-0000-000066E20000}"/>
    <cellStyle name="链接单元格" xfId="46810" xr:uid="{00000000-0005-0000-0000-000067E20000}"/>
    <cellStyle name="集計" xfId="46811" xr:uid="{00000000-0005-0000-0000-000068E20000}"/>
    <cellStyle name="集計 2" xfId="46812" xr:uid="{00000000-0005-0000-0000-000069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tabSelected="1" view="pageBreakPreview" topLeftCell="B95" zoomScaleNormal="85" zoomScaleSheetLayoutView="100" zoomScalePageLayoutView="70" workbookViewId="0">
      <selection activeCell="G113" sqref="G113"/>
    </sheetView>
  </sheetViews>
  <sheetFormatPr defaultColWidth="9.140625" defaultRowHeight="23.1" customHeight="1"/>
  <cols>
    <col min="1" max="1" width="50.42578125" style="238" customWidth="1"/>
    <col min="2" max="2" width="8.5703125" style="238" customWidth="1"/>
    <col min="3" max="3" width="18.42578125" style="238" bestFit="1" customWidth="1"/>
    <col min="4" max="4" width="1.28515625" style="238" customWidth="1"/>
    <col min="5" max="5" width="18.42578125" style="238" bestFit="1" customWidth="1"/>
    <col min="6" max="6" width="1.28515625" style="238" customWidth="1"/>
    <col min="7" max="7" width="18.42578125" style="238" customWidth="1"/>
    <col min="8" max="8" width="1.28515625" style="238" customWidth="1"/>
    <col min="9" max="9" width="18.42578125" style="238" bestFit="1" customWidth="1"/>
    <col min="10" max="16384" width="9.140625" style="238"/>
  </cols>
  <sheetData>
    <row r="1" spans="1:9" ht="21" customHeight="1">
      <c r="A1" s="104" t="s">
        <v>169</v>
      </c>
      <c r="B1" s="201"/>
      <c r="C1" s="237"/>
      <c r="D1" s="237"/>
      <c r="E1" s="237"/>
      <c r="F1" s="237"/>
      <c r="G1" s="194"/>
      <c r="H1" s="237"/>
      <c r="I1" s="194"/>
    </row>
    <row r="2" spans="1:9" ht="21" customHeight="1">
      <c r="A2" s="106" t="s">
        <v>58</v>
      </c>
      <c r="B2" s="201"/>
      <c r="C2" s="239"/>
      <c r="D2" s="239"/>
      <c r="E2" s="239"/>
      <c r="F2" s="239"/>
      <c r="G2" s="195"/>
      <c r="H2" s="239"/>
      <c r="I2" s="195"/>
    </row>
    <row r="3" spans="1:9" ht="21" customHeight="1">
      <c r="A3" s="106"/>
      <c r="B3" s="201"/>
      <c r="C3" s="239"/>
      <c r="D3" s="239"/>
      <c r="E3" s="239"/>
      <c r="F3" s="239"/>
      <c r="G3" s="195"/>
      <c r="H3" s="239"/>
      <c r="I3" s="195"/>
    </row>
    <row r="4" spans="1:9" ht="21" customHeight="1">
      <c r="A4" s="95"/>
      <c r="B4" s="201"/>
      <c r="C4" s="248" t="s">
        <v>44</v>
      </c>
      <c r="D4" s="248"/>
      <c r="E4" s="248"/>
      <c r="F4" s="201"/>
      <c r="G4" s="248" t="s">
        <v>45</v>
      </c>
      <c r="H4" s="248"/>
      <c r="I4" s="248"/>
    </row>
    <row r="5" spans="1:9" ht="21" customHeight="1">
      <c r="A5" s="89"/>
      <c r="B5" s="92"/>
      <c r="C5" s="249" t="s">
        <v>93</v>
      </c>
      <c r="D5" s="249"/>
      <c r="E5" s="249"/>
      <c r="F5" s="204"/>
      <c r="G5" s="249" t="s">
        <v>93</v>
      </c>
      <c r="H5" s="249"/>
      <c r="I5" s="249"/>
    </row>
    <row r="6" spans="1:9" ht="21" customHeight="1">
      <c r="A6" s="89"/>
      <c r="B6" s="92"/>
      <c r="C6" s="236" t="s">
        <v>64</v>
      </c>
      <c r="D6" s="236"/>
      <c r="E6" s="236" t="s">
        <v>57</v>
      </c>
      <c r="F6" s="155"/>
      <c r="G6" s="236" t="s">
        <v>64</v>
      </c>
      <c r="H6" s="236"/>
      <c r="I6" s="236" t="s">
        <v>57</v>
      </c>
    </row>
    <row r="7" spans="1:9" ht="21" customHeight="1">
      <c r="A7" s="95" t="s">
        <v>5</v>
      </c>
      <c r="B7" s="203" t="s">
        <v>23</v>
      </c>
      <c r="C7" s="92">
        <v>2023</v>
      </c>
      <c r="D7" s="92"/>
      <c r="E7" s="92">
        <v>2022</v>
      </c>
      <c r="F7" s="92"/>
      <c r="G7" s="92">
        <v>2023</v>
      </c>
      <c r="H7" s="92"/>
      <c r="I7" s="92">
        <v>2022</v>
      </c>
    </row>
    <row r="8" spans="1:9" ht="21" customHeight="1">
      <c r="A8" s="95"/>
      <c r="B8" s="203"/>
      <c r="C8" s="92" t="s">
        <v>61</v>
      </c>
      <c r="D8" s="201"/>
      <c r="E8" s="196"/>
      <c r="F8" s="92"/>
      <c r="G8" s="92" t="s">
        <v>61</v>
      </c>
      <c r="H8" s="92"/>
      <c r="I8" s="92"/>
    </row>
    <row r="9" spans="1:9" ht="21" customHeight="1">
      <c r="A9" s="89"/>
      <c r="B9" s="92"/>
      <c r="C9" s="250" t="s">
        <v>110</v>
      </c>
      <c r="D9" s="250"/>
      <c r="E9" s="250"/>
      <c r="F9" s="250"/>
      <c r="G9" s="250"/>
      <c r="H9" s="250"/>
      <c r="I9" s="250"/>
    </row>
    <row r="10" spans="1:9" ht="21" customHeight="1">
      <c r="A10" s="208" t="s">
        <v>0</v>
      </c>
      <c r="B10" s="117"/>
      <c r="C10" s="119"/>
      <c r="D10" s="119"/>
      <c r="E10" s="119"/>
      <c r="F10" s="119"/>
      <c r="G10" s="209"/>
      <c r="H10" s="119"/>
      <c r="I10" s="209"/>
    </row>
    <row r="11" spans="1:9" ht="21" customHeight="1">
      <c r="A11" s="119" t="s">
        <v>1</v>
      </c>
      <c r="B11" s="117"/>
      <c r="C11" s="210">
        <v>10163617091</v>
      </c>
      <c r="D11" s="211"/>
      <c r="E11" s="210">
        <v>14715999461</v>
      </c>
      <c r="F11" s="212"/>
      <c r="G11" s="212">
        <v>2074119314</v>
      </c>
      <c r="H11" s="212"/>
      <c r="I11" s="212">
        <v>4797731999</v>
      </c>
    </row>
    <row r="12" spans="1:9" ht="21" customHeight="1">
      <c r="A12" s="119" t="s">
        <v>149</v>
      </c>
      <c r="B12" s="117">
        <v>10</v>
      </c>
      <c r="C12" s="210">
        <v>1129645441</v>
      </c>
      <c r="D12" s="211"/>
      <c r="E12" s="210">
        <v>900654976</v>
      </c>
      <c r="F12" s="212"/>
      <c r="G12" s="212">
        <v>0</v>
      </c>
      <c r="H12" s="212"/>
      <c r="I12" s="212">
        <v>0</v>
      </c>
    </row>
    <row r="13" spans="1:9" ht="21" customHeight="1">
      <c r="A13" s="119" t="s">
        <v>150</v>
      </c>
      <c r="B13" s="117">
        <v>3</v>
      </c>
      <c r="C13" s="210">
        <v>4665626408</v>
      </c>
      <c r="D13" s="211"/>
      <c r="E13" s="210">
        <v>5420915039</v>
      </c>
      <c r="F13" s="212"/>
      <c r="G13" s="212">
        <v>382174542</v>
      </c>
      <c r="H13" s="212"/>
      <c r="I13" s="212">
        <v>517109493</v>
      </c>
    </row>
    <row r="14" spans="1:9" ht="21" customHeight="1">
      <c r="A14" s="119" t="s">
        <v>151</v>
      </c>
      <c r="B14" s="117"/>
      <c r="C14" s="210">
        <v>10756142281</v>
      </c>
      <c r="D14" s="211"/>
      <c r="E14" s="210">
        <v>11270464404</v>
      </c>
      <c r="F14" s="212"/>
      <c r="G14" s="212">
        <v>412036911</v>
      </c>
      <c r="H14" s="212"/>
      <c r="I14" s="212">
        <v>2002991465</v>
      </c>
    </row>
    <row r="15" spans="1:9" ht="21" customHeight="1">
      <c r="A15" s="119" t="s">
        <v>222</v>
      </c>
      <c r="B15" s="117">
        <v>3</v>
      </c>
      <c r="C15" s="210">
        <v>42995137</v>
      </c>
      <c r="D15" s="211"/>
      <c r="E15" s="210">
        <v>43495135</v>
      </c>
      <c r="F15" s="212"/>
      <c r="G15" s="212">
        <v>35124903796</v>
      </c>
      <c r="H15" s="212"/>
      <c r="I15" s="212">
        <v>29335618119</v>
      </c>
    </row>
    <row r="16" spans="1:9" ht="21" customHeight="1">
      <c r="A16" s="119" t="s">
        <v>2</v>
      </c>
      <c r="B16" s="117"/>
      <c r="C16" s="210">
        <v>44553554464</v>
      </c>
      <c r="D16" s="211"/>
      <c r="E16" s="210">
        <v>43675110136</v>
      </c>
      <c r="F16" s="212"/>
      <c r="G16" s="212">
        <v>0</v>
      </c>
      <c r="H16" s="212"/>
      <c r="I16" s="212">
        <v>0</v>
      </c>
    </row>
    <row r="17" spans="1:9" ht="21" customHeight="1">
      <c r="A17" s="119" t="s">
        <v>221</v>
      </c>
      <c r="B17" s="117">
        <v>10</v>
      </c>
      <c r="C17" s="210">
        <v>70590098</v>
      </c>
      <c r="D17" s="211"/>
      <c r="E17" s="210">
        <v>73551150</v>
      </c>
      <c r="F17" s="212"/>
      <c r="G17" s="212">
        <v>70590098</v>
      </c>
      <c r="H17" s="212"/>
      <c r="I17" s="212">
        <v>69895116</v>
      </c>
    </row>
    <row r="18" spans="1:9" ht="21" customHeight="1">
      <c r="A18" s="119" t="s">
        <v>3</v>
      </c>
      <c r="B18" s="117"/>
      <c r="C18" s="210">
        <v>266947921</v>
      </c>
      <c r="D18" s="211"/>
      <c r="E18" s="210">
        <v>431341910</v>
      </c>
      <c r="F18" s="212"/>
      <c r="G18" s="212">
        <v>0</v>
      </c>
      <c r="H18" s="212"/>
      <c r="I18" s="212">
        <v>0</v>
      </c>
    </row>
    <row r="19" spans="1:9" ht="21" customHeight="1">
      <c r="A19" s="116" t="s">
        <v>4</v>
      </c>
      <c r="B19" s="117"/>
      <c r="C19" s="213">
        <f>SUM(C11:C18)</f>
        <v>71649118841</v>
      </c>
      <c r="D19" s="214"/>
      <c r="E19" s="213">
        <f>SUM(E11:E18)</f>
        <v>76531532211</v>
      </c>
      <c r="F19" s="214"/>
      <c r="G19" s="213">
        <f>SUM(G11:G18)</f>
        <v>38063824661</v>
      </c>
      <c r="H19" s="214"/>
      <c r="I19" s="213">
        <f>SUM(I11:I18)</f>
        <v>36723346192</v>
      </c>
    </row>
    <row r="20" spans="1:9" ht="21" customHeight="1">
      <c r="A20" s="125"/>
      <c r="B20" s="117"/>
      <c r="C20" s="215"/>
      <c r="D20" s="215"/>
      <c r="E20" s="215"/>
      <c r="F20" s="215"/>
      <c r="G20" s="209"/>
      <c r="H20" s="215"/>
      <c r="I20" s="209"/>
    </row>
    <row r="21" spans="1:9" ht="21" customHeight="1">
      <c r="A21" s="208" t="s">
        <v>6</v>
      </c>
      <c r="B21" s="117"/>
      <c r="C21" s="215"/>
      <c r="D21" s="215"/>
      <c r="E21" s="215"/>
      <c r="F21" s="215"/>
      <c r="G21" s="209"/>
      <c r="H21" s="215"/>
      <c r="I21" s="209"/>
    </row>
    <row r="22" spans="1:9" ht="21" customHeight="1">
      <c r="A22" s="119" t="s">
        <v>7</v>
      </c>
      <c r="B22" s="117"/>
      <c r="C22" s="210">
        <v>0</v>
      </c>
      <c r="D22" s="211"/>
      <c r="E22" s="210">
        <v>0</v>
      </c>
      <c r="F22" s="212"/>
      <c r="G22" s="212">
        <v>116459175246</v>
      </c>
      <c r="H22" s="212"/>
      <c r="I22" s="212">
        <v>116459175246</v>
      </c>
    </row>
    <row r="23" spans="1:9" ht="21" customHeight="1">
      <c r="A23" s="119" t="s">
        <v>75</v>
      </c>
      <c r="B23" s="117"/>
      <c r="C23" s="210">
        <v>524566671.03751945</v>
      </c>
      <c r="D23" s="211"/>
      <c r="E23" s="210">
        <v>480964437</v>
      </c>
      <c r="F23" s="212"/>
      <c r="G23" s="212">
        <v>52501000</v>
      </c>
      <c r="H23" s="212"/>
      <c r="I23" s="212">
        <v>52501000</v>
      </c>
    </row>
    <row r="24" spans="1:9" ht="21" customHeight="1">
      <c r="A24" s="119" t="s">
        <v>76</v>
      </c>
      <c r="B24" s="117"/>
      <c r="C24" s="210">
        <v>6224014474.9624805</v>
      </c>
      <c r="D24" s="211"/>
      <c r="E24" s="210">
        <v>5837217433</v>
      </c>
      <c r="F24" s="212"/>
      <c r="G24" s="209">
        <v>0</v>
      </c>
      <c r="H24" s="212"/>
      <c r="I24" s="209">
        <v>0</v>
      </c>
    </row>
    <row r="25" spans="1:9" ht="21" customHeight="1">
      <c r="A25" s="119" t="s">
        <v>152</v>
      </c>
      <c r="B25" s="117">
        <v>10</v>
      </c>
      <c r="C25" s="210">
        <v>2036357601</v>
      </c>
      <c r="D25" s="211"/>
      <c r="E25" s="210">
        <v>1978288010</v>
      </c>
      <c r="F25" s="212"/>
      <c r="G25" s="212">
        <v>15391152</v>
      </c>
      <c r="H25" s="212"/>
      <c r="I25" s="212">
        <v>15033427</v>
      </c>
    </row>
    <row r="26" spans="1:9" ht="21" customHeight="1">
      <c r="A26" s="119" t="s">
        <v>153</v>
      </c>
      <c r="B26" s="117">
        <v>3</v>
      </c>
      <c r="C26" s="210">
        <v>2202164040</v>
      </c>
      <c r="D26" s="211"/>
      <c r="E26" s="210">
        <v>2170721443</v>
      </c>
      <c r="F26" s="212"/>
      <c r="G26" s="209">
        <v>0</v>
      </c>
      <c r="H26" s="212"/>
      <c r="I26" s="209">
        <v>0</v>
      </c>
    </row>
    <row r="27" spans="1:9" ht="21" customHeight="1">
      <c r="A27" s="119" t="s">
        <v>8</v>
      </c>
      <c r="B27" s="117">
        <v>4</v>
      </c>
      <c r="C27" s="210">
        <v>17713005167</v>
      </c>
      <c r="D27" s="211"/>
      <c r="E27" s="210">
        <v>17291765248</v>
      </c>
      <c r="F27" s="212"/>
      <c r="G27" s="209">
        <v>0</v>
      </c>
      <c r="H27" s="212"/>
      <c r="I27" s="209">
        <v>0</v>
      </c>
    </row>
    <row r="28" spans="1:9" ht="21" customHeight="1">
      <c r="A28" s="119" t="s">
        <v>9</v>
      </c>
      <c r="B28" s="117">
        <v>5</v>
      </c>
      <c r="C28" s="210">
        <v>52139476534</v>
      </c>
      <c r="D28" s="211"/>
      <c r="E28" s="210">
        <v>49044595698</v>
      </c>
      <c r="F28" s="212"/>
      <c r="G28" s="212">
        <v>18657108</v>
      </c>
      <c r="H28" s="212"/>
      <c r="I28" s="212">
        <v>21827940</v>
      </c>
    </row>
    <row r="29" spans="1:9" ht="21" customHeight="1">
      <c r="A29" s="119" t="s">
        <v>154</v>
      </c>
      <c r="B29" s="117">
        <v>6</v>
      </c>
      <c r="C29" s="210">
        <v>63077110228</v>
      </c>
      <c r="D29" s="211"/>
      <c r="E29" s="210">
        <v>63279440898</v>
      </c>
      <c r="F29" s="212"/>
      <c r="G29" s="212">
        <v>338776437</v>
      </c>
      <c r="H29" s="212"/>
      <c r="I29" s="212">
        <v>20989386</v>
      </c>
    </row>
    <row r="30" spans="1:9" ht="21" customHeight="1">
      <c r="A30" s="119" t="s">
        <v>52</v>
      </c>
      <c r="B30" s="117"/>
      <c r="C30" s="210">
        <v>39075832874</v>
      </c>
      <c r="D30" s="211"/>
      <c r="E30" s="210">
        <v>38019489741</v>
      </c>
      <c r="F30" s="212"/>
      <c r="G30" s="209">
        <v>0</v>
      </c>
      <c r="H30" s="212"/>
      <c r="I30" s="209">
        <v>0</v>
      </c>
    </row>
    <row r="31" spans="1:9" ht="21" customHeight="1">
      <c r="A31" s="119" t="s">
        <v>155</v>
      </c>
      <c r="B31" s="117"/>
      <c r="C31" s="210">
        <v>9681610462</v>
      </c>
      <c r="D31" s="211"/>
      <c r="E31" s="210">
        <v>9426387532</v>
      </c>
      <c r="F31" s="212"/>
      <c r="G31" s="212">
        <v>142821638</v>
      </c>
      <c r="H31" s="212"/>
      <c r="I31" s="212">
        <v>126086292</v>
      </c>
    </row>
    <row r="32" spans="1:9" ht="21" customHeight="1">
      <c r="A32" s="119" t="s">
        <v>10</v>
      </c>
      <c r="B32" s="117"/>
      <c r="C32" s="210">
        <v>4754242691</v>
      </c>
      <c r="D32" s="211"/>
      <c r="E32" s="210">
        <v>4599526342</v>
      </c>
      <c r="F32" s="212"/>
      <c r="G32" s="212">
        <v>58376527</v>
      </c>
      <c r="H32" s="212"/>
      <c r="I32" s="212">
        <v>0</v>
      </c>
    </row>
    <row r="33" spans="1:9" ht="21" customHeight="1">
      <c r="A33" s="119" t="s">
        <v>230</v>
      </c>
      <c r="B33" s="117">
        <v>10</v>
      </c>
      <c r="C33" s="210">
        <v>24501942</v>
      </c>
      <c r="D33" s="211"/>
      <c r="E33" s="210">
        <v>138649323</v>
      </c>
      <c r="F33" s="212"/>
      <c r="G33" s="212">
        <v>7228123</v>
      </c>
      <c r="H33" s="212"/>
      <c r="I33" s="212">
        <v>110386957</v>
      </c>
    </row>
    <row r="34" spans="1:9" ht="21" customHeight="1">
      <c r="A34" s="119" t="s">
        <v>11</v>
      </c>
      <c r="B34" s="117"/>
      <c r="C34" s="210">
        <v>7432113132</v>
      </c>
      <c r="D34" s="211"/>
      <c r="E34" s="210">
        <v>7185858232</v>
      </c>
      <c r="F34" s="212"/>
      <c r="G34" s="212">
        <v>410398363</v>
      </c>
      <c r="H34" s="212"/>
      <c r="I34" s="212">
        <v>371330285</v>
      </c>
    </row>
    <row r="35" spans="1:9" ht="21" customHeight="1">
      <c r="A35" s="116" t="s">
        <v>12</v>
      </c>
      <c r="B35" s="117"/>
      <c r="C35" s="213">
        <f>SUM(C22:C34)</f>
        <v>204884995817</v>
      </c>
      <c r="D35" s="214"/>
      <c r="E35" s="213">
        <f>SUM(E22:E34)</f>
        <v>199452904337</v>
      </c>
      <c r="F35" s="214"/>
      <c r="G35" s="213">
        <f>SUM(G22:G34)</f>
        <v>117503325594</v>
      </c>
      <c r="H35" s="214"/>
      <c r="I35" s="213">
        <f>SUM(I22:I34)</f>
        <v>117177330533</v>
      </c>
    </row>
    <row r="36" spans="1:9" ht="21" customHeight="1">
      <c r="A36" s="116"/>
      <c r="B36" s="117"/>
      <c r="C36" s="216"/>
      <c r="D36" s="214"/>
      <c r="E36" s="214"/>
      <c r="F36" s="214"/>
      <c r="G36" s="214"/>
      <c r="H36" s="214"/>
      <c r="I36" s="214"/>
    </row>
    <row r="37" spans="1:9" ht="21" customHeight="1" thickBot="1">
      <c r="A37" s="120" t="s">
        <v>13</v>
      </c>
      <c r="B37" s="117"/>
      <c r="C37" s="217">
        <f>C35+C19</f>
        <v>276534114658</v>
      </c>
      <c r="D37" s="214"/>
      <c r="E37" s="217">
        <f>E35+E19</f>
        <v>275984436548</v>
      </c>
      <c r="F37" s="214"/>
      <c r="G37" s="217">
        <f>G35+G19</f>
        <v>155567150255</v>
      </c>
      <c r="H37" s="214"/>
      <c r="I37" s="217">
        <f>I35+I19</f>
        <v>153900676725</v>
      </c>
    </row>
    <row r="38" spans="1:9" ht="21" customHeight="1" thickTop="1">
      <c r="A38" s="202"/>
      <c r="B38" s="203"/>
      <c r="C38" s="240"/>
      <c r="D38" s="240"/>
      <c r="E38" s="240"/>
      <c r="F38" s="240"/>
      <c r="G38" s="164"/>
      <c r="H38" s="240"/>
      <c r="I38" s="164"/>
    </row>
    <row r="39" spans="1:9" ht="21" customHeight="1">
      <c r="A39" s="104" t="s">
        <v>169</v>
      </c>
      <c r="B39" s="201"/>
      <c r="C39" s="237"/>
      <c r="D39" s="237"/>
      <c r="E39" s="237"/>
      <c r="F39" s="237"/>
      <c r="G39" s="194"/>
      <c r="H39" s="237"/>
      <c r="I39" s="194"/>
    </row>
    <row r="40" spans="1:9" ht="21" customHeight="1">
      <c r="A40" s="106" t="s">
        <v>58</v>
      </c>
      <c r="B40" s="201"/>
      <c r="C40" s="239"/>
      <c r="D40" s="239"/>
      <c r="E40" s="239"/>
      <c r="F40" s="239"/>
      <c r="G40" s="195"/>
      <c r="H40" s="239"/>
      <c r="I40" s="195"/>
    </row>
    <row r="41" spans="1:9" ht="21" customHeight="1">
      <c r="A41" s="106"/>
      <c r="B41" s="201"/>
      <c r="C41" s="239"/>
      <c r="D41" s="239"/>
      <c r="E41" s="239"/>
      <c r="F41" s="239"/>
      <c r="G41" s="195"/>
      <c r="H41" s="239"/>
      <c r="I41" s="195"/>
    </row>
    <row r="42" spans="1:9" ht="21" customHeight="1">
      <c r="A42" s="95"/>
      <c r="B42" s="201"/>
      <c r="C42" s="248" t="s">
        <v>44</v>
      </c>
      <c r="D42" s="248"/>
      <c r="E42" s="248"/>
      <c r="F42" s="201"/>
      <c r="G42" s="248" t="s">
        <v>45</v>
      </c>
      <c r="H42" s="248"/>
      <c r="I42" s="248"/>
    </row>
    <row r="43" spans="1:9" ht="21" customHeight="1">
      <c r="A43" s="89"/>
      <c r="B43" s="92"/>
      <c r="C43" s="249" t="s">
        <v>93</v>
      </c>
      <c r="D43" s="249"/>
      <c r="E43" s="249"/>
      <c r="F43" s="204"/>
      <c r="G43" s="249" t="s">
        <v>93</v>
      </c>
      <c r="H43" s="249"/>
      <c r="I43" s="249"/>
    </row>
    <row r="44" spans="1:9" ht="21" customHeight="1">
      <c r="A44" s="89"/>
      <c r="B44" s="92"/>
      <c r="C44" s="236" t="s">
        <v>64</v>
      </c>
      <c r="D44" s="207"/>
      <c r="E44" s="236" t="s">
        <v>57</v>
      </c>
      <c r="F44" s="204"/>
      <c r="G44" s="236" t="s">
        <v>64</v>
      </c>
      <c r="H44" s="207"/>
      <c r="I44" s="236" t="s">
        <v>57</v>
      </c>
    </row>
    <row r="45" spans="1:9" ht="21" customHeight="1">
      <c r="A45" s="202" t="s">
        <v>14</v>
      </c>
      <c r="B45" s="203" t="s">
        <v>23</v>
      </c>
      <c r="C45" s="92">
        <v>2023</v>
      </c>
      <c r="D45" s="92"/>
      <c r="E45" s="92">
        <v>2022</v>
      </c>
      <c r="F45" s="92"/>
      <c r="G45" s="92">
        <v>2023</v>
      </c>
      <c r="H45" s="92"/>
      <c r="I45" s="92">
        <v>2022</v>
      </c>
    </row>
    <row r="46" spans="1:9" ht="21" customHeight="1">
      <c r="A46" s="202"/>
      <c r="B46" s="203"/>
      <c r="C46" s="92" t="s">
        <v>61</v>
      </c>
      <c r="D46" s="201"/>
      <c r="E46" s="196"/>
      <c r="F46" s="92"/>
      <c r="G46" s="92" t="s">
        <v>61</v>
      </c>
      <c r="H46" s="92"/>
      <c r="I46" s="92"/>
    </row>
    <row r="47" spans="1:9" ht="21" customHeight="1">
      <c r="A47" s="89"/>
      <c r="B47" s="201"/>
      <c r="C47" s="250" t="s">
        <v>110</v>
      </c>
      <c r="D47" s="250"/>
      <c r="E47" s="250"/>
      <c r="F47" s="250"/>
      <c r="G47" s="250"/>
      <c r="H47" s="250"/>
      <c r="I47" s="250"/>
    </row>
    <row r="48" spans="1:9" ht="21" customHeight="1">
      <c r="A48" s="122" t="s">
        <v>15</v>
      </c>
      <c r="B48" s="146"/>
      <c r="C48" s="215"/>
      <c r="D48" s="215"/>
      <c r="E48" s="215"/>
      <c r="F48" s="215"/>
      <c r="G48" s="209"/>
      <c r="H48" s="215"/>
      <c r="I48" s="209"/>
    </row>
    <row r="49" spans="1:9" ht="21" customHeight="1">
      <c r="A49" s="119" t="s">
        <v>250</v>
      </c>
      <c r="B49" s="146"/>
      <c r="C49" s="215"/>
      <c r="D49" s="215"/>
      <c r="E49" s="215"/>
      <c r="F49" s="215"/>
      <c r="G49" s="209"/>
      <c r="H49" s="215"/>
      <c r="I49" s="209"/>
    </row>
    <row r="50" spans="1:9" ht="21" customHeight="1">
      <c r="A50" s="119" t="s">
        <v>81</v>
      </c>
      <c r="B50" s="117">
        <v>7</v>
      </c>
      <c r="C50" s="210">
        <v>30113968971</v>
      </c>
      <c r="D50" s="211"/>
      <c r="E50" s="210">
        <v>34953665329</v>
      </c>
      <c r="F50" s="212"/>
      <c r="G50" s="212">
        <v>23101299258</v>
      </c>
      <c r="H50" s="212"/>
      <c r="I50" s="212">
        <v>26445377885</v>
      </c>
    </row>
    <row r="51" spans="1:9" ht="21" customHeight="1">
      <c r="A51" s="119" t="s">
        <v>173</v>
      </c>
      <c r="B51" s="117"/>
      <c r="C51" s="210">
        <v>36051388449</v>
      </c>
      <c r="D51" s="211"/>
      <c r="E51" s="210">
        <v>39828144351</v>
      </c>
      <c r="F51" s="212"/>
      <c r="G51" s="209">
        <v>0</v>
      </c>
      <c r="H51" s="212"/>
      <c r="I51" s="209">
        <v>0</v>
      </c>
    </row>
    <row r="52" spans="1:9" ht="21" customHeight="1">
      <c r="A52" s="119" t="s">
        <v>174</v>
      </c>
      <c r="B52" s="117"/>
      <c r="C52" s="210">
        <v>18165518499</v>
      </c>
      <c r="D52" s="211"/>
      <c r="E52" s="210">
        <v>19838548576</v>
      </c>
      <c r="F52" s="212"/>
      <c r="G52" s="212">
        <v>347380017</v>
      </c>
      <c r="H52" s="212"/>
      <c r="I52" s="212">
        <v>496734777</v>
      </c>
    </row>
    <row r="53" spans="1:9" ht="21" customHeight="1">
      <c r="A53" s="119" t="s">
        <v>200</v>
      </c>
      <c r="B53" s="117">
        <v>10</v>
      </c>
      <c r="C53" s="210">
        <v>185777279</v>
      </c>
      <c r="D53" s="211"/>
      <c r="E53" s="210">
        <v>59798671</v>
      </c>
      <c r="F53" s="212"/>
      <c r="G53" s="212">
        <v>185777279</v>
      </c>
      <c r="H53" s="212"/>
      <c r="I53" s="212">
        <v>0</v>
      </c>
    </row>
    <row r="54" spans="1:9" ht="21" customHeight="1">
      <c r="A54" s="119" t="s">
        <v>156</v>
      </c>
      <c r="B54" s="117">
        <v>7</v>
      </c>
      <c r="C54" s="210">
        <v>8119620345</v>
      </c>
      <c r="D54" s="211"/>
      <c r="E54" s="210">
        <v>6561383424</v>
      </c>
      <c r="F54" s="212"/>
      <c r="G54" s="212">
        <v>6500000000</v>
      </c>
      <c r="H54" s="212"/>
      <c r="I54" s="212">
        <v>1500000000</v>
      </c>
    </row>
    <row r="55" spans="1:9" ht="21" customHeight="1">
      <c r="A55" s="119" t="s">
        <v>251</v>
      </c>
      <c r="B55" s="117"/>
      <c r="C55" s="210">
        <v>6684257590</v>
      </c>
      <c r="D55" s="211"/>
      <c r="E55" s="210">
        <v>6524040110</v>
      </c>
      <c r="F55" s="212"/>
      <c r="G55" s="212">
        <v>16120332</v>
      </c>
      <c r="H55" s="212"/>
      <c r="I55" s="212">
        <v>17055690</v>
      </c>
    </row>
    <row r="56" spans="1:9" ht="21" customHeight="1">
      <c r="A56" s="119" t="s">
        <v>252</v>
      </c>
      <c r="B56" s="117">
        <v>3</v>
      </c>
      <c r="C56" s="210">
        <v>0</v>
      </c>
      <c r="D56" s="211"/>
      <c r="E56" s="210">
        <v>0</v>
      </c>
      <c r="F56" s="212"/>
      <c r="G56" s="212">
        <v>3805719292</v>
      </c>
      <c r="H56" s="212"/>
      <c r="I56" s="212">
        <v>7166440733</v>
      </c>
    </row>
    <row r="57" spans="1:9" ht="21" customHeight="1">
      <c r="A57" s="119" t="s">
        <v>253</v>
      </c>
      <c r="B57" s="117"/>
      <c r="C57" s="210">
        <v>689741322</v>
      </c>
      <c r="D57" s="211"/>
      <c r="E57" s="210">
        <v>722583501</v>
      </c>
      <c r="F57" s="212"/>
      <c r="G57" s="212">
        <v>0</v>
      </c>
      <c r="H57" s="212"/>
      <c r="I57" s="212">
        <v>0</v>
      </c>
    </row>
    <row r="58" spans="1:9" ht="21" customHeight="1">
      <c r="A58" s="116" t="s">
        <v>16</v>
      </c>
      <c r="B58" s="117"/>
      <c r="C58" s="218">
        <f>SUM(C50:C57)</f>
        <v>100010272455</v>
      </c>
      <c r="D58" s="214"/>
      <c r="E58" s="218">
        <f>SUM(E50:E57)</f>
        <v>108488163962</v>
      </c>
      <c r="F58" s="214"/>
      <c r="G58" s="218">
        <f>SUM(G50:G57)</f>
        <v>33956296178</v>
      </c>
      <c r="H58" s="219"/>
      <c r="I58" s="218">
        <f>SUM(I50:I57)</f>
        <v>35625609085</v>
      </c>
    </row>
    <row r="59" spans="1:9" ht="21" customHeight="1">
      <c r="A59" s="125"/>
      <c r="B59" s="117"/>
      <c r="C59" s="215"/>
      <c r="D59" s="215"/>
      <c r="E59" s="215"/>
      <c r="F59" s="215"/>
      <c r="G59" s="209"/>
      <c r="H59" s="220"/>
      <c r="I59" s="209"/>
    </row>
    <row r="60" spans="1:9" ht="21" customHeight="1">
      <c r="A60" s="208" t="s">
        <v>17</v>
      </c>
      <c r="B60" s="117"/>
      <c r="C60" s="215"/>
      <c r="D60" s="215"/>
      <c r="E60" s="215"/>
      <c r="F60" s="215"/>
      <c r="G60" s="209"/>
      <c r="H60" s="220"/>
      <c r="I60" s="209"/>
    </row>
    <row r="61" spans="1:9" ht="21" customHeight="1">
      <c r="A61" s="119" t="s">
        <v>157</v>
      </c>
      <c r="B61" s="117">
        <v>7</v>
      </c>
      <c r="C61" s="210">
        <v>43935095499</v>
      </c>
      <c r="D61" s="211"/>
      <c r="E61" s="210">
        <v>39779750937</v>
      </c>
      <c r="F61" s="212"/>
      <c r="G61" s="212">
        <v>42944791667</v>
      </c>
      <c r="H61" s="212"/>
      <c r="I61" s="212">
        <v>37950000000</v>
      </c>
    </row>
    <row r="62" spans="1:9" ht="21" customHeight="1">
      <c r="A62" s="119" t="s">
        <v>201</v>
      </c>
      <c r="B62" s="117"/>
      <c r="C62" s="210">
        <v>49371681410</v>
      </c>
      <c r="D62" s="211"/>
      <c r="E62" s="210">
        <v>49252536583</v>
      </c>
      <c r="F62" s="212"/>
      <c r="G62" s="212">
        <v>201687893</v>
      </c>
      <c r="H62" s="212"/>
      <c r="I62" s="212">
        <v>9070952</v>
      </c>
    </row>
    <row r="63" spans="1:9" ht="21" customHeight="1">
      <c r="A63" s="119" t="s">
        <v>18</v>
      </c>
      <c r="B63" s="117"/>
      <c r="C63" s="210">
        <v>2938604211</v>
      </c>
      <c r="D63" s="211"/>
      <c r="E63" s="210">
        <v>2917913582</v>
      </c>
      <c r="F63" s="212"/>
      <c r="G63" s="212">
        <v>0</v>
      </c>
      <c r="H63" s="212"/>
      <c r="I63" s="212">
        <v>3890187</v>
      </c>
    </row>
    <row r="64" spans="1:9" ht="21" customHeight="1">
      <c r="A64" s="119" t="s">
        <v>90</v>
      </c>
      <c r="B64" s="117"/>
      <c r="C64" s="210">
        <v>2261244747</v>
      </c>
      <c r="D64" s="211"/>
      <c r="E64" s="210">
        <v>2234671300</v>
      </c>
      <c r="F64" s="212"/>
      <c r="G64" s="209">
        <v>114907396</v>
      </c>
      <c r="H64" s="212"/>
      <c r="I64" s="209">
        <v>105794714</v>
      </c>
    </row>
    <row r="65" spans="1:9" ht="21" customHeight="1">
      <c r="A65" s="119" t="s">
        <v>94</v>
      </c>
      <c r="B65" s="117"/>
      <c r="C65" s="210">
        <v>5404047407</v>
      </c>
      <c r="D65" s="211"/>
      <c r="E65" s="210">
        <v>5480988159</v>
      </c>
      <c r="F65" s="212"/>
      <c r="G65" s="212">
        <v>0</v>
      </c>
      <c r="H65" s="212"/>
      <c r="I65" s="212">
        <v>0</v>
      </c>
    </row>
    <row r="66" spans="1:9" ht="21" customHeight="1">
      <c r="A66" s="119" t="s">
        <v>19</v>
      </c>
      <c r="B66" s="117"/>
      <c r="C66" s="210">
        <v>2905228471</v>
      </c>
      <c r="D66" s="211"/>
      <c r="E66" s="210">
        <v>2945262060</v>
      </c>
      <c r="F66" s="212"/>
      <c r="G66" s="212">
        <v>39291057</v>
      </c>
      <c r="H66" s="212"/>
      <c r="I66" s="212">
        <v>34552614</v>
      </c>
    </row>
    <row r="67" spans="1:9" ht="21" customHeight="1">
      <c r="A67" s="116" t="s">
        <v>20</v>
      </c>
      <c r="B67" s="117"/>
      <c r="C67" s="218">
        <f>SUM(C61:C66)</f>
        <v>106815901745</v>
      </c>
      <c r="D67" s="214"/>
      <c r="E67" s="218">
        <f>SUM(E61:E66)</f>
        <v>102611122621</v>
      </c>
      <c r="F67" s="214"/>
      <c r="G67" s="213">
        <f>SUM(G61:G66)</f>
        <v>43300678013</v>
      </c>
      <c r="H67" s="219"/>
      <c r="I67" s="213">
        <f>SUM(I61:I66)</f>
        <v>38103308467</v>
      </c>
    </row>
    <row r="68" spans="1:9" ht="21" customHeight="1">
      <c r="A68" s="116"/>
      <c r="B68" s="117"/>
      <c r="C68" s="216"/>
      <c r="D68" s="214"/>
      <c r="E68" s="216"/>
      <c r="F68" s="214"/>
      <c r="G68" s="221"/>
      <c r="H68" s="219"/>
      <c r="I68" s="221"/>
    </row>
    <row r="69" spans="1:9" ht="21" customHeight="1">
      <c r="A69" s="120" t="s">
        <v>21</v>
      </c>
      <c r="B69" s="117"/>
      <c r="C69" s="222">
        <f>C67+C58</f>
        <v>206826174200</v>
      </c>
      <c r="D69" s="214"/>
      <c r="E69" s="222">
        <f>E67+E58</f>
        <v>211099286583</v>
      </c>
      <c r="F69" s="214"/>
      <c r="G69" s="223">
        <f>G67+G58</f>
        <v>77256974191</v>
      </c>
      <c r="H69" s="219"/>
      <c r="I69" s="223">
        <f>I67+I58</f>
        <v>73728917552</v>
      </c>
    </row>
    <row r="70" spans="1:9" ht="21" customHeight="1">
      <c r="A70" s="95"/>
      <c r="B70" s="203"/>
      <c r="C70" s="201"/>
      <c r="D70" s="201"/>
      <c r="E70" s="201"/>
      <c r="F70" s="201"/>
      <c r="G70" s="163"/>
      <c r="H70" s="201"/>
      <c r="I70" s="163"/>
    </row>
    <row r="71" spans="1:9" ht="21" customHeight="1">
      <c r="A71" s="95"/>
      <c r="B71" s="203"/>
      <c r="C71" s="241"/>
      <c r="D71" s="202"/>
      <c r="E71" s="241"/>
      <c r="F71" s="202"/>
      <c r="G71" s="164"/>
      <c r="H71" s="202"/>
      <c r="I71" s="164"/>
    </row>
    <row r="72" spans="1:9" ht="21" customHeight="1">
      <c r="A72" s="104" t="s">
        <v>169</v>
      </c>
      <c r="B72" s="201"/>
      <c r="C72" s="237"/>
      <c r="D72" s="237"/>
      <c r="E72" s="237"/>
      <c r="F72" s="237"/>
      <c r="G72" s="194"/>
      <c r="H72" s="237"/>
      <c r="I72" s="194"/>
    </row>
    <row r="73" spans="1:9" ht="21" customHeight="1">
      <c r="A73" s="106" t="s">
        <v>58</v>
      </c>
      <c r="B73" s="201"/>
      <c r="C73" s="239"/>
      <c r="D73" s="239"/>
      <c r="E73" s="239"/>
      <c r="F73" s="239"/>
      <c r="G73" s="195"/>
      <c r="H73" s="239"/>
      <c r="I73" s="195"/>
    </row>
    <row r="74" spans="1:9" ht="21" customHeight="1">
      <c r="A74" s="106"/>
      <c r="B74" s="201"/>
      <c r="C74" s="239"/>
      <c r="D74" s="239"/>
      <c r="E74" s="239"/>
      <c r="F74" s="239"/>
      <c r="G74" s="195"/>
      <c r="H74" s="239"/>
      <c r="I74" s="195"/>
    </row>
    <row r="75" spans="1:9" ht="21" customHeight="1">
      <c r="A75" s="95"/>
      <c r="B75" s="201"/>
      <c r="C75" s="248" t="s">
        <v>44</v>
      </c>
      <c r="D75" s="248"/>
      <c r="E75" s="248"/>
      <c r="F75" s="201"/>
      <c r="G75" s="248" t="s">
        <v>45</v>
      </c>
      <c r="H75" s="248"/>
      <c r="I75" s="248"/>
    </row>
    <row r="76" spans="1:9" ht="21" customHeight="1">
      <c r="A76" s="89"/>
      <c r="B76" s="92"/>
      <c r="C76" s="249" t="s">
        <v>102</v>
      </c>
      <c r="D76" s="249"/>
      <c r="E76" s="249"/>
      <c r="F76" s="204"/>
      <c r="G76" s="249" t="s">
        <v>102</v>
      </c>
      <c r="H76" s="249"/>
      <c r="I76" s="249"/>
    </row>
    <row r="77" spans="1:9" ht="21" customHeight="1">
      <c r="A77" s="89"/>
      <c r="B77" s="92"/>
      <c r="C77" s="236" t="s">
        <v>64</v>
      </c>
      <c r="D77" s="207"/>
      <c r="E77" s="236" t="s">
        <v>57</v>
      </c>
      <c r="F77" s="204"/>
      <c r="G77" s="236" t="s">
        <v>64</v>
      </c>
      <c r="H77" s="207"/>
      <c r="I77" s="236" t="s">
        <v>57</v>
      </c>
    </row>
    <row r="78" spans="1:9" ht="21" customHeight="1">
      <c r="A78" s="202" t="s">
        <v>14</v>
      </c>
      <c r="B78" s="203" t="s">
        <v>23</v>
      </c>
      <c r="C78" s="92">
        <v>2023</v>
      </c>
      <c r="D78" s="92"/>
      <c r="E78" s="92">
        <v>2022</v>
      </c>
      <c r="F78" s="92"/>
      <c r="G78" s="92">
        <v>2023</v>
      </c>
      <c r="H78" s="92"/>
      <c r="I78" s="92">
        <v>2022</v>
      </c>
    </row>
    <row r="79" spans="1:9" ht="21" customHeight="1">
      <c r="A79" s="202"/>
      <c r="B79" s="203"/>
      <c r="C79" s="92" t="s">
        <v>61</v>
      </c>
      <c r="D79" s="201"/>
      <c r="E79" s="196"/>
      <c r="F79" s="92"/>
      <c r="G79" s="92" t="s">
        <v>61</v>
      </c>
      <c r="H79" s="92"/>
      <c r="I79" s="92"/>
    </row>
    <row r="80" spans="1:9" ht="21" customHeight="1">
      <c r="A80" s="89"/>
      <c r="B80" s="203"/>
      <c r="C80" s="250" t="s">
        <v>110</v>
      </c>
      <c r="D80" s="250"/>
      <c r="E80" s="250"/>
      <c r="F80" s="250"/>
      <c r="G80" s="250"/>
      <c r="H80" s="250"/>
      <c r="I80" s="250"/>
    </row>
    <row r="81" spans="1:9" ht="21" customHeight="1">
      <c r="A81" s="224" t="s">
        <v>82</v>
      </c>
      <c r="B81" s="117"/>
      <c r="C81" s="215"/>
      <c r="D81" s="215"/>
      <c r="E81" s="215"/>
      <c r="F81" s="215"/>
      <c r="G81" s="209"/>
      <c r="H81" s="215"/>
      <c r="I81" s="209"/>
    </row>
    <row r="82" spans="1:9" ht="21" customHeight="1">
      <c r="A82" s="119" t="s">
        <v>56</v>
      </c>
      <c r="B82" s="117"/>
      <c r="C82" s="215"/>
      <c r="D82" s="215"/>
      <c r="E82" s="215"/>
      <c r="F82" s="215"/>
      <c r="G82" s="209"/>
      <c r="H82" s="215"/>
      <c r="I82" s="209"/>
    </row>
    <row r="83" spans="1:9" ht="21" customHeight="1">
      <c r="A83" s="225" t="s">
        <v>158</v>
      </c>
      <c r="B83" s="117"/>
      <c r="C83" s="215"/>
      <c r="D83" s="215"/>
      <c r="E83" s="215"/>
      <c r="F83" s="215"/>
      <c r="G83" s="209"/>
      <c r="H83" s="215"/>
      <c r="I83" s="209"/>
    </row>
    <row r="84" spans="1:9" ht="21" customHeight="1">
      <c r="A84" s="226" t="s">
        <v>159</v>
      </c>
      <c r="B84" s="117"/>
      <c r="C84" s="227"/>
      <c r="D84" s="215"/>
      <c r="E84" s="227"/>
      <c r="F84" s="215"/>
      <c r="G84" s="212"/>
      <c r="H84" s="212"/>
      <c r="I84" s="212"/>
    </row>
    <row r="85" spans="1:9" ht="21" customHeight="1" thickBot="1">
      <c r="A85" s="225" t="s">
        <v>254</v>
      </c>
      <c r="B85" s="117"/>
      <c r="C85" s="228">
        <v>6320000000</v>
      </c>
      <c r="D85" s="215"/>
      <c r="E85" s="228">
        <v>6320000000</v>
      </c>
      <c r="F85" s="215"/>
      <c r="G85" s="228">
        <v>6320000000</v>
      </c>
      <c r="H85" s="209"/>
      <c r="I85" s="228">
        <v>6320000000</v>
      </c>
    </row>
    <row r="86" spans="1:9" ht="21" customHeight="1" thickTop="1">
      <c r="A86" s="225" t="s">
        <v>160</v>
      </c>
      <c r="B86" s="117"/>
      <c r="C86" s="215"/>
      <c r="D86" s="215"/>
      <c r="E86" s="215"/>
      <c r="F86" s="215"/>
      <c r="G86" s="215"/>
      <c r="H86" s="209"/>
      <c r="I86" s="215"/>
    </row>
    <row r="87" spans="1:9" ht="21" customHeight="1">
      <c r="A87" s="229" t="s">
        <v>161</v>
      </c>
      <c r="B87" s="117"/>
      <c r="C87" s="215"/>
      <c r="D87" s="215"/>
      <c r="E87" s="215"/>
      <c r="F87" s="215"/>
      <c r="G87" s="215"/>
      <c r="H87" s="209"/>
      <c r="I87" s="215"/>
    </row>
    <row r="88" spans="1:9" ht="21" customHeight="1">
      <c r="A88" s="230" t="s">
        <v>202</v>
      </c>
      <c r="B88" s="117"/>
      <c r="C88" s="209">
        <v>6031000000</v>
      </c>
      <c r="D88" s="209"/>
      <c r="E88" s="209">
        <v>6031000000</v>
      </c>
      <c r="F88" s="215"/>
      <c r="G88" s="209">
        <v>6031000000</v>
      </c>
      <c r="H88" s="209"/>
      <c r="I88" s="209">
        <v>6031000000</v>
      </c>
    </row>
    <row r="89" spans="1:9" ht="21" customHeight="1">
      <c r="A89" s="119" t="s">
        <v>198</v>
      </c>
      <c r="B89" s="117"/>
      <c r="C89" s="210"/>
      <c r="D89" s="211"/>
      <c r="E89" s="210"/>
      <c r="F89" s="212"/>
      <c r="G89" s="212"/>
      <c r="H89" s="212"/>
      <c r="I89" s="212"/>
    </row>
    <row r="90" spans="1:9" ht="21" customHeight="1">
      <c r="A90" s="119" t="s">
        <v>162</v>
      </c>
      <c r="B90" s="117"/>
      <c r="C90" s="210">
        <v>66761460014</v>
      </c>
      <c r="D90" s="211"/>
      <c r="E90" s="210">
        <v>66761460014</v>
      </c>
      <c r="F90" s="212"/>
      <c r="G90" s="212">
        <v>66761460014</v>
      </c>
      <c r="H90" s="212"/>
      <c r="I90" s="212">
        <v>66761460014</v>
      </c>
    </row>
    <row r="91" spans="1:9" ht="21" customHeight="1">
      <c r="A91" s="119" t="s">
        <v>163</v>
      </c>
      <c r="B91" s="117"/>
      <c r="C91" s="210">
        <v>123358563</v>
      </c>
      <c r="D91" s="211"/>
      <c r="E91" s="210">
        <v>123358563</v>
      </c>
      <c r="F91" s="212"/>
      <c r="G91" s="212">
        <v>0</v>
      </c>
      <c r="H91" s="212"/>
      <c r="I91" s="212">
        <v>0</v>
      </c>
    </row>
    <row r="92" spans="1:9" ht="21" customHeight="1">
      <c r="A92" s="119" t="s">
        <v>95</v>
      </c>
      <c r="B92" s="117"/>
      <c r="C92" s="210"/>
      <c r="D92" s="211"/>
      <c r="E92" s="210"/>
      <c r="F92" s="212"/>
      <c r="G92" s="212"/>
      <c r="H92" s="212"/>
      <c r="I92" s="212"/>
    </row>
    <row r="93" spans="1:9" ht="21" customHeight="1">
      <c r="A93" s="119" t="s">
        <v>164</v>
      </c>
      <c r="B93" s="117"/>
      <c r="C93" s="210">
        <v>-2833147597</v>
      </c>
      <c r="D93" s="211"/>
      <c r="E93" s="210">
        <v>-2833147597</v>
      </c>
      <c r="F93" s="212"/>
      <c r="G93" s="212">
        <v>0</v>
      </c>
      <c r="H93" s="212"/>
      <c r="I93" s="212">
        <v>0</v>
      </c>
    </row>
    <row r="94" spans="1:9" ht="21" customHeight="1">
      <c r="A94" s="119" t="s">
        <v>141</v>
      </c>
      <c r="B94" s="117"/>
      <c r="C94" s="210"/>
      <c r="D94" s="211"/>
      <c r="E94" s="210"/>
      <c r="F94" s="212"/>
      <c r="G94" s="212"/>
      <c r="H94" s="212"/>
      <c r="I94" s="212"/>
    </row>
    <row r="95" spans="1:9" ht="21" customHeight="1">
      <c r="A95" s="119" t="s">
        <v>165</v>
      </c>
      <c r="B95" s="117"/>
      <c r="C95" s="210"/>
      <c r="D95" s="211"/>
      <c r="E95" s="210"/>
      <c r="F95" s="212"/>
      <c r="G95" s="212"/>
      <c r="H95" s="212"/>
      <c r="I95" s="212"/>
    </row>
    <row r="96" spans="1:9" ht="21" customHeight="1">
      <c r="A96" s="119" t="s">
        <v>166</v>
      </c>
      <c r="B96" s="117"/>
      <c r="C96" s="210">
        <v>632000000</v>
      </c>
      <c r="D96" s="211"/>
      <c r="E96" s="210">
        <v>632000000</v>
      </c>
      <c r="F96" s="212"/>
      <c r="G96" s="212">
        <v>632000000</v>
      </c>
      <c r="H96" s="212"/>
      <c r="I96" s="212">
        <v>632000000</v>
      </c>
    </row>
    <row r="97" spans="1:9" ht="21" customHeight="1">
      <c r="A97" s="119" t="s">
        <v>167</v>
      </c>
      <c r="B97" s="117"/>
      <c r="C97" s="210">
        <v>13998106243</v>
      </c>
      <c r="D97" s="211"/>
      <c r="E97" s="210">
        <v>13157564259</v>
      </c>
      <c r="F97" s="212"/>
      <c r="G97" s="212">
        <v>4910339458</v>
      </c>
      <c r="H97" s="212"/>
      <c r="I97" s="212">
        <v>6772208747</v>
      </c>
    </row>
    <row r="98" spans="1:9" ht="21" customHeight="1">
      <c r="A98" s="125" t="s">
        <v>255</v>
      </c>
      <c r="B98" s="117"/>
      <c r="C98" s="210"/>
      <c r="D98" s="211"/>
      <c r="E98" s="210"/>
      <c r="F98" s="212"/>
      <c r="G98" s="209"/>
      <c r="H98" s="212"/>
      <c r="I98" s="209"/>
    </row>
    <row r="99" spans="1:9" ht="21" customHeight="1">
      <c r="A99" s="119" t="s">
        <v>168</v>
      </c>
      <c r="B99" s="117">
        <v>2</v>
      </c>
      <c r="C99" s="210">
        <v>-21819359112</v>
      </c>
      <c r="D99" s="211"/>
      <c r="E99" s="210">
        <v>-23264610853</v>
      </c>
      <c r="F99" s="212"/>
      <c r="G99" s="212">
        <v>0</v>
      </c>
      <c r="H99" s="212"/>
      <c r="I99" s="212">
        <v>0</v>
      </c>
    </row>
    <row r="100" spans="1:9" ht="21" customHeight="1">
      <c r="A100" s="119" t="s">
        <v>190</v>
      </c>
      <c r="B100" s="117"/>
      <c r="C100" s="231">
        <v>3615488640</v>
      </c>
      <c r="D100" s="211"/>
      <c r="E100" s="231">
        <v>1515262524</v>
      </c>
      <c r="F100" s="212"/>
      <c r="G100" s="232">
        <v>-24623408</v>
      </c>
      <c r="H100" s="212"/>
      <c r="I100" s="232">
        <v>-24909588</v>
      </c>
    </row>
    <row r="101" spans="1:9" ht="21" customHeight="1">
      <c r="A101" s="233" t="s">
        <v>256</v>
      </c>
      <c r="B101" s="117"/>
      <c r="C101" s="215"/>
      <c r="D101" s="215"/>
      <c r="E101" s="215"/>
      <c r="F101" s="215"/>
      <c r="G101" s="212"/>
      <c r="H101" s="209"/>
      <c r="I101" s="212"/>
    </row>
    <row r="102" spans="1:9" ht="21" customHeight="1">
      <c r="A102" s="116" t="s">
        <v>257</v>
      </c>
      <c r="B102" s="117"/>
      <c r="C102" s="214">
        <f>SUM(C88:C100)</f>
        <v>66508906751</v>
      </c>
      <c r="D102" s="214"/>
      <c r="E102" s="214">
        <f>SUM(E88:E100)</f>
        <v>62122886910</v>
      </c>
      <c r="F102" s="214"/>
      <c r="G102" s="234">
        <f>SUM(G88:G100)</f>
        <v>78310176064</v>
      </c>
      <c r="H102" s="234"/>
      <c r="I102" s="234">
        <f>SUM(I88:I100)</f>
        <v>80171759173</v>
      </c>
    </row>
    <row r="103" spans="1:9" ht="21" customHeight="1">
      <c r="A103" s="225" t="s">
        <v>22</v>
      </c>
      <c r="B103" s="117"/>
      <c r="C103" s="215">
        <v>3199033707</v>
      </c>
      <c r="D103" s="215"/>
      <c r="E103" s="215">
        <v>2762263055</v>
      </c>
      <c r="F103" s="215"/>
      <c r="G103" s="212">
        <v>0</v>
      </c>
      <c r="H103" s="209"/>
      <c r="I103" s="212">
        <v>0</v>
      </c>
    </row>
    <row r="104" spans="1:9" ht="21" customHeight="1">
      <c r="A104" s="120" t="s">
        <v>258</v>
      </c>
      <c r="B104" s="117"/>
      <c r="C104" s="218">
        <f>SUM(C102:C103)</f>
        <v>69707940458</v>
      </c>
      <c r="D104" s="214"/>
      <c r="E104" s="218">
        <f>SUM(E102:E103)</f>
        <v>64885149965</v>
      </c>
      <c r="F104" s="214"/>
      <c r="G104" s="213">
        <f>SUM(G102:G103)</f>
        <v>78310176064</v>
      </c>
      <c r="H104" s="234"/>
      <c r="I104" s="213">
        <f>SUM(I102:I103)</f>
        <v>80171759173</v>
      </c>
    </row>
    <row r="105" spans="1:9" ht="21" customHeight="1">
      <c r="A105" s="120"/>
      <c r="B105" s="117"/>
      <c r="C105" s="214"/>
      <c r="D105" s="214"/>
      <c r="E105" s="214"/>
      <c r="F105" s="214"/>
      <c r="G105" s="235"/>
      <c r="H105" s="234"/>
      <c r="I105" s="235"/>
    </row>
    <row r="106" spans="1:9" ht="21" customHeight="1" thickBot="1">
      <c r="A106" s="120" t="s">
        <v>223</v>
      </c>
      <c r="B106" s="117"/>
      <c r="C106" s="217">
        <f>SUM(C104+C69)</f>
        <v>276534114658</v>
      </c>
      <c r="D106" s="214"/>
      <c r="E106" s="217">
        <f>SUM(E104+E69)</f>
        <v>275984436548</v>
      </c>
      <c r="F106" s="214"/>
      <c r="G106" s="217">
        <f>SUM(G104+G69)</f>
        <v>155567150255</v>
      </c>
      <c r="H106" s="234"/>
      <c r="I106" s="217">
        <f>SUM(I104+I69)</f>
        <v>153900676725</v>
      </c>
    </row>
    <row r="107" spans="1:9" ht="23.1" customHeight="1" thickTop="1"/>
  </sheetData>
  <mergeCells count="15">
    <mergeCell ref="C75:E75"/>
    <mergeCell ref="G75:I75"/>
    <mergeCell ref="C76:E76"/>
    <mergeCell ref="G76:I76"/>
    <mergeCell ref="C80:I80"/>
    <mergeCell ref="C42:E42"/>
    <mergeCell ref="G42:I42"/>
    <mergeCell ref="C43:E43"/>
    <mergeCell ref="G43:I43"/>
    <mergeCell ref="C47:I47"/>
    <mergeCell ref="G4:I4"/>
    <mergeCell ref="C5:E5"/>
    <mergeCell ref="G5:I5"/>
    <mergeCell ref="C9:I9"/>
    <mergeCell ref="C4:E4"/>
  </mergeCells>
  <phoneticPr fontId="0" type="noConversion"/>
  <pageMargins left="0.8" right="0.71" top="0.48" bottom="0.5" header="0.5" footer="0.5"/>
  <pageSetup paperSize="9" scale="72" firstPageNumber="3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0"/>
  <sheetViews>
    <sheetView view="pageBreakPreview" topLeftCell="B139" zoomScaleNormal="85" zoomScaleSheetLayoutView="100" zoomScalePageLayoutView="70" workbookViewId="0">
      <selection activeCell="B151" sqref="A151:XFD1048576"/>
    </sheetView>
  </sheetViews>
  <sheetFormatPr defaultColWidth="9.140625" defaultRowHeight="21" customHeight="1"/>
  <cols>
    <col min="1" max="1" width="18.140625" style="4" customWidth="1"/>
    <col min="2" max="2" width="38" style="4" customWidth="1"/>
    <col min="3" max="3" width="6.5703125" style="2" customWidth="1"/>
    <col min="4" max="4" width="22.7109375" style="2" bestFit="1" customWidth="1"/>
    <col min="5" max="5" width="1.42578125" style="2" customWidth="1"/>
    <col min="6" max="6" width="18.42578125" style="2" customWidth="1"/>
    <col min="7" max="7" width="1.5703125" style="2" customWidth="1"/>
    <col min="8" max="8" width="20.42578125" style="2" bestFit="1" customWidth="1"/>
    <col min="9" max="9" width="1.42578125" style="2" customWidth="1"/>
    <col min="10" max="10" width="18.42578125" style="2" customWidth="1"/>
    <col min="11" max="16384" width="9.140625" style="2"/>
  </cols>
  <sheetData>
    <row r="1" spans="1:10" s="18" customFormat="1" ht="21" customHeight="1">
      <c r="A1" s="19" t="s">
        <v>169</v>
      </c>
      <c r="B1" s="19"/>
      <c r="D1" s="23"/>
      <c r="E1" s="24"/>
      <c r="F1" s="23"/>
      <c r="G1" s="24"/>
      <c r="H1" s="23"/>
      <c r="I1" s="24"/>
      <c r="J1" s="23"/>
    </row>
    <row r="2" spans="1:10" s="20" customFormat="1" ht="21" customHeight="1">
      <c r="A2" s="178" t="s">
        <v>101</v>
      </c>
      <c r="B2" s="178"/>
      <c r="D2" s="46"/>
      <c r="E2" s="46"/>
      <c r="F2" s="46"/>
      <c r="G2" s="46"/>
      <c r="H2" s="46"/>
      <c r="I2" s="46"/>
      <c r="J2" s="46"/>
    </row>
    <row r="3" spans="1:10" ht="21" customHeight="1">
      <c r="C3" s="4"/>
      <c r="D3" s="253" t="s">
        <v>44</v>
      </c>
      <c r="E3" s="253"/>
      <c r="F3" s="253"/>
      <c r="H3" s="253" t="s">
        <v>45</v>
      </c>
      <c r="I3" s="253"/>
      <c r="J3" s="253"/>
    </row>
    <row r="4" spans="1:10" ht="21" customHeight="1">
      <c r="C4" s="3"/>
      <c r="D4" s="253" t="s">
        <v>93</v>
      </c>
      <c r="E4" s="253"/>
      <c r="F4" s="253"/>
      <c r="G4" s="176"/>
      <c r="H4" s="253" t="s">
        <v>102</v>
      </c>
      <c r="I4" s="253"/>
      <c r="J4" s="253"/>
    </row>
    <row r="5" spans="1:10" ht="21" customHeight="1">
      <c r="C5" s="3"/>
      <c r="D5" s="251" t="s">
        <v>66</v>
      </c>
      <c r="E5" s="251"/>
      <c r="F5" s="251"/>
      <c r="G5" s="176"/>
      <c r="H5" s="251" t="s">
        <v>66</v>
      </c>
      <c r="I5" s="251"/>
      <c r="J5" s="251"/>
    </row>
    <row r="6" spans="1:10" ht="21" customHeight="1">
      <c r="C6" s="175"/>
      <c r="D6" s="3">
        <v>2023</v>
      </c>
      <c r="E6" s="3"/>
      <c r="F6" s="3">
        <v>2022</v>
      </c>
      <c r="G6" s="3"/>
      <c r="H6" s="3">
        <v>2023</v>
      </c>
      <c r="I6" s="3"/>
      <c r="J6" s="3">
        <v>2022</v>
      </c>
    </row>
    <row r="7" spans="1:10" ht="21" customHeight="1">
      <c r="A7" s="1"/>
      <c r="B7" s="1"/>
      <c r="D7" s="252" t="s">
        <v>110</v>
      </c>
      <c r="E7" s="252"/>
      <c r="F7" s="252"/>
      <c r="G7" s="252"/>
      <c r="H7" s="252"/>
      <c r="I7" s="252"/>
      <c r="J7" s="252"/>
    </row>
    <row r="8" spans="1:10" ht="21" customHeight="1">
      <c r="A8" s="48" t="s">
        <v>227</v>
      </c>
      <c r="B8" s="48"/>
      <c r="C8" s="175"/>
    </row>
    <row r="9" spans="1:10" ht="21" customHeight="1">
      <c r="A9" s="2" t="s">
        <v>83</v>
      </c>
      <c r="B9" s="2"/>
      <c r="C9" s="175"/>
      <c r="D9" s="44">
        <v>53521210577</v>
      </c>
      <c r="E9" s="44"/>
      <c r="F9" s="44">
        <v>51201831726</v>
      </c>
      <c r="H9" s="68">
        <v>0</v>
      </c>
      <c r="I9" s="68"/>
      <c r="J9" s="68">
        <v>0</v>
      </c>
    </row>
    <row r="10" spans="1:10" ht="21" customHeight="1">
      <c r="A10" s="2" t="s">
        <v>96</v>
      </c>
      <c r="B10" s="82" t="s">
        <v>270</v>
      </c>
      <c r="C10" s="175"/>
      <c r="D10" s="44"/>
      <c r="E10" s="44"/>
      <c r="F10" s="44"/>
      <c r="H10" s="68"/>
      <c r="I10" s="68"/>
      <c r="J10" s="68"/>
    </row>
    <row r="11" spans="1:10" ht="21" customHeight="1">
      <c r="A11" s="2" t="s">
        <v>97</v>
      </c>
      <c r="B11" s="2" t="s">
        <v>262</v>
      </c>
      <c r="C11" s="175"/>
      <c r="D11" s="44"/>
      <c r="E11" s="44"/>
      <c r="F11" s="44"/>
      <c r="H11" s="68"/>
      <c r="I11" s="68"/>
      <c r="J11" s="68"/>
    </row>
    <row r="12" spans="1:10" ht="21" customHeight="1">
      <c r="A12" s="2" t="s">
        <v>98</v>
      </c>
      <c r="B12" s="2"/>
      <c r="C12" s="175"/>
      <c r="D12" s="44">
        <v>1896220284</v>
      </c>
      <c r="E12" s="44"/>
      <c r="F12" s="44">
        <v>1609878358</v>
      </c>
      <c r="H12" s="68">
        <v>0</v>
      </c>
      <c r="I12" s="68"/>
      <c r="J12" s="68">
        <v>0</v>
      </c>
    </row>
    <row r="13" spans="1:10" ht="21" customHeight="1">
      <c r="A13" s="2" t="s">
        <v>84</v>
      </c>
      <c r="B13" s="2"/>
      <c r="C13" s="175"/>
      <c r="D13" s="44">
        <v>435087628</v>
      </c>
      <c r="E13" s="44"/>
      <c r="F13" s="44">
        <v>354626482</v>
      </c>
      <c r="H13" s="44">
        <v>443015575</v>
      </c>
      <c r="I13" s="44"/>
      <c r="J13" s="44">
        <v>414899377</v>
      </c>
    </row>
    <row r="14" spans="1:10" ht="21" customHeight="1">
      <c r="A14" s="2" t="s">
        <v>96</v>
      </c>
      <c r="B14" s="82" t="s">
        <v>271</v>
      </c>
      <c r="C14" s="175"/>
      <c r="D14" s="44"/>
      <c r="E14" s="44"/>
      <c r="F14" s="44"/>
      <c r="H14" s="44"/>
      <c r="I14" s="44"/>
      <c r="J14" s="44"/>
    </row>
    <row r="15" spans="1:10" s="47" customFormat="1" ht="21" customHeight="1">
      <c r="A15" s="47" t="s">
        <v>97</v>
      </c>
      <c r="B15" s="2" t="s">
        <v>263</v>
      </c>
      <c r="C15" s="78"/>
      <c r="D15" s="79"/>
      <c r="E15" s="79"/>
      <c r="F15" s="79"/>
      <c r="H15" s="44"/>
      <c r="I15" s="44"/>
      <c r="J15" s="44"/>
    </row>
    <row r="16" spans="1:10" ht="21" customHeight="1">
      <c r="A16" s="81" t="s">
        <v>117</v>
      </c>
      <c r="C16" s="175"/>
      <c r="D16" s="44">
        <v>5307428</v>
      </c>
      <c r="E16" s="77"/>
      <c r="F16" s="44">
        <v>3536466</v>
      </c>
      <c r="H16" s="44">
        <v>1509374206</v>
      </c>
      <c r="I16" s="44"/>
      <c r="J16" s="44">
        <v>140549362</v>
      </c>
    </row>
    <row r="17" spans="1:10" s="47" customFormat="1" ht="21" customHeight="1">
      <c r="A17" s="82" t="s">
        <v>71</v>
      </c>
      <c r="C17" s="175"/>
      <c r="D17" s="44">
        <v>78941568</v>
      </c>
      <c r="E17" s="44"/>
      <c r="F17" s="44">
        <v>50352533</v>
      </c>
      <c r="G17" s="2"/>
      <c r="H17" s="44">
        <v>254299553</v>
      </c>
      <c r="I17" s="44"/>
      <c r="J17" s="44">
        <v>125173384</v>
      </c>
    </row>
    <row r="18" spans="1:10" ht="21" customHeight="1">
      <c r="A18" s="4" t="s">
        <v>116</v>
      </c>
      <c r="C18" s="175"/>
      <c r="D18" s="44">
        <v>4065445647</v>
      </c>
      <c r="E18" s="44"/>
      <c r="F18" s="44">
        <v>3605763198</v>
      </c>
      <c r="H18" s="44">
        <v>110601937</v>
      </c>
      <c r="I18" s="44"/>
      <c r="J18" s="44">
        <v>274217526</v>
      </c>
    </row>
    <row r="19" spans="1:10" ht="21" customHeight="1">
      <c r="A19" s="5" t="s">
        <v>228</v>
      </c>
      <c r="B19" s="5"/>
      <c r="C19" s="175"/>
      <c r="D19" s="71">
        <f>SUM(D9:D18)</f>
        <v>60002213132</v>
      </c>
      <c r="E19" s="62"/>
      <c r="F19" s="71">
        <f>SUM(F9:F18)</f>
        <v>56825988763</v>
      </c>
      <c r="G19" s="5"/>
      <c r="H19" s="71">
        <f>SUM(H9:H18)</f>
        <v>2317291271</v>
      </c>
      <c r="I19" s="5"/>
      <c r="J19" s="71">
        <f>SUM(J9:J18)</f>
        <v>954839649</v>
      </c>
    </row>
    <row r="20" spans="1:10" ht="21" customHeight="1">
      <c r="A20" s="2" t="s">
        <v>96</v>
      </c>
      <c r="B20" s="82" t="s">
        <v>272</v>
      </c>
      <c r="C20" s="175"/>
      <c r="D20" s="64"/>
      <c r="E20" s="62"/>
      <c r="F20" s="64"/>
      <c r="G20" s="5"/>
      <c r="H20" s="16"/>
      <c r="I20" s="5"/>
      <c r="J20" s="16"/>
    </row>
    <row r="21" spans="1:10" ht="21" customHeight="1">
      <c r="A21" s="2" t="s">
        <v>97</v>
      </c>
      <c r="B21" s="2" t="s">
        <v>264</v>
      </c>
      <c r="C21" s="175"/>
      <c r="D21" s="64"/>
      <c r="E21" s="62"/>
      <c r="F21" s="64"/>
      <c r="G21" s="5"/>
      <c r="H21" s="16"/>
      <c r="I21" s="5"/>
      <c r="J21" s="16"/>
    </row>
    <row r="22" spans="1:10" ht="21" customHeight="1">
      <c r="A22" s="5"/>
      <c r="B22" s="5"/>
      <c r="C22" s="175"/>
      <c r="D22" s="64"/>
      <c r="E22" s="62"/>
      <c r="F22" s="64"/>
      <c r="G22" s="5"/>
      <c r="H22" s="16"/>
      <c r="I22" s="5"/>
      <c r="J22" s="16"/>
    </row>
    <row r="23" spans="1:10" ht="21" customHeight="1">
      <c r="A23" s="17" t="s">
        <v>50</v>
      </c>
      <c r="B23" s="17"/>
      <c r="C23" s="175"/>
      <c r="D23" s="44"/>
      <c r="E23" s="44"/>
      <c r="F23" s="44"/>
    </row>
    <row r="24" spans="1:10" ht="21" customHeight="1">
      <c r="A24" s="2" t="s">
        <v>79</v>
      </c>
      <c r="B24" s="2"/>
      <c r="C24" s="175"/>
      <c r="D24" s="44">
        <v>39296750460</v>
      </c>
      <c r="E24" s="44"/>
      <c r="F24" s="44">
        <v>38159730470</v>
      </c>
      <c r="H24" s="44">
        <v>0</v>
      </c>
      <c r="I24" s="44"/>
      <c r="J24" s="44">
        <v>0</v>
      </c>
    </row>
    <row r="25" spans="1:10" ht="21" customHeight="1">
      <c r="A25" s="4" t="s">
        <v>144</v>
      </c>
      <c r="C25" s="175"/>
      <c r="D25" s="44">
        <v>580746832</v>
      </c>
      <c r="E25" s="44"/>
      <c r="F25" s="44">
        <v>538261947</v>
      </c>
      <c r="H25" s="44">
        <v>0</v>
      </c>
      <c r="I25" s="44"/>
      <c r="J25" s="44">
        <v>0</v>
      </c>
    </row>
    <row r="26" spans="1:10" ht="21" customHeight="1">
      <c r="A26" s="2" t="s">
        <v>196</v>
      </c>
      <c r="B26" s="6"/>
      <c r="C26" s="175"/>
      <c r="D26" s="44">
        <v>12231893657</v>
      </c>
      <c r="E26" s="44"/>
      <c r="F26" s="44">
        <v>11030210538</v>
      </c>
      <c r="H26" s="44">
        <v>0</v>
      </c>
      <c r="I26" s="44"/>
      <c r="J26" s="44">
        <v>0</v>
      </c>
    </row>
    <row r="27" spans="1:10" ht="21" customHeight="1">
      <c r="A27" s="2" t="s">
        <v>99</v>
      </c>
      <c r="B27" s="2"/>
      <c r="C27" s="175"/>
      <c r="D27" s="44">
        <v>5026580733</v>
      </c>
      <c r="E27" s="44"/>
      <c r="F27" s="44">
        <v>4552653585</v>
      </c>
      <c r="H27" s="44">
        <v>730135046</v>
      </c>
      <c r="I27" s="44"/>
      <c r="J27" s="44">
        <v>693435472</v>
      </c>
    </row>
    <row r="28" spans="1:10" ht="21" customHeight="1">
      <c r="A28" s="5" t="s">
        <v>51</v>
      </c>
      <c r="B28" s="5"/>
      <c r="C28" s="175"/>
      <c r="D28" s="71">
        <f>SUM(D24:D27)</f>
        <v>57135971682</v>
      </c>
      <c r="E28" s="62"/>
      <c r="F28" s="71">
        <f>SUM(F24:F27)</f>
        <v>54280856540</v>
      </c>
      <c r="G28" s="5"/>
      <c r="H28" s="71">
        <f>SUM(H24:H27)</f>
        <v>730135046</v>
      </c>
      <c r="I28" s="5"/>
      <c r="J28" s="71">
        <f>SUM(J24:J27)</f>
        <v>693435472</v>
      </c>
    </row>
    <row r="29" spans="1:10" ht="21" customHeight="1">
      <c r="C29" s="175"/>
      <c r="D29" s="73"/>
      <c r="E29" s="62"/>
      <c r="F29" s="73"/>
      <c r="G29" s="5"/>
      <c r="H29" s="70"/>
      <c r="I29" s="67"/>
      <c r="J29" s="70"/>
    </row>
    <row r="30" spans="1:10" ht="21" customHeight="1">
      <c r="A30" s="90" t="s">
        <v>238</v>
      </c>
      <c r="C30" s="175"/>
      <c r="D30" s="96">
        <f>D19-D28</f>
        <v>2866241450</v>
      </c>
      <c r="E30" s="96"/>
      <c r="F30" s="96">
        <f>F19-F28</f>
        <v>2545132223</v>
      </c>
      <c r="G30" s="90"/>
      <c r="H30" s="96">
        <f>H19-H28</f>
        <v>1587156225</v>
      </c>
      <c r="I30" s="96"/>
      <c r="J30" s="96">
        <f>J19-J28</f>
        <v>261404177</v>
      </c>
    </row>
    <row r="31" spans="1:10" ht="21" customHeight="1">
      <c r="A31" s="81" t="s">
        <v>36</v>
      </c>
      <c r="B31" s="2"/>
      <c r="C31" s="175"/>
      <c r="D31" s="44">
        <v>-1117340785</v>
      </c>
      <c r="E31" s="44"/>
      <c r="F31" s="44">
        <v>-828417759</v>
      </c>
      <c r="H31" s="44">
        <v>-542507554</v>
      </c>
      <c r="I31" s="44"/>
      <c r="J31" s="44">
        <v>-240827509</v>
      </c>
    </row>
    <row r="32" spans="1:10" ht="21" customHeight="1">
      <c r="A32" s="81" t="s">
        <v>100</v>
      </c>
      <c r="B32" s="75"/>
      <c r="C32" s="35"/>
      <c r="D32" s="44"/>
      <c r="E32" s="44"/>
      <c r="F32" s="44"/>
      <c r="H32" s="44"/>
      <c r="I32" s="44"/>
      <c r="J32" s="44"/>
    </row>
    <row r="33" spans="1:10" ht="21" customHeight="1">
      <c r="A33" s="102" t="s">
        <v>170</v>
      </c>
      <c r="B33" s="75"/>
      <c r="C33" s="35"/>
      <c r="D33" s="61">
        <v>321729583</v>
      </c>
      <c r="E33" s="44"/>
      <c r="F33" s="61">
        <v>144032604</v>
      </c>
      <c r="H33" s="21">
        <v>0</v>
      </c>
      <c r="I33" s="68"/>
      <c r="J33" s="21">
        <v>0</v>
      </c>
    </row>
    <row r="34" spans="1:10" ht="21" customHeight="1">
      <c r="A34" s="90" t="s">
        <v>287</v>
      </c>
      <c r="B34" s="5"/>
      <c r="C34" s="175"/>
      <c r="D34" s="88">
        <f>SUM(D30:D33)</f>
        <v>2070630248</v>
      </c>
      <c r="E34" s="90"/>
      <c r="F34" s="88">
        <f>SUM(F30:F33)</f>
        <v>1860747068</v>
      </c>
      <c r="G34" s="90"/>
      <c r="H34" s="88">
        <f>SUM(H30:H33)</f>
        <v>1044648671</v>
      </c>
      <c r="I34" s="90"/>
      <c r="J34" s="88">
        <f>SUM(J30:J33)</f>
        <v>20576668</v>
      </c>
    </row>
    <row r="35" spans="1:10" ht="21" customHeight="1">
      <c r="A35" s="2" t="s">
        <v>80</v>
      </c>
      <c r="B35" s="2"/>
      <c r="C35" s="175"/>
      <c r="D35" s="40">
        <v>380299623</v>
      </c>
      <c r="E35" s="60"/>
      <c r="F35" s="40">
        <v>256035389</v>
      </c>
      <c r="G35" s="7"/>
      <c r="H35" s="40">
        <v>-27540864</v>
      </c>
      <c r="I35" s="60"/>
      <c r="J35" s="40">
        <v>-403605</v>
      </c>
    </row>
    <row r="36" spans="1:10" ht="21" customHeight="1" thickBot="1">
      <c r="A36" s="90" t="s">
        <v>232</v>
      </c>
      <c r="B36" s="5"/>
      <c r="C36" s="175"/>
      <c r="D36" s="74">
        <f>D34-D35</f>
        <v>1690330625</v>
      </c>
      <c r="E36" s="62"/>
      <c r="F36" s="74">
        <f>F34-F35</f>
        <v>1604711679</v>
      </c>
      <c r="G36" s="5"/>
      <c r="H36" s="103">
        <f>H34-H35</f>
        <v>1072189535</v>
      </c>
      <c r="I36" s="5"/>
      <c r="J36" s="103">
        <f>J34-J35</f>
        <v>20980273</v>
      </c>
    </row>
    <row r="37" spans="1:10" s="20" customFormat="1" ht="21" customHeight="1" thickTop="1">
      <c r="A37" s="4"/>
      <c r="B37" s="4"/>
      <c r="C37" s="175"/>
      <c r="D37" s="16"/>
      <c r="E37" s="22"/>
      <c r="F37" s="16"/>
      <c r="G37" s="22"/>
      <c r="H37" s="16"/>
      <c r="I37" s="22"/>
      <c r="J37" s="16"/>
    </row>
    <row r="38" spans="1:10" ht="21" customHeight="1">
      <c r="A38" s="19" t="s">
        <v>169</v>
      </c>
      <c r="B38" s="19"/>
      <c r="C38" s="18"/>
      <c r="D38" s="23"/>
      <c r="E38" s="24"/>
      <c r="F38" s="23"/>
      <c r="G38" s="24"/>
      <c r="H38" s="23"/>
      <c r="I38" s="24"/>
      <c r="J38" s="23"/>
    </row>
    <row r="39" spans="1:10" ht="21" customHeight="1">
      <c r="A39" s="178" t="s">
        <v>101</v>
      </c>
      <c r="B39" s="178"/>
      <c r="C39" s="20"/>
      <c r="D39" s="46"/>
      <c r="E39" s="46"/>
      <c r="F39" s="46"/>
      <c r="G39" s="183"/>
      <c r="H39" s="183"/>
      <c r="I39" s="183"/>
      <c r="J39" s="183"/>
    </row>
    <row r="40" spans="1:10" ht="21" customHeight="1">
      <c r="A40" s="36"/>
      <c r="B40" s="36"/>
      <c r="C40" s="4"/>
      <c r="D40" s="253" t="s">
        <v>44</v>
      </c>
      <c r="E40" s="253"/>
      <c r="F40" s="253"/>
      <c r="H40" s="253" t="s">
        <v>45</v>
      </c>
      <c r="I40" s="253"/>
      <c r="J40" s="253"/>
    </row>
    <row r="41" spans="1:10" ht="21" customHeight="1">
      <c r="C41" s="3"/>
      <c r="D41" s="253" t="s">
        <v>102</v>
      </c>
      <c r="E41" s="253"/>
      <c r="F41" s="253"/>
      <c r="G41" s="176"/>
      <c r="H41" s="253" t="s">
        <v>93</v>
      </c>
      <c r="I41" s="253"/>
      <c r="J41" s="253"/>
    </row>
    <row r="42" spans="1:10" ht="21" customHeight="1">
      <c r="C42" s="3"/>
      <c r="D42" s="251" t="s">
        <v>66</v>
      </c>
      <c r="E42" s="251"/>
      <c r="F42" s="251"/>
      <c r="G42" s="176"/>
      <c r="H42" s="251" t="s">
        <v>66</v>
      </c>
      <c r="I42" s="251"/>
      <c r="J42" s="251"/>
    </row>
    <row r="43" spans="1:10" ht="21" customHeight="1">
      <c r="C43" s="175"/>
      <c r="D43" s="3">
        <v>2023</v>
      </c>
      <c r="E43" s="3"/>
      <c r="F43" s="3">
        <v>2022</v>
      </c>
      <c r="G43" s="3"/>
      <c r="H43" s="3">
        <v>2023</v>
      </c>
      <c r="I43" s="3"/>
      <c r="J43" s="3">
        <v>2022</v>
      </c>
    </row>
    <row r="44" spans="1:10" ht="21" customHeight="1">
      <c r="D44" s="252" t="s">
        <v>110</v>
      </c>
      <c r="E44" s="252"/>
      <c r="F44" s="252"/>
      <c r="G44" s="252"/>
      <c r="H44" s="252"/>
      <c r="I44" s="252"/>
      <c r="J44" s="252"/>
    </row>
    <row r="45" spans="1:10" ht="21" customHeight="1">
      <c r="A45" s="1" t="s">
        <v>24</v>
      </c>
      <c r="B45" s="1"/>
      <c r="C45" s="175"/>
      <c r="D45" s="16"/>
      <c r="E45" s="5"/>
      <c r="F45" s="16"/>
      <c r="G45" s="5"/>
      <c r="H45" s="16"/>
      <c r="I45" s="5"/>
      <c r="J45" s="16"/>
    </row>
    <row r="46" spans="1:10" ht="21" customHeight="1">
      <c r="A46" s="17" t="s">
        <v>85</v>
      </c>
      <c r="B46" s="17"/>
      <c r="C46" s="175"/>
      <c r="D46" s="33"/>
      <c r="F46" s="33"/>
      <c r="H46" s="33"/>
      <c r="J46" s="33"/>
    </row>
    <row r="47" spans="1:10" ht="21" customHeight="1">
      <c r="A47" s="2" t="s">
        <v>197</v>
      </c>
      <c r="B47" s="17"/>
      <c r="C47" s="175"/>
      <c r="D47" s="45">
        <v>2398984504</v>
      </c>
      <c r="E47" s="45"/>
      <c r="F47" s="45">
        <v>2023987718</v>
      </c>
      <c r="H47" s="34">
        <v>0</v>
      </c>
      <c r="I47" s="34"/>
      <c r="J47" s="34">
        <v>0</v>
      </c>
    </row>
    <row r="48" spans="1:10" ht="21" customHeight="1">
      <c r="A48" s="2" t="s">
        <v>288</v>
      </c>
      <c r="B48" s="17"/>
      <c r="C48" s="175"/>
      <c r="D48" s="45">
        <v>-4792187</v>
      </c>
      <c r="E48" s="45"/>
      <c r="F48" s="45">
        <v>9252345</v>
      </c>
      <c r="H48" s="34">
        <v>0</v>
      </c>
      <c r="I48" s="34"/>
      <c r="J48" s="34">
        <v>0</v>
      </c>
    </row>
    <row r="49" spans="1:10" ht="21" customHeight="1">
      <c r="A49" s="2" t="s">
        <v>299</v>
      </c>
      <c r="B49" s="17"/>
      <c r="C49" s="175"/>
      <c r="D49" s="33"/>
      <c r="F49" s="33"/>
      <c r="H49" s="33"/>
      <c r="J49" s="33"/>
    </row>
    <row r="50" spans="1:10" ht="21" customHeight="1">
      <c r="A50" s="2" t="s">
        <v>136</v>
      </c>
      <c r="B50" s="2"/>
      <c r="C50" s="175"/>
      <c r="D50" s="61">
        <v>1150125</v>
      </c>
      <c r="E50" s="44"/>
      <c r="F50" s="61">
        <v>-2220563</v>
      </c>
      <c r="H50" s="21">
        <v>0</v>
      </c>
      <c r="I50" s="68"/>
      <c r="J50" s="21">
        <v>0</v>
      </c>
    </row>
    <row r="51" spans="1:10" ht="21" customHeight="1">
      <c r="A51" s="1" t="s">
        <v>134</v>
      </c>
      <c r="B51" s="2"/>
      <c r="C51" s="175"/>
      <c r="D51" s="60"/>
      <c r="E51" s="60"/>
      <c r="F51" s="60"/>
      <c r="G51" s="7"/>
      <c r="H51" s="34"/>
      <c r="I51" s="34"/>
      <c r="J51" s="34"/>
    </row>
    <row r="52" spans="1:10" ht="21" customHeight="1">
      <c r="A52" s="5" t="s">
        <v>136</v>
      </c>
      <c r="B52" s="1"/>
      <c r="C52" s="175"/>
      <c r="D52" s="76">
        <f>SUM(D47:D50)</f>
        <v>2395342442</v>
      </c>
      <c r="E52" s="64"/>
      <c r="F52" s="76">
        <f>SUM(F47:F50)</f>
        <v>2031019500</v>
      </c>
      <c r="G52" s="5"/>
      <c r="H52" s="76">
        <f>SUM(H47:H50)</f>
        <v>0</v>
      </c>
      <c r="I52" s="67"/>
      <c r="J52" s="76">
        <f>SUM(J47:J50)</f>
        <v>0</v>
      </c>
    </row>
    <row r="53" spans="1:10" ht="21" customHeight="1">
      <c r="A53" s="2"/>
      <c r="B53" s="2"/>
      <c r="C53" s="175"/>
      <c r="D53" s="64"/>
      <c r="E53" s="62"/>
      <c r="F53" s="64"/>
      <c r="G53" s="5"/>
      <c r="H53" s="69"/>
      <c r="I53" s="67"/>
      <c r="J53" s="69"/>
    </row>
    <row r="54" spans="1:10" ht="21" customHeight="1">
      <c r="A54" s="17" t="s">
        <v>86</v>
      </c>
      <c r="B54" s="17"/>
      <c r="C54" s="175"/>
      <c r="D54" s="45"/>
      <c r="E54" s="44"/>
      <c r="F54" s="45"/>
      <c r="G54" s="15"/>
      <c r="H54" s="12"/>
      <c r="I54" s="68"/>
      <c r="J54" s="12"/>
    </row>
    <row r="55" spans="1:10" ht="21" customHeight="1">
      <c r="A55" s="81" t="s">
        <v>239</v>
      </c>
      <c r="B55" s="17"/>
      <c r="C55" s="175"/>
      <c r="D55" s="45"/>
      <c r="E55" s="44"/>
      <c r="F55" s="45"/>
      <c r="G55" s="15"/>
      <c r="H55" s="12"/>
      <c r="I55" s="68"/>
      <c r="J55" s="12"/>
    </row>
    <row r="56" spans="1:10" ht="21" customHeight="1">
      <c r="A56" s="81" t="s">
        <v>240</v>
      </c>
      <c r="B56" s="17"/>
      <c r="C56" s="175"/>
      <c r="D56" s="45">
        <v>43996662</v>
      </c>
      <c r="E56" s="44"/>
      <c r="F56" s="45">
        <v>43453069</v>
      </c>
      <c r="G56" s="15"/>
      <c r="H56" s="45">
        <v>-78742</v>
      </c>
      <c r="I56" s="68"/>
      <c r="J56" s="45">
        <v>393246</v>
      </c>
    </row>
    <row r="57" spans="1:10" ht="21" customHeight="1">
      <c r="A57" s="2" t="s">
        <v>241</v>
      </c>
      <c r="B57" s="2"/>
      <c r="C57" s="175"/>
      <c r="D57" s="44">
        <v>0</v>
      </c>
      <c r="E57" s="44"/>
      <c r="F57" s="44">
        <v>99109949</v>
      </c>
      <c r="H57" s="44">
        <v>0</v>
      </c>
      <c r="I57" s="68"/>
      <c r="J57" s="44">
        <v>3462012</v>
      </c>
    </row>
    <row r="58" spans="1:10" ht="21" customHeight="1">
      <c r="A58" s="81" t="s">
        <v>171</v>
      </c>
      <c r="B58" s="2"/>
      <c r="C58" s="175"/>
      <c r="D58" s="44"/>
      <c r="E58" s="44"/>
      <c r="F58" s="44"/>
      <c r="H58" s="68"/>
      <c r="I58" s="68"/>
      <c r="J58" s="68"/>
    </row>
    <row r="59" spans="1:10" ht="21" customHeight="1">
      <c r="A59" s="81" t="s">
        <v>136</v>
      </c>
      <c r="B59" s="2"/>
      <c r="C59" s="175"/>
      <c r="D59" s="44">
        <v>-8637117</v>
      </c>
      <c r="E59" s="44"/>
      <c r="F59" s="44">
        <v>-28507350</v>
      </c>
      <c r="H59" s="45">
        <v>15748</v>
      </c>
      <c r="I59" s="68"/>
      <c r="J59" s="45">
        <v>-771052</v>
      </c>
    </row>
    <row r="60" spans="1:10" ht="21" customHeight="1">
      <c r="A60" s="1" t="s">
        <v>87</v>
      </c>
      <c r="B60" s="1"/>
      <c r="C60" s="175"/>
      <c r="D60" s="97">
        <f>SUM(D56:D59)</f>
        <v>35359545</v>
      </c>
      <c r="E60" s="90"/>
      <c r="F60" s="97">
        <f>SUM(F56:F59)</f>
        <v>114055668</v>
      </c>
      <c r="G60" s="90"/>
      <c r="H60" s="97">
        <f>SUM(H56:H59)</f>
        <v>-62994</v>
      </c>
      <c r="I60" s="96"/>
      <c r="J60" s="97">
        <f>SUM(J56:J59)</f>
        <v>3084206</v>
      </c>
    </row>
    <row r="61" spans="1:10" ht="21" customHeight="1">
      <c r="A61" s="5" t="s">
        <v>148</v>
      </c>
      <c r="B61" s="5"/>
      <c r="C61" s="175"/>
      <c r="D61" s="96">
        <f>D52+D60</f>
        <v>2430701987</v>
      </c>
      <c r="E61" s="96"/>
      <c r="F61" s="96">
        <f>F52+F60</f>
        <v>2145075168</v>
      </c>
      <c r="G61" s="90"/>
      <c r="H61" s="96">
        <f>H52+H60</f>
        <v>-62994</v>
      </c>
      <c r="I61" s="96"/>
      <c r="J61" s="96">
        <f>J52+J60</f>
        <v>3084206</v>
      </c>
    </row>
    <row r="62" spans="1:10" ht="21" customHeight="1" thickBot="1">
      <c r="A62" s="5" t="s">
        <v>135</v>
      </c>
      <c r="B62" s="5"/>
      <c r="C62" s="175"/>
      <c r="D62" s="114">
        <f>D36+D61</f>
        <v>4121032612</v>
      </c>
      <c r="E62" s="96"/>
      <c r="F62" s="114">
        <f>F36+F61</f>
        <v>3749786847</v>
      </c>
      <c r="G62" s="90"/>
      <c r="H62" s="114">
        <f>H36+H61</f>
        <v>1072126541</v>
      </c>
      <c r="I62" s="96"/>
      <c r="J62" s="114">
        <f>J36+J61</f>
        <v>24064479</v>
      </c>
    </row>
    <row r="63" spans="1:10" ht="21" customHeight="1" thickTop="1">
      <c r="A63" s="1"/>
      <c r="B63" s="1"/>
      <c r="C63" s="175"/>
      <c r="D63" s="64"/>
      <c r="E63" s="64"/>
      <c r="F63" s="64"/>
      <c r="G63" s="22"/>
      <c r="H63" s="22"/>
      <c r="I63" s="22"/>
      <c r="J63" s="22"/>
    </row>
    <row r="64" spans="1:10" ht="21" customHeight="1">
      <c r="A64" s="5" t="s">
        <v>289</v>
      </c>
      <c r="B64" s="5"/>
      <c r="C64" s="175"/>
      <c r="D64" s="60"/>
      <c r="E64" s="44"/>
      <c r="F64" s="60"/>
      <c r="H64" s="7"/>
      <c r="J64" s="7"/>
    </row>
    <row r="65" spans="1:10" ht="21" customHeight="1">
      <c r="A65" s="4" t="s">
        <v>88</v>
      </c>
      <c r="C65" s="175"/>
      <c r="D65" s="44">
        <v>1567119976</v>
      </c>
      <c r="E65" s="45"/>
      <c r="F65" s="44">
        <v>1486407104</v>
      </c>
      <c r="H65" s="44">
        <v>1072189535</v>
      </c>
      <c r="J65" s="60">
        <v>20980273</v>
      </c>
    </row>
    <row r="66" spans="1:10" ht="21" customHeight="1">
      <c r="A66" s="2" t="s">
        <v>46</v>
      </c>
      <c r="B66" s="2"/>
      <c r="C66" s="175"/>
      <c r="D66" s="40">
        <v>123210649</v>
      </c>
      <c r="E66" s="45"/>
      <c r="F66" s="40">
        <v>118304575</v>
      </c>
      <c r="H66" s="21">
        <v>0</v>
      </c>
      <c r="J66" s="21">
        <v>0</v>
      </c>
    </row>
    <row r="67" spans="1:10" ht="21" customHeight="1" thickBot="1">
      <c r="A67" s="90" t="s">
        <v>232</v>
      </c>
      <c r="B67" s="5"/>
      <c r="C67" s="175"/>
      <c r="D67" s="63">
        <f>SUM(D65:D66)</f>
        <v>1690330625</v>
      </c>
      <c r="E67" s="62"/>
      <c r="F67" s="63">
        <f>SUM(F65:F66)</f>
        <v>1604711679</v>
      </c>
      <c r="G67" s="5"/>
      <c r="H67" s="63">
        <f>SUM(H65:H66)</f>
        <v>1072189535</v>
      </c>
      <c r="I67" s="5"/>
      <c r="J67" s="63">
        <f>SUM(J65:J66)</f>
        <v>20980273</v>
      </c>
    </row>
    <row r="68" spans="1:10" ht="21" customHeight="1" thickTop="1">
      <c r="A68" s="1"/>
      <c r="B68" s="1"/>
      <c r="C68" s="175"/>
      <c r="D68" s="64"/>
      <c r="E68" s="64"/>
      <c r="F68" s="64"/>
      <c r="G68" s="22"/>
      <c r="H68" s="22"/>
      <c r="I68" s="22"/>
      <c r="J68" s="22"/>
    </row>
    <row r="69" spans="1:10" ht="21" customHeight="1">
      <c r="A69" s="5" t="s">
        <v>220</v>
      </c>
      <c r="B69" s="5"/>
      <c r="C69" s="175"/>
      <c r="D69" s="64"/>
      <c r="E69" s="64"/>
      <c r="F69" s="64"/>
      <c r="G69" s="22"/>
      <c r="H69" s="22"/>
      <c r="I69" s="22"/>
      <c r="J69" s="22"/>
    </row>
    <row r="70" spans="1:10" ht="21" customHeight="1">
      <c r="A70" s="4" t="s">
        <v>88</v>
      </c>
      <c r="C70" s="175"/>
      <c r="D70" s="45">
        <v>3980058508</v>
      </c>
      <c r="E70" s="45"/>
      <c r="F70" s="45">
        <v>3615045820</v>
      </c>
      <c r="H70" s="60">
        <v>1072126541</v>
      </c>
      <c r="J70" s="60">
        <v>24064479</v>
      </c>
    </row>
    <row r="71" spans="1:10" ht="21" customHeight="1">
      <c r="A71" s="2" t="s">
        <v>46</v>
      </c>
      <c r="B71" s="2"/>
      <c r="C71" s="175"/>
      <c r="D71" s="40">
        <v>140974104</v>
      </c>
      <c r="E71" s="45"/>
      <c r="F71" s="40">
        <v>134741027</v>
      </c>
      <c r="H71" s="21">
        <v>0</v>
      </c>
      <c r="J71" s="21">
        <v>0</v>
      </c>
    </row>
    <row r="72" spans="1:10" ht="21" customHeight="1" thickBot="1">
      <c r="A72" s="5" t="s">
        <v>60</v>
      </c>
      <c r="B72" s="5"/>
      <c r="C72" s="175"/>
      <c r="D72" s="63">
        <f>SUM(D70:D71)</f>
        <v>4121032612</v>
      </c>
      <c r="E72" s="62"/>
      <c r="F72" s="63">
        <f>SUM(F70:F71)</f>
        <v>3749786847</v>
      </c>
      <c r="G72" s="5"/>
      <c r="H72" s="63">
        <f>SUM(H70:H71)</f>
        <v>1072126541</v>
      </c>
      <c r="I72" s="5"/>
      <c r="J72" s="63">
        <f>SUM(J70:J71)</f>
        <v>24064479</v>
      </c>
    </row>
    <row r="73" spans="1:10" ht="21" customHeight="1" thickTop="1">
      <c r="C73" s="175"/>
      <c r="D73" s="16"/>
      <c r="E73" s="22"/>
      <c r="F73" s="16"/>
      <c r="G73" s="22"/>
      <c r="H73" s="22"/>
      <c r="I73" s="22"/>
      <c r="J73" s="22"/>
    </row>
    <row r="74" spans="1:10" ht="21" customHeight="1" thickBot="1">
      <c r="A74" s="5" t="s">
        <v>290</v>
      </c>
      <c r="C74" s="175"/>
      <c r="D74" s="143">
        <v>0.25984413463770517</v>
      </c>
      <c r="E74" s="197"/>
      <c r="F74" s="143">
        <v>0.24646113480351517</v>
      </c>
      <c r="G74" s="197"/>
      <c r="H74" s="143">
        <v>0.17777972724258001</v>
      </c>
      <c r="I74" s="197"/>
      <c r="J74" s="143">
        <v>3.478738683468745E-3</v>
      </c>
    </row>
    <row r="75" spans="1:10" ht="21" customHeight="1" thickTop="1">
      <c r="A75" s="2"/>
      <c r="B75" s="2"/>
      <c r="C75" s="175"/>
      <c r="D75" s="7"/>
      <c r="F75" s="7"/>
      <c r="H75" s="7"/>
      <c r="J75" s="7"/>
    </row>
    <row r="76" spans="1:10" s="18" customFormat="1" ht="21" customHeight="1">
      <c r="A76" s="19" t="s">
        <v>169</v>
      </c>
      <c r="B76" s="19"/>
      <c r="D76" s="23"/>
      <c r="E76" s="24"/>
      <c r="F76" s="23"/>
      <c r="G76" s="24"/>
      <c r="H76" s="23"/>
      <c r="I76" s="24"/>
      <c r="J76" s="23"/>
    </row>
    <row r="77" spans="1:10" s="20" customFormat="1" ht="21" customHeight="1">
      <c r="A77" s="178" t="s">
        <v>101</v>
      </c>
      <c r="B77" s="178"/>
      <c r="D77" s="46"/>
      <c r="E77" s="46"/>
      <c r="F77" s="46"/>
      <c r="G77" s="46"/>
      <c r="H77" s="46"/>
      <c r="I77" s="46"/>
      <c r="J77" s="46"/>
    </row>
    <row r="78" spans="1:10" ht="21" customHeight="1">
      <c r="C78" s="4"/>
      <c r="D78" s="253" t="s">
        <v>44</v>
      </c>
      <c r="E78" s="253"/>
      <c r="F78" s="253"/>
      <c r="H78" s="253" t="s">
        <v>45</v>
      </c>
      <c r="I78" s="253"/>
      <c r="J78" s="253"/>
    </row>
    <row r="79" spans="1:10" ht="21" customHeight="1">
      <c r="C79" s="3"/>
      <c r="D79" s="253" t="s">
        <v>102</v>
      </c>
      <c r="E79" s="253"/>
      <c r="F79" s="253"/>
      <c r="G79" s="176"/>
      <c r="H79" s="253" t="s">
        <v>102</v>
      </c>
      <c r="I79" s="253"/>
      <c r="J79" s="253"/>
    </row>
    <row r="80" spans="1:10" ht="21" customHeight="1">
      <c r="C80" s="3"/>
      <c r="D80" s="251" t="s">
        <v>137</v>
      </c>
      <c r="E80" s="251"/>
      <c r="F80" s="251"/>
      <c r="G80" s="176"/>
      <c r="H80" s="251" t="s">
        <v>137</v>
      </c>
      <c r="I80" s="251"/>
      <c r="J80" s="251"/>
    </row>
    <row r="81" spans="1:10" ht="21" customHeight="1">
      <c r="C81" s="175" t="s">
        <v>23</v>
      </c>
      <c r="D81" s="3">
        <v>2023</v>
      </c>
      <c r="E81" s="3"/>
      <c r="F81" s="3">
        <v>2022</v>
      </c>
      <c r="G81" s="3"/>
      <c r="H81" s="3">
        <v>2023</v>
      </c>
      <c r="I81" s="3"/>
      <c r="J81" s="3">
        <v>2022</v>
      </c>
    </row>
    <row r="82" spans="1:10" ht="21" customHeight="1">
      <c r="A82" s="1"/>
      <c r="B82" s="1"/>
      <c r="D82" s="252" t="s">
        <v>110</v>
      </c>
      <c r="E82" s="252"/>
      <c r="F82" s="252"/>
      <c r="G82" s="252"/>
      <c r="H82" s="252"/>
      <c r="I82" s="252"/>
      <c r="J82" s="252"/>
    </row>
    <row r="83" spans="1:10" ht="21" customHeight="1">
      <c r="A83" s="48" t="s">
        <v>227</v>
      </c>
      <c r="B83" s="48"/>
      <c r="C83" s="175"/>
    </row>
    <row r="84" spans="1:10" ht="21" customHeight="1">
      <c r="A84" s="2" t="s">
        <v>83</v>
      </c>
      <c r="B84" s="2"/>
      <c r="C84" s="175">
        <v>8</v>
      </c>
      <c r="D84" s="44">
        <v>110233429699</v>
      </c>
      <c r="E84" s="45"/>
      <c r="F84" s="44">
        <v>101896296219</v>
      </c>
      <c r="H84" s="44">
        <v>0</v>
      </c>
      <c r="I84" s="68"/>
      <c r="J84" s="44">
        <v>0</v>
      </c>
    </row>
    <row r="85" spans="1:10" ht="21" customHeight="1">
      <c r="A85" s="2" t="s">
        <v>96</v>
      </c>
      <c r="B85" s="82" t="s">
        <v>273</v>
      </c>
      <c r="C85" s="175"/>
      <c r="D85" s="44"/>
      <c r="E85" s="44"/>
      <c r="F85" s="44"/>
      <c r="H85" s="44"/>
      <c r="I85" s="68"/>
      <c r="J85" s="44"/>
    </row>
    <row r="86" spans="1:10" ht="21" customHeight="1">
      <c r="A86" s="2" t="s">
        <v>97</v>
      </c>
      <c r="B86" s="2" t="s">
        <v>265</v>
      </c>
      <c r="C86" s="175"/>
      <c r="D86" s="44"/>
      <c r="E86" s="44"/>
      <c r="F86" s="44"/>
      <c r="H86" s="44"/>
      <c r="I86" s="68"/>
      <c r="J86" s="44"/>
    </row>
    <row r="87" spans="1:10" ht="21" customHeight="1">
      <c r="A87" s="2" t="s">
        <v>98</v>
      </c>
      <c r="B87" s="2"/>
      <c r="C87" s="175">
        <v>8</v>
      </c>
      <c r="D87" s="44">
        <v>3747976265</v>
      </c>
      <c r="E87" s="44"/>
      <c r="F87" s="44">
        <v>3121827656</v>
      </c>
      <c r="H87" s="44">
        <v>0</v>
      </c>
      <c r="I87" s="68"/>
      <c r="J87" s="44">
        <v>0</v>
      </c>
    </row>
    <row r="88" spans="1:10" ht="21" customHeight="1">
      <c r="A88" s="2" t="s">
        <v>84</v>
      </c>
      <c r="B88" s="2"/>
      <c r="C88" s="175">
        <v>8</v>
      </c>
      <c r="D88" s="44">
        <v>831597590</v>
      </c>
      <c r="E88" s="44"/>
      <c r="F88" s="44">
        <v>605358006</v>
      </c>
      <c r="H88" s="44">
        <v>876373301</v>
      </c>
      <c r="I88" s="68"/>
      <c r="J88" s="44">
        <v>803703618</v>
      </c>
    </row>
    <row r="89" spans="1:10" ht="21" customHeight="1">
      <c r="A89" s="2" t="s">
        <v>96</v>
      </c>
      <c r="B89" s="82" t="s">
        <v>274</v>
      </c>
      <c r="C89" s="175"/>
      <c r="D89" s="44"/>
      <c r="E89" s="44"/>
      <c r="F89" s="44"/>
      <c r="H89" s="44"/>
      <c r="I89" s="68"/>
      <c r="J89" s="44"/>
    </row>
    <row r="90" spans="1:10" ht="21" customHeight="1">
      <c r="A90" s="2" t="s">
        <v>97</v>
      </c>
      <c r="B90" s="2" t="s">
        <v>266</v>
      </c>
      <c r="C90" s="175"/>
      <c r="D90" s="44"/>
      <c r="E90" s="44"/>
      <c r="F90" s="44"/>
      <c r="H90" s="44"/>
      <c r="J90" s="44"/>
    </row>
    <row r="91" spans="1:10" ht="21" customHeight="1">
      <c r="A91" s="81" t="s">
        <v>117</v>
      </c>
      <c r="C91" s="175">
        <v>3</v>
      </c>
      <c r="D91" s="44">
        <v>5307428</v>
      </c>
      <c r="E91" s="44"/>
      <c r="F91" s="44">
        <v>3536466</v>
      </c>
      <c r="H91" s="44">
        <v>1509374206</v>
      </c>
      <c r="I91" s="68"/>
      <c r="J91" s="44">
        <v>3582997712</v>
      </c>
    </row>
    <row r="92" spans="1:10" ht="21" customHeight="1">
      <c r="A92" s="82" t="s">
        <v>71</v>
      </c>
      <c r="C92" s="175">
        <v>8</v>
      </c>
      <c r="D92" s="44">
        <v>147817439</v>
      </c>
      <c r="E92" s="44"/>
      <c r="F92" s="44">
        <v>99149293</v>
      </c>
      <c r="H92" s="44">
        <v>468213971</v>
      </c>
      <c r="J92" s="44">
        <v>225778662</v>
      </c>
    </row>
    <row r="93" spans="1:10" ht="21" customHeight="1">
      <c r="A93" s="4" t="s">
        <v>116</v>
      </c>
      <c r="C93" s="175"/>
      <c r="D93" s="44">
        <v>8241799696</v>
      </c>
      <c r="E93" s="44"/>
      <c r="F93" s="44">
        <v>7374283434</v>
      </c>
      <c r="H93" s="44">
        <v>318891310</v>
      </c>
      <c r="J93" s="44">
        <v>449378291</v>
      </c>
    </row>
    <row r="94" spans="1:10" ht="21" customHeight="1">
      <c r="A94" s="5" t="s">
        <v>228</v>
      </c>
      <c r="B94" s="5"/>
      <c r="C94" s="175"/>
      <c r="D94" s="71">
        <f>SUM(D84:D93)</f>
        <v>123207928117</v>
      </c>
      <c r="E94" s="62"/>
      <c r="F94" s="71">
        <f>SUM(F84:F93)</f>
        <v>113100451074</v>
      </c>
      <c r="G94" s="5"/>
      <c r="H94" s="71">
        <f>SUM(H84:H93)</f>
        <v>3172852788</v>
      </c>
      <c r="I94" s="5"/>
      <c r="J94" s="71">
        <f>SUM(J84:J93)</f>
        <v>5061858283</v>
      </c>
    </row>
    <row r="95" spans="1:10" ht="21" customHeight="1">
      <c r="A95" s="2" t="s">
        <v>96</v>
      </c>
      <c r="B95" s="82" t="s">
        <v>275</v>
      </c>
      <c r="C95" s="175"/>
      <c r="D95" s="64"/>
      <c r="E95" s="62"/>
      <c r="F95" s="64"/>
      <c r="G95" s="5"/>
      <c r="H95" s="16"/>
      <c r="I95" s="5"/>
      <c r="J95" s="16"/>
    </row>
    <row r="96" spans="1:10" ht="21" customHeight="1">
      <c r="A96" s="2" t="s">
        <v>97</v>
      </c>
      <c r="B96" s="2" t="s">
        <v>267</v>
      </c>
      <c r="C96" s="175"/>
      <c r="D96" s="64"/>
      <c r="E96" s="62"/>
      <c r="F96" s="64"/>
      <c r="G96" s="5"/>
      <c r="H96" s="16"/>
      <c r="I96" s="5"/>
      <c r="J96" s="16"/>
    </row>
    <row r="97" spans="1:10" ht="21" customHeight="1">
      <c r="A97" s="5"/>
      <c r="B97" s="5"/>
      <c r="C97" s="175"/>
      <c r="D97" s="64"/>
      <c r="E97" s="62"/>
      <c r="F97" s="64"/>
      <c r="G97" s="5"/>
      <c r="H97" s="16"/>
      <c r="I97" s="5"/>
      <c r="J97" s="16"/>
    </row>
    <row r="98" spans="1:10" ht="21" customHeight="1">
      <c r="A98" s="17" t="s">
        <v>50</v>
      </c>
      <c r="B98" s="17"/>
      <c r="C98" s="175"/>
      <c r="D98" s="44"/>
      <c r="E98" s="44"/>
      <c r="F98" s="44"/>
    </row>
    <row r="99" spans="1:10" ht="21" customHeight="1">
      <c r="A99" s="2" t="s">
        <v>79</v>
      </c>
      <c r="B99" s="2"/>
      <c r="C99" s="175"/>
      <c r="D99" s="44">
        <v>81302666668</v>
      </c>
      <c r="E99" s="44"/>
      <c r="F99" s="44">
        <v>76931465143</v>
      </c>
      <c r="H99" s="44">
        <v>0</v>
      </c>
      <c r="I99" s="44"/>
      <c r="J99" s="44">
        <v>0</v>
      </c>
    </row>
    <row r="100" spans="1:10" ht="21" customHeight="1">
      <c r="A100" s="4" t="s">
        <v>144</v>
      </c>
      <c r="C100" s="175"/>
      <c r="D100" s="44">
        <v>1149206329</v>
      </c>
      <c r="E100" s="44"/>
      <c r="F100" s="44">
        <v>1032584261</v>
      </c>
      <c r="H100" s="44">
        <v>0</v>
      </c>
      <c r="I100" s="44"/>
      <c r="J100" s="44">
        <v>0</v>
      </c>
    </row>
    <row r="101" spans="1:10" ht="21" customHeight="1">
      <c r="A101" s="2" t="s">
        <v>196</v>
      </c>
      <c r="B101" s="6"/>
      <c r="C101" s="175"/>
      <c r="D101" s="44">
        <v>24272746543</v>
      </c>
      <c r="E101" s="44"/>
      <c r="F101" s="44">
        <v>21578938796</v>
      </c>
      <c r="H101" s="44">
        <v>0</v>
      </c>
      <c r="I101" s="44"/>
      <c r="J101" s="44">
        <v>0</v>
      </c>
    </row>
    <row r="102" spans="1:10" ht="21" customHeight="1">
      <c r="A102" s="2" t="s">
        <v>99</v>
      </c>
      <c r="B102" s="2"/>
      <c r="C102" s="175"/>
      <c r="D102" s="44">
        <v>9984591383</v>
      </c>
      <c r="E102" s="44"/>
      <c r="F102" s="44">
        <v>8692643230</v>
      </c>
      <c r="H102" s="44">
        <v>1219592024</v>
      </c>
      <c r="I102" s="44"/>
      <c r="J102" s="44">
        <v>1061722659</v>
      </c>
    </row>
    <row r="103" spans="1:10" ht="21" customHeight="1">
      <c r="A103" s="5" t="s">
        <v>51</v>
      </c>
      <c r="B103" s="5"/>
      <c r="C103" s="175"/>
      <c r="D103" s="71">
        <f>SUM(D99:D102)</f>
        <v>116709210923</v>
      </c>
      <c r="E103" s="62"/>
      <c r="F103" s="71">
        <f>SUM(F99:F102)</f>
        <v>108235631430</v>
      </c>
      <c r="G103" s="5"/>
      <c r="H103" s="71">
        <f>SUM(H99:H102)</f>
        <v>1219592024</v>
      </c>
      <c r="I103" s="5"/>
      <c r="J103" s="71">
        <f>SUM(J99:J102)</f>
        <v>1061722659</v>
      </c>
    </row>
    <row r="104" spans="1:10" ht="21" customHeight="1">
      <c r="C104" s="175"/>
      <c r="D104" s="73"/>
      <c r="E104" s="62"/>
      <c r="F104" s="73"/>
      <c r="G104" s="5"/>
      <c r="H104" s="70"/>
      <c r="I104" s="67"/>
      <c r="J104" s="70"/>
    </row>
    <row r="105" spans="1:10" ht="21" customHeight="1">
      <c r="A105" s="90" t="s">
        <v>238</v>
      </c>
      <c r="C105" s="175"/>
      <c r="D105" s="96">
        <f>D94-D103</f>
        <v>6498717194</v>
      </c>
      <c r="E105" s="96"/>
      <c r="F105" s="96">
        <f>F94-F103</f>
        <v>4864819644</v>
      </c>
      <c r="G105" s="90"/>
      <c r="H105" s="96">
        <f>H94-H103</f>
        <v>1953260764</v>
      </c>
      <c r="I105" s="96"/>
      <c r="J105" s="96">
        <f>J94-J103</f>
        <v>4000135624</v>
      </c>
    </row>
    <row r="106" spans="1:10" ht="21" customHeight="1">
      <c r="A106" s="2" t="s">
        <v>36</v>
      </c>
      <c r="B106" s="2"/>
      <c r="C106" s="175"/>
      <c r="D106" s="44">
        <v>-2148098894</v>
      </c>
      <c r="E106" s="44"/>
      <c r="F106" s="44">
        <v>-1603386703</v>
      </c>
      <c r="H106" s="44">
        <v>-982605904</v>
      </c>
      <c r="I106" s="44"/>
      <c r="J106" s="44">
        <v>-447232024</v>
      </c>
    </row>
    <row r="107" spans="1:10" ht="21" customHeight="1">
      <c r="A107" s="81" t="s">
        <v>100</v>
      </c>
      <c r="B107" s="2"/>
      <c r="C107" s="175"/>
      <c r="D107" s="44"/>
      <c r="E107" s="44"/>
      <c r="F107" s="44"/>
      <c r="H107" s="44"/>
      <c r="I107" s="44"/>
      <c r="J107" s="44"/>
    </row>
    <row r="108" spans="1:10" ht="21" customHeight="1">
      <c r="A108" s="102" t="s">
        <v>170</v>
      </c>
      <c r="B108" s="75"/>
      <c r="C108" s="35"/>
      <c r="D108" s="40">
        <v>621045423</v>
      </c>
      <c r="E108" s="45"/>
      <c r="F108" s="40">
        <v>279167423</v>
      </c>
      <c r="H108" s="21">
        <v>0</v>
      </c>
      <c r="I108" s="68"/>
      <c r="J108" s="21">
        <v>0</v>
      </c>
    </row>
    <row r="109" spans="1:10" ht="21" customHeight="1">
      <c r="A109" s="90" t="s">
        <v>287</v>
      </c>
      <c r="B109" s="5"/>
      <c r="C109" s="175"/>
      <c r="D109" s="96">
        <f>SUM(D105:D108)</f>
        <v>4971663723</v>
      </c>
      <c r="E109" s="90"/>
      <c r="F109" s="96">
        <f>SUM(F105:F108)</f>
        <v>3540600364</v>
      </c>
      <c r="G109" s="90"/>
      <c r="H109" s="96">
        <f>SUM(H105:H108)</f>
        <v>970654860</v>
      </c>
      <c r="I109" s="90"/>
      <c r="J109" s="96">
        <f>SUM(J105:J108)</f>
        <v>3552903600</v>
      </c>
    </row>
    <row r="110" spans="1:10" ht="21" customHeight="1">
      <c r="A110" s="2" t="s">
        <v>80</v>
      </c>
      <c r="B110" s="2"/>
      <c r="C110" s="175"/>
      <c r="D110" s="40">
        <v>969415995</v>
      </c>
      <c r="E110" s="60"/>
      <c r="F110" s="40">
        <v>611448511</v>
      </c>
      <c r="G110" s="7"/>
      <c r="H110" s="40">
        <v>-62338259</v>
      </c>
      <c r="I110" s="60"/>
      <c r="J110" s="40">
        <v>-1669092</v>
      </c>
    </row>
    <row r="111" spans="1:10" ht="21" customHeight="1" thickBot="1">
      <c r="A111" s="90" t="s">
        <v>232</v>
      </c>
      <c r="B111" s="5"/>
      <c r="C111" s="175"/>
      <c r="D111" s="74">
        <f>D109-D110</f>
        <v>4002247728</v>
      </c>
      <c r="E111" s="62"/>
      <c r="F111" s="74">
        <f>F109-F110</f>
        <v>2929151853</v>
      </c>
      <c r="G111" s="5"/>
      <c r="H111" s="74">
        <f>H109-H110</f>
        <v>1032993119</v>
      </c>
      <c r="I111" s="5"/>
      <c r="J111" s="74">
        <f>J109-J110</f>
        <v>3554572692</v>
      </c>
    </row>
    <row r="112" spans="1:10" s="20" customFormat="1" ht="21" customHeight="1" thickTop="1">
      <c r="A112" s="4"/>
      <c r="B112" s="4"/>
      <c r="C112" s="175"/>
      <c r="D112" s="16"/>
      <c r="E112" s="22"/>
      <c r="F112" s="16"/>
      <c r="G112" s="22"/>
      <c r="H112" s="16"/>
      <c r="I112" s="22"/>
      <c r="J112" s="16"/>
    </row>
    <row r="113" spans="1:10" ht="21" customHeight="1">
      <c r="A113" s="19" t="s">
        <v>169</v>
      </c>
      <c r="B113" s="19"/>
      <c r="C113" s="18"/>
      <c r="D113" s="23"/>
      <c r="E113" s="24"/>
      <c r="F113" s="23"/>
      <c r="G113" s="24"/>
      <c r="H113" s="23"/>
      <c r="I113" s="24"/>
      <c r="J113" s="23"/>
    </row>
    <row r="114" spans="1:10" ht="21" customHeight="1">
      <c r="A114" s="178" t="s">
        <v>101</v>
      </c>
      <c r="B114" s="178"/>
      <c r="C114" s="20"/>
      <c r="D114" s="46"/>
      <c r="E114" s="46"/>
      <c r="F114" s="46"/>
      <c r="G114" s="183"/>
      <c r="H114" s="183"/>
      <c r="I114" s="183"/>
      <c r="J114" s="183"/>
    </row>
    <row r="115" spans="1:10" ht="21" customHeight="1">
      <c r="A115" s="36"/>
      <c r="B115" s="36"/>
      <c r="C115" s="4"/>
      <c r="D115" s="253" t="s">
        <v>44</v>
      </c>
      <c r="E115" s="253"/>
      <c r="F115" s="253"/>
      <c r="H115" s="253" t="s">
        <v>45</v>
      </c>
      <c r="I115" s="253"/>
      <c r="J115" s="253"/>
    </row>
    <row r="116" spans="1:10" ht="21" customHeight="1">
      <c r="C116" s="3"/>
      <c r="D116" s="253" t="s">
        <v>102</v>
      </c>
      <c r="E116" s="253"/>
      <c r="F116" s="253"/>
      <c r="G116" s="176"/>
      <c r="H116" s="253" t="s">
        <v>93</v>
      </c>
      <c r="I116" s="253"/>
      <c r="J116" s="253"/>
    </row>
    <row r="117" spans="1:10" ht="21" customHeight="1">
      <c r="C117" s="3"/>
      <c r="D117" s="251" t="s">
        <v>137</v>
      </c>
      <c r="E117" s="251"/>
      <c r="F117" s="251"/>
      <c r="G117" s="176"/>
      <c r="H117" s="251" t="s">
        <v>137</v>
      </c>
      <c r="I117" s="251"/>
      <c r="J117" s="251"/>
    </row>
    <row r="118" spans="1:10" ht="21" customHeight="1">
      <c r="C118" s="175"/>
      <c r="D118" s="3">
        <v>2023</v>
      </c>
      <c r="E118" s="3"/>
      <c r="F118" s="3">
        <v>2022</v>
      </c>
      <c r="G118" s="3"/>
      <c r="H118" s="3">
        <v>2023</v>
      </c>
      <c r="I118" s="3"/>
      <c r="J118" s="3">
        <v>2022</v>
      </c>
    </row>
    <row r="119" spans="1:10" ht="21" customHeight="1">
      <c r="D119" s="252" t="s">
        <v>110</v>
      </c>
      <c r="E119" s="252"/>
      <c r="F119" s="252"/>
      <c r="G119" s="252"/>
      <c r="H119" s="252"/>
      <c r="I119" s="252"/>
      <c r="J119" s="252"/>
    </row>
    <row r="120" spans="1:10" ht="21" customHeight="1">
      <c r="A120" s="1" t="s">
        <v>24</v>
      </c>
      <c r="B120" s="1"/>
      <c r="C120" s="175"/>
      <c r="D120" s="16"/>
      <c r="E120" s="5"/>
      <c r="F120" s="16"/>
      <c r="G120" s="5"/>
      <c r="H120" s="16"/>
      <c r="I120" s="5"/>
      <c r="J120" s="16"/>
    </row>
    <row r="121" spans="1:10" ht="21" customHeight="1">
      <c r="A121" s="17" t="s">
        <v>85</v>
      </c>
      <c r="B121" s="17"/>
      <c r="C121" s="175"/>
      <c r="D121" s="33"/>
      <c r="F121" s="33"/>
      <c r="H121" s="33"/>
      <c r="J121" s="33"/>
    </row>
    <row r="122" spans="1:10" ht="21" customHeight="1">
      <c r="A122" s="2" t="s">
        <v>197</v>
      </c>
      <c r="B122" s="17"/>
      <c r="C122" s="175"/>
      <c r="D122" s="44">
        <v>2051850060</v>
      </c>
      <c r="E122" s="44"/>
      <c r="F122" s="44">
        <v>2086485116</v>
      </c>
      <c r="H122" s="60">
        <v>0</v>
      </c>
      <c r="I122" s="7"/>
      <c r="J122" s="60">
        <v>0</v>
      </c>
    </row>
    <row r="123" spans="1:10" ht="21" customHeight="1">
      <c r="A123" s="2" t="s">
        <v>288</v>
      </c>
      <c r="B123" s="17"/>
      <c r="C123" s="175"/>
      <c r="D123" s="44">
        <v>-10988546</v>
      </c>
      <c r="E123" s="44"/>
      <c r="F123" s="44">
        <v>20953075</v>
      </c>
      <c r="H123" s="60">
        <v>0</v>
      </c>
      <c r="I123" s="7"/>
      <c r="J123" s="60">
        <v>0</v>
      </c>
    </row>
    <row r="124" spans="1:10" ht="21" customHeight="1">
      <c r="A124" s="2" t="s">
        <v>299</v>
      </c>
      <c r="B124" s="17"/>
      <c r="C124" s="175"/>
      <c r="D124" s="33"/>
      <c r="F124" s="33"/>
      <c r="H124" s="33"/>
      <c r="J124" s="33"/>
    </row>
    <row r="125" spans="1:10" ht="21" customHeight="1">
      <c r="A125" s="2" t="s">
        <v>136</v>
      </c>
      <c r="B125" s="2"/>
      <c r="C125" s="175"/>
      <c r="D125" s="61">
        <v>2637251</v>
      </c>
      <c r="E125" s="44"/>
      <c r="F125" s="61">
        <v>-5028738</v>
      </c>
      <c r="H125" s="61">
        <v>0</v>
      </c>
      <c r="I125" s="44"/>
      <c r="J125" s="61">
        <v>0</v>
      </c>
    </row>
    <row r="126" spans="1:10" s="18" customFormat="1" ht="21" customHeight="1">
      <c r="A126" s="5" t="s">
        <v>145</v>
      </c>
      <c r="B126" s="2"/>
      <c r="C126" s="175"/>
      <c r="D126" s="60"/>
      <c r="E126" s="60"/>
      <c r="F126" s="60"/>
      <c r="G126" s="7"/>
      <c r="H126" s="60"/>
      <c r="I126" s="60"/>
      <c r="J126" s="60"/>
    </row>
    <row r="127" spans="1:10" ht="21" customHeight="1">
      <c r="A127" s="5" t="s">
        <v>146</v>
      </c>
      <c r="B127" s="1"/>
      <c r="C127" s="175"/>
      <c r="D127" s="76">
        <f>SUM(D122:D125)</f>
        <v>2043498765</v>
      </c>
      <c r="E127" s="62"/>
      <c r="F127" s="76">
        <f>SUM(F122:F125)</f>
        <v>2102409453</v>
      </c>
      <c r="G127" s="5"/>
      <c r="H127" s="76">
        <f>SUM(H122:H125)</f>
        <v>0</v>
      </c>
      <c r="I127" s="62"/>
      <c r="J127" s="76">
        <f>SUM(J122:J125)</f>
        <v>0</v>
      </c>
    </row>
    <row r="128" spans="1:10" ht="21" customHeight="1">
      <c r="A128" s="2"/>
      <c r="B128" s="2"/>
      <c r="C128" s="175"/>
      <c r="D128" s="64"/>
      <c r="E128" s="62"/>
      <c r="F128" s="64"/>
      <c r="G128" s="5"/>
      <c r="H128" s="64"/>
      <c r="I128" s="62"/>
      <c r="J128" s="64"/>
    </row>
    <row r="129" spans="1:10" ht="21" customHeight="1">
      <c r="A129" s="17" t="s">
        <v>86</v>
      </c>
      <c r="B129" s="17"/>
      <c r="C129" s="175"/>
      <c r="D129" s="45"/>
      <c r="E129" s="44"/>
      <c r="F129" s="45"/>
      <c r="G129" s="15"/>
      <c r="H129" s="45"/>
      <c r="I129" s="44"/>
      <c r="J129" s="45"/>
    </row>
    <row r="130" spans="1:10" ht="21" customHeight="1">
      <c r="A130" s="81" t="s">
        <v>292</v>
      </c>
      <c r="B130" s="17"/>
      <c r="C130" s="175"/>
      <c r="D130" s="45"/>
      <c r="E130" s="44"/>
      <c r="F130" s="45"/>
      <c r="G130" s="15"/>
      <c r="I130" s="44"/>
      <c r="J130" s="45"/>
    </row>
    <row r="131" spans="1:10" ht="21" customHeight="1">
      <c r="A131" s="81" t="s">
        <v>291</v>
      </c>
      <c r="B131" s="17"/>
      <c r="C131" s="175"/>
      <c r="D131" s="45">
        <v>92258644</v>
      </c>
      <c r="E131" s="44"/>
      <c r="F131" s="45">
        <v>83745387</v>
      </c>
      <c r="G131" s="15"/>
      <c r="H131" s="45">
        <v>357725</v>
      </c>
      <c r="I131" s="44"/>
      <c r="J131" s="45">
        <v>436731</v>
      </c>
    </row>
    <row r="132" spans="1:10" ht="21" customHeight="1">
      <c r="A132" s="2" t="s">
        <v>241</v>
      </c>
      <c r="B132" s="2"/>
      <c r="C132" s="175"/>
      <c r="D132" s="44">
        <v>0</v>
      </c>
      <c r="E132" s="44"/>
      <c r="F132" s="44">
        <v>366309896</v>
      </c>
      <c r="H132" s="44">
        <v>0</v>
      </c>
      <c r="I132" s="44"/>
      <c r="J132" s="44">
        <v>13265681</v>
      </c>
    </row>
    <row r="133" spans="1:10" ht="21" customHeight="1">
      <c r="A133" s="81" t="s">
        <v>171</v>
      </c>
      <c r="B133" s="2"/>
      <c r="C133" s="175"/>
      <c r="D133" s="44"/>
      <c r="E133" s="44"/>
      <c r="F133" s="44"/>
      <c r="H133" s="44"/>
      <c r="I133" s="44"/>
      <c r="J133" s="44"/>
    </row>
    <row r="134" spans="1:10" ht="21" customHeight="1">
      <c r="A134" s="81" t="s">
        <v>136</v>
      </c>
      <c r="B134" s="2"/>
      <c r="C134" s="175"/>
      <c r="D134" s="44">
        <v>-20133450</v>
      </c>
      <c r="E134" s="44"/>
      <c r="F134" s="44">
        <v>-89163251</v>
      </c>
      <c r="H134" s="44">
        <v>-71545</v>
      </c>
      <c r="I134" s="44"/>
      <c r="J134" s="44">
        <v>-2740482</v>
      </c>
    </row>
    <row r="135" spans="1:10" ht="21" customHeight="1">
      <c r="A135" s="1" t="s">
        <v>87</v>
      </c>
      <c r="B135" s="1"/>
      <c r="C135" s="175"/>
      <c r="D135" s="97">
        <f>SUM(D131:D134)</f>
        <v>72125194</v>
      </c>
      <c r="E135" s="90"/>
      <c r="F135" s="97">
        <f>SUM(F131:F134)</f>
        <v>360892032</v>
      </c>
      <c r="G135" s="90"/>
      <c r="H135" s="97">
        <f>SUM(H131:H134)</f>
        <v>286180</v>
      </c>
      <c r="I135" s="96"/>
      <c r="J135" s="97">
        <f>SUM(J131:J134)</f>
        <v>10961930</v>
      </c>
    </row>
    <row r="136" spans="1:10" ht="21" customHeight="1">
      <c r="A136" s="5" t="s">
        <v>148</v>
      </c>
      <c r="B136" s="5"/>
      <c r="C136" s="175"/>
      <c r="D136" s="62">
        <f>D127+D135</f>
        <v>2115623959</v>
      </c>
      <c r="E136" s="62"/>
      <c r="F136" s="62">
        <f>F127+F135</f>
        <v>2463301485</v>
      </c>
      <c r="G136" s="5"/>
      <c r="H136" s="62">
        <f>H127+H135</f>
        <v>286180</v>
      </c>
      <c r="I136" s="62"/>
      <c r="J136" s="62">
        <f>J127+J135</f>
        <v>10961930</v>
      </c>
    </row>
    <row r="137" spans="1:10" ht="21" customHeight="1" thickBot="1">
      <c r="A137" s="5" t="s">
        <v>135</v>
      </c>
      <c r="B137" s="5"/>
      <c r="C137" s="175"/>
      <c r="D137" s="114">
        <f>D111+D136</f>
        <v>6117871687</v>
      </c>
      <c r="E137" s="96"/>
      <c r="F137" s="114">
        <f>F111+F136</f>
        <v>5392453338</v>
      </c>
      <c r="G137" s="90"/>
      <c r="H137" s="114">
        <f>H111+H136</f>
        <v>1033279299</v>
      </c>
      <c r="I137" s="96"/>
      <c r="J137" s="114">
        <f>J111+J136</f>
        <v>3565534622</v>
      </c>
    </row>
    <row r="138" spans="1:10" ht="21" customHeight="1" thickTop="1">
      <c r="A138" s="1"/>
      <c r="B138" s="1"/>
      <c r="C138" s="175"/>
      <c r="D138" s="64"/>
      <c r="E138" s="64"/>
      <c r="F138" s="64"/>
      <c r="G138" s="22"/>
      <c r="H138" s="64"/>
      <c r="I138" s="64"/>
      <c r="J138" s="64"/>
    </row>
    <row r="139" spans="1:10" ht="21" customHeight="1">
      <c r="A139" s="5" t="s">
        <v>289</v>
      </c>
      <c r="B139" s="5"/>
      <c r="C139" s="175"/>
      <c r="D139" s="60"/>
      <c r="E139" s="44"/>
      <c r="F139" s="60"/>
      <c r="H139" s="60"/>
      <c r="I139" s="44"/>
      <c r="J139" s="60"/>
    </row>
    <row r="140" spans="1:10" ht="21" customHeight="1">
      <c r="A140" s="4" t="s">
        <v>88</v>
      </c>
      <c r="C140" s="175"/>
      <c r="D140" s="45">
        <v>3735403273</v>
      </c>
      <c r="E140" s="45"/>
      <c r="F140" s="45">
        <v>2690313103</v>
      </c>
      <c r="H140" s="60">
        <v>1032993119</v>
      </c>
      <c r="I140" s="44"/>
      <c r="J140" s="60">
        <v>3554572692</v>
      </c>
    </row>
    <row r="141" spans="1:10" ht="21" customHeight="1">
      <c r="A141" s="2" t="s">
        <v>46</v>
      </c>
      <c r="B141" s="2"/>
      <c r="C141" s="175"/>
      <c r="D141" s="40">
        <v>266844455</v>
      </c>
      <c r="E141" s="45"/>
      <c r="F141" s="40">
        <v>238838750</v>
      </c>
      <c r="H141" s="21">
        <v>0</v>
      </c>
      <c r="I141" s="68"/>
      <c r="J141" s="21">
        <v>0</v>
      </c>
    </row>
    <row r="142" spans="1:10" ht="21" customHeight="1" thickBot="1">
      <c r="A142" s="90" t="s">
        <v>232</v>
      </c>
      <c r="B142" s="5"/>
      <c r="C142" s="175"/>
      <c r="D142" s="63">
        <f>SUM(D140:D141)</f>
        <v>4002247728</v>
      </c>
      <c r="E142" s="62"/>
      <c r="F142" s="63">
        <f>SUM(F140:F141)</f>
        <v>2929151853</v>
      </c>
      <c r="G142" s="5"/>
      <c r="H142" s="63">
        <f>SUM(H140:H141)</f>
        <v>1032993119</v>
      </c>
      <c r="I142" s="62"/>
      <c r="J142" s="63">
        <f>SUM(J140:J141)</f>
        <v>3554572692</v>
      </c>
    </row>
    <row r="143" spans="1:10" ht="21" customHeight="1" thickTop="1">
      <c r="A143" s="1"/>
      <c r="B143" s="1"/>
      <c r="C143" s="175"/>
      <c r="D143" s="64"/>
      <c r="E143" s="64"/>
      <c r="F143" s="64"/>
      <c r="G143" s="22"/>
      <c r="H143" s="22"/>
      <c r="I143" s="22"/>
      <c r="J143" s="22"/>
    </row>
    <row r="144" spans="1:10" ht="21" customHeight="1">
      <c r="A144" s="5" t="s">
        <v>220</v>
      </c>
      <c r="B144" s="5"/>
      <c r="C144" s="175"/>
      <c r="D144" s="64"/>
      <c r="E144" s="64"/>
      <c r="F144" s="64"/>
      <c r="G144" s="22"/>
      <c r="H144" s="22"/>
      <c r="I144" s="22"/>
      <c r="J144" s="22"/>
    </row>
    <row r="145" spans="1:10" ht="21" customHeight="1">
      <c r="A145" s="4" t="s">
        <v>88</v>
      </c>
      <c r="C145" s="175"/>
      <c r="D145" s="45">
        <v>5835629389</v>
      </c>
      <c r="E145" s="45"/>
      <c r="F145" s="45">
        <v>5143712172</v>
      </c>
      <c r="H145" s="60">
        <v>1033279299</v>
      </c>
      <c r="J145" s="60">
        <v>3565534622</v>
      </c>
    </row>
    <row r="146" spans="1:10" ht="21" customHeight="1">
      <c r="A146" s="2" t="s">
        <v>46</v>
      </c>
      <c r="B146" s="2"/>
      <c r="C146" s="175"/>
      <c r="D146" s="40">
        <v>282242298</v>
      </c>
      <c r="E146" s="45"/>
      <c r="F146" s="40">
        <v>248741166</v>
      </c>
      <c r="H146" s="61">
        <v>0</v>
      </c>
      <c r="I146" s="68"/>
      <c r="J146" s="61">
        <v>0</v>
      </c>
    </row>
    <row r="147" spans="1:10" ht="21" customHeight="1" thickBot="1">
      <c r="A147" s="5" t="s">
        <v>60</v>
      </c>
      <c r="B147" s="5"/>
      <c r="C147" s="175"/>
      <c r="D147" s="63">
        <f>SUM(D145:D146)</f>
        <v>6117871687</v>
      </c>
      <c r="E147" s="62"/>
      <c r="F147" s="63">
        <f>SUM(F145:F146)</f>
        <v>5392453338</v>
      </c>
      <c r="G147" s="5"/>
      <c r="H147" s="63">
        <f>SUM(H145:H146)</f>
        <v>1033279299</v>
      </c>
      <c r="I147" s="5"/>
      <c r="J147" s="63">
        <f>SUM(J145:J146)</f>
        <v>3565534622</v>
      </c>
    </row>
    <row r="148" spans="1:10" ht="21" customHeight="1" thickTop="1">
      <c r="C148" s="175"/>
      <c r="D148" s="16"/>
      <c r="E148" s="22"/>
      <c r="F148" s="16"/>
      <c r="G148" s="22"/>
      <c r="H148" s="22"/>
      <c r="I148" s="22"/>
      <c r="J148" s="22"/>
    </row>
    <row r="149" spans="1:10" ht="21" customHeight="1" thickBot="1">
      <c r="A149" s="5" t="s">
        <v>293</v>
      </c>
      <c r="C149" s="175"/>
      <c r="D149" s="143">
        <v>0.61936714856574371</v>
      </c>
      <c r="E149" s="72"/>
      <c r="F149" s="143">
        <v>0.4460807665395457</v>
      </c>
      <c r="G149" s="5"/>
      <c r="H149" s="142">
        <v>0.17128057022052728</v>
      </c>
      <c r="I149" s="5"/>
      <c r="J149" s="142">
        <v>0.58938363322832032</v>
      </c>
    </row>
    <row r="150" spans="1:10" ht="21" customHeight="1" thickTop="1">
      <c r="H150" s="68"/>
      <c r="I150" s="68"/>
      <c r="J150" s="68"/>
    </row>
  </sheetData>
  <mergeCells count="28">
    <mergeCell ref="D119:J119"/>
    <mergeCell ref="D116:F116"/>
    <mergeCell ref="H116:J116"/>
    <mergeCell ref="D117:F117"/>
    <mergeCell ref="H117:J117"/>
    <mergeCell ref="D115:F115"/>
    <mergeCell ref="H115:J115"/>
    <mergeCell ref="D78:F78"/>
    <mergeCell ref="H78:J78"/>
    <mergeCell ref="D79:F79"/>
    <mergeCell ref="H79:J79"/>
    <mergeCell ref="D80:F80"/>
    <mergeCell ref="H80:J80"/>
    <mergeCell ref="D82:J82"/>
    <mergeCell ref="D42:F42"/>
    <mergeCell ref="H42:J42"/>
    <mergeCell ref="D44:J44"/>
    <mergeCell ref="D3:F3"/>
    <mergeCell ref="H3:J3"/>
    <mergeCell ref="D4:F4"/>
    <mergeCell ref="H4:J4"/>
    <mergeCell ref="D5:F5"/>
    <mergeCell ref="H5:J5"/>
    <mergeCell ref="D7:J7"/>
    <mergeCell ref="D40:F40"/>
    <mergeCell ref="H40:J40"/>
    <mergeCell ref="D41:F41"/>
    <mergeCell ref="H41:J41"/>
  </mergeCells>
  <conditionalFormatting sqref="A140:A141">
    <cfRule type="duplicateValues" dxfId="3" priority="5"/>
    <cfRule type="duplicateValues" dxfId="2" priority="6"/>
  </conditionalFormatting>
  <conditionalFormatting sqref="A145:A146">
    <cfRule type="duplicateValues" dxfId="1" priority="7"/>
    <cfRule type="duplicateValues" dxfId="0" priority="8"/>
  </conditionalFormatting>
  <pageMargins left="0.8" right="0.8" top="0.48" bottom="0.5" header="0.5" footer="0.5"/>
  <pageSetup paperSize="9" scale="66" firstPageNumber="6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3" manualBreakCount="3">
    <brk id="37" max="16383" man="1"/>
    <brk id="75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60"/>
  <sheetViews>
    <sheetView view="pageBreakPreview" topLeftCell="L15" zoomScale="70" zoomScaleNormal="70" zoomScaleSheetLayoutView="70" zoomScalePageLayoutView="70" workbookViewId="0">
      <selection activeCell="AF15" sqref="AF1:XFD1048576"/>
    </sheetView>
  </sheetViews>
  <sheetFormatPr defaultColWidth="9.140625" defaultRowHeight="17.100000000000001" customHeight="1"/>
  <cols>
    <col min="1" max="1" width="57.5703125" style="4" customWidth="1"/>
    <col min="2" max="2" width="10.140625" style="6" customWidth="1"/>
    <col min="3" max="3" width="16.140625" style="2" bestFit="1" customWidth="1"/>
    <col min="4" max="4" width="0.85546875" style="7" customWidth="1"/>
    <col min="5" max="5" width="17.85546875" style="2" customWidth="1"/>
    <col min="6" max="6" width="0.85546875" style="7" customWidth="1"/>
    <col min="7" max="7" width="14.7109375" style="44" customWidth="1"/>
    <col min="8" max="8" width="1.140625" style="7" customWidth="1"/>
    <col min="9" max="9" width="17.7109375" style="2" bestFit="1" customWidth="1"/>
    <col min="10" max="10" width="0.85546875" style="7" customWidth="1"/>
    <col min="11" max="11" width="14" style="2" bestFit="1" customWidth="1"/>
    <col min="12" max="12" width="0.85546875" style="7" customWidth="1"/>
    <col min="13" max="13" width="21" style="44" customWidth="1"/>
    <col min="14" max="14" width="0.5703125" style="44" customWidth="1"/>
    <col min="15" max="15" width="17.7109375" style="44" bestFit="1" customWidth="1"/>
    <col min="16" max="16" width="0.85546875" style="7" customWidth="1"/>
    <col min="17" max="17" width="18.140625" style="44" bestFit="1" customWidth="1"/>
    <col min="18" max="18" width="1.140625" style="44" customWidth="1"/>
    <col min="19" max="19" width="14" style="44" customWidth="1"/>
    <col min="20" max="20" width="0.85546875" style="7" customWidth="1"/>
    <col min="21" max="21" width="17.140625" style="2" customWidth="1"/>
    <col min="22" max="22" width="0.85546875" style="2" customWidth="1"/>
    <col min="23" max="23" width="15.85546875" style="2" bestFit="1" customWidth="1"/>
    <col min="24" max="24" width="0.85546875" style="7" customWidth="1"/>
    <col min="25" max="25" width="17.42578125" style="44" customWidth="1"/>
    <col min="26" max="26" width="0.85546875" style="2" customWidth="1"/>
    <col min="27" max="27" width="17.140625" style="44" bestFit="1" customWidth="1"/>
    <col min="28" max="28" width="0.85546875" style="60" customWidth="1"/>
    <col min="29" max="29" width="18.140625" style="44" customWidth="1"/>
    <col min="30" max="30" width="0.85546875" style="60" customWidth="1"/>
    <col min="31" max="31" width="17.140625" style="44" bestFit="1" customWidth="1"/>
    <col min="32" max="16384" width="9.140625" style="2"/>
  </cols>
  <sheetData>
    <row r="1" spans="1:31" s="18" customFormat="1" ht="18.75">
      <c r="A1" s="19" t="s">
        <v>169</v>
      </c>
      <c r="B1" s="26"/>
      <c r="D1" s="27"/>
      <c r="F1" s="27"/>
      <c r="G1" s="55"/>
      <c r="H1" s="27"/>
      <c r="J1" s="27"/>
      <c r="L1" s="27"/>
      <c r="M1" s="55"/>
      <c r="N1" s="55"/>
      <c r="O1" s="55"/>
      <c r="P1" s="27"/>
      <c r="Q1" s="55"/>
      <c r="R1" s="55"/>
      <c r="S1" s="55"/>
      <c r="T1" s="27"/>
      <c r="X1" s="27"/>
      <c r="Y1" s="55"/>
      <c r="AA1" s="55"/>
      <c r="AB1" s="58"/>
      <c r="AC1" s="55"/>
      <c r="AD1" s="58"/>
      <c r="AE1" s="55"/>
    </row>
    <row r="2" spans="1:31" s="20" customFormat="1" ht="17.100000000000001" customHeight="1">
      <c r="A2" s="43" t="s">
        <v>63</v>
      </c>
      <c r="B2" s="25"/>
      <c r="D2" s="28"/>
      <c r="F2" s="28"/>
      <c r="G2" s="56"/>
      <c r="H2" s="28"/>
      <c r="J2" s="28"/>
      <c r="L2" s="28"/>
      <c r="M2" s="56"/>
      <c r="N2" s="56"/>
      <c r="O2" s="56"/>
      <c r="P2" s="28"/>
      <c r="Q2" s="56"/>
      <c r="R2" s="56"/>
      <c r="S2" s="56"/>
      <c r="T2" s="28"/>
      <c r="X2" s="28"/>
      <c r="Y2" s="56"/>
      <c r="AA2" s="56"/>
      <c r="AB2" s="59"/>
      <c r="AC2" s="56"/>
      <c r="AD2" s="59"/>
      <c r="AE2" s="56"/>
    </row>
    <row r="3" spans="1:31" s="20" customFormat="1" ht="15.95" customHeight="1">
      <c r="A3" s="43"/>
      <c r="B3" s="25"/>
      <c r="D3" s="28"/>
      <c r="F3" s="28"/>
      <c r="G3" s="56"/>
      <c r="H3" s="28"/>
      <c r="J3" s="28"/>
      <c r="L3" s="28"/>
      <c r="M3" s="56"/>
      <c r="N3" s="56"/>
      <c r="O3" s="56"/>
      <c r="P3" s="28"/>
      <c r="Q3" s="56"/>
      <c r="R3" s="56"/>
      <c r="S3" s="56"/>
      <c r="T3" s="28"/>
      <c r="X3" s="28"/>
      <c r="Y3" s="56"/>
      <c r="AA3" s="56"/>
      <c r="AB3" s="59"/>
      <c r="AC3" s="56"/>
      <c r="AD3" s="59"/>
      <c r="AE3" s="56"/>
    </row>
    <row r="4" spans="1:31" ht="15.95" customHeight="1">
      <c r="C4" s="254" t="s">
        <v>103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</row>
    <row r="5" spans="1:31" ht="18.95" customHeight="1">
      <c r="B5" s="4"/>
      <c r="D5" s="177"/>
      <c r="E5" s="115"/>
      <c r="F5" s="115"/>
      <c r="G5" s="115"/>
      <c r="H5" s="8"/>
      <c r="I5" s="8"/>
      <c r="J5" s="8"/>
      <c r="K5" s="258" t="s">
        <v>115</v>
      </c>
      <c r="L5" s="258"/>
      <c r="M5" s="258"/>
      <c r="N5" s="66"/>
      <c r="O5" s="66"/>
      <c r="P5" s="8"/>
      <c r="Q5" s="256" t="s">
        <v>190</v>
      </c>
      <c r="R5" s="256"/>
      <c r="S5" s="256"/>
      <c r="T5" s="257"/>
      <c r="U5" s="257"/>
      <c r="V5" s="257"/>
      <c r="W5" s="257"/>
      <c r="X5" s="257"/>
      <c r="Y5" s="257"/>
      <c r="AB5" s="44"/>
      <c r="AD5" s="44"/>
    </row>
    <row r="6" spans="1:31" s="47" customFormat="1" ht="15.95" customHeight="1">
      <c r="A6" s="149"/>
      <c r="B6" s="149"/>
      <c r="D6" s="144"/>
      <c r="E6" s="147"/>
      <c r="F6" s="147"/>
      <c r="G6" s="150"/>
      <c r="H6" s="147"/>
      <c r="I6" s="146" t="s">
        <v>104</v>
      </c>
      <c r="J6" s="147"/>
      <c r="K6" s="147"/>
      <c r="L6" s="147"/>
      <c r="M6" s="150"/>
      <c r="N6" s="150"/>
      <c r="O6" s="150"/>
      <c r="P6" s="147"/>
      <c r="Q6" s="150"/>
      <c r="R6" s="150"/>
      <c r="S6" s="150"/>
      <c r="T6" s="184"/>
      <c r="U6" s="92"/>
      <c r="V6" s="184"/>
      <c r="W6" s="151"/>
      <c r="X6" s="184"/>
      <c r="Y6" s="152"/>
      <c r="AA6" s="79"/>
      <c r="AB6" s="79"/>
      <c r="AC6" s="79"/>
      <c r="AD6" s="79"/>
      <c r="AE6" s="79"/>
    </row>
    <row r="7" spans="1:31" s="47" customFormat="1" ht="15.95" customHeight="1">
      <c r="A7" s="149"/>
      <c r="B7" s="149"/>
      <c r="D7" s="144"/>
      <c r="E7" s="146" t="s">
        <v>69</v>
      </c>
      <c r="F7" s="147"/>
      <c r="G7" s="92" t="s">
        <v>69</v>
      </c>
      <c r="H7" s="147"/>
      <c r="I7" s="146" t="s">
        <v>105</v>
      </c>
      <c r="J7" s="147"/>
      <c r="K7" s="147"/>
      <c r="L7" s="147"/>
      <c r="M7" s="150"/>
      <c r="N7" s="150"/>
      <c r="O7" s="119"/>
      <c r="P7" s="147"/>
      <c r="Q7" s="57"/>
      <c r="R7" s="57"/>
      <c r="S7" s="57"/>
      <c r="T7" s="184"/>
      <c r="U7" s="92"/>
      <c r="V7" s="184"/>
      <c r="W7" s="147"/>
      <c r="X7" s="184"/>
      <c r="Y7" s="146" t="s">
        <v>33</v>
      </c>
      <c r="AA7" s="79"/>
      <c r="AB7" s="79"/>
      <c r="AC7" s="79"/>
      <c r="AD7" s="79"/>
      <c r="AE7" s="79"/>
    </row>
    <row r="8" spans="1:31" s="47" customFormat="1" ht="15.95" customHeight="1">
      <c r="A8" s="149"/>
      <c r="B8" s="149"/>
      <c r="C8" s="153"/>
      <c r="D8" s="144"/>
      <c r="E8" s="146" t="s">
        <v>68</v>
      </c>
      <c r="F8" s="147"/>
      <c r="G8" s="92" t="s">
        <v>68</v>
      </c>
      <c r="H8" s="147"/>
      <c r="I8" s="146" t="s">
        <v>106</v>
      </c>
      <c r="J8" s="147"/>
      <c r="K8" s="147"/>
      <c r="L8" s="147"/>
      <c r="M8" s="150"/>
      <c r="N8" s="150"/>
      <c r="O8" s="146" t="s">
        <v>276</v>
      </c>
      <c r="P8" s="147"/>
      <c r="Q8" s="57"/>
      <c r="R8" s="57"/>
      <c r="S8" s="57"/>
      <c r="T8" s="147"/>
      <c r="U8" s="92"/>
      <c r="V8" s="184"/>
      <c r="W8" s="146" t="s">
        <v>185</v>
      </c>
      <c r="X8" s="147"/>
      <c r="Y8" s="146" t="s">
        <v>54</v>
      </c>
      <c r="Z8" s="154"/>
      <c r="AA8" s="146" t="s">
        <v>48</v>
      </c>
      <c r="AB8" s="155"/>
      <c r="AC8" s="155"/>
      <c r="AD8" s="119"/>
      <c r="AE8" s="155"/>
    </row>
    <row r="9" spans="1:31" s="47" customFormat="1" ht="15.95" customHeight="1">
      <c r="A9" s="149"/>
      <c r="B9" s="153"/>
      <c r="C9" s="153" t="s">
        <v>123</v>
      </c>
      <c r="D9" s="148"/>
      <c r="E9" s="146" t="s">
        <v>70</v>
      </c>
      <c r="F9" s="147"/>
      <c r="G9" s="92" t="s">
        <v>70</v>
      </c>
      <c r="H9" s="147"/>
      <c r="I9" s="146" t="s">
        <v>107</v>
      </c>
      <c r="J9" s="147"/>
      <c r="K9" s="153"/>
      <c r="L9" s="148"/>
      <c r="M9" s="152"/>
      <c r="N9" s="152"/>
      <c r="O9" s="146" t="s">
        <v>277</v>
      </c>
      <c r="P9" s="147"/>
      <c r="Q9" s="57"/>
      <c r="R9" s="57"/>
      <c r="S9" s="92" t="s">
        <v>204</v>
      </c>
      <c r="T9" s="147"/>
      <c r="U9" s="92"/>
      <c r="V9" s="153"/>
      <c r="W9" s="146" t="s">
        <v>111</v>
      </c>
      <c r="X9" s="147"/>
      <c r="Y9" s="146" t="s">
        <v>53</v>
      </c>
      <c r="Z9" s="148"/>
      <c r="AA9" s="146" t="s">
        <v>29</v>
      </c>
      <c r="AB9" s="146"/>
      <c r="AC9" s="146" t="s">
        <v>30</v>
      </c>
      <c r="AD9" s="146"/>
      <c r="AE9" s="146"/>
    </row>
    <row r="10" spans="1:31" s="47" customFormat="1" ht="15.95" customHeight="1">
      <c r="A10" s="149"/>
      <c r="B10" s="153"/>
      <c r="C10" s="153" t="s">
        <v>25</v>
      </c>
      <c r="D10" s="148"/>
      <c r="E10" s="146" t="s">
        <v>183</v>
      </c>
      <c r="F10" s="147"/>
      <c r="G10" s="92" t="s">
        <v>214</v>
      </c>
      <c r="H10" s="147"/>
      <c r="I10" s="146" t="s">
        <v>108</v>
      </c>
      <c r="J10" s="147"/>
      <c r="K10" s="153" t="s">
        <v>26</v>
      </c>
      <c r="L10" s="147"/>
      <c r="M10" s="79"/>
      <c r="N10" s="152"/>
      <c r="O10" s="146" t="s">
        <v>184</v>
      </c>
      <c r="P10" s="147"/>
      <c r="Q10" s="92" t="s">
        <v>203</v>
      </c>
      <c r="R10" s="92"/>
      <c r="S10" s="92" t="s">
        <v>205</v>
      </c>
      <c r="T10" s="147"/>
      <c r="U10" s="92" t="s">
        <v>207</v>
      </c>
      <c r="V10" s="153"/>
      <c r="W10" s="146" t="s">
        <v>112</v>
      </c>
      <c r="X10" s="147"/>
      <c r="Y10" s="146" t="s">
        <v>77</v>
      </c>
      <c r="Z10" s="148"/>
      <c r="AA10" s="146" t="s">
        <v>47</v>
      </c>
      <c r="AB10" s="146"/>
      <c r="AC10" s="146" t="s">
        <v>31</v>
      </c>
      <c r="AD10" s="146"/>
      <c r="AE10" s="146" t="s">
        <v>33</v>
      </c>
    </row>
    <row r="11" spans="1:31" s="47" customFormat="1" ht="15.95" customHeight="1">
      <c r="A11" s="149"/>
      <c r="B11" s="78" t="s">
        <v>23</v>
      </c>
      <c r="C11" s="153" t="s">
        <v>122</v>
      </c>
      <c r="D11" s="148"/>
      <c r="E11" s="146" t="s">
        <v>67</v>
      </c>
      <c r="F11" s="147"/>
      <c r="G11" s="92" t="s">
        <v>67</v>
      </c>
      <c r="H11" s="147"/>
      <c r="I11" s="146" t="s">
        <v>109</v>
      </c>
      <c r="J11" s="147"/>
      <c r="K11" s="153" t="s">
        <v>27</v>
      </c>
      <c r="L11" s="147"/>
      <c r="M11" s="152" t="s">
        <v>28</v>
      </c>
      <c r="N11" s="152"/>
      <c r="O11" s="146" t="s">
        <v>32</v>
      </c>
      <c r="P11" s="147"/>
      <c r="Q11" s="92" t="s">
        <v>27</v>
      </c>
      <c r="R11" s="92"/>
      <c r="S11" s="92" t="s">
        <v>206</v>
      </c>
      <c r="T11" s="147"/>
      <c r="U11" s="92" t="s">
        <v>27</v>
      </c>
      <c r="V11" s="153"/>
      <c r="W11" s="146" t="s">
        <v>113</v>
      </c>
      <c r="X11" s="147"/>
      <c r="Y11" s="156" t="s">
        <v>34</v>
      </c>
      <c r="Z11" s="148"/>
      <c r="AA11" s="146" t="s">
        <v>89</v>
      </c>
      <c r="AB11" s="146"/>
      <c r="AC11" s="146" t="s">
        <v>32</v>
      </c>
      <c r="AD11" s="146"/>
      <c r="AE11" s="146" t="s">
        <v>34</v>
      </c>
    </row>
    <row r="12" spans="1:31" ht="15.95" customHeight="1">
      <c r="A12" s="1"/>
      <c r="B12" s="175"/>
      <c r="C12" s="252" t="s">
        <v>110</v>
      </c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</row>
    <row r="13" spans="1:31" ht="15.95" customHeight="1">
      <c r="A13" s="1" t="s">
        <v>224</v>
      </c>
      <c r="B13" s="20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119" customFormat="1" ht="20.100000000000001" customHeight="1">
      <c r="A14" s="116" t="s">
        <v>225</v>
      </c>
      <c r="B14" s="117"/>
      <c r="C14" s="158">
        <v>6031000000</v>
      </c>
      <c r="D14" s="117"/>
      <c r="E14" s="158">
        <v>66761460014</v>
      </c>
      <c r="F14" s="158"/>
      <c r="G14" s="158">
        <v>123358563</v>
      </c>
      <c r="H14" s="158"/>
      <c r="I14" s="158">
        <v>-2393022014</v>
      </c>
      <c r="J14" s="158"/>
      <c r="K14" s="158">
        <v>632000000</v>
      </c>
      <c r="L14" s="158"/>
      <c r="M14" s="158">
        <v>7791814047</v>
      </c>
      <c r="N14" s="158"/>
      <c r="O14" s="158">
        <v>-23264610853</v>
      </c>
      <c r="P14" s="158"/>
      <c r="Q14" s="158">
        <v>-100373477</v>
      </c>
      <c r="R14" s="158"/>
      <c r="S14" s="158">
        <v>-2227436</v>
      </c>
      <c r="T14" s="158"/>
      <c r="U14" s="158">
        <v>1095815139</v>
      </c>
      <c r="V14" s="158"/>
      <c r="W14" s="158">
        <v>-286742547</v>
      </c>
      <c r="X14" s="158"/>
      <c r="Y14" s="158">
        <v>706471679</v>
      </c>
      <c r="Z14" s="158"/>
      <c r="AA14" s="158">
        <v>56388471436</v>
      </c>
      <c r="AB14" s="158"/>
      <c r="AC14" s="158">
        <v>2692773821</v>
      </c>
      <c r="AD14" s="158"/>
      <c r="AE14" s="158">
        <v>59081245257</v>
      </c>
    </row>
    <row r="15" spans="1:31" s="5" customFormat="1" ht="15.95" customHeight="1">
      <c r="A15" s="14"/>
      <c r="B15" s="205"/>
      <c r="C15" s="49"/>
      <c r="D15" s="49"/>
      <c r="E15" s="49"/>
      <c r="F15" s="49"/>
      <c r="G15" s="38"/>
      <c r="H15" s="49"/>
      <c r="I15" s="49"/>
      <c r="J15" s="49"/>
      <c r="K15" s="49"/>
      <c r="L15" s="49"/>
      <c r="M15" s="38"/>
      <c r="N15" s="38"/>
      <c r="O15" s="38"/>
      <c r="P15" s="49"/>
      <c r="Q15" s="38"/>
      <c r="R15" s="38"/>
      <c r="S15" s="38"/>
      <c r="T15" s="49"/>
      <c r="U15" s="49"/>
      <c r="V15" s="49"/>
      <c r="W15" s="49"/>
      <c r="X15" s="49"/>
      <c r="Y15" s="38"/>
      <c r="Z15" s="49"/>
      <c r="AA15" s="38"/>
      <c r="AB15" s="38"/>
      <c r="AC15" s="38"/>
      <c r="AD15" s="38"/>
      <c r="AE15" s="38"/>
    </row>
    <row r="16" spans="1:31" ht="15.95" customHeight="1">
      <c r="A16" s="14" t="s">
        <v>91</v>
      </c>
      <c r="B16" s="205"/>
      <c r="C16" s="50"/>
      <c r="D16" s="53"/>
      <c r="E16" s="50"/>
      <c r="F16" s="53"/>
      <c r="G16" s="45"/>
      <c r="H16" s="53"/>
      <c r="I16" s="50"/>
      <c r="J16" s="53"/>
      <c r="K16" s="51"/>
      <c r="L16" s="53"/>
      <c r="M16" s="45"/>
      <c r="N16" s="45"/>
      <c r="O16" s="45"/>
      <c r="P16" s="52"/>
      <c r="Q16" s="45"/>
      <c r="R16" s="45"/>
      <c r="S16" s="45"/>
      <c r="T16" s="52"/>
      <c r="U16" s="52"/>
      <c r="V16" s="51"/>
      <c r="W16" s="51"/>
      <c r="X16" s="52"/>
      <c r="Y16" s="45"/>
      <c r="Z16" s="53"/>
      <c r="AA16" s="45"/>
      <c r="AB16" s="41"/>
      <c r="AC16" s="45"/>
      <c r="AD16" s="41"/>
      <c r="AE16" s="45"/>
    </row>
    <row r="17" spans="1:31" s="119" customFormat="1" ht="15.95" customHeight="1">
      <c r="A17" s="122" t="s">
        <v>209</v>
      </c>
      <c r="B17" s="117"/>
      <c r="C17" s="123"/>
      <c r="D17" s="123"/>
      <c r="E17" s="123"/>
      <c r="F17" s="123"/>
      <c r="G17" s="123"/>
      <c r="H17" s="123"/>
      <c r="I17" s="123"/>
      <c r="J17" s="123"/>
      <c r="K17" s="124"/>
      <c r="L17" s="123"/>
      <c r="M17" s="124"/>
      <c r="N17" s="123"/>
      <c r="O17" s="123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3"/>
      <c r="AA17" s="123"/>
      <c r="AB17" s="123"/>
      <c r="AC17" s="124"/>
      <c r="AD17" s="123"/>
      <c r="AE17" s="123"/>
    </row>
    <row r="18" spans="1:31" s="119" customFormat="1" ht="15.95" customHeight="1">
      <c r="A18" s="125" t="s">
        <v>186</v>
      </c>
      <c r="B18" s="117">
        <v>9</v>
      </c>
      <c r="C18" s="191">
        <v>0</v>
      </c>
      <c r="D18" s="186"/>
      <c r="E18" s="191">
        <v>0</v>
      </c>
      <c r="F18" s="187"/>
      <c r="G18" s="191">
        <v>0</v>
      </c>
      <c r="H18" s="190"/>
      <c r="I18" s="191">
        <v>0</v>
      </c>
      <c r="J18" s="190"/>
      <c r="K18" s="191">
        <v>0</v>
      </c>
      <c r="L18" s="186"/>
      <c r="M18" s="188">
        <v>-1809235404</v>
      </c>
      <c r="N18" s="186"/>
      <c r="O18" s="191">
        <v>0</v>
      </c>
      <c r="P18" s="10"/>
      <c r="Q18" s="191">
        <v>0</v>
      </c>
      <c r="R18" s="10"/>
      <c r="S18" s="191">
        <v>0</v>
      </c>
      <c r="T18" s="10"/>
      <c r="U18" s="191">
        <v>0</v>
      </c>
      <c r="V18" s="10"/>
      <c r="W18" s="191">
        <v>0</v>
      </c>
      <c r="X18" s="186"/>
      <c r="Y18" s="191">
        <v>0</v>
      </c>
      <c r="Z18" s="186"/>
      <c r="AA18" s="188">
        <v>-1809235404</v>
      </c>
      <c r="AB18" s="186"/>
      <c r="AC18" s="188">
        <v>-314254662</v>
      </c>
      <c r="AD18" s="186"/>
      <c r="AE18" s="188">
        <v>-2123490066</v>
      </c>
    </row>
    <row r="19" spans="1:31" s="120" customFormat="1" ht="15.95" customHeight="1">
      <c r="A19" s="122" t="s">
        <v>208</v>
      </c>
      <c r="B19" s="121"/>
      <c r="C19" s="126">
        <v>0</v>
      </c>
      <c r="D19" s="118"/>
      <c r="E19" s="126">
        <v>0</v>
      </c>
      <c r="F19" s="118"/>
      <c r="G19" s="126">
        <v>0</v>
      </c>
      <c r="H19" s="118"/>
      <c r="I19" s="126">
        <v>0</v>
      </c>
      <c r="J19" s="118"/>
      <c r="K19" s="126">
        <v>0</v>
      </c>
      <c r="L19" s="118"/>
      <c r="M19" s="126">
        <v>-1809235404</v>
      </c>
      <c r="N19" s="118"/>
      <c r="O19" s="126">
        <v>0</v>
      </c>
      <c r="P19" s="118"/>
      <c r="Q19" s="126">
        <v>0</v>
      </c>
      <c r="R19" s="127"/>
      <c r="S19" s="126">
        <v>0</v>
      </c>
      <c r="T19" s="118"/>
      <c r="U19" s="126">
        <v>0</v>
      </c>
      <c r="V19" s="118"/>
      <c r="W19" s="126">
        <v>0</v>
      </c>
      <c r="X19" s="118"/>
      <c r="Y19" s="126">
        <v>0</v>
      </c>
      <c r="Z19" s="118"/>
      <c r="AA19" s="126">
        <v>-1809235404</v>
      </c>
      <c r="AB19" s="118"/>
      <c r="AC19" s="126">
        <v>-314254662</v>
      </c>
      <c r="AD19" s="118"/>
      <c r="AE19" s="126">
        <v>-2123490066</v>
      </c>
    </row>
    <row r="20" spans="1:31" s="120" customFormat="1" ht="15.95" customHeight="1">
      <c r="A20" s="122"/>
      <c r="B20" s="121"/>
      <c r="C20" s="127"/>
      <c r="D20" s="118"/>
      <c r="E20" s="127"/>
      <c r="F20" s="118"/>
      <c r="G20" s="127"/>
      <c r="H20" s="118"/>
      <c r="I20" s="127"/>
      <c r="J20" s="118"/>
      <c r="K20" s="127"/>
      <c r="L20" s="118"/>
      <c r="M20" s="127"/>
      <c r="N20" s="118"/>
      <c r="O20" s="127"/>
      <c r="P20" s="118"/>
      <c r="Q20" s="127"/>
      <c r="R20" s="127"/>
      <c r="S20" s="127"/>
      <c r="T20" s="118"/>
      <c r="U20" s="127"/>
      <c r="V20" s="118"/>
      <c r="W20" s="127"/>
      <c r="X20" s="118"/>
      <c r="Y20" s="127"/>
      <c r="Z20" s="118"/>
      <c r="AA20" s="127"/>
      <c r="AB20" s="118"/>
      <c r="AC20" s="127"/>
      <c r="AD20" s="118"/>
      <c r="AE20" s="127"/>
    </row>
    <row r="21" spans="1:31" s="120" customFormat="1" ht="15.95" customHeight="1">
      <c r="A21" s="122" t="s">
        <v>65</v>
      </c>
      <c r="B21" s="117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</row>
    <row r="22" spans="1:31" s="120" customFormat="1" ht="15.95" customHeight="1">
      <c r="A22" s="119" t="s">
        <v>187</v>
      </c>
      <c r="B22" s="117"/>
      <c r="C22" s="186"/>
      <c r="D22" s="186"/>
      <c r="E22" s="186"/>
      <c r="F22" s="187"/>
      <c r="G22" s="186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</row>
    <row r="23" spans="1:31" s="119" customFormat="1" ht="15.95" customHeight="1">
      <c r="A23" s="119" t="s">
        <v>212</v>
      </c>
      <c r="B23" s="117"/>
      <c r="C23" s="191">
        <v>0</v>
      </c>
      <c r="D23" s="186">
        <v>0</v>
      </c>
      <c r="E23" s="191">
        <v>0</v>
      </c>
      <c r="F23" s="187"/>
      <c r="G23" s="191">
        <v>0</v>
      </c>
      <c r="H23" s="190"/>
      <c r="I23" s="191">
        <v>0</v>
      </c>
      <c r="J23" s="190"/>
      <c r="K23" s="191">
        <v>0</v>
      </c>
      <c r="L23" s="190"/>
      <c r="M23" s="191">
        <v>0</v>
      </c>
      <c r="N23" s="10"/>
      <c r="O23" s="191">
        <v>0</v>
      </c>
      <c r="P23" s="10"/>
      <c r="Q23" s="191">
        <v>0</v>
      </c>
      <c r="R23" s="10"/>
      <c r="S23" s="191">
        <v>0</v>
      </c>
      <c r="T23" s="10"/>
      <c r="U23" s="191">
        <v>0</v>
      </c>
      <c r="V23" s="186"/>
      <c r="W23" s="191">
        <v>0</v>
      </c>
      <c r="X23" s="185"/>
      <c r="Y23" s="191">
        <v>0</v>
      </c>
      <c r="Z23" s="186"/>
      <c r="AA23" s="191">
        <v>0</v>
      </c>
      <c r="AB23" s="193"/>
      <c r="AC23" s="192">
        <v>107101475</v>
      </c>
      <c r="AD23" s="186"/>
      <c r="AE23" s="188">
        <v>107101475</v>
      </c>
    </row>
    <row r="24" spans="1:31" s="120" customFormat="1" ht="15.95" customHeight="1">
      <c r="A24" s="122" t="s">
        <v>188</v>
      </c>
      <c r="B24" s="121"/>
      <c r="C24" s="126">
        <v>0</v>
      </c>
      <c r="D24" s="118"/>
      <c r="E24" s="126">
        <v>0</v>
      </c>
      <c r="F24" s="118"/>
      <c r="G24" s="126">
        <v>0</v>
      </c>
      <c r="H24" s="118"/>
      <c r="I24" s="126">
        <v>0</v>
      </c>
      <c r="J24" s="118"/>
      <c r="K24" s="126">
        <v>0</v>
      </c>
      <c r="L24" s="118"/>
      <c r="M24" s="126">
        <v>0</v>
      </c>
      <c r="N24" s="118"/>
      <c r="O24" s="157">
        <v>0</v>
      </c>
      <c r="P24" s="158"/>
      <c r="Q24" s="157">
        <v>0</v>
      </c>
      <c r="R24" s="165"/>
      <c r="S24" s="157">
        <v>0</v>
      </c>
      <c r="T24" s="158"/>
      <c r="U24" s="157">
        <v>0</v>
      </c>
      <c r="V24" s="158"/>
      <c r="W24" s="157">
        <v>0</v>
      </c>
      <c r="X24" s="158"/>
      <c r="Y24" s="157">
        <v>0</v>
      </c>
      <c r="Z24" s="158"/>
      <c r="AA24" s="157">
        <v>0</v>
      </c>
      <c r="AB24" s="158"/>
      <c r="AC24" s="157">
        <v>107101475</v>
      </c>
      <c r="AD24" s="118"/>
      <c r="AE24" s="126">
        <v>107101475</v>
      </c>
    </row>
    <row r="25" spans="1:31" ht="15.95" customHeight="1">
      <c r="A25" s="14"/>
      <c r="B25" s="205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38"/>
      <c r="O25" s="49"/>
      <c r="P25" s="53"/>
      <c r="Q25" s="49"/>
      <c r="R25" s="49"/>
      <c r="S25" s="49"/>
      <c r="T25" s="53"/>
      <c r="U25" s="53"/>
      <c r="V25" s="52"/>
      <c r="W25" s="49"/>
      <c r="X25" s="53"/>
      <c r="Y25" s="49"/>
      <c r="Z25" s="49"/>
      <c r="AA25" s="49"/>
      <c r="AB25" s="38"/>
      <c r="AC25" s="49"/>
      <c r="AD25" s="38"/>
      <c r="AE25" s="49"/>
    </row>
    <row r="26" spans="1:31" s="119" customFormat="1" ht="15.95" customHeight="1">
      <c r="A26" s="128" t="s">
        <v>199</v>
      </c>
      <c r="B26" s="117"/>
      <c r="C26" s="126">
        <v>0</v>
      </c>
      <c r="D26" s="118"/>
      <c r="E26" s="126">
        <v>0</v>
      </c>
      <c r="F26" s="118"/>
      <c r="G26" s="126">
        <v>0</v>
      </c>
      <c r="H26" s="118"/>
      <c r="I26" s="126">
        <v>0</v>
      </c>
      <c r="J26" s="118"/>
      <c r="K26" s="126">
        <v>0</v>
      </c>
      <c r="L26" s="118"/>
      <c r="M26" s="126">
        <v>-1809235404</v>
      </c>
      <c r="N26" s="118"/>
      <c r="O26" s="157">
        <v>0</v>
      </c>
      <c r="P26" s="158"/>
      <c r="Q26" s="157">
        <v>0</v>
      </c>
      <c r="R26" s="165"/>
      <c r="S26" s="157">
        <v>0</v>
      </c>
      <c r="T26" s="158"/>
      <c r="U26" s="157">
        <v>0</v>
      </c>
      <c r="V26" s="158"/>
      <c r="W26" s="157">
        <v>0</v>
      </c>
      <c r="X26" s="158"/>
      <c r="Y26" s="157">
        <v>0</v>
      </c>
      <c r="Z26" s="158"/>
      <c r="AA26" s="157">
        <v>-1809235404</v>
      </c>
      <c r="AB26" s="158"/>
      <c r="AC26" s="157">
        <v>-207153187</v>
      </c>
      <c r="AD26" s="118"/>
      <c r="AE26" s="126">
        <v>-2016388591</v>
      </c>
    </row>
    <row r="27" spans="1:31" s="5" customFormat="1" ht="15.95" customHeight="1">
      <c r="A27" s="37"/>
      <c r="B27" s="30"/>
      <c r="C27" s="54"/>
      <c r="D27" s="49"/>
      <c r="E27" s="54"/>
      <c r="F27" s="49"/>
      <c r="G27" s="54"/>
      <c r="H27" s="49"/>
      <c r="I27" s="54"/>
      <c r="J27" s="49"/>
      <c r="K27" s="54"/>
      <c r="L27" s="49"/>
      <c r="M27" s="54"/>
      <c r="N27" s="38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49"/>
      <c r="AA27" s="54"/>
      <c r="AB27" s="38"/>
      <c r="AC27" s="54"/>
      <c r="AD27" s="38"/>
      <c r="AE27" s="54"/>
    </row>
    <row r="28" spans="1:31" s="5" customFormat="1" ht="15.95" customHeight="1">
      <c r="A28" s="1" t="s">
        <v>59</v>
      </c>
      <c r="B28" s="205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38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38"/>
      <c r="AC28" s="49"/>
      <c r="AD28" s="38"/>
      <c r="AE28" s="49"/>
    </row>
    <row r="29" spans="1:31" s="5" customFormat="1" ht="15.95" customHeight="1">
      <c r="A29" s="4" t="s">
        <v>143</v>
      </c>
      <c r="B29" s="205"/>
      <c r="C29" s="12">
        <v>0</v>
      </c>
      <c r="D29" s="10"/>
      <c r="E29" s="12">
        <v>0</v>
      </c>
      <c r="F29" s="10"/>
      <c r="G29" s="12">
        <v>0</v>
      </c>
      <c r="H29" s="10"/>
      <c r="I29" s="12">
        <v>0</v>
      </c>
      <c r="J29" s="10"/>
      <c r="K29" s="12">
        <v>0</v>
      </c>
      <c r="L29" s="39"/>
      <c r="M29" s="45">
        <v>2690313103</v>
      </c>
      <c r="N29" s="10"/>
      <c r="O29" s="12">
        <v>0</v>
      </c>
      <c r="P29" s="10"/>
      <c r="Q29" s="12">
        <v>0</v>
      </c>
      <c r="R29" s="10"/>
      <c r="S29" s="12">
        <v>0</v>
      </c>
      <c r="T29" s="10"/>
      <c r="U29" s="12">
        <v>0</v>
      </c>
      <c r="V29" s="10"/>
      <c r="W29" s="12">
        <v>0</v>
      </c>
      <c r="X29" s="39"/>
      <c r="Y29" s="12">
        <v>0</v>
      </c>
      <c r="Z29" s="39"/>
      <c r="AA29" s="189">
        <v>2690313103</v>
      </c>
      <c r="AB29" s="39"/>
      <c r="AC29" s="45">
        <v>238838750</v>
      </c>
      <c r="AD29" s="38"/>
      <c r="AE29" s="45">
        <v>2929151853</v>
      </c>
    </row>
    <row r="30" spans="1:31" s="5" customFormat="1" ht="15.95" customHeight="1">
      <c r="A30" s="4" t="s">
        <v>55</v>
      </c>
      <c r="B30" s="205"/>
      <c r="C30" s="191">
        <v>0</v>
      </c>
      <c r="D30" s="186"/>
      <c r="E30" s="191">
        <v>0</v>
      </c>
      <c r="F30" s="187"/>
      <c r="G30" s="191">
        <v>0</v>
      </c>
      <c r="H30" s="190"/>
      <c r="I30" s="191">
        <v>0</v>
      </c>
      <c r="J30" s="190"/>
      <c r="K30" s="191">
        <v>0</v>
      </c>
      <c r="L30" s="39"/>
      <c r="M30" s="191">
        <v>0</v>
      </c>
      <c r="N30" s="190"/>
      <c r="O30" s="191">
        <v>0</v>
      </c>
      <c r="P30" s="39"/>
      <c r="Q30" s="45">
        <v>2078395811</v>
      </c>
      <c r="R30" s="45"/>
      <c r="S30" s="45">
        <v>15924337</v>
      </c>
      <c r="T30" s="141"/>
      <c r="U30" s="45">
        <v>66165322</v>
      </c>
      <c r="V30" s="10"/>
      <c r="W30" s="45">
        <v>292913599</v>
      </c>
      <c r="X30" s="10"/>
      <c r="Y30" s="45">
        <v>2453399069</v>
      </c>
      <c r="Z30" s="39"/>
      <c r="AA30" s="188">
        <v>2453399069</v>
      </c>
      <c r="AB30" s="39"/>
      <c r="AC30" s="45">
        <v>9902416</v>
      </c>
      <c r="AD30" s="38"/>
      <c r="AE30" s="45">
        <v>2463301485</v>
      </c>
    </row>
    <row r="31" spans="1:31" s="5" customFormat="1" ht="15.95" customHeight="1">
      <c r="A31" s="1" t="s">
        <v>60</v>
      </c>
      <c r="B31" s="205"/>
      <c r="C31" s="31">
        <v>0</v>
      </c>
      <c r="D31" s="39"/>
      <c r="E31" s="31">
        <v>0</v>
      </c>
      <c r="F31" s="39"/>
      <c r="G31" s="31">
        <v>0</v>
      </c>
      <c r="H31" s="39"/>
      <c r="I31" s="31">
        <v>0</v>
      </c>
      <c r="J31" s="39"/>
      <c r="K31" s="31">
        <v>0</v>
      </c>
      <c r="L31" s="39"/>
      <c r="M31" s="32">
        <v>2690313103</v>
      </c>
      <c r="N31" s="39"/>
      <c r="O31" s="31">
        <v>0</v>
      </c>
      <c r="P31" s="39"/>
      <c r="Q31" s="32">
        <v>2078395811</v>
      </c>
      <c r="R31" s="38"/>
      <c r="S31" s="32">
        <v>15924337</v>
      </c>
      <c r="T31" s="65"/>
      <c r="U31" s="32">
        <v>66165322</v>
      </c>
      <c r="V31" s="39"/>
      <c r="W31" s="32">
        <v>292913599</v>
      </c>
      <c r="X31" s="39"/>
      <c r="Y31" s="32">
        <v>2453399069</v>
      </c>
      <c r="Z31" s="39"/>
      <c r="AA31" s="32">
        <v>5143712172</v>
      </c>
      <c r="AB31" s="39"/>
      <c r="AC31" s="32">
        <v>248741166</v>
      </c>
      <c r="AD31" s="38"/>
      <c r="AE31" s="32">
        <v>5392453338</v>
      </c>
    </row>
    <row r="32" spans="1:31" s="5" customFormat="1" ht="15.95" customHeight="1">
      <c r="A32" s="1"/>
      <c r="B32" s="205"/>
      <c r="C32" s="10"/>
      <c r="D32" s="39"/>
      <c r="E32" s="10"/>
      <c r="F32" s="39"/>
      <c r="G32" s="10"/>
      <c r="H32" s="39"/>
      <c r="I32" s="10"/>
      <c r="J32" s="39"/>
      <c r="K32" s="10"/>
      <c r="L32" s="39"/>
      <c r="M32" s="10"/>
      <c r="N32" s="39"/>
      <c r="O32" s="10"/>
      <c r="P32" s="39"/>
      <c r="Q32" s="10"/>
      <c r="R32" s="10"/>
      <c r="S32" s="10"/>
      <c r="T32" s="49"/>
      <c r="U32" s="10"/>
      <c r="V32" s="39"/>
      <c r="W32" s="10"/>
      <c r="X32" s="39"/>
      <c r="Y32" s="10"/>
      <c r="Z32" s="39"/>
      <c r="AA32" s="10"/>
      <c r="AB32" s="39"/>
      <c r="AC32" s="10"/>
      <c r="AD32" s="39"/>
      <c r="AE32" s="10"/>
    </row>
    <row r="33" spans="1:31" ht="15.95" customHeight="1" thickBot="1">
      <c r="A33" s="14" t="s">
        <v>226</v>
      </c>
      <c r="B33" s="205"/>
      <c r="C33" s="129">
        <v>6031000000</v>
      </c>
      <c r="D33" s="130"/>
      <c r="E33" s="129">
        <v>66761460014</v>
      </c>
      <c r="F33" s="130"/>
      <c r="G33" s="129">
        <v>123358563</v>
      </c>
      <c r="H33" s="130"/>
      <c r="I33" s="129">
        <v>-2393022014</v>
      </c>
      <c r="J33" s="130"/>
      <c r="K33" s="129">
        <v>632000000</v>
      </c>
      <c r="L33" s="130"/>
      <c r="M33" s="129">
        <v>8672891746</v>
      </c>
      <c r="N33" s="130"/>
      <c r="O33" s="159">
        <v>-23264610853</v>
      </c>
      <c r="P33" s="160"/>
      <c r="Q33" s="159">
        <v>1978022334</v>
      </c>
      <c r="R33" s="166"/>
      <c r="S33" s="159">
        <v>13696901</v>
      </c>
      <c r="T33" s="160"/>
      <c r="U33" s="159">
        <v>1161980461</v>
      </c>
      <c r="V33" s="160"/>
      <c r="W33" s="159">
        <v>6171052</v>
      </c>
      <c r="X33" s="160"/>
      <c r="Y33" s="159">
        <v>3159870748</v>
      </c>
      <c r="Z33" s="160"/>
      <c r="AA33" s="159">
        <v>59722948204</v>
      </c>
      <c r="AB33" s="160"/>
      <c r="AC33" s="159">
        <v>2734361800</v>
      </c>
      <c r="AD33" s="130"/>
      <c r="AE33" s="129">
        <v>62457310004</v>
      </c>
    </row>
    <row r="34" spans="1:31" ht="17.100000000000001" customHeight="1" thickTop="1"/>
    <row r="35" spans="1:31" ht="17.100000000000001" customHeight="1">
      <c r="A35" s="1" t="s">
        <v>259</v>
      </c>
      <c r="B35" s="181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17.100000000000001" customHeight="1">
      <c r="A36" s="116" t="s">
        <v>260</v>
      </c>
      <c r="B36" s="117"/>
      <c r="C36" s="158">
        <v>6031000000</v>
      </c>
      <c r="D36" s="117"/>
      <c r="E36" s="158">
        <v>66761460014</v>
      </c>
      <c r="F36" s="158"/>
      <c r="G36" s="158">
        <v>123358563</v>
      </c>
      <c r="H36" s="158"/>
      <c r="I36" s="158">
        <v>-2833147597</v>
      </c>
      <c r="J36" s="158"/>
      <c r="K36" s="158">
        <v>632000000</v>
      </c>
      <c r="L36" s="158"/>
      <c r="M36" s="158">
        <v>13157564259</v>
      </c>
      <c r="N36" s="158"/>
      <c r="O36" s="158">
        <v>-23264610853</v>
      </c>
      <c r="P36" s="158"/>
      <c r="Q36" s="158">
        <v>512320995</v>
      </c>
      <c r="R36" s="158"/>
      <c r="S36" s="158">
        <v>21479398</v>
      </c>
      <c r="T36" s="158"/>
      <c r="U36" s="158">
        <v>1257406777</v>
      </c>
      <c r="V36" s="158"/>
      <c r="W36" s="158">
        <v>-275944646</v>
      </c>
      <c r="X36" s="158"/>
      <c r="Y36" s="158">
        <v>1515262524</v>
      </c>
      <c r="Z36" s="158"/>
      <c r="AA36" s="158">
        <v>62122886910</v>
      </c>
      <c r="AB36" s="158"/>
      <c r="AC36" s="158">
        <v>2762263055</v>
      </c>
      <c r="AD36" s="158"/>
      <c r="AE36" s="158">
        <f>AA36+AC36</f>
        <v>64885149965</v>
      </c>
    </row>
    <row r="37" spans="1:31" ht="17.100000000000001" customHeight="1">
      <c r="A37" s="14"/>
      <c r="B37" s="181"/>
      <c r="C37" s="49"/>
      <c r="D37" s="49"/>
      <c r="E37" s="49"/>
      <c r="F37" s="49"/>
      <c r="G37" s="38"/>
      <c r="H37" s="49"/>
      <c r="I37" s="49"/>
      <c r="J37" s="49"/>
      <c r="K37" s="49"/>
      <c r="L37" s="49"/>
      <c r="M37" s="38"/>
      <c r="N37" s="38"/>
      <c r="O37" s="38"/>
      <c r="P37" s="49"/>
      <c r="Q37" s="38"/>
      <c r="R37" s="38"/>
      <c r="S37" s="38"/>
      <c r="T37" s="49"/>
      <c r="U37" s="49"/>
      <c r="V37" s="49"/>
      <c r="W37" s="49"/>
      <c r="X37" s="49"/>
      <c r="Y37" s="38"/>
      <c r="Z37" s="49"/>
      <c r="AA37" s="38"/>
      <c r="AB37" s="38"/>
      <c r="AC37" s="38"/>
      <c r="AD37" s="38"/>
      <c r="AE37" s="38"/>
    </row>
    <row r="38" spans="1:31" ht="17.100000000000001" customHeight="1">
      <c r="A38" s="14" t="s">
        <v>91</v>
      </c>
      <c r="B38" s="181"/>
      <c r="C38" s="50"/>
      <c r="D38" s="53"/>
      <c r="E38" s="50"/>
      <c r="F38" s="53"/>
      <c r="G38" s="45"/>
      <c r="H38" s="53"/>
      <c r="I38" s="50"/>
      <c r="J38" s="53"/>
      <c r="K38" s="51"/>
      <c r="L38" s="53"/>
      <c r="M38" s="45"/>
      <c r="N38" s="45"/>
      <c r="O38" s="45"/>
      <c r="P38" s="52"/>
      <c r="Q38" s="45"/>
      <c r="R38" s="45"/>
      <c r="S38" s="45"/>
      <c r="T38" s="52"/>
      <c r="U38" s="52"/>
      <c r="V38" s="51"/>
      <c r="W38" s="51"/>
      <c r="X38" s="52"/>
      <c r="Y38" s="45"/>
      <c r="Z38" s="53"/>
      <c r="AA38" s="45"/>
      <c r="AB38" s="41"/>
      <c r="AC38" s="45"/>
      <c r="AD38" s="41"/>
      <c r="AE38" s="45"/>
    </row>
    <row r="39" spans="1:31" ht="17.100000000000001" customHeight="1">
      <c r="A39" s="122" t="s">
        <v>279</v>
      </c>
      <c r="B39" s="117"/>
      <c r="C39" s="123"/>
      <c r="D39" s="123"/>
      <c r="E39" s="123"/>
      <c r="F39" s="123"/>
      <c r="G39" s="123"/>
      <c r="H39" s="123"/>
      <c r="I39" s="123"/>
      <c r="J39" s="123"/>
      <c r="K39" s="124"/>
      <c r="L39" s="123"/>
      <c r="M39" s="124"/>
      <c r="N39" s="123"/>
      <c r="O39" s="123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3"/>
      <c r="AA39" s="123"/>
      <c r="AB39" s="123"/>
      <c r="AC39" s="124"/>
      <c r="AD39" s="123"/>
      <c r="AE39" s="123"/>
    </row>
    <row r="40" spans="1:31" ht="17.100000000000001" customHeight="1">
      <c r="A40" s="125" t="s">
        <v>278</v>
      </c>
      <c r="B40" s="117">
        <v>2</v>
      </c>
      <c r="C40" s="242">
        <f t="shared" ref="C40:C41" si="0">SUM(C39:C39)</f>
        <v>0</v>
      </c>
      <c r="D40" s="189"/>
      <c r="E40" s="242">
        <f t="shared" ref="E40:E41" si="1">SUM(E39:E39)</f>
        <v>0</v>
      </c>
      <c r="F40" s="243"/>
      <c r="G40" s="242">
        <f t="shared" ref="G40:G41" si="2">SUM(G39:G39)</f>
        <v>0</v>
      </c>
      <c r="H40" s="242"/>
      <c r="I40" s="242">
        <f t="shared" ref="I40:I41" si="3">SUM(I39:I39)</f>
        <v>0</v>
      </c>
      <c r="J40" s="123"/>
      <c r="K40" s="124">
        <f t="shared" ref="K40:K41" si="4">SUM(K39:K39)</f>
        <v>0</v>
      </c>
      <c r="L40" s="123"/>
      <c r="M40" s="124">
        <v>0</v>
      </c>
      <c r="N40" s="123"/>
      <c r="O40" s="123">
        <v>1445251741</v>
      </c>
      <c r="P40" s="124"/>
      <c r="Q40" s="124">
        <v>0</v>
      </c>
      <c r="R40" s="124"/>
      <c r="S40" s="124">
        <v>0</v>
      </c>
      <c r="T40" s="124"/>
      <c r="U40" s="124">
        <v>0</v>
      </c>
      <c r="V40" s="124"/>
      <c r="W40" s="124">
        <v>0</v>
      </c>
      <c r="X40" s="124"/>
      <c r="Y40" s="124">
        <f>SUM(Q40:W40)</f>
        <v>0</v>
      </c>
      <c r="Z40" s="123"/>
      <c r="AA40" s="123">
        <f>SUM(C40:O40,Y40)</f>
        <v>1445251741</v>
      </c>
      <c r="AB40" s="123"/>
      <c r="AC40" s="123">
        <v>319310759</v>
      </c>
      <c r="AD40" s="123"/>
      <c r="AE40" s="123">
        <f>AA40+AC40</f>
        <v>1764562500</v>
      </c>
    </row>
    <row r="41" spans="1:31" ht="17.100000000000001" customHeight="1">
      <c r="A41" s="125" t="s">
        <v>186</v>
      </c>
      <c r="B41" s="117">
        <v>9</v>
      </c>
      <c r="C41" s="191">
        <f t="shared" si="0"/>
        <v>0</v>
      </c>
      <c r="D41" s="189"/>
      <c r="E41" s="191">
        <f t="shared" si="1"/>
        <v>0</v>
      </c>
      <c r="F41" s="243"/>
      <c r="G41" s="191">
        <f t="shared" si="2"/>
        <v>0</v>
      </c>
      <c r="H41" s="242"/>
      <c r="I41" s="191">
        <f t="shared" si="3"/>
        <v>0</v>
      </c>
      <c r="J41" s="242"/>
      <c r="K41" s="191">
        <f t="shared" si="4"/>
        <v>0</v>
      </c>
      <c r="L41" s="189"/>
      <c r="M41" s="188">
        <v>-2894862408</v>
      </c>
      <c r="N41" s="189"/>
      <c r="O41" s="191">
        <v>0</v>
      </c>
      <c r="P41" s="10"/>
      <c r="Q41" s="191">
        <v>0</v>
      </c>
      <c r="R41" s="10"/>
      <c r="S41" s="191">
        <v>0</v>
      </c>
      <c r="T41" s="10"/>
      <c r="U41" s="191">
        <v>0</v>
      </c>
      <c r="V41" s="10"/>
      <c r="W41" s="191">
        <v>0</v>
      </c>
      <c r="X41" s="189"/>
      <c r="Y41" s="191">
        <f t="shared" ref="Y41" si="5">SUM(Q41:W41)</f>
        <v>0</v>
      </c>
      <c r="Z41" s="189"/>
      <c r="AA41" s="188">
        <f>SUM(C41:O41,Y41)</f>
        <v>-2894862408</v>
      </c>
      <c r="AB41" s="189"/>
      <c r="AC41" s="188">
        <v>-164784791</v>
      </c>
      <c r="AD41" s="189"/>
      <c r="AE41" s="188">
        <f>AA41+AC41</f>
        <v>-3059647199</v>
      </c>
    </row>
    <row r="42" spans="1:31" ht="17.100000000000001" customHeight="1">
      <c r="A42" s="122" t="s">
        <v>280</v>
      </c>
      <c r="B42" s="117"/>
      <c r="C42" s="242"/>
      <c r="D42" s="189"/>
      <c r="E42" s="242"/>
      <c r="F42" s="243"/>
      <c r="G42" s="242"/>
      <c r="H42" s="242"/>
      <c r="I42" s="242"/>
      <c r="J42" s="242"/>
      <c r="K42" s="242"/>
      <c r="L42" s="189"/>
      <c r="M42" s="189"/>
      <c r="N42" s="189"/>
      <c r="O42" s="242"/>
      <c r="P42" s="10"/>
      <c r="Q42" s="242"/>
      <c r="R42" s="10"/>
      <c r="S42" s="242"/>
      <c r="T42" s="10"/>
      <c r="U42" s="242"/>
      <c r="V42" s="10"/>
      <c r="W42" s="242"/>
      <c r="X42" s="189"/>
      <c r="Y42" s="242"/>
      <c r="Z42" s="189"/>
      <c r="AA42" s="189"/>
      <c r="AB42" s="189"/>
      <c r="AC42" s="189"/>
      <c r="AD42" s="189"/>
      <c r="AE42" s="189"/>
    </row>
    <row r="43" spans="1:31" ht="17.100000000000001" customHeight="1">
      <c r="A43" s="122" t="s">
        <v>281</v>
      </c>
      <c r="B43" s="121"/>
      <c r="C43" s="126">
        <f>SUM(C40:C42)</f>
        <v>0</v>
      </c>
      <c r="D43" s="118"/>
      <c r="E43" s="126">
        <f>SUM(E40:E42)</f>
        <v>0</v>
      </c>
      <c r="F43" s="118"/>
      <c r="G43" s="126">
        <f>SUM(G40:G42)</f>
        <v>0</v>
      </c>
      <c r="H43" s="118"/>
      <c r="I43" s="126">
        <f>SUM(I40:I42)</f>
        <v>0</v>
      </c>
      <c r="J43" s="118"/>
      <c r="K43" s="126">
        <f>SUM(K40:K42)</f>
        <v>0</v>
      </c>
      <c r="L43" s="118"/>
      <c r="M43" s="126">
        <f>SUM(M40:M42)</f>
        <v>-2894862408</v>
      </c>
      <c r="N43" s="118"/>
      <c r="O43" s="126">
        <f>SUM(O40:O42)</f>
        <v>1445251741</v>
      </c>
      <c r="P43" s="118"/>
      <c r="Q43" s="126">
        <f>SUM(Q40:Q42)</f>
        <v>0</v>
      </c>
      <c r="R43" s="127"/>
      <c r="S43" s="126">
        <f>SUM(S40:S42)</f>
        <v>0</v>
      </c>
      <c r="T43" s="118"/>
      <c r="U43" s="126">
        <f>SUM(U40:U42)</f>
        <v>0</v>
      </c>
      <c r="V43" s="118"/>
      <c r="W43" s="126">
        <f>SUM(W40:W42)</f>
        <v>0</v>
      </c>
      <c r="X43" s="118"/>
      <c r="Y43" s="126">
        <f>SUM(Y40:Y42)</f>
        <v>0</v>
      </c>
      <c r="Z43" s="118"/>
      <c r="AA43" s="126">
        <f>SUM(AA40:AA42)</f>
        <v>-1449610667</v>
      </c>
      <c r="AB43" s="118"/>
      <c r="AC43" s="126">
        <f>SUM(AC40:AC42)</f>
        <v>154525968</v>
      </c>
      <c r="AD43" s="118"/>
      <c r="AE43" s="126">
        <f>SUM(AE40:AE42)</f>
        <v>-1295084699</v>
      </c>
    </row>
    <row r="44" spans="1:31" ht="17.100000000000001" customHeight="1">
      <c r="A44" s="122"/>
      <c r="B44" s="121"/>
      <c r="C44" s="127"/>
      <c r="D44" s="118"/>
      <c r="E44" s="127"/>
      <c r="F44" s="118"/>
      <c r="G44" s="127"/>
      <c r="H44" s="118"/>
      <c r="I44" s="127"/>
      <c r="J44" s="118"/>
      <c r="K44" s="127"/>
      <c r="L44" s="118"/>
      <c r="M44" s="127"/>
      <c r="N44" s="118"/>
      <c r="O44" s="127"/>
      <c r="P44" s="118"/>
      <c r="Q44" s="127"/>
      <c r="R44" s="127"/>
      <c r="S44" s="127"/>
      <c r="T44" s="118"/>
      <c r="U44" s="127"/>
      <c r="V44" s="118"/>
      <c r="W44" s="127"/>
      <c r="X44" s="118"/>
      <c r="Y44" s="127"/>
      <c r="Z44" s="118"/>
      <c r="AA44" s="127"/>
      <c r="AB44" s="118"/>
      <c r="AC44" s="127"/>
      <c r="AD44" s="118"/>
      <c r="AE44" s="127"/>
    </row>
    <row r="45" spans="1:31" ht="17.100000000000001" customHeight="1">
      <c r="A45" s="244" t="s">
        <v>65</v>
      </c>
      <c r="B45" s="13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</row>
    <row r="46" spans="1:31" ht="17.100000000000001" customHeight="1">
      <c r="A46" s="198" t="s">
        <v>298</v>
      </c>
      <c r="B46" s="13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45"/>
      <c r="R46" s="245"/>
      <c r="S46" s="245"/>
      <c r="T46" s="245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</row>
    <row r="47" spans="1:31" ht="17.100000000000001" customHeight="1">
      <c r="A47" s="198" t="s">
        <v>297</v>
      </c>
      <c r="B47" s="135"/>
      <c r="C47" s="246">
        <v>0</v>
      </c>
      <c r="D47" s="246"/>
      <c r="E47" s="246">
        <v>0</v>
      </c>
      <c r="F47" s="246"/>
      <c r="G47" s="246">
        <v>0</v>
      </c>
      <c r="H47" s="246"/>
      <c r="I47" s="246">
        <v>0</v>
      </c>
      <c r="J47" s="246"/>
      <c r="K47" s="246">
        <v>0</v>
      </c>
      <c r="L47" s="246"/>
      <c r="M47" s="246">
        <v>0</v>
      </c>
      <c r="N47" s="246"/>
      <c r="O47" s="246">
        <v>0</v>
      </c>
      <c r="P47" s="246"/>
      <c r="Q47" s="246">
        <v>0</v>
      </c>
      <c r="R47" s="246"/>
      <c r="S47" s="246">
        <v>0</v>
      </c>
      <c r="T47" s="246"/>
      <c r="U47" s="246">
        <v>0</v>
      </c>
      <c r="V47" s="246"/>
      <c r="W47" s="246">
        <v>0</v>
      </c>
      <c r="X47" s="246"/>
      <c r="Y47" s="246">
        <f t="shared" ref="Y47" si="6">SUM(Q47:W47)</f>
        <v>0</v>
      </c>
      <c r="Z47" s="246"/>
      <c r="AA47" s="246">
        <f t="shared" ref="AA47" si="7">SUM(C47:O47,Y47)</f>
        <v>0</v>
      </c>
      <c r="AB47" s="245"/>
      <c r="AC47" s="246">
        <v>3505</v>
      </c>
      <c r="AD47" s="245"/>
      <c r="AE47" s="246">
        <f t="shared" ref="AE47" si="8">AA47+AC47</f>
        <v>3505</v>
      </c>
    </row>
    <row r="48" spans="1:31" ht="17.100000000000001" customHeight="1">
      <c r="A48" s="81" t="s">
        <v>283</v>
      </c>
      <c r="B48" s="135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5"/>
      <c r="AC48" s="246"/>
      <c r="AD48" s="245"/>
      <c r="AE48" s="246"/>
    </row>
    <row r="49" spans="1:31" ht="17.100000000000001" customHeight="1">
      <c r="A49" s="81" t="s">
        <v>284</v>
      </c>
      <c r="B49" s="135"/>
      <c r="C49" s="246">
        <v>0</v>
      </c>
      <c r="D49" s="246"/>
      <c r="E49" s="246">
        <v>0</v>
      </c>
      <c r="F49" s="246"/>
      <c r="G49" s="246">
        <v>0</v>
      </c>
      <c r="H49" s="246"/>
      <c r="I49" s="246">
        <v>0</v>
      </c>
      <c r="J49" s="246"/>
      <c r="K49" s="246">
        <v>0</v>
      </c>
      <c r="L49" s="246"/>
      <c r="M49" s="246">
        <v>1119</v>
      </c>
      <c r="N49" s="246"/>
      <c r="O49" s="246">
        <v>0</v>
      </c>
      <c r="P49" s="246"/>
      <c r="Q49" s="246">
        <v>0</v>
      </c>
      <c r="R49" s="246"/>
      <c r="S49" s="246">
        <v>0</v>
      </c>
      <c r="T49" s="246"/>
      <c r="U49" s="246">
        <v>0</v>
      </c>
      <c r="V49" s="246"/>
      <c r="W49" s="246">
        <v>0</v>
      </c>
      <c r="X49" s="246"/>
      <c r="Y49" s="246">
        <f t="shared" ref="Y49" si="9">SUM(Q49:W49)</f>
        <v>0</v>
      </c>
      <c r="Z49" s="246"/>
      <c r="AA49" s="246">
        <f t="shared" ref="AA49" si="10">SUM(C49:O49,Y49)</f>
        <v>1119</v>
      </c>
      <c r="AB49" s="245"/>
      <c r="AC49" s="246">
        <v>-1119</v>
      </c>
      <c r="AD49" s="245"/>
      <c r="AE49" s="246">
        <f>AA49+AC49</f>
        <v>0</v>
      </c>
    </row>
    <row r="50" spans="1:31" ht="17.100000000000001" customHeight="1">
      <c r="A50" s="244" t="s">
        <v>282</v>
      </c>
      <c r="B50" s="135"/>
      <c r="C50" s="247">
        <f>SUM(C47:C49)</f>
        <v>0</v>
      </c>
      <c r="D50" s="245"/>
      <c r="E50" s="247">
        <f>SUM(E47:E49)</f>
        <v>0</v>
      </c>
      <c r="F50" s="245"/>
      <c r="G50" s="247">
        <f>SUM(G47:G49)</f>
        <v>0</v>
      </c>
      <c r="H50" s="245"/>
      <c r="I50" s="247">
        <f>SUM(I47:I49)</f>
        <v>0</v>
      </c>
      <c r="J50" s="245"/>
      <c r="K50" s="247">
        <f>SUM(K47:K49)</f>
        <v>0</v>
      </c>
      <c r="L50" s="245"/>
      <c r="M50" s="247">
        <f>SUM(M47:M49)</f>
        <v>1119</v>
      </c>
      <c r="N50" s="245"/>
      <c r="O50" s="247">
        <f>SUM(O47:O49)</f>
        <v>0</v>
      </c>
      <c r="P50" s="245"/>
      <c r="Q50" s="247">
        <f>SUM(Q47:Q49)</f>
        <v>0</v>
      </c>
      <c r="R50" s="245"/>
      <c r="S50" s="247">
        <f>SUM(S47:S49)</f>
        <v>0</v>
      </c>
      <c r="T50" s="245"/>
      <c r="U50" s="247">
        <f>SUM(U47:U49)</f>
        <v>0</v>
      </c>
      <c r="V50" s="245"/>
      <c r="W50" s="247">
        <f>SUM(W47:W49)</f>
        <v>0</v>
      </c>
      <c r="X50" s="245"/>
      <c r="Y50" s="247">
        <f>SUM(Y47:Y49)</f>
        <v>0</v>
      </c>
      <c r="Z50" s="245"/>
      <c r="AA50" s="247">
        <f>SUM(AA47:AA49)</f>
        <v>1119</v>
      </c>
      <c r="AB50" s="245"/>
      <c r="AC50" s="247">
        <f>SUM(AC47:AC49)</f>
        <v>2386</v>
      </c>
      <c r="AD50" s="245"/>
      <c r="AE50" s="247">
        <f>SUM(AE47:AE49)</f>
        <v>3505</v>
      </c>
    </row>
    <row r="51" spans="1:31" ht="17.100000000000001" customHeight="1">
      <c r="A51" s="122"/>
      <c r="B51" s="121"/>
      <c r="C51" s="127"/>
      <c r="D51" s="118"/>
      <c r="E51" s="127"/>
      <c r="F51" s="118"/>
      <c r="G51" s="127"/>
      <c r="H51" s="118"/>
      <c r="I51" s="127"/>
      <c r="J51" s="118"/>
      <c r="K51" s="127"/>
      <c r="L51" s="118"/>
      <c r="M51" s="127"/>
      <c r="N51" s="118"/>
      <c r="O51" s="127"/>
      <c r="P51" s="118"/>
      <c r="Q51" s="127"/>
      <c r="R51" s="127"/>
      <c r="S51" s="127"/>
      <c r="T51" s="118"/>
      <c r="U51" s="127"/>
      <c r="V51" s="118"/>
      <c r="W51" s="127"/>
      <c r="X51" s="118"/>
      <c r="Y51" s="127"/>
      <c r="Z51" s="118"/>
      <c r="AA51" s="127"/>
      <c r="AB51" s="118"/>
      <c r="AC51" s="127"/>
      <c r="AD51" s="118"/>
      <c r="AE51" s="127"/>
    </row>
    <row r="52" spans="1:31" ht="17.100000000000001" customHeight="1">
      <c r="A52" s="128" t="s">
        <v>199</v>
      </c>
      <c r="B52" s="117"/>
      <c r="C52" s="126">
        <f>C43+C50</f>
        <v>0</v>
      </c>
      <c r="D52" s="118"/>
      <c r="E52" s="126">
        <f>E43+E50</f>
        <v>0</v>
      </c>
      <c r="F52" s="118"/>
      <c r="G52" s="126">
        <f>G43+G50</f>
        <v>0</v>
      </c>
      <c r="H52" s="118"/>
      <c r="I52" s="126">
        <f>I43+I50</f>
        <v>0</v>
      </c>
      <c r="J52" s="118"/>
      <c r="K52" s="126">
        <f>K43+K50</f>
        <v>0</v>
      </c>
      <c r="L52" s="118"/>
      <c r="M52" s="126">
        <f>M43+M50</f>
        <v>-2894861289</v>
      </c>
      <c r="N52" s="118"/>
      <c r="O52" s="157">
        <f>O43+O50</f>
        <v>1445251741</v>
      </c>
      <c r="P52" s="158"/>
      <c r="Q52" s="157">
        <f>Q43+Q50</f>
        <v>0</v>
      </c>
      <c r="R52" s="165"/>
      <c r="S52" s="157">
        <f>S43+S50</f>
        <v>0</v>
      </c>
      <c r="T52" s="158"/>
      <c r="U52" s="157">
        <f>U43+U50</f>
        <v>0</v>
      </c>
      <c r="V52" s="158"/>
      <c r="W52" s="157">
        <f>W43+W50</f>
        <v>0</v>
      </c>
      <c r="X52" s="158"/>
      <c r="Y52" s="157">
        <f>Y43+Y50</f>
        <v>0</v>
      </c>
      <c r="Z52" s="158"/>
      <c r="AA52" s="157">
        <f>AA43+AA50</f>
        <v>-1449609548</v>
      </c>
      <c r="AB52" s="158"/>
      <c r="AC52" s="157">
        <f>AC43+AC50</f>
        <v>154528354</v>
      </c>
      <c r="AD52" s="118"/>
      <c r="AE52" s="126">
        <f>AE43+AE50</f>
        <v>-1295081194</v>
      </c>
    </row>
    <row r="53" spans="1:31" ht="17.100000000000001" customHeight="1">
      <c r="A53" s="37"/>
      <c r="B53" s="30"/>
      <c r="C53" s="54"/>
      <c r="D53" s="49"/>
      <c r="E53" s="54"/>
      <c r="F53" s="49"/>
      <c r="G53" s="54"/>
      <c r="H53" s="49"/>
      <c r="I53" s="54"/>
      <c r="J53" s="49"/>
      <c r="K53" s="54"/>
      <c r="L53" s="49"/>
      <c r="M53" s="54"/>
      <c r="N53" s="38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49"/>
      <c r="AA53" s="54"/>
      <c r="AB53" s="38"/>
      <c r="AC53" s="54"/>
      <c r="AD53" s="38"/>
      <c r="AE53" s="54"/>
    </row>
    <row r="54" spans="1:31" ht="17.100000000000001" customHeight="1">
      <c r="A54" s="1" t="s">
        <v>59</v>
      </c>
      <c r="B54" s="181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38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38"/>
      <c r="AC54" s="49"/>
      <c r="AD54" s="38"/>
      <c r="AE54" s="49"/>
    </row>
    <row r="55" spans="1:31" ht="17.100000000000001" customHeight="1">
      <c r="A55" s="4" t="s">
        <v>143</v>
      </c>
      <c r="B55" s="181"/>
      <c r="C55" s="12">
        <v>0</v>
      </c>
      <c r="D55" s="10"/>
      <c r="E55" s="12">
        <v>0</v>
      </c>
      <c r="F55" s="10"/>
      <c r="G55" s="12">
        <v>0</v>
      </c>
      <c r="H55" s="10"/>
      <c r="I55" s="12">
        <v>0</v>
      </c>
      <c r="J55" s="10"/>
      <c r="K55" s="12">
        <v>0</v>
      </c>
      <c r="L55" s="39"/>
      <c r="M55" s="45">
        <v>3735403273</v>
      </c>
      <c r="N55" s="10"/>
      <c r="O55" s="12">
        <v>0</v>
      </c>
      <c r="P55" s="10"/>
      <c r="Q55" s="12">
        <v>0</v>
      </c>
      <c r="R55" s="10"/>
      <c r="S55" s="12">
        <v>0</v>
      </c>
      <c r="T55" s="10"/>
      <c r="U55" s="12">
        <v>0</v>
      </c>
      <c r="V55" s="10"/>
      <c r="W55" s="12">
        <v>0</v>
      </c>
      <c r="X55" s="39"/>
      <c r="Y55" s="12">
        <f>SUM(Q55:W55)</f>
        <v>0</v>
      </c>
      <c r="Z55" s="39"/>
      <c r="AA55" s="189">
        <f>SUM(C55:O55,Y55)</f>
        <v>3735403273</v>
      </c>
      <c r="AB55" s="39"/>
      <c r="AC55" s="45">
        <v>266844455</v>
      </c>
      <c r="AD55" s="38"/>
      <c r="AE55" s="45">
        <f>AA55+AC55</f>
        <v>4002247728</v>
      </c>
    </row>
    <row r="56" spans="1:31" ht="17.100000000000001" customHeight="1">
      <c r="A56" s="4" t="s">
        <v>55</v>
      </c>
      <c r="B56" s="181"/>
      <c r="C56" s="191">
        <v>0</v>
      </c>
      <c r="D56" s="186"/>
      <c r="E56" s="191">
        <v>0</v>
      </c>
      <c r="F56" s="187"/>
      <c r="G56" s="191">
        <v>0</v>
      </c>
      <c r="H56" s="190"/>
      <c r="I56" s="191">
        <v>0</v>
      </c>
      <c r="J56" s="190"/>
      <c r="K56" s="191">
        <v>0</v>
      </c>
      <c r="L56" s="39"/>
      <c r="M56" s="191">
        <v>0</v>
      </c>
      <c r="N56" s="190"/>
      <c r="O56" s="191">
        <v>0</v>
      </c>
      <c r="P56" s="39"/>
      <c r="Q56" s="45">
        <v>2037682525</v>
      </c>
      <c r="R56" s="45"/>
      <c r="S56" s="45">
        <v>-8351295</v>
      </c>
      <c r="T56" s="141"/>
      <c r="U56" s="45">
        <v>72552920</v>
      </c>
      <c r="V56" s="10"/>
      <c r="W56" s="45">
        <v>-1658034</v>
      </c>
      <c r="X56" s="10"/>
      <c r="Y56" s="45">
        <f>SUM(Q56:W56)</f>
        <v>2100226116</v>
      </c>
      <c r="Z56" s="39"/>
      <c r="AA56" s="188">
        <f>SUM(C56:O56,Y56)</f>
        <v>2100226116</v>
      </c>
      <c r="AB56" s="39"/>
      <c r="AC56" s="45">
        <v>15397843</v>
      </c>
      <c r="AD56" s="38"/>
      <c r="AE56" s="45">
        <f>AA56+AC56</f>
        <v>2115623959</v>
      </c>
    </row>
    <row r="57" spans="1:31" ht="17.100000000000001" customHeight="1">
      <c r="A57" s="1" t="s">
        <v>60</v>
      </c>
      <c r="B57" s="181"/>
      <c r="C57" s="31">
        <f>SUM(C55:C56)</f>
        <v>0</v>
      </c>
      <c r="D57" s="39"/>
      <c r="E57" s="31">
        <f>SUM(E55:E56)</f>
        <v>0</v>
      </c>
      <c r="F57" s="39"/>
      <c r="G57" s="31">
        <f>SUM(G55:G56)</f>
        <v>0</v>
      </c>
      <c r="H57" s="39"/>
      <c r="I57" s="31">
        <f>SUM(I55:I56)</f>
        <v>0</v>
      </c>
      <c r="J57" s="39"/>
      <c r="K57" s="31">
        <f>SUM(K55:K56)</f>
        <v>0</v>
      </c>
      <c r="L57" s="39"/>
      <c r="M57" s="32">
        <f>SUM(M55:M56)</f>
        <v>3735403273</v>
      </c>
      <c r="N57" s="39"/>
      <c r="O57" s="31">
        <f>SUM(O55:O56)</f>
        <v>0</v>
      </c>
      <c r="P57" s="39"/>
      <c r="Q57" s="32">
        <f>SUM(Q55:Q56)</f>
        <v>2037682525</v>
      </c>
      <c r="R57" s="38"/>
      <c r="S57" s="32">
        <f>SUM(S55:S56)</f>
        <v>-8351295</v>
      </c>
      <c r="T57" s="65"/>
      <c r="U57" s="32">
        <f>SUM(U55:U56)</f>
        <v>72552920</v>
      </c>
      <c r="V57" s="39"/>
      <c r="W57" s="32">
        <f>SUM(W55:W56)</f>
        <v>-1658034</v>
      </c>
      <c r="X57" s="39"/>
      <c r="Y57" s="32">
        <f>SUM(Y55:Y56)</f>
        <v>2100226116</v>
      </c>
      <c r="Z57" s="39"/>
      <c r="AA57" s="32">
        <f>SUM(AA55:AA56)</f>
        <v>5835629389</v>
      </c>
      <c r="AB57" s="39"/>
      <c r="AC57" s="32">
        <f>SUM(AC55:AC56)</f>
        <v>282242298</v>
      </c>
      <c r="AD57" s="38"/>
      <c r="AE57" s="32">
        <f>SUM(AE55:AE56)</f>
        <v>6117871687</v>
      </c>
    </row>
    <row r="58" spans="1:31" ht="17.100000000000001" customHeight="1">
      <c r="A58" s="1"/>
      <c r="B58" s="181"/>
      <c r="C58" s="10"/>
      <c r="D58" s="39"/>
      <c r="E58" s="10"/>
      <c r="F58" s="39"/>
      <c r="G58" s="10"/>
      <c r="H58" s="39"/>
      <c r="I58" s="10"/>
      <c r="J58" s="39"/>
      <c r="K58" s="10"/>
      <c r="L58" s="39"/>
      <c r="M58" s="10"/>
      <c r="N58" s="39"/>
      <c r="O58" s="10"/>
      <c r="P58" s="39"/>
      <c r="Q58" s="10"/>
      <c r="R58" s="10"/>
      <c r="S58" s="10"/>
      <c r="T58" s="49"/>
      <c r="U58" s="10"/>
      <c r="V58" s="39"/>
      <c r="W58" s="10"/>
      <c r="X58" s="39"/>
      <c r="Y58" s="10"/>
      <c r="Z58" s="39"/>
      <c r="AA58" s="10"/>
      <c r="AB58" s="39"/>
      <c r="AC58" s="10"/>
      <c r="AD58" s="39"/>
      <c r="AE58" s="10"/>
    </row>
    <row r="59" spans="1:31" ht="17.100000000000001" customHeight="1" thickBot="1">
      <c r="A59" s="14" t="s">
        <v>261</v>
      </c>
      <c r="B59" s="181"/>
      <c r="C59" s="129">
        <f>C36+C52+C57</f>
        <v>6031000000</v>
      </c>
      <c r="D59" s="130"/>
      <c r="E59" s="129">
        <f>E36+E52+E57</f>
        <v>66761460014</v>
      </c>
      <c r="F59" s="130"/>
      <c r="G59" s="129">
        <f>G36+G52+G57</f>
        <v>123358563</v>
      </c>
      <c r="H59" s="130"/>
      <c r="I59" s="129">
        <f>I36+I52+I57</f>
        <v>-2833147597</v>
      </c>
      <c r="J59" s="130"/>
      <c r="K59" s="129">
        <f>K36+K52+K57</f>
        <v>632000000</v>
      </c>
      <c r="L59" s="130"/>
      <c r="M59" s="129">
        <f>M36+M52+M57</f>
        <v>13998106243</v>
      </c>
      <c r="N59" s="130"/>
      <c r="O59" s="159">
        <f>O36+O52+O57</f>
        <v>-21819359112</v>
      </c>
      <c r="P59" s="160"/>
      <c r="Q59" s="159">
        <f>Q36+Q52+Q57</f>
        <v>2550003520</v>
      </c>
      <c r="R59" s="166"/>
      <c r="S59" s="159">
        <f>S36+S52+S57</f>
        <v>13128103</v>
      </c>
      <c r="T59" s="160"/>
      <c r="U59" s="159">
        <f>U36+U52+U57</f>
        <v>1329959697</v>
      </c>
      <c r="V59" s="160"/>
      <c r="W59" s="159">
        <f>W36+W52+W57</f>
        <v>-277602680</v>
      </c>
      <c r="X59" s="160"/>
      <c r="Y59" s="159">
        <f>Y36+Y52+Y57</f>
        <v>3615488640</v>
      </c>
      <c r="Z59" s="160"/>
      <c r="AA59" s="159">
        <f>AA36+AA52+AA57</f>
        <v>66508906751</v>
      </c>
      <c r="AB59" s="160"/>
      <c r="AC59" s="159">
        <f>AC36+AC52+AC57</f>
        <v>3199033707</v>
      </c>
      <c r="AD59" s="130"/>
      <c r="AE59" s="129">
        <f>AE36+AE52+AE57</f>
        <v>69707940458</v>
      </c>
    </row>
    <row r="60" spans="1:31" ht="17.100000000000001" customHeight="1" thickTop="1"/>
  </sheetData>
  <mergeCells count="4">
    <mergeCell ref="C4:AE4"/>
    <mergeCell ref="Q5:Y5"/>
    <mergeCell ref="C12:AE12"/>
    <mergeCell ref="K5:M5"/>
  </mergeCells>
  <phoneticPr fontId="0" type="noConversion"/>
  <pageMargins left="0.8" right="0.8" top="0.48" bottom="0.5" header="0.5" footer="0.5"/>
  <pageSetup paperSize="9" scale="44" firstPageNumber="10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9"/>
  <sheetViews>
    <sheetView view="pageBreakPreview" topLeftCell="A21" zoomScaleNormal="70" zoomScaleSheetLayoutView="100" zoomScalePageLayoutView="70" workbookViewId="0">
      <selection activeCell="A47" sqref="A47"/>
    </sheetView>
  </sheetViews>
  <sheetFormatPr defaultColWidth="9.140625" defaultRowHeight="18.600000000000001" customHeight="1"/>
  <cols>
    <col min="1" max="1" width="51.140625" style="4" customWidth="1"/>
    <col min="2" max="2" width="9.7109375" style="6" customWidth="1"/>
    <col min="3" max="3" width="0.85546875" style="7" customWidth="1"/>
    <col min="4" max="4" width="20" style="2" customWidth="1"/>
    <col min="5" max="5" width="0.85546875" style="7" customWidth="1"/>
    <col min="6" max="6" width="19.85546875" style="2" customWidth="1"/>
    <col min="7" max="7" width="0.85546875" style="7" customWidth="1"/>
    <col min="8" max="8" width="19.85546875" style="2" customWidth="1"/>
    <col min="9" max="9" width="0.85546875" style="7" customWidth="1"/>
    <col min="10" max="10" width="19.85546875" style="2" customWidth="1"/>
    <col min="11" max="11" width="0.85546875" style="7" customWidth="1"/>
    <col min="12" max="12" width="19.85546875" style="7" customWidth="1"/>
    <col min="13" max="13" width="0.85546875" style="7" customWidth="1"/>
    <col min="14" max="14" width="19.85546875" style="7" customWidth="1"/>
    <col min="15" max="15" width="0.85546875" style="7" customWidth="1"/>
    <col min="16" max="16" width="19.85546875" style="7" customWidth="1"/>
    <col min="17" max="17" width="0.85546875" style="7" customWidth="1"/>
    <col min="18" max="18" width="19.85546875" style="2" customWidth="1"/>
    <col min="19" max="16384" width="9.140625" style="2"/>
  </cols>
  <sheetData>
    <row r="1" spans="1:18" s="18" customFormat="1" ht="18.600000000000001" customHeight="1">
      <c r="A1" s="19" t="s">
        <v>169</v>
      </c>
      <c r="B1" s="26"/>
      <c r="C1" s="27"/>
      <c r="E1" s="27"/>
      <c r="G1" s="27"/>
      <c r="I1" s="27"/>
      <c r="K1" s="27"/>
      <c r="L1" s="27"/>
      <c r="M1" s="27"/>
      <c r="N1" s="27"/>
      <c r="O1" s="27"/>
      <c r="P1" s="27"/>
      <c r="Q1" s="27"/>
    </row>
    <row r="2" spans="1:18" s="20" customFormat="1" ht="18.600000000000001" customHeight="1">
      <c r="A2" s="43" t="s">
        <v>63</v>
      </c>
      <c r="B2" s="25"/>
      <c r="C2" s="28"/>
      <c r="E2" s="28"/>
      <c r="G2" s="28"/>
      <c r="I2" s="28"/>
      <c r="K2" s="28"/>
      <c r="L2" s="28"/>
      <c r="M2" s="28"/>
      <c r="N2" s="28"/>
      <c r="O2" s="28"/>
      <c r="P2" s="28"/>
      <c r="Q2" s="28"/>
    </row>
    <row r="3" spans="1:18" s="20" customFormat="1" ht="18.600000000000001" customHeight="1">
      <c r="A3" s="259"/>
      <c r="B3" s="259"/>
      <c r="C3" s="259"/>
      <c r="D3" s="259"/>
      <c r="E3" s="259"/>
      <c r="F3" s="28"/>
      <c r="G3" s="28"/>
      <c r="I3" s="28"/>
      <c r="K3" s="28"/>
      <c r="L3" s="28"/>
      <c r="M3" s="28"/>
      <c r="N3" s="28"/>
      <c r="O3" s="28"/>
      <c r="P3" s="28"/>
      <c r="Q3" s="28"/>
    </row>
    <row r="4" spans="1:18" ht="17.100000000000001" customHeight="1">
      <c r="D4" s="254" t="s">
        <v>114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</row>
    <row r="5" spans="1:18" ht="17.100000000000001" customHeight="1">
      <c r="B5" s="4"/>
      <c r="C5" s="42"/>
      <c r="E5" s="177"/>
      <c r="F5" s="8"/>
      <c r="G5" s="8"/>
      <c r="H5" s="256" t="s">
        <v>115</v>
      </c>
      <c r="I5" s="256"/>
      <c r="J5" s="256"/>
      <c r="K5" s="8"/>
      <c r="L5" s="260" t="s">
        <v>190</v>
      </c>
      <c r="M5" s="260"/>
      <c r="N5" s="260"/>
      <c r="O5" s="260"/>
      <c r="P5" s="260"/>
      <c r="Q5" s="8"/>
      <c r="R5" s="8"/>
    </row>
    <row r="6" spans="1:18" ht="17.100000000000001" customHeight="1">
      <c r="B6" s="3"/>
      <c r="C6" s="9"/>
      <c r="D6" s="92" t="s">
        <v>123</v>
      </c>
      <c r="F6" s="3"/>
      <c r="G6" s="8"/>
      <c r="H6" s="3"/>
      <c r="J6" s="3"/>
      <c r="K6" s="8"/>
      <c r="L6" s="167"/>
      <c r="M6" s="8"/>
      <c r="N6" s="131" t="s">
        <v>185</v>
      </c>
      <c r="O6" s="131"/>
      <c r="P6" s="131" t="s">
        <v>33</v>
      </c>
      <c r="Q6" s="8"/>
    </row>
    <row r="7" spans="1:18" ht="17.100000000000001" customHeight="1">
      <c r="B7" s="3"/>
      <c r="C7" s="9"/>
      <c r="D7" s="92" t="s">
        <v>25</v>
      </c>
      <c r="F7" s="92" t="s">
        <v>138</v>
      </c>
      <c r="G7" s="8"/>
      <c r="H7" s="3"/>
      <c r="I7" s="8"/>
      <c r="J7" s="3"/>
      <c r="K7" s="8"/>
      <c r="L7" s="167" t="s">
        <v>207</v>
      </c>
      <c r="M7" s="8"/>
      <c r="N7" s="131" t="s">
        <v>191</v>
      </c>
      <c r="O7" s="131"/>
      <c r="P7" s="131" t="s">
        <v>192</v>
      </c>
      <c r="Q7" s="8"/>
      <c r="R7" s="57"/>
    </row>
    <row r="8" spans="1:18" ht="17.100000000000001" customHeight="1">
      <c r="B8" s="175" t="s">
        <v>23</v>
      </c>
      <c r="C8" s="9"/>
      <c r="D8" s="92" t="s">
        <v>122</v>
      </c>
      <c r="F8" s="92" t="s">
        <v>189</v>
      </c>
      <c r="G8" s="8"/>
      <c r="H8" s="3" t="s">
        <v>139</v>
      </c>
      <c r="I8" s="8"/>
      <c r="J8" s="3" t="s">
        <v>28</v>
      </c>
      <c r="K8" s="8"/>
      <c r="L8" s="167" t="s">
        <v>27</v>
      </c>
      <c r="M8" s="8"/>
      <c r="N8" s="131" t="s">
        <v>193</v>
      </c>
      <c r="O8" s="131"/>
      <c r="P8" s="131" t="s">
        <v>194</v>
      </c>
      <c r="Q8" s="8"/>
      <c r="R8" s="57" t="s">
        <v>140</v>
      </c>
    </row>
    <row r="9" spans="1:18" ht="17.100000000000001" customHeight="1">
      <c r="A9" s="1"/>
      <c r="B9" s="175"/>
      <c r="D9" s="252" t="s">
        <v>110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</row>
    <row r="10" spans="1:18" ht="15">
      <c r="A10" s="1" t="s">
        <v>224</v>
      </c>
      <c r="B10" s="205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</row>
    <row r="11" spans="1:18" s="90" customFormat="1" ht="15">
      <c r="A11" s="90" t="s">
        <v>225</v>
      </c>
      <c r="B11" s="203"/>
      <c r="C11" s="204"/>
      <c r="D11" s="132">
        <v>6031000000</v>
      </c>
      <c r="E11" s="132" t="s">
        <v>229</v>
      </c>
      <c r="F11" s="132">
        <v>66761460014</v>
      </c>
      <c r="G11" s="132"/>
      <c r="H11" s="168">
        <v>632000000</v>
      </c>
      <c r="I11" s="168"/>
      <c r="J11" s="168">
        <v>3174111550</v>
      </c>
      <c r="K11" s="168"/>
      <c r="L11" s="168">
        <v>10804208</v>
      </c>
      <c r="M11" s="168"/>
      <c r="N11" s="168">
        <v>-41522084</v>
      </c>
      <c r="O11" s="168"/>
      <c r="P11" s="168">
        <v>-30717876</v>
      </c>
      <c r="Q11" s="169"/>
      <c r="R11" s="168">
        <v>76567853688</v>
      </c>
    </row>
    <row r="12" spans="1:18" s="5" customFormat="1" ht="15">
      <c r="A12" s="14"/>
      <c r="B12" s="205"/>
      <c r="C12" s="206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s="90" customFormat="1" ht="15">
      <c r="A13" s="14" t="s">
        <v>91</v>
      </c>
      <c r="B13" s="203"/>
      <c r="C13" s="20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</row>
    <row r="14" spans="1:18" s="90" customFormat="1" ht="15">
      <c r="A14" s="122" t="s">
        <v>209</v>
      </c>
      <c r="B14" s="203"/>
      <c r="C14" s="20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90" customFormat="1" ht="15">
      <c r="A15" s="125" t="s">
        <v>186</v>
      </c>
      <c r="B15" s="203">
        <v>9</v>
      </c>
      <c r="C15" s="204"/>
      <c r="D15" s="110">
        <v>0</v>
      </c>
      <c r="E15" s="99"/>
      <c r="F15" s="110">
        <v>0</v>
      </c>
      <c r="G15" s="99"/>
      <c r="H15" s="110">
        <v>0</v>
      </c>
      <c r="I15" s="99"/>
      <c r="J15" s="110">
        <v>-1809235404</v>
      </c>
      <c r="K15" s="99"/>
      <c r="L15" s="110">
        <v>0</v>
      </c>
      <c r="M15" s="99"/>
      <c r="N15" s="110">
        <v>0</v>
      </c>
      <c r="O15" s="99"/>
      <c r="P15" s="110">
        <v>0</v>
      </c>
      <c r="Q15" s="99"/>
      <c r="R15" s="170">
        <v>-1809235404</v>
      </c>
    </row>
    <row r="16" spans="1:18" s="91" customFormat="1" ht="15">
      <c r="A16" s="122" t="s">
        <v>208</v>
      </c>
      <c r="B16" s="135"/>
      <c r="C16" s="135"/>
      <c r="D16" s="136">
        <v>0</v>
      </c>
      <c r="E16" s="134"/>
      <c r="F16" s="136">
        <v>0</v>
      </c>
      <c r="G16" s="134"/>
      <c r="H16" s="136">
        <v>0</v>
      </c>
      <c r="I16" s="134"/>
      <c r="J16" s="136">
        <v>-1809235404</v>
      </c>
      <c r="K16" s="134"/>
      <c r="L16" s="136">
        <v>0</v>
      </c>
      <c r="M16" s="134"/>
      <c r="N16" s="136">
        <v>0</v>
      </c>
      <c r="O16" s="134"/>
      <c r="P16" s="136">
        <v>0</v>
      </c>
      <c r="Q16" s="134"/>
      <c r="R16" s="133">
        <v>-1809235404</v>
      </c>
    </row>
    <row r="17" spans="1:18" s="5" customFormat="1" ht="15">
      <c r="A17" s="14"/>
      <c r="B17" s="205"/>
      <c r="C17" s="206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ht="15">
      <c r="A18" s="1" t="s">
        <v>59</v>
      </c>
      <c r="B18" s="205"/>
      <c r="C18" s="206"/>
      <c r="D18" s="5"/>
      <c r="E18" s="22"/>
      <c r="F18" s="5"/>
      <c r="G18" s="22"/>
      <c r="H18" s="5"/>
      <c r="I18" s="22"/>
      <c r="J18" s="5"/>
      <c r="K18" s="22"/>
      <c r="L18" s="22"/>
      <c r="M18" s="22"/>
      <c r="N18" s="22"/>
      <c r="O18" s="22"/>
      <c r="P18" s="22"/>
      <c r="Q18" s="22"/>
      <c r="R18" s="5"/>
    </row>
    <row r="19" spans="1:18" ht="15">
      <c r="A19" s="4" t="s">
        <v>143</v>
      </c>
      <c r="B19" s="205"/>
      <c r="C19" s="206"/>
      <c r="D19" s="12">
        <v>0</v>
      </c>
      <c r="E19" s="11"/>
      <c r="F19" s="12">
        <v>0</v>
      </c>
      <c r="G19" s="13"/>
      <c r="H19" s="12">
        <v>0</v>
      </c>
      <c r="I19" s="13"/>
      <c r="J19" s="41">
        <v>3554572692</v>
      </c>
      <c r="K19" s="13"/>
      <c r="L19" s="41">
        <v>0</v>
      </c>
      <c r="M19" s="13"/>
      <c r="N19" s="41">
        <v>0</v>
      </c>
      <c r="O19" s="13"/>
      <c r="P19" s="41">
        <v>0</v>
      </c>
      <c r="Q19" s="13"/>
      <c r="R19" s="45">
        <v>3554572692</v>
      </c>
    </row>
    <row r="20" spans="1:18" ht="15">
      <c r="A20" s="4" t="s">
        <v>55</v>
      </c>
      <c r="B20" s="205"/>
      <c r="C20" s="206"/>
      <c r="D20" s="12">
        <v>0</v>
      </c>
      <c r="E20" s="11"/>
      <c r="F20" s="12">
        <v>0</v>
      </c>
      <c r="G20" s="13"/>
      <c r="H20" s="12">
        <v>0</v>
      </c>
      <c r="I20" s="13"/>
      <c r="J20" s="41">
        <v>0</v>
      </c>
      <c r="K20" s="13"/>
      <c r="L20" s="41">
        <v>349385</v>
      </c>
      <c r="M20" s="13"/>
      <c r="N20" s="41">
        <v>10612545</v>
      </c>
      <c r="O20" s="13"/>
      <c r="P20" s="41">
        <v>10961930</v>
      </c>
      <c r="Q20" s="13"/>
      <c r="R20" s="45">
        <v>10961930</v>
      </c>
    </row>
    <row r="21" spans="1:18" ht="15">
      <c r="A21" s="1" t="s">
        <v>60</v>
      </c>
      <c r="B21" s="205"/>
      <c r="C21" s="206"/>
      <c r="D21" s="32">
        <v>0</v>
      </c>
      <c r="E21" s="13"/>
      <c r="F21" s="32">
        <v>0</v>
      </c>
      <c r="G21" s="13"/>
      <c r="H21" s="32">
        <v>0</v>
      </c>
      <c r="I21" s="13"/>
      <c r="J21" s="32">
        <v>3554572692</v>
      </c>
      <c r="K21" s="13"/>
      <c r="L21" s="32">
        <v>349385</v>
      </c>
      <c r="M21" s="13"/>
      <c r="N21" s="32">
        <v>10612545</v>
      </c>
      <c r="O21" s="13"/>
      <c r="P21" s="32">
        <v>10961930</v>
      </c>
      <c r="Q21" s="13"/>
      <c r="R21" s="32">
        <v>3565534622</v>
      </c>
    </row>
    <row r="22" spans="1:18" s="5" customFormat="1" ht="15">
      <c r="A22" s="14"/>
      <c r="B22" s="205"/>
      <c r="C22" s="206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ht="15.75" thickBot="1">
      <c r="A23" s="14" t="s">
        <v>226</v>
      </c>
      <c r="B23" s="205"/>
      <c r="C23" s="8"/>
      <c r="D23" s="137">
        <v>6031000000</v>
      </c>
      <c r="E23" s="134"/>
      <c r="F23" s="137">
        <v>66761460014</v>
      </c>
      <c r="G23" s="134"/>
      <c r="H23" s="137">
        <v>632000000</v>
      </c>
      <c r="I23" s="134"/>
      <c r="J23" s="137">
        <v>4919448838</v>
      </c>
      <c r="K23" s="134"/>
      <c r="L23" s="137">
        <v>11153593</v>
      </c>
      <c r="M23" s="134"/>
      <c r="N23" s="137">
        <v>-30909539</v>
      </c>
      <c r="O23" s="134"/>
      <c r="P23" s="137">
        <v>-19755946</v>
      </c>
      <c r="Q23" s="134"/>
      <c r="R23" s="137">
        <v>78324152906</v>
      </c>
    </row>
    <row r="24" spans="1:18" ht="17.100000000000001" customHeight="1" thickTop="1"/>
    <row r="25" spans="1:18" ht="14.1" customHeight="1">
      <c r="A25" s="1" t="s">
        <v>259</v>
      </c>
      <c r="B25" s="181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</row>
    <row r="26" spans="1:18" ht="14.1" customHeight="1">
      <c r="A26" s="90" t="s">
        <v>260</v>
      </c>
      <c r="B26" s="179"/>
      <c r="C26" s="180"/>
      <c r="D26" s="132">
        <v>6031000000</v>
      </c>
      <c r="E26" s="132"/>
      <c r="F26" s="132">
        <v>66761460014</v>
      </c>
      <c r="G26" s="132"/>
      <c r="H26" s="168">
        <v>632000000</v>
      </c>
      <c r="I26" s="168"/>
      <c r="J26" s="168">
        <v>6772208747</v>
      </c>
      <c r="K26" s="168"/>
      <c r="L26" s="168">
        <v>11626777</v>
      </c>
      <c r="M26" s="168"/>
      <c r="N26" s="168">
        <v>-36536364</v>
      </c>
      <c r="O26" s="168"/>
      <c r="P26" s="168">
        <v>-24909588</v>
      </c>
      <c r="Q26" s="169"/>
      <c r="R26" s="168">
        <f t="shared" ref="R26" si="0">SUM(D26:J26,P26)</f>
        <v>80171759173</v>
      </c>
    </row>
    <row r="27" spans="1:18" ht="14.1" customHeight="1">
      <c r="A27" s="14"/>
      <c r="B27" s="181"/>
      <c r="C27" s="18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ht="14.1" customHeight="1">
      <c r="A28" s="14" t="s">
        <v>91</v>
      </c>
      <c r="B28" s="179"/>
      <c r="C28" s="180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ht="14.1" customHeight="1">
      <c r="A29" s="122" t="s">
        <v>209</v>
      </c>
      <c r="B29" s="179"/>
      <c r="C29" s="180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ht="14.1" customHeight="1">
      <c r="A30" s="125" t="s">
        <v>186</v>
      </c>
      <c r="B30" s="179">
        <v>9</v>
      </c>
      <c r="C30" s="180"/>
      <c r="D30" s="110">
        <v>0</v>
      </c>
      <c r="E30" s="99"/>
      <c r="F30" s="110">
        <v>0</v>
      </c>
      <c r="G30" s="99"/>
      <c r="H30" s="110">
        <v>0</v>
      </c>
      <c r="I30" s="99"/>
      <c r="J30" s="110">
        <v>-2894862408</v>
      </c>
      <c r="K30" s="99"/>
      <c r="L30" s="110">
        <v>0</v>
      </c>
      <c r="M30" s="99"/>
      <c r="N30" s="110">
        <v>0</v>
      </c>
      <c r="O30" s="99"/>
      <c r="P30" s="110">
        <v>0</v>
      </c>
      <c r="Q30" s="99"/>
      <c r="R30" s="170">
        <f t="shared" ref="R30" si="1">SUM(D30:J30,P30)</f>
        <v>-2894862408</v>
      </c>
    </row>
    <row r="31" spans="1:18" ht="14.1" customHeight="1">
      <c r="A31" s="122" t="s">
        <v>208</v>
      </c>
      <c r="B31" s="135"/>
      <c r="C31" s="135"/>
      <c r="D31" s="136">
        <f>SUM(D29:D30)</f>
        <v>0</v>
      </c>
      <c r="E31" s="134"/>
      <c r="F31" s="136">
        <f>SUM(F29:F30)</f>
        <v>0</v>
      </c>
      <c r="G31" s="134"/>
      <c r="H31" s="136">
        <f>SUM(H29:H30)</f>
        <v>0</v>
      </c>
      <c r="I31" s="134"/>
      <c r="J31" s="136">
        <f>SUM(J29:J30)</f>
        <v>-2894862408</v>
      </c>
      <c r="K31" s="134"/>
      <c r="L31" s="136">
        <f>SUM(L29:L30)</f>
        <v>0</v>
      </c>
      <c r="M31" s="134"/>
      <c r="N31" s="136">
        <f>SUM(N29:N30)</f>
        <v>0</v>
      </c>
      <c r="O31" s="134"/>
      <c r="P31" s="136">
        <f>SUM(P29:P30)</f>
        <v>0</v>
      </c>
      <c r="Q31" s="134"/>
      <c r="R31" s="133">
        <f>SUM(R29:R30)</f>
        <v>-2894862408</v>
      </c>
    </row>
    <row r="32" spans="1:18" ht="14.1" customHeight="1">
      <c r="A32" s="14"/>
      <c r="B32" s="181"/>
      <c r="C32" s="18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ht="14.1" customHeight="1">
      <c r="A33" s="1" t="s">
        <v>59</v>
      </c>
      <c r="B33" s="181"/>
      <c r="C33" s="182"/>
      <c r="D33" s="5"/>
      <c r="E33" s="22"/>
      <c r="F33" s="5"/>
      <c r="G33" s="22"/>
      <c r="H33" s="5"/>
      <c r="I33" s="22"/>
      <c r="J33" s="5"/>
      <c r="K33" s="22"/>
      <c r="L33" s="22"/>
      <c r="M33" s="22"/>
      <c r="N33" s="22"/>
      <c r="O33" s="22"/>
      <c r="P33" s="22"/>
      <c r="Q33" s="22"/>
      <c r="R33" s="5"/>
    </row>
    <row r="34" spans="1:18" ht="14.1" customHeight="1">
      <c r="A34" s="4" t="s">
        <v>143</v>
      </c>
      <c r="B34" s="181"/>
      <c r="C34" s="182"/>
      <c r="D34" s="12">
        <v>0</v>
      </c>
      <c r="E34" s="11"/>
      <c r="F34" s="12">
        <v>0</v>
      </c>
      <c r="G34" s="13"/>
      <c r="H34" s="12">
        <v>0</v>
      </c>
      <c r="I34" s="13"/>
      <c r="J34" s="41">
        <v>1032993119</v>
      </c>
      <c r="K34" s="13"/>
      <c r="L34" s="41">
        <v>0</v>
      </c>
      <c r="M34" s="13"/>
      <c r="N34" s="41">
        <v>0</v>
      </c>
      <c r="O34" s="13"/>
      <c r="P34" s="41">
        <v>0</v>
      </c>
      <c r="Q34" s="13"/>
      <c r="R34" s="45">
        <f t="shared" ref="R34:R35" si="2">SUM(D34:J34,P34)</f>
        <v>1032993119</v>
      </c>
    </row>
    <row r="35" spans="1:18" ht="14.1" customHeight="1">
      <c r="A35" s="4" t="s">
        <v>55</v>
      </c>
      <c r="B35" s="181"/>
      <c r="C35" s="182"/>
      <c r="D35" s="12">
        <v>0</v>
      </c>
      <c r="E35" s="11"/>
      <c r="F35" s="12">
        <v>0</v>
      </c>
      <c r="G35" s="13"/>
      <c r="H35" s="12">
        <v>0</v>
      </c>
      <c r="I35" s="13"/>
      <c r="J35" s="41">
        <v>0</v>
      </c>
      <c r="K35" s="13"/>
      <c r="L35" s="41">
        <v>286180</v>
      </c>
      <c r="M35" s="13"/>
      <c r="N35" s="41">
        <v>0</v>
      </c>
      <c r="O35" s="13"/>
      <c r="P35" s="41">
        <v>286180</v>
      </c>
      <c r="Q35" s="13"/>
      <c r="R35" s="45">
        <f t="shared" si="2"/>
        <v>286180</v>
      </c>
    </row>
    <row r="36" spans="1:18" ht="14.1" customHeight="1">
      <c r="A36" s="1" t="s">
        <v>60</v>
      </c>
      <c r="B36" s="181"/>
      <c r="C36" s="182"/>
      <c r="D36" s="32">
        <f>SUM(D34:D35)</f>
        <v>0</v>
      </c>
      <c r="E36" s="13"/>
      <c r="F36" s="32">
        <f>SUM(F34:F35)</f>
        <v>0</v>
      </c>
      <c r="G36" s="13"/>
      <c r="H36" s="32">
        <f>SUM(H34:H35)</f>
        <v>0</v>
      </c>
      <c r="I36" s="13"/>
      <c r="J36" s="32">
        <f>SUM(J34:J35)</f>
        <v>1032993119</v>
      </c>
      <c r="K36" s="13"/>
      <c r="L36" s="32">
        <f>SUM(L34:L35)</f>
        <v>286180</v>
      </c>
      <c r="M36" s="13"/>
      <c r="N36" s="32">
        <f>SUM(N34:N35)</f>
        <v>0</v>
      </c>
      <c r="O36" s="13"/>
      <c r="P36" s="32">
        <f>SUM(P34:P35)</f>
        <v>286180</v>
      </c>
      <c r="Q36" s="13"/>
      <c r="R36" s="32">
        <f>SUM(R34:R35)</f>
        <v>1033279299</v>
      </c>
    </row>
    <row r="37" spans="1:18" ht="14.1" customHeight="1">
      <c r="A37" s="14"/>
      <c r="B37" s="181"/>
      <c r="C37" s="182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ht="14.1" customHeight="1" thickBot="1">
      <c r="A38" s="14" t="s">
        <v>261</v>
      </c>
      <c r="B38" s="181"/>
      <c r="C38" s="8"/>
      <c r="D38" s="137">
        <f>D26+D31+D36</f>
        <v>6031000000</v>
      </c>
      <c r="E38" s="134"/>
      <c r="F38" s="137">
        <f>F26+F31+F36</f>
        <v>66761460014</v>
      </c>
      <c r="G38" s="134"/>
      <c r="H38" s="137">
        <f>H26+H31+H36</f>
        <v>632000000</v>
      </c>
      <c r="I38" s="134"/>
      <c r="J38" s="137">
        <f>J26+J31+J36</f>
        <v>4910339458</v>
      </c>
      <c r="K38" s="134"/>
      <c r="L38" s="137">
        <f>L26+L31+L36</f>
        <v>11912957</v>
      </c>
      <c r="M38" s="134"/>
      <c r="N38" s="137">
        <f>N26+N31+N36</f>
        <v>-36536364</v>
      </c>
      <c r="O38" s="134"/>
      <c r="P38" s="137">
        <f>P26+P31+P36</f>
        <v>-24623408</v>
      </c>
      <c r="Q38" s="134"/>
      <c r="R38" s="137">
        <f>R26+R31+R36</f>
        <v>78310176064</v>
      </c>
    </row>
    <row r="39" spans="1:18" ht="18.600000000000001" customHeight="1" thickTop="1"/>
  </sheetData>
  <mergeCells count="7">
    <mergeCell ref="D25:R25"/>
    <mergeCell ref="D10:R10"/>
    <mergeCell ref="A3:E3"/>
    <mergeCell ref="D4:R4"/>
    <mergeCell ref="H5:J5"/>
    <mergeCell ref="D9:R9"/>
    <mergeCell ref="L5:P5"/>
  </mergeCells>
  <pageMargins left="0.8" right="0.8" top="0.48" bottom="0.5" header="0.5" footer="0.5"/>
  <pageSetup paperSize="9" scale="64" firstPageNumber="11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5"/>
  <sheetViews>
    <sheetView view="pageBreakPreview" topLeftCell="A93" zoomScaleNormal="80" zoomScaleSheetLayoutView="100" zoomScalePageLayoutView="70" workbookViewId="0">
      <selection activeCell="A106" sqref="A106:XFD1048576"/>
    </sheetView>
  </sheetViews>
  <sheetFormatPr defaultColWidth="35" defaultRowHeight="20.25" customHeight="1"/>
  <cols>
    <col min="1" max="1" width="72.5703125" style="81" customWidth="1"/>
    <col min="2" max="2" width="19.140625" style="108" customWidth="1"/>
    <col min="3" max="3" width="1.42578125" style="81" customWidth="1"/>
    <col min="4" max="4" width="19.140625" style="108" customWidth="1"/>
    <col min="5" max="5" width="1.42578125" style="81" customWidth="1"/>
    <col min="6" max="6" width="19.140625" style="81" customWidth="1"/>
    <col min="7" max="7" width="1.42578125" style="81" customWidth="1"/>
    <col min="8" max="8" width="19.140625" style="81" customWidth="1"/>
    <col min="9" max="16384" width="35" style="2"/>
  </cols>
  <sheetData>
    <row r="1" spans="1:8" s="18" customFormat="1" ht="20.25" customHeight="1">
      <c r="A1" s="104" t="s">
        <v>169</v>
      </c>
      <c r="B1" s="105"/>
      <c r="C1" s="105"/>
      <c r="D1" s="105"/>
      <c r="E1" s="105"/>
      <c r="F1" s="105"/>
      <c r="G1" s="105"/>
      <c r="H1" s="105"/>
    </row>
    <row r="2" spans="1:8" s="20" customFormat="1" ht="20.25" customHeight="1">
      <c r="A2" s="106" t="s">
        <v>62</v>
      </c>
      <c r="B2" s="107"/>
      <c r="C2" s="107"/>
      <c r="D2" s="107"/>
      <c r="E2" s="107"/>
      <c r="F2" s="107"/>
      <c r="G2" s="107"/>
      <c r="H2" s="107"/>
    </row>
    <row r="3" spans="1:8" ht="18.95" customHeight="1">
      <c r="A3" s="95"/>
      <c r="B3" s="248" t="s">
        <v>44</v>
      </c>
      <c r="C3" s="248"/>
      <c r="D3" s="248"/>
      <c r="F3" s="248" t="s">
        <v>45</v>
      </c>
      <c r="G3" s="248"/>
      <c r="H3" s="248"/>
    </row>
    <row r="4" spans="1:8" ht="18.95" customHeight="1">
      <c r="A4" s="89"/>
      <c r="B4" s="249" t="s">
        <v>93</v>
      </c>
      <c r="C4" s="249"/>
      <c r="D4" s="249"/>
      <c r="E4" s="174"/>
      <c r="F4" s="249" t="s">
        <v>93</v>
      </c>
      <c r="G4" s="249"/>
      <c r="H4" s="249"/>
    </row>
    <row r="5" spans="1:8" ht="18.95" customHeight="1">
      <c r="A5" s="89"/>
      <c r="B5" s="261" t="s">
        <v>137</v>
      </c>
      <c r="C5" s="261"/>
      <c r="D5" s="261"/>
      <c r="E5" s="174"/>
      <c r="F5" s="261" t="s">
        <v>137</v>
      </c>
      <c r="G5" s="261"/>
      <c r="H5" s="261"/>
    </row>
    <row r="6" spans="1:8" ht="18.95" customHeight="1">
      <c r="A6" s="95"/>
      <c r="B6" s="92">
        <v>2023</v>
      </c>
      <c r="C6" s="92"/>
      <c r="D6" s="92">
        <v>2022</v>
      </c>
      <c r="E6" s="92"/>
      <c r="F6" s="92">
        <v>2023</v>
      </c>
      <c r="G6" s="92"/>
      <c r="H6" s="92">
        <v>2022</v>
      </c>
    </row>
    <row r="7" spans="1:8" ht="18.95" customHeight="1">
      <c r="A7" s="89"/>
      <c r="B7" s="250" t="s">
        <v>110</v>
      </c>
      <c r="C7" s="250"/>
      <c r="D7" s="250"/>
      <c r="E7" s="250"/>
      <c r="F7" s="250"/>
      <c r="G7" s="250"/>
      <c r="H7" s="250"/>
    </row>
    <row r="8" spans="1:8" ht="18.95" customHeight="1">
      <c r="A8" s="80" t="s">
        <v>35</v>
      </c>
    </row>
    <row r="9" spans="1:8" ht="18.95" customHeight="1">
      <c r="A9" s="82" t="s">
        <v>232</v>
      </c>
      <c r="B9" s="98">
        <v>4002247728</v>
      </c>
      <c r="C9" s="83"/>
      <c r="D9" s="98">
        <v>2929151853</v>
      </c>
      <c r="E9" s="83"/>
      <c r="F9" s="145">
        <v>1032993119</v>
      </c>
      <c r="G9" s="83"/>
      <c r="H9" s="145">
        <v>3554572692</v>
      </c>
    </row>
    <row r="10" spans="1:8" ht="18.95" customHeight="1">
      <c r="A10" s="93" t="s">
        <v>242</v>
      </c>
      <c r="B10" s="98"/>
      <c r="C10" s="83"/>
      <c r="D10" s="98"/>
      <c r="E10" s="83"/>
      <c r="F10" s="98"/>
      <c r="G10" s="83"/>
      <c r="H10" s="98"/>
    </row>
    <row r="11" spans="1:8" ht="18.95" customHeight="1">
      <c r="A11" s="81" t="s">
        <v>80</v>
      </c>
      <c r="B11" s="98">
        <v>969415995</v>
      </c>
      <c r="C11" s="83"/>
      <c r="D11" s="100">
        <v>611448511</v>
      </c>
      <c r="E11" s="83"/>
      <c r="F11" s="98">
        <v>-62338259</v>
      </c>
      <c r="G11" s="98"/>
      <c r="H11" s="98">
        <v>-1669092</v>
      </c>
    </row>
    <row r="12" spans="1:8" ht="18.95" customHeight="1">
      <c r="A12" s="82" t="s">
        <v>36</v>
      </c>
      <c r="B12" s="98">
        <v>2148098894</v>
      </c>
      <c r="C12" s="83"/>
      <c r="D12" s="98">
        <v>1603386703</v>
      </c>
      <c r="E12" s="83"/>
      <c r="F12" s="98">
        <v>982605904</v>
      </c>
      <c r="G12" s="98"/>
      <c r="H12" s="98">
        <v>447232024</v>
      </c>
    </row>
    <row r="13" spans="1:8" ht="18.95" customHeight="1">
      <c r="A13" s="82" t="s">
        <v>216</v>
      </c>
      <c r="B13" s="98">
        <v>8604084389</v>
      </c>
      <c r="C13" s="83"/>
      <c r="D13" s="98">
        <v>8389985972</v>
      </c>
      <c r="E13" s="83"/>
      <c r="F13" s="98">
        <v>15536765</v>
      </c>
      <c r="G13" s="83"/>
      <c r="H13" s="98">
        <v>15114267</v>
      </c>
    </row>
    <row r="14" spans="1:8" ht="18.95" customHeight="1">
      <c r="A14" s="89" t="s">
        <v>246</v>
      </c>
      <c r="B14" s="99">
        <v>40192826</v>
      </c>
      <c r="C14" s="84"/>
      <c r="D14" s="99">
        <v>-5348049</v>
      </c>
      <c r="E14" s="86"/>
      <c r="F14" s="99">
        <v>3642828</v>
      </c>
      <c r="G14" s="84"/>
      <c r="H14" s="99">
        <v>9001</v>
      </c>
    </row>
    <row r="15" spans="1:8" ht="18.95" customHeight="1">
      <c r="A15" s="81" t="s">
        <v>233</v>
      </c>
      <c r="B15" s="99">
        <v>-82982049</v>
      </c>
      <c r="C15" s="83"/>
      <c r="D15" s="99">
        <v>-335875964</v>
      </c>
      <c r="E15" s="83"/>
      <c r="F15" s="101">
        <v>0</v>
      </c>
      <c r="G15" s="83"/>
      <c r="H15" s="101">
        <v>0</v>
      </c>
    </row>
    <row r="16" spans="1:8" ht="18.95" customHeight="1">
      <c r="A16" s="171" t="s">
        <v>294</v>
      </c>
      <c r="B16" s="45">
        <v>8876430</v>
      </c>
      <c r="C16" s="172"/>
      <c r="D16" s="45">
        <v>291837002</v>
      </c>
      <c r="E16" s="173"/>
      <c r="F16" s="45">
        <v>400409615</v>
      </c>
      <c r="G16" s="84"/>
      <c r="H16" s="45">
        <v>60165865</v>
      </c>
    </row>
    <row r="17" spans="1:8" ht="18.95" customHeight="1">
      <c r="A17" s="171" t="s">
        <v>234</v>
      </c>
      <c r="B17" s="45">
        <v>232098494</v>
      </c>
      <c r="C17" s="172"/>
      <c r="D17" s="45">
        <v>-218637516</v>
      </c>
      <c r="E17" s="173"/>
      <c r="F17" s="45">
        <v>288241131</v>
      </c>
      <c r="G17" s="84"/>
      <c r="H17" s="45">
        <v>-185840810</v>
      </c>
    </row>
    <row r="18" spans="1:8" ht="18.95" customHeight="1">
      <c r="A18" s="81" t="s">
        <v>219</v>
      </c>
      <c r="B18" s="100"/>
      <c r="C18" s="86"/>
      <c r="D18" s="100"/>
    </row>
    <row r="19" spans="1:8" ht="18.95" customHeight="1">
      <c r="A19" s="81" t="s">
        <v>172</v>
      </c>
      <c r="B19" s="100">
        <v>-621045423</v>
      </c>
      <c r="C19" s="86"/>
      <c r="D19" s="100">
        <v>-279167423</v>
      </c>
      <c r="E19" s="86"/>
      <c r="F19" s="100">
        <v>0</v>
      </c>
      <c r="G19" s="84"/>
      <c r="H19" s="99">
        <v>0</v>
      </c>
    </row>
    <row r="20" spans="1:8" ht="18.95" customHeight="1">
      <c r="A20" s="89" t="s">
        <v>132</v>
      </c>
      <c r="B20" s="99">
        <v>491081532</v>
      </c>
      <c r="C20" s="84"/>
      <c r="D20" s="99">
        <v>148992277</v>
      </c>
      <c r="E20" s="86"/>
      <c r="F20" s="99">
        <v>0</v>
      </c>
      <c r="G20" s="84"/>
      <c r="H20" s="99">
        <v>0</v>
      </c>
    </row>
    <row r="21" spans="1:8" ht="18.95" customHeight="1">
      <c r="A21" s="81" t="s">
        <v>210</v>
      </c>
      <c r="B21" s="99"/>
      <c r="C21" s="84"/>
      <c r="D21" s="99"/>
      <c r="E21" s="86"/>
      <c r="F21" s="99"/>
      <c r="G21" s="84"/>
      <c r="H21" s="99"/>
    </row>
    <row r="22" spans="1:8" ht="18.95" customHeight="1">
      <c r="A22" s="81" t="s">
        <v>296</v>
      </c>
      <c r="B22" s="98">
        <v>9743175</v>
      </c>
      <c r="C22" s="83"/>
      <c r="D22" s="100">
        <v>37489489</v>
      </c>
      <c r="E22" s="83"/>
      <c r="F22" s="99">
        <v>-189903</v>
      </c>
      <c r="G22" s="83"/>
      <c r="H22" s="99">
        <v>4656969</v>
      </c>
    </row>
    <row r="23" spans="1:8" ht="18.95" customHeight="1">
      <c r="A23" s="198" t="s">
        <v>245</v>
      </c>
      <c r="B23" s="101">
        <v>0</v>
      </c>
      <c r="C23" s="83"/>
      <c r="D23" s="101">
        <v>0</v>
      </c>
      <c r="E23" s="85"/>
      <c r="F23" s="101">
        <v>0</v>
      </c>
      <c r="G23" s="85"/>
      <c r="H23" s="99">
        <v>589</v>
      </c>
    </row>
    <row r="24" spans="1:8" ht="18.95" customHeight="1">
      <c r="A24" s="198" t="s">
        <v>247</v>
      </c>
      <c r="B24" s="99">
        <v>0</v>
      </c>
      <c r="C24" s="84"/>
      <c r="D24" s="99">
        <v>-438702</v>
      </c>
      <c r="E24" s="86"/>
      <c r="F24" s="99">
        <v>0</v>
      </c>
      <c r="G24" s="84"/>
      <c r="H24" s="99">
        <v>0</v>
      </c>
    </row>
    <row r="25" spans="1:8" ht="18.95" customHeight="1">
      <c r="A25" s="81" t="s">
        <v>215</v>
      </c>
      <c r="B25" s="99">
        <v>-156157906</v>
      </c>
      <c r="C25" s="83"/>
      <c r="D25" s="100">
        <v>-157497140</v>
      </c>
      <c r="E25" s="83"/>
      <c r="F25" s="99">
        <v>0</v>
      </c>
      <c r="G25" s="83"/>
      <c r="H25" s="99">
        <v>0</v>
      </c>
    </row>
    <row r="26" spans="1:8" ht="18.95" customHeight="1">
      <c r="A26" s="81" t="s">
        <v>90</v>
      </c>
      <c r="B26" s="99">
        <v>130551260</v>
      </c>
      <c r="C26" s="84"/>
      <c r="D26" s="99">
        <v>108992944</v>
      </c>
      <c r="E26" s="83"/>
      <c r="F26" s="99">
        <v>9112681</v>
      </c>
      <c r="G26" s="84"/>
      <c r="H26" s="99">
        <v>5085205</v>
      </c>
    </row>
    <row r="27" spans="1:8" ht="18.95" customHeight="1">
      <c r="A27" s="82" t="s">
        <v>117</v>
      </c>
      <c r="B27" s="99">
        <v>-5307428</v>
      </c>
      <c r="C27" s="83"/>
      <c r="D27" s="99">
        <v>-3536466</v>
      </c>
      <c r="E27" s="83"/>
      <c r="F27" s="99">
        <v>-1509374206</v>
      </c>
      <c r="G27" s="98"/>
      <c r="H27" s="100">
        <v>-3582997712</v>
      </c>
    </row>
    <row r="28" spans="1:8" ht="18.95" customHeight="1">
      <c r="A28" s="82" t="s">
        <v>71</v>
      </c>
      <c r="B28" s="99">
        <v>-147817439</v>
      </c>
      <c r="C28" s="84"/>
      <c r="D28" s="99">
        <v>-99149293</v>
      </c>
      <c r="E28" s="86"/>
      <c r="F28" s="99">
        <v>-468213971</v>
      </c>
      <c r="G28" s="162"/>
      <c r="H28" s="99">
        <v>-225778662</v>
      </c>
    </row>
    <row r="29" spans="1:8" ht="18.95" customHeight="1">
      <c r="B29" s="139">
        <f>SUM(B9:B28)</f>
        <v>15623080478</v>
      </c>
      <c r="C29" s="83"/>
      <c r="D29" s="139">
        <f>SUM(D9:D28)</f>
        <v>13021634198</v>
      </c>
      <c r="E29" s="83"/>
      <c r="F29" s="139">
        <f>SUM(F9:F28)</f>
        <v>692425704</v>
      </c>
      <c r="G29" s="161">
        <f>SUM(G9:G28)</f>
        <v>0</v>
      </c>
      <c r="H29" s="139">
        <f>SUM(H9:H28)</f>
        <v>90550336</v>
      </c>
    </row>
    <row r="30" spans="1:8" ht="18.95" customHeight="1">
      <c r="A30" s="109" t="s">
        <v>37</v>
      </c>
      <c r="B30" s="98"/>
      <c r="C30" s="83"/>
      <c r="D30" s="98"/>
      <c r="E30" s="83"/>
      <c r="F30" s="83"/>
      <c r="G30" s="83"/>
      <c r="H30" s="83"/>
    </row>
    <row r="31" spans="1:8" ht="18.95" customHeight="1">
      <c r="A31" s="82" t="s">
        <v>150</v>
      </c>
      <c r="B31" s="99">
        <v>714901099</v>
      </c>
      <c r="C31" s="84"/>
      <c r="D31" s="99">
        <v>60671882</v>
      </c>
      <c r="E31" s="83"/>
      <c r="F31" s="99">
        <v>134934951</v>
      </c>
      <c r="G31" s="84"/>
      <c r="H31" s="99">
        <v>-162262773</v>
      </c>
    </row>
    <row r="32" spans="1:8" ht="18.95" customHeight="1">
      <c r="A32" s="82" t="s">
        <v>151</v>
      </c>
      <c r="B32" s="99">
        <v>486912277</v>
      </c>
      <c r="C32" s="84"/>
      <c r="D32" s="99">
        <v>1135509759</v>
      </c>
      <c r="E32" s="83"/>
      <c r="F32" s="99">
        <v>49384928</v>
      </c>
      <c r="G32" s="84"/>
      <c r="H32" s="99">
        <v>42700614</v>
      </c>
    </row>
    <row r="33" spans="1:8" ht="18.95" customHeight="1">
      <c r="A33" s="82" t="s">
        <v>2</v>
      </c>
      <c r="B33" s="99">
        <v>-1369525860</v>
      </c>
      <c r="C33" s="84"/>
      <c r="D33" s="99">
        <v>-948411472</v>
      </c>
      <c r="E33" s="83"/>
      <c r="F33" s="99">
        <v>0</v>
      </c>
      <c r="G33" s="83"/>
      <c r="H33" s="99">
        <v>0</v>
      </c>
    </row>
    <row r="34" spans="1:8" ht="18.95" customHeight="1">
      <c r="A34" s="82" t="s">
        <v>153</v>
      </c>
      <c r="B34" s="99">
        <v>-13455666</v>
      </c>
      <c r="C34" s="84"/>
      <c r="D34" s="99">
        <v>-14048320</v>
      </c>
      <c r="E34" s="83"/>
      <c r="F34" s="99">
        <v>0</v>
      </c>
      <c r="G34" s="83"/>
      <c r="H34" s="99">
        <v>0</v>
      </c>
    </row>
    <row r="35" spans="1:8" ht="18.95" customHeight="1">
      <c r="A35" s="82" t="s">
        <v>3</v>
      </c>
      <c r="B35" s="99">
        <v>114421788</v>
      </c>
      <c r="C35" s="84"/>
      <c r="D35" s="99">
        <v>-70049914</v>
      </c>
      <c r="E35" s="83"/>
      <c r="F35" s="99">
        <v>0</v>
      </c>
      <c r="G35" s="83"/>
      <c r="H35" s="99">
        <v>0</v>
      </c>
    </row>
    <row r="36" spans="1:8" ht="18.95" customHeight="1">
      <c r="A36" s="82" t="s">
        <v>11</v>
      </c>
      <c r="B36" s="99">
        <v>54659432</v>
      </c>
      <c r="C36" s="84"/>
      <c r="D36" s="99">
        <v>-263273250</v>
      </c>
      <c r="E36" s="83"/>
      <c r="F36" s="99">
        <v>-4315690</v>
      </c>
      <c r="G36" s="84"/>
      <c r="H36" s="99">
        <v>40400359</v>
      </c>
    </row>
    <row r="37" spans="1:8" ht="18.95" customHeight="1">
      <c r="A37" s="82" t="s">
        <v>173</v>
      </c>
      <c r="B37" s="99">
        <v>-3776755902</v>
      </c>
      <c r="C37" s="84"/>
      <c r="D37" s="99">
        <v>-2925002654</v>
      </c>
      <c r="E37" s="83"/>
      <c r="F37" s="99">
        <v>0</v>
      </c>
      <c r="G37" s="84"/>
      <c r="H37" s="99">
        <v>0</v>
      </c>
    </row>
    <row r="38" spans="1:8" ht="18.95" customHeight="1">
      <c r="A38" s="82" t="s">
        <v>174</v>
      </c>
      <c r="B38" s="99">
        <v>-1018201279</v>
      </c>
      <c r="C38" s="84"/>
      <c r="D38" s="99">
        <v>-411128611</v>
      </c>
      <c r="E38" s="83"/>
      <c r="F38" s="45">
        <v>-126782268</v>
      </c>
      <c r="G38" s="84"/>
      <c r="H38" s="45">
        <v>-68029461</v>
      </c>
    </row>
    <row r="39" spans="1:8" ht="18.95" customHeight="1">
      <c r="A39" s="81" t="s">
        <v>90</v>
      </c>
      <c r="B39" s="84">
        <v>-115775108</v>
      </c>
      <c r="C39" s="83"/>
      <c r="D39" s="84">
        <v>-86067479</v>
      </c>
      <c r="E39" s="83"/>
      <c r="F39" s="86">
        <v>0</v>
      </c>
      <c r="G39" s="84"/>
      <c r="H39" s="86">
        <v>-296655</v>
      </c>
    </row>
    <row r="40" spans="1:8" ht="18.95" customHeight="1">
      <c r="A40" s="82" t="s">
        <v>94</v>
      </c>
      <c r="B40" s="99">
        <v>79217153</v>
      </c>
      <c r="C40" s="84"/>
      <c r="D40" s="99">
        <v>72974201</v>
      </c>
      <c r="E40" s="83"/>
      <c r="F40" s="99">
        <v>0</v>
      </c>
      <c r="G40" s="84"/>
      <c r="H40" s="99">
        <v>0</v>
      </c>
    </row>
    <row r="41" spans="1:8" ht="18.95" customHeight="1">
      <c r="A41" s="82" t="s">
        <v>19</v>
      </c>
      <c r="B41" s="110">
        <v>-40437848</v>
      </c>
      <c r="C41" s="83"/>
      <c r="D41" s="110">
        <v>45714218</v>
      </c>
      <c r="E41" s="83"/>
      <c r="F41" s="94">
        <v>4738443</v>
      </c>
      <c r="G41" s="83"/>
      <c r="H41" s="94">
        <v>96142</v>
      </c>
    </row>
    <row r="42" spans="1:8" ht="18.95" customHeight="1">
      <c r="A42" s="82" t="s">
        <v>295</v>
      </c>
      <c r="B42" s="99">
        <f>SUM(B29:B41)</f>
        <v>10739040564</v>
      </c>
      <c r="C42" s="83"/>
      <c r="D42" s="99">
        <f>SUM(D29:D41)</f>
        <v>9618522558</v>
      </c>
      <c r="E42" s="83"/>
      <c r="F42" s="99">
        <f>SUM(F29:F41)</f>
        <v>750386068</v>
      </c>
      <c r="G42" s="98">
        <f>SUM(G29:G41)</f>
        <v>0</v>
      </c>
      <c r="H42" s="99">
        <f>SUM(H29:H41)</f>
        <v>-56841438</v>
      </c>
    </row>
    <row r="43" spans="1:8" ht="18.95" customHeight="1">
      <c r="A43" s="82" t="s">
        <v>133</v>
      </c>
      <c r="B43" s="99">
        <v>-1417222223</v>
      </c>
      <c r="C43" s="83"/>
      <c r="D43" s="99">
        <v>-712620687</v>
      </c>
      <c r="E43" s="83"/>
      <c r="F43" s="99">
        <v>-47252387</v>
      </c>
      <c r="G43" s="83"/>
      <c r="H43" s="99">
        <v>-34403519</v>
      </c>
    </row>
    <row r="44" spans="1:8" ht="18.95" customHeight="1">
      <c r="A44" s="90" t="s">
        <v>195</v>
      </c>
      <c r="B44" s="133">
        <f>+B42+B43</f>
        <v>9321818341</v>
      </c>
      <c r="C44" s="88"/>
      <c r="D44" s="133">
        <f>+D42+D43</f>
        <v>8905901871</v>
      </c>
      <c r="E44" s="88"/>
      <c r="F44" s="133">
        <f>+F42+F43</f>
        <v>703133681</v>
      </c>
      <c r="G44" s="88"/>
      <c r="H44" s="133">
        <f>+H42+H43</f>
        <v>-91244957</v>
      </c>
    </row>
    <row r="45" spans="1:8" ht="18.95" customHeight="1">
      <c r="A45" s="95"/>
      <c r="B45" s="111"/>
      <c r="C45" s="88"/>
      <c r="D45" s="111"/>
      <c r="E45" s="88"/>
      <c r="F45" s="88"/>
      <c r="G45" s="88"/>
      <c r="H45" s="88"/>
    </row>
    <row r="46" spans="1:8" ht="18.95" customHeight="1">
      <c r="A46" s="104" t="s">
        <v>169</v>
      </c>
      <c r="B46" s="200"/>
      <c r="C46" s="200"/>
      <c r="D46" s="200"/>
      <c r="E46" s="200"/>
      <c r="F46" s="200"/>
      <c r="G46" s="200"/>
      <c r="H46" s="200"/>
    </row>
    <row r="47" spans="1:8" ht="18.95" customHeight="1">
      <c r="A47" s="106" t="s">
        <v>62</v>
      </c>
      <c r="B47" s="200"/>
      <c r="C47" s="200"/>
      <c r="D47" s="200"/>
      <c r="E47" s="200"/>
      <c r="F47" s="200"/>
      <c r="G47" s="200"/>
      <c r="H47" s="200"/>
    </row>
    <row r="48" spans="1:8" ht="18.95" customHeight="1">
      <c r="A48" s="89"/>
      <c r="B48" s="248" t="s">
        <v>44</v>
      </c>
      <c r="C48" s="248"/>
      <c r="D48" s="248"/>
      <c r="E48" s="200"/>
      <c r="F48" s="248" t="s">
        <v>45</v>
      </c>
      <c r="G48" s="248"/>
      <c r="H48" s="248"/>
    </row>
    <row r="49" spans="1:8" ht="18.95" customHeight="1">
      <c r="A49" s="89"/>
      <c r="B49" s="249" t="s">
        <v>93</v>
      </c>
      <c r="C49" s="249"/>
      <c r="D49" s="249"/>
      <c r="E49" s="200"/>
      <c r="F49" s="249" t="s">
        <v>93</v>
      </c>
      <c r="G49" s="249"/>
      <c r="H49" s="249"/>
    </row>
    <row r="50" spans="1:8" ht="18.95" customHeight="1">
      <c r="A50" s="89"/>
      <c r="B50" s="261" t="s">
        <v>137</v>
      </c>
      <c r="C50" s="261"/>
      <c r="D50" s="261"/>
      <c r="E50" s="200"/>
      <c r="F50" s="261" t="s">
        <v>137</v>
      </c>
      <c r="G50" s="261"/>
      <c r="H50" s="261"/>
    </row>
    <row r="51" spans="1:8" ht="18.95" customHeight="1">
      <c r="A51" s="95"/>
      <c r="B51" s="92">
        <v>2023</v>
      </c>
      <c r="C51" s="92"/>
      <c r="D51" s="92">
        <v>2022</v>
      </c>
      <c r="E51" s="92"/>
      <c r="F51" s="92">
        <v>2023</v>
      </c>
      <c r="G51" s="92"/>
      <c r="H51" s="92">
        <v>2022</v>
      </c>
    </row>
    <row r="52" spans="1:8" ht="18.95" customHeight="1">
      <c r="A52" s="95"/>
      <c r="B52" s="250" t="s">
        <v>110</v>
      </c>
      <c r="C52" s="250"/>
      <c r="D52" s="250"/>
      <c r="E52" s="250"/>
      <c r="F52" s="250"/>
      <c r="G52" s="250"/>
      <c r="H52" s="250"/>
    </row>
    <row r="53" spans="1:8" ht="18.95" customHeight="1">
      <c r="A53" s="80" t="s">
        <v>40</v>
      </c>
      <c r="B53" s="98"/>
      <c r="C53" s="83"/>
      <c r="D53" s="98"/>
      <c r="E53" s="83"/>
      <c r="F53" s="83"/>
      <c r="G53" s="83"/>
      <c r="H53" s="83"/>
    </row>
    <row r="54" spans="1:8" ht="18.95" customHeight="1">
      <c r="A54" s="81" t="s">
        <v>268</v>
      </c>
      <c r="B54" s="99">
        <v>39149780</v>
      </c>
      <c r="C54" s="84"/>
      <c r="D54" s="99">
        <v>0</v>
      </c>
      <c r="E54" s="83"/>
      <c r="F54" s="99">
        <v>0</v>
      </c>
      <c r="G54" s="84"/>
      <c r="H54" s="99">
        <v>0</v>
      </c>
    </row>
    <row r="55" spans="1:8" ht="18.95" customHeight="1">
      <c r="A55" s="81" t="s">
        <v>73</v>
      </c>
      <c r="B55" s="99">
        <v>0</v>
      </c>
      <c r="C55" s="84"/>
      <c r="D55" s="99">
        <v>-187214055</v>
      </c>
      <c r="E55" s="83"/>
      <c r="F55" s="99">
        <v>0</v>
      </c>
      <c r="G55" s="84"/>
      <c r="H55" s="99">
        <v>0</v>
      </c>
    </row>
    <row r="56" spans="1:8" ht="18.95" customHeight="1">
      <c r="A56" s="81" t="s">
        <v>217</v>
      </c>
      <c r="B56" s="99">
        <v>0</v>
      </c>
      <c r="C56" s="84"/>
      <c r="D56" s="99">
        <v>0</v>
      </c>
      <c r="E56" s="83"/>
      <c r="F56" s="99">
        <v>0</v>
      </c>
      <c r="G56" s="84"/>
      <c r="H56" s="99">
        <v>-5789716600</v>
      </c>
    </row>
    <row r="57" spans="1:8" ht="18.95" customHeight="1">
      <c r="A57" s="198" t="s">
        <v>244</v>
      </c>
      <c r="B57" s="99">
        <v>0</v>
      </c>
      <c r="C57" s="84"/>
      <c r="D57" s="99">
        <v>0</v>
      </c>
      <c r="E57" s="86"/>
      <c r="F57" s="99">
        <v>0</v>
      </c>
      <c r="G57" s="84"/>
      <c r="H57" s="99">
        <v>209</v>
      </c>
    </row>
    <row r="58" spans="1:8" ht="18.95" customHeight="1">
      <c r="A58" s="198" t="s">
        <v>243</v>
      </c>
      <c r="B58" s="99">
        <v>0</v>
      </c>
      <c r="C58" s="84"/>
      <c r="D58" s="99">
        <v>438702</v>
      </c>
      <c r="E58" s="86"/>
      <c r="F58" s="99">
        <v>0</v>
      </c>
      <c r="G58" s="84"/>
      <c r="H58" s="99">
        <v>0</v>
      </c>
    </row>
    <row r="59" spans="1:8" ht="18.95" customHeight="1">
      <c r="A59" s="81" t="s">
        <v>175</v>
      </c>
      <c r="B59" s="99">
        <v>4128591431</v>
      </c>
      <c r="C59" s="84"/>
      <c r="D59" s="99">
        <v>3402640156</v>
      </c>
      <c r="E59" s="86"/>
      <c r="F59" s="99">
        <v>0</v>
      </c>
      <c r="G59" s="84"/>
      <c r="H59" s="99">
        <v>0</v>
      </c>
    </row>
    <row r="60" spans="1:8" ht="18.95" customHeight="1">
      <c r="A60" s="81" t="s">
        <v>176</v>
      </c>
      <c r="B60" s="99">
        <v>-4291556074</v>
      </c>
      <c r="C60" s="84"/>
      <c r="D60" s="99">
        <v>-2731400334</v>
      </c>
      <c r="E60" s="86"/>
      <c r="F60" s="99">
        <v>0</v>
      </c>
      <c r="G60" s="84"/>
      <c r="H60" s="99">
        <v>0</v>
      </c>
    </row>
    <row r="61" spans="1:8" ht="18.95" customHeight="1">
      <c r="A61" s="198" t="s">
        <v>231</v>
      </c>
      <c r="B61" s="99">
        <v>0</v>
      </c>
      <c r="C61" s="84"/>
      <c r="D61" s="99">
        <v>-121855200</v>
      </c>
      <c r="E61" s="86"/>
      <c r="F61" s="99">
        <v>0</v>
      </c>
      <c r="G61" s="84"/>
      <c r="H61" s="99">
        <v>0</v>
      </c>
    </row>
    <row r="62" spans="1:8" ht="18.95" customHeight="1">
      <c r="A62" s="81" t="s">
        <v>124</v>
      </c>
      <c r="B62" s="99">
        <v>261824483</v>
      </c>
      <c r="C62" s="84"/>
      <c r="D62" s="99">
        <v>55969694</v>
      </c>
      <c r="E62" s="83"/>
      <c r="F62" s="99">
        <v>4845935</v>
      </c>
      <c r="G62" s="84"/>
      <c r="H62" s="99">
        <v>0</v>
      </c>
    </row>
    <row r="63" spans="1:8" ht="18.95" customHeight="1">
      <c r="A63" s="81" t="s">
        <v>74</v>
      </c>
      <c r="B63" s="99">
        <v>-7163723186</v>
      </c>
      <c r="C63" s="84"/>
      <c r="D63" s="99">
        <v>-6518063265</v>
      </c>
      <c r="E63" s="83"/>
      <c r="F63" s="99">
        <v>-7821341</v>
      </c>
      <c r="G63" s="84"/>
      <c r="H63" s="99">
        <v>-3346234</v>
      </c>
    </row>
    <row r="64" spans="1:8" ht="18.95" customHeight="1">
      <c r="A64" s="81" t="s">
        <v>125</v>
      </c>
      <c r="B64" s="44">
        <v>-7646353</v>
      </c>
      <c r="C64" s="84"/>
      <c r="D64" s="44">
        <v>-217884502</v>
      </c>
      <c r="E64" s="83"/>
      <c r="F64" s="99">
        <v>0</v>
      </c>
      <c r="G64" s="84"/>
      <c r="H64" s="99">
        <v>0</v>
      </c>
    </row>
    <row r="65" spans="1:8" ht="18.95" customHeight="1">
      <c r="A65" s="82" t="s">
        <v>126</v>
      </c>
      <c r="B65" s="98">
        <v>15752179</v>
      </c>
      <c r="C65" s="83"/>
      <c r="D65" s="98">
        <v>7153673</v>
      </c>
      <c r="E65" s="83"/>
      <c r="F65" s="99">
        <v>100892</v>
      </c>
      <c r="G65" s="83"/>
      <c r="H65" s="101">
        <v>0</v>
      </c>
    </row>
    <row r="66" spans="1:8" ht="18.95" customHeight="1">
      <c r="A66" s="82" t="s">
        <v>127</v>
      </c>
      <c r="B66" s="100">
        <v>-545816160</v>
      </c>
      <c r="C66" s="84"/>
      <c r="D66" s="100">
        <v>-245214396</v>
      </c>
      <c r="E66" s="83"/>
      <c r="F66" s="99">
        <v>-19361545</v>
      </c>
      <c r="G66" s="84"/>
      <c r="H66" s="99">
        <v>-24449926</v>
      </c>
    </row>
    <row r="67" spans="1:8" ht="18.95" customHeight="1">
      <c r="A67" s="112" t="s">
        <v>118</v>
      </c>
      <c r="B67" s="99">
        <v>0</v>
      </c>
      <c r="C67" s="84"/>
      <c r="D67" s="99">
        <v>50000000</v>
      </c>
      <c r="E67" s="83"/>
      <c r="F67" s="99">
        <v>26738802508</v>
      </c>
      <c r="G67" s="84"/>
      <c r="H67" s="99">
        <v>30120336317</v>
      </c>
    </row>
    <row r="68" spans="1:8" ht="18.95" customHeight="1">
      <c r="A68" s="29" t="s">
        <v>119</v>
      </c>
      <c r="B68" s="12">
        <v>0</v>
      </c>
      <c r="C68" s="84"/>
      <c r="D68" s="12">
        <v>0</v>
      </c>
      <c r="E68" s="83"/>
      <c r="F68" s="99">
        <v>-32528088184</v>
      </c>
      <c r="G68" s="84"/>
      <c r="H68" s="99">
        <v>-34659987974</v>
      </c>
    </row>
    <row r="69" spans="1:8" ht="18.95" customHeight="1">
      <c r="A69" s="29" t="s">
        <v>121</v>
      </c>
      <c r="B69" s="45">
        <v>73726028</v>
      </c>
      <c r="C69" s="84"/>
      <c r="D69" s="45">
        <v>0</v>
      </c>
      <c r="E69" s="83"/>
      <c r="F69" s="99">
        <v>0</v>
      </c>
      <c r="G69" s="84"/>
      <c r="H69" s="99">
        <v>0</v>
      </c>
    </row>
    <row r="70" spans="1:8" ht="18.95" customHeight="1">
      <c r="A70" s="29" t="s">
        <v>120</v>
      </c>
      <c r="B70" s="99">
        <v>0</v>
      </c>
      <c r="C70" s="84"/>
      <c r="D70" s="99">
        <v>-2000000</v>
      </c>
      <c r="E70" s="83"/>
      <c r="F70" s="99">
        <v>0</v>
      </c>
      <c r="G70" s="84"/>
      <c r="H70" s="99">
        <v>0</v>
      </c>
    </row>
    <row r="71" spans="1:8" ht="18.95" customHeight="1">
      <c r="A71" s="82" t="s">
        <v>43</v>
      </c>
      <c r="B71" s="99">
        <v>326890188</v>
      </c>
      <c r="C71" s="84"/>
      <c r="D71" s="99">
        <v>46643100</v>
      </c>
      <c r="E71" s="83"/>
      <c r="F71" s="99">
        <v>3094305119</v>
      </c>
      <c r="G71" s="84"/>
      <c r="H71" s="99">
        <v>3582997712</v>
      </c>
    </row>
    <row r="72" spans="1:8" ht="18.95" customHeight="1">
      <c r="A72" s="82" t="s">
        <v>42</v>
      </c>
      <c r="B72" s="99">
        <v>125752484</v>
      </c>
      <c r="C72" s="84"/>
      <c r="D72" s="99">
        <v>79610983</v>
      </c>
      <c r="E72" s="83"/>
      <c r="F72" s="99">
        <v>423200034</v>
      </c>
      <c r="G72" s="84"/>
      <c r="H72" s="99">
        <v>209885176</v>
      </c>
    </row>
    <row r="73" spans="1:8" ht="18.95" customHeight="1">
      <c r="A73" s="90" t="s">
        <v>213</v>
      </c>
      <c r="B73" s="133">
        <f>SUM(B65:B72,B54:B64)</f>
        <v>-7037055200</v>
      </c>
      <c r="C73" s="88"/>
      <c r="D73" s="133">
        <f>SUM(D65:D72,D54:D64)</f>
        <v>-6381175444</v>
      </c>
      <c r="E73" s="88"/>
      <c r="F73" s="133">
        <f>SUM(F65:F72,F54:F64)</f>
        <v>-2294016582</v>
      </c>
      <c r="G73" s="88"/>
      <c r="H73" s="133">
        <f>SUM(H65:H72,H54:H64)</f>
        <v>-6564281320</v>
      </c>
    </row>
    <row r="74" spans="1:8" ht="18.95" customHeight="1">
      <c r="A74" s="90"/>
      <c r="B74" s="199"/>
      <c r="C74" s="88"/>
      <c r="D74" s="199"/>
      <c r="E74" s="88"/>
      <c r="F74" s="199"/>
      <c r="G74" s="88"/>
      <c r="H74" s="199"/>
    </row>
    <row r="75" spans="1:8" ht="18.95" customHeight="1">
      <c r="A75" s="80" t="s">
        <v>38</v>
      </c>
      <c r="B75" s="98"/>
      <c r="C75" s="83"/>
      <c r="D75" s="98"/>
      <c r="E75" s="83"/>
      <c r="F75" s="83"/>
      <c r="G75" s="83"/>
      <c r="H75" s="83"/>
    </row>
    <row r="76" spans="1:8" ht="18.95" customHeight="1">
      <c r="A76" s="82" t="s">
        <v>269</v>
      </c>
      <c r="B76" s="99">
        <v>1764562500</v>
      </c>
      <c r="C76" s="84"/>
      <c r="D76" s="99">
        <v>0</v>
      </c>
      <c r="E76" s="86"/>
      <c r="F76" s="99">
        <v>0</v>
      </c>
      <c r="G76" s="84"/>
      <c r="H76" s="99">
        <v>0</v>
      </c>
    </row>
    <row r="77" spans="1:8" ht="18.95" customHeight="1">
      <c r="A77" s="82" t="s">
        <v>285</v>
      </c>
      <c r="B77" s="99">
        <v>100</v>
      </c>
      <c r="C77" s="84"/>
      <c r="D77" s="99">
        <v>0</v>
      </c>
      <c r="E77" s="86"/>
      <c r="F77" s="99">
        <v>0</v>
      </c>
      <c r="G77" s="84"/>
      <c r="H77" s="99">
        <v>0</v>
      </c>
    </row>
    <row r="78" spans="1:8" ht="18.95" customHeight="1">
      <c r="A78" s="82" t="s">
        <v>177</v>
      </c>
      <c r="B78" s="99">
        <v>64784975261</v>
      </c>
      <c r="C78" s="84"/>
      <c r="D78" s="99">
        <v>126017203104</v>
      </c>
      <c r="E78" s="86"/>
      <c r="F78" s="99">
        <v>51645090509</v>
      </c>
      <c r="G78" s="84"/>
      <c r="H78" s="99">
        <v>116279984859</v>
      </c>
    </row>
    <row r="79" spans="1:8" ht="18.95" customHeight="1">
      <c r="A79" s="82" t="s">
        <v>178</v>
      </c>
      <c r="B79" s="99">
        <v>-70077418124</v>
      </c>
      <c r="C79" s="84"/>
      <c r="D79" s="99">
        <v>-121331707049</v>
      </c>
      <c r="E79" s="83"/>
      <c r="F79" s="99">
        <v>-55361281000</v>
      </c>
      <c r="G79" s="84"/>
      <c r="H79" s="99">
        <v>-109090689567</v>
      </c>
    </row>
    <row r="80" spans="1:8" ht="18.95" customHeight="1">
      <c r="A80" s="82" t="s">
        <v>181</v>
      </c>
      <c r="B80" s="99">
        <v>0</v>
      </c>
      <c r="C80" s="84"/>
      <c r="D80" s="99">
        <v>0</v>
      </c>
      <c r="E80" s="86"/>
      <c r="F80" s="99">
        <v>35194049475</v>
      </c>
      <c r="G80" s="84"/>
      <c r="H80" s="99">
        <v>21028660394</v>
      </c>
    </row>
    <row r="81" spans="1:8" ht="18.95" customHeight="1">
      <c r="A81" s="82" t="s">
        <v>182</v>
      </c>
      <c r="B81" s="99">
        <v>0</v>
      </c>
      <c r="C81" s="84"/>
      <c r="D81" s="99">
        <v>0</v>
      </c>
      <c r="E81" s="83"/>
      <c r="F81" s="99">
        <v>-38585130915</v>
      </c>
      <c r="G81" s="84"/>
      <c r="H81" s="99">
        <v>-21579160561</v>
      </c>
    </row>
    <row r="82" spans="1:8" ht="18.95" customHeight="1">
      <c r="A82" s="82" t="s">
        <v>179</v>
      </c>
      <c r="B82" s="99">
        <v>10001102640</v>
      </c>
      <c r="C82" s="84"/>
      <c r="D82" s="99">
        <v>696678135</v>
      </c>
      <c r="E82" s="83"/>
      <c r="F82" s="99">
        <v>10000000000</v>
      </c>
      <c r="G82" s="84"/>
      <c r="H82" s="99">
        <v>0</v>
      </c>
    </row>
    <row r="83" spans="1:8" ht="18.95" customHeight="1">
      <c r="A83" s="82" t="s">
        <v>180</v>
      </c>
      <c r="B83" s="99">
        <v>-4401779436</v>
      </c>
      <c r="C83" s="84"/>
      <c r="D83" s="99">
        <v>-5811317836</v>
      </c>
      <c r="E83" s="83"/>
      <c r="F83" s="99">
        <v>0</v>
      </c>
      <c r="G83" s="84"/>
      <c r="H83" s="99">
        <v>0</v>
      </c>
    </row>
    <row r="84" spans="1:8" ht="18.95" customHeight="1">
      <c r="A84" s="81" t="s">
        <v>211</v>
      </c>
      <c r="B84" s="99">
        <v>-5185150107</v>
      </c>
      <c r="C84" s="84"/>
      <c r="D84" s="99">
        <v>-4943568064</v>
      </c>
      <c r="E84" s="83"/>
      <c r="F84" s="99">
        <v>-134824477</v>
      </c>
      <c r="G84" s="84"/>
      <c r="H84" s="99">
        <v>-9016282</v>
      </c>
    </row>
    <row r="85" spans="1:8" ht="18.95" customHeight="1">
      <c r="A85" s="81" t="s">
        <v>78</v>
      </c>
      <c r="B85" s="99">
        <v>-2894862408</v>
      </c>
      <c r="C85" s="84"/>
      <c r="D85" s="99">
        <v>-1809235404</v>
      </c>
      <c r="E85" s="83"/>
      <c r="F85" s="99">
        <v>-2894862408</v>
      </c>
      <c r="G85" s="84"/>
      <c r="H85" s="99">
        <v>-1809235404</v>
      </c>
    </row>
    <row r="86" spans="1:8" ht="18.95" customHeight="1">
      <c r="A86" s="82" t="s">
        <v>49</v>
      </c>
      <c r="B86" s="99">
        <v>-164784791</v>
      </c>
      <c r="C86" s="84"/>
      <c r="D86" s="99">
        <v>-314254662</v>
      </c>
      <c r="E86" s="83"/>
      <c r="F86" s="99">
        <v>0</v>
      </c>
      <c r="G86" s="84"/>
      <c r="H86" s="99">
        <v>0</v>
      </c>
    </row>
    <row r="87" spans="1:8" ht="18.95" customHeight="1">
      <c r="A87" s="82" t="s">
        <v>39</v>
      </c>
      <c r="B87" s="99">
        <v>-1221969733</v>
      </c>
      <c r="C87" s="84"/>
      <c r="D87" s="99">
        <v>-646900286</v>
      </c>
      <c r="E87" s="83"/>
      <c r="F87" s="99">
        <v>-995843038</v>
      </c>
      <c r="G87" s="84"/>
      <c r="H87" s="99">
        <v>-450635796</v>
      </c>
    </row>
    <row r="88" spans="1:8" ht="18.95" customHeight="1">
      <c r="A88" s="90" t="s">
        <v>235</v>
      </c>
      <c r="B88" s="133">
        <f>SUM(B76:B87)</f>
        <v>-7395324098</v>
      </c>
      <c r="C88" s="88"/>
      <c r="D88" s="133">
        <f>SUM(D76:D87)</f>
        <v>-8143102062</v>
      </c>
      <c r="E88" s="88"/>
      <c r="F88" s="133">
        <f>SUM(F76:F87)</f>
        <v>-1132801854</v>
      </c>
      <c r="G88" s="88"/>
      <c r="H88" s="133">
        <f>SUM(H76:H87)</f>
        <v>4369907643</v>
      </c>
    </row>
    <row r="89" spans="1:8" ht="18.95" customHeight="1">
      <c r="A89" s="90"/>
      <c r="B89" s="138"/>
      <c r="C89" s="88"/>
      <c r="D89" s="138"/>
      <c r="E89" s="88"/>
      <c r="F89" s="138"/>
      <c r="G89" s="88"/>
      <c r="H89" s="138"/>
    </row>
    <row r="90" spans="1:8" ht="18.95" customHeight="1">
      <c r="A90" s="82" t="s">
        <v>236</v>
      </c>
      <c r="B90" s="101"/>
      <c r="C90" s="83"/>
      <c r="D90" s="101"/>
      <c r="E90" s="83"/>
      <c r="F90" s="101"/>
      <c r="G90" s="83"/>
      <c r="H90" s="101"/>
    </row>
    <row r="91" spans="1:8" ht="18.95" customHeight="1">
      <c r="A91" s="82" t="s">
        <v>72</v>
      </c>
      <c r="B91" s="99">
        <f>B88+B73+B44</f>
        <v>-5110560957</v>
      </c>
      <c r="C91" s="83"/>
      <c r="D91" s="99">
        <v>-5618375635</v>
      </c>
      <c r="E91" s="83"/>
      <c r="F91" s="99">
        <f>F88+F73+F44</f>
        <v>-2723684755</v>
      </c>
      <c r="G91" s="83"/>
      <c r="H91" s="99">
        <v>-2285618634</v>
      </c>
    </row>
    <row r="92" spans="1:8" ht="18.95" customHeight="1">
      <c r="A92" s="81" t="s">
        <v>92</v>
      </c>
      <c r="B92" s="99">
        <v>127972876</v>
      </c>
      <c r="C92" s="83"/>
      <c r="D92" s="99">
        <v>118834715</v>
      </c>
      <c r="E92" s="83"/>
      <c r="F92" s="99">
        <v>72070</v>
      </c>
      <c r="G92" s="83"/>
      <c r="H92" s="99">
        <v>15895</v>
      </c>
    </row>
    <row r="93" spans="1:8" ht="18.95" customHeight="1">
      <c r="A93" s="81" t="s">
        <v>142</v>
      </c>
      <c r="B93" s="110">
        <v>430205711</v>
      </c>
      <c r="C93" s="83"/>
      <c r="D93" s="110">
        <v>255949417</v>
      </c>
      <c r="E93" s="83"/>
      <c r="F93" s="113">
        <v>0</v>
      </c>
      <c r="G93" s="84"/>
      <c r="H93" s="113">
        <v>0</v>
      </c>
    </row>
    <row r="94" spans="1:8" ht="18.95" customHeight="1">
      <c r="A94" s="87" t="s">
        <v>237</v>
      </c>
      <c r="B94" s="134">
        <f>+B91+B92+B93</f>
        <v>-4552382370</v>
      </c>
      <c r="C94" s="88"/>
      <c r="D94" s="134">
        <f>+D91+D92+D93</f>
        <v>-5243591503</v>
      </c>
      <c r="E94" s="88"/>
      <c r="F94" s="134">
        <f>+F91+F92+F93</f>
        <v>-2723612685</v>
      </c>
      <c r="G94" s="88"/>
      <c r="H94" s="134">
        <f>+H91+H92+H93</f>
        <v>-2285602739</v>
      </c>
    </row>
    <row r="95" spans="1:8" ht="18.95" customHeight="1">
      <c r="A95" s="81" t="s">
        <v>128</v>
      </c>
      <c r="B95" s="99">
        <v>14715999461</v>
      </c>
      <c r="C95" s="83"/>
      <c r="D95" s="99">
        <v>16579390141</v>
      </c>
      <c r="E95" s="83"/>
      <c r="F95" s="99">
        <v>4797731999</v>
      </c>
      <c r="G95" s="83"/>
      <c r="H95" s="99">
        <v>4664556667</v>
      </c>
    </row>
    <row r="96" spans="1:8" ht="18.95" customHeight="1" thickBot="1">
      <c r="A96" s="90" t="s">
        <v>129</v>
      </c>
      <c r="B96" s="140">
        <f>+B94+B95</f>
        <v>10163617091</v>
      </c>
      <c r="C96" s="88"/>
      <c r="D96" s="140">
        <f>+D94+D95</f>
        <v>11335798638</v>
      </c>
      <c r="E96" s="88"/>
      <c r="F96" s="140">
        <f>+F94+F95</f>
        <v>2074119314</v>
      </c>
      <c r="G96" s="88"/>
      <c r="H96" s="140">
        <f>+H94+H95</f>
        <v>2378953928</v>
      </c>
    </row>
    <row r="97" spans="1:8" ht="18.95" customHeight="1" thickTop="1">
      <c r="A97" s="95"/>
      <c r="B97" s="2"/>
      <c r="C97" s="88"/>
      <c r="D97" s="2"/>
      <c r="E97" s="88"/>
      <c r="F97" s="88"/>
      <c r="G97" s="88"/>
      <c r="H97" s="88"/>
    </row>
    <row r="98" spans="1:8" ht="18.95" customHeight="1">
      <c r="A98" s="91" t="s">
        <v>41</v>
      </c>
    </row>
    <row r="99" spans="1:8" ht="18.95" customHeight="1">
      <c r="A99" s="81" t="s">
        <v>130</v>
      </c>
      <c r="B99" s="98">
        <v>1716682196</v>
      </c>
      <c r="C99" s="83"/>
      <c r="D99" s="98">
        <v>1627909997</v>
      </c>
      <c r="E99" s="83"/>
      <c r="F99" s="99">
        <v>246175</v>
      </c>
      <c r="G99" s="84"/>
      <c r="H99" s="99">
        <v>229285</v>
      </c>
    </row>
    <row r="100" spans="1:8" ht="18.95" customHeight="1">
      <c r="A100" s="81" t="s">
        <v>131</v>
      </c>
      <c r="B100" s="98">
        <v>308881256</v>
      </c>
      <c r="C100" s="83"/>
      <c r="D100" s="98">
        <v>160547259</v>
      </c>
      <c r="E100" s="83"/>
      <c r="F100" s="99">
        <v>640815</v>
      </c>
      <c r="G100" s="84"/>
      <c r="H100" s="99">
        <v>752510</v>
      </c>
    </row>
    <row r="101" spans="1:8" ht="18.95" customHeight="1">
      <c r="A101" s="81" t="s">
        <v>147</v>
      </c>
      <c r="B101" s="100">
        <v>43703926</v>
      </c>
      <c r="C101" s="86"/>
      <c r="D101" s="100">
        <v>83192539</v>
      </c>
      <c r="E101" s="86"/>
      <c r="F101" s="84">
        <v>0</v>
      </c>
      <c r="G101" s="84"/>
      <c r="H101" s="84">
        <v>0</v>
      </c>
    </row>
    <row r="102" spans="1:8" ht="18.95" customHeight="1">
      <c r="A102" s="81" t="s">
        <v>218</v>
      </c>
      <c r="B102" s="100">
        <v>297614965</v>
      </c>
      <c r="C102" s="86"/>
      <c r="D102" s="100">
        <v>894614889</v>
      </c>
      <c r="E102" s="86"/>
      <c r="F102" s="99">
        <v>0</v>
      </c>
      <c r="G102" s="84"/>
      <c r="H102" s="99">
        <v>0</v>
      </c>
    </row>
    <row r="103" spans="1:8" ht="18.95" customHeight="1">
      <c r="A103" s="81" t="s">
        <v>248</v>
      </c>
      <c r="B103" s="100">
        <v>530948272</v>
      </c>
      <c r="C103" s="86"/>
      <c r="D103" s="100">
        <v>0</v>
      </c>
      <c r="E103" s="86"/>
      <c r="F103" s="99">
        <v>0</v>
      </c>
      <c r="G103" s="84"/>
      <c r="H103" s="99">
        <v>0</v>
      </c>
    </row>
    <row r="104" spans="1:8" ht="20.25" customHeight="1">
      <c r="A104" s="81" t="s">
        <v>249</v>
      </c>
      <c r="B104" s="100">
        <v>0</v>
      </c>
      <c r="C104" s="86"/>
      <c r="D104" s="100">
        <v>534538145</v>
      </c>
      <c r="E104" s="86"/>
      <c r="F104" s="86">
        <v>0</v>
      </c>
      <c r="G104" s="86"/>
      <c r="H104" s="86">
        <v>0</v>
      </c>
    </row>
    <row r="105" spans="1:8" ht="20.25" customHeight="1">
      <c r="A105" s="81" t="s">
        <v>286</v>
      </c>
      <c r="B105" s="100">
        <v>12500000</v>
      </c>
      <c r="D105" s="100">
        <v>0</v>
      </c>
      <c r="F105" s="86">
        <v>12500000</v>
      </c>
      <c r="H105" s="86">
        <v>0</v>
      </c>
    </row>
  </sheetData>
  <mergeCells count="14">
    <mergeCell ref="B3:D3"/>
    <mergeCell ref="F3:H3"/>
    <mergeCell ref="B4:D4"/>
    <mergeCell ref="F4:H4"/>
    <mergeCell ref="B7:H7"/>
    <mergeCell ref="B5:D5"/>
    <mergeCell ref="F5:H5"/>
    <mergeCell ref="B52:H52"/>
    <mergeCell ref="B48:D48"/>
    <mergeCell ref="F48:H48"/>
    <mergeCell ref="B49:D49"/>
    <mergeCell ref="F49:H49"/>
    <mergeCell ref="B50:D50"/>
    <mergeCell ref="F50:H50"/>
  </mergeCells>
  <phoneticPr fontId="0" type="noConversion"/>
  <pageMargins left="0.7" right="0.7" top="0.75" bottom="0.75" header="0.3" footer="0.3"/>
  <pageSetup paperSize="9" scale="65" firstPageNumber="12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 (3-5)</vt:lpstr>
      <vt:lpstr>SOCI (6-9)</vt:lpstr>
      <vt:lpstr>SCE-Conso (10)</vt:lpstr>
      <vt:lpstr>SCE-Separate (11)</vt:lpstr>
      <vt:lpstr>SCF (12-13)</vt:lpstr>
      <vt:lpstr>'SCF (12-13)'!_Hlk120336604</vt:lpstr>
      <vt:lpstr>'SCF (12-13)'!Print_Area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2023-08-04T07:12:06Z</cp:lastPrinted>
  <dcterms:created xsi:type="dcterms:W3CDTF">2006-01-06T08:39:44Z</dcterms:created>
  <dcterms:modified xsi:type="dcterms:W3CDTF">2023-08-15T08:18:31Z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