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Q2 2023\"/>
    </mc:Choice>
  </mc:AlternateContent>
  <xr:revisionPtr revIDLastSave="0" documentId="13_ncr:1_{3A04B1CD-C54F-4DCD-A2EE-97F1E59770F8}" xr6:coauthVersionLast="47" xr6:coauthVersionMax="47" xr10:uidLastSave="{00000000-0000-0000-0000-000000000000}"/>
  <bookViews>
    <workbookView xWindow="28680" yWindow="-120" windowWidth="29040" windowHeight="15840" tabRatio="736" activeTab="2" xr2:uid="{00000000-000D-0000-FFFF-FFFF00000000}"/>
  </bookViews>
  <sheets>
    <sheet name="BS" sheetId="1" r:id="rId1"/>
    <sheet name="PL 3M" sheetId="30" r:id="rId2"/>
    <sheet name="PL 6M" sheetId="24" r:id="rId3"/>
    <sheet name="EQ_Conso" sheetId="23" r:id="rId4"/>
    <sheet name="EQ_Separate" sheetId="28" r:id="rId5"/>
    <sheet name="CF" sheetId="29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BS!$A$1:$J$108</definedName>
    <definedName name="_xlnm.Print_Area" localSheetId="5">CF!$A$1:$J$86</definedName>
    <definedName name="_xlnm.Print_Area" localSheetId="3">EQ_Conso!$A$1:$R$29</definedName>
    <definedName name="_xlnm.Print_Area" localSheetId="4">EQ_Separate!$A$1:$O$24</definedName>
    <definedName name="_xlnm.Print_Area" localSheetId="1">'PL 3M'!$A$1:$J$41</definedName>
    <definedName name="_xlnm.Print_Area" localSheetId="2">'PL 6M'!$A$1:$J$41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30" l="1"/>
  <c r="H39" i="30"/>
  <c r="F39" i="30"/>
  <c r="D39" i="30"/>
  <c r="D51" i="1"/>
  <c r="H51" i="1"/>
  <c r="D18" i="24" l="1"/>
  <c r="D64" i="29" l="1"/>
  <c r="D80" i="29"/>
  <c r="F77" i="29"/>
  <c r="D12" i="24" l="1"/>
  <c r="D31" i="1" l="1"/>
  <c r="P14" i="23" l="1"/>
  <c r="P17" i="23" s="1"/>
  <c r="D17" i="23"/>
  <c r="J17" i="23"/>
  <c r="H17" i="23"/>
  <c r="N16" i="23"/>
  <c r="R16" i="23" s="1"/>
  <c r="N15" i="23" l="1"/>
  <c r="R15" i="23" s="1"/>
  <c r="J15" i="28"/>
  <c r="H15" i="28"/>
  <c r="D15" i="28"/>
  <c r="N14" i="28"/>
  <c r="N22" i="23" l="1"/>
  <c r="R22" i="23" s="1"/>
  <c r="D77" i="29" l="1"/>
  <c r="D66" i="1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7" i="29"/>
  <c r="H77" i="29"/>
  <c r="H22" i="30" l="1"/>
  <c r="H24" i="30" s="1"/>
  <c r="J22" i="30"/>
  <c r="J24" i="30" s="1"/>
  <c r="F22" i="30"/>
  <c r="F24" i="30" s="1"/>
  <c r="D22" i="30"/>
  <c r="D24" i="30" s="1"/>
  <c r="N23" i="23"/>
  <c r="J24" i="23"/>
  <c r="H24" i="23"/>
  <c r="F24" i="23"/>
  <c r="D24" i="23"/>
  <c r="F31" i="30" l="1"/>
  <c r="F34" i="30" s="1"/>
  <c r="J31" i="30"/>
  <c r="H31" i="30"/>
  <c r="H34" i="30" s="1"/>
  <c r="H36" i="30" s="1"/>
  <c r="D31" i="30"/>
  <c r="R23" i="23"/>
  <c r="J34" i="30" l="1"/>
  <c r="J36" i="30" s="1"/>
  <c r="D34" i="30"/>
  <c r="D36" i="30" s="1"/>
  <c r="F36" i="30"/>
  <c r="P21" i="23"/>
  <c r="P24" i="23" s="1"/>
  <c r="H66" i="1"/>
  <c r="H59" i="1"/>
  <c r="J64" i="29"/>
  <c r="H64" i="29"/>
  <c r="F64" i="29"/>
  <c r="F93" i="1"/>
  <c r="F91" i="1"/>
  <c r="F90" i="1"/>
  <c r="F87" i="1"/>
  <c r="F86" i="1"/>
  <c r="J91" i="1"/>
  <c r="J90" i="1"/>
  <c r="J87" i="1"/>
  <c r="J86" i="1"/>
  <c r="F85" i="1"/>
  <c r="J85" i="1"/>
  <c r="N18" i="28"/>
  <c r="J22" i="28"/>
  <c r="H90" i="1" s="1"/>
  <c r="H22" i="28"/>
  <c r="H87" i="1" s="1"/>
  <c r="F22" i="28"/>
  <c r="H86" i="1" s="1"/>
  <c r="D22" i="28"/>
  <c r="H85" i="1" s="1"/>
  <c r="J66" i="1"/>
  <c r="F66" i="1"/>
  <c r="J59" i="1"/>
  <c r="F59" i="1"/>
  <c r="D59" i="1"/>
  <c r="J31" i="1"/>
  <c r="H31" i="1"/>
  <c r="F31" i="1"/>
  <c r="J21" i="1"/>
  <c r="H21" i="1"/>
  <c r="F21" i="1"/>
  <c r="D21" i="1"/>
  <c r="F68" i="1" l="1"/>
  <c r="N12" i="28"/>
  <c r="F15" i="28"/>
  <c r="F92" i="1"/>
  <c r="F94" i="1" s="1"/>
  <c r="J92" i="1"/>
  <c r="J94" i="1" s="1"/>
  <c r="D68" i="1"/>
  <c r="H68" i="1"/>
  <c r="D33" i="1"/>
  <c r="H33" i="1"/>
  <c r="J68" i="1"/>
  <c r="F33" i="1"/>
  <c r="J33" i="1"/>
  <c r="F95" i="1" l="1"/>
  <c r="F109" i="1" s="1"/>
  <c r="J95" i="1"/>
  <c r="J110" i="1" s="1"/>
  <c r="F110" i="1" l="1"/>
  <c r="J109" i="1"/>
  <c r="D90" i="1"/>
  <c r="D87" i="1"/>
  <c r="D86" i="1"/>
  <c r="D85" i="1"/>
  <c r="F17" i="23" l="1"/>
  <c r="N13" i="23"/>
  <c r="R13" i="23" s="1"/>
  <c r="N11" i="28"/>
  <c r="N12" i="23"/>
  <c r="D93" i="1" l="1"/>
  <c r="R20" i="23"/>
  <c r="R12" i="23"/>
  <c r="N21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J10" i="29" s="1"/>
  <c r="J26" i="29" s="1"/>
  <c r="H12" i="24"/>
  <c r="F12" i="24"/>
  <c r="D22" i="24"/>
  <c r="J39" i="29" l="1"/>
  <c r="J42" i="29" s="1"/>
  <c r="L13" i="28"/>
  <c r="L15" i="28" s="1"/>
  <c r="F22" i="24"/>
  <c r="F24" i="24" s="1"/>
  <c r="F10" i="29" s="1"/>
  <c r="H22" i="24"/>
  <c r="J31" i="24"/>
  <c r="J34" i="24" s="1"/>
  <c r="J39" i="24" s="1"/>
  <c r="D24" i="24"/>
  <c r="D10" i="29" s="1"/>
  <c r="J79" i="29" l="1"/>
  <c r="J83" i="29" s="1"/>
  <c r="D26" i="29"/>
  <c r="D39" i="29" s="1"/>
  <c r="D42" i="29" s="1"/>
  <c r="F26" i="29"/>
  <c r="F39" i="29" s="1"/>
  <c r="F42" i="29" s="1"/>
  <c r="N13" i="28"/>
  <c r="N15" i="28" s="1"/>
  <c r="F31" i="24"/>
  <c r="F34" i="24" s="1"/>
  <c r="D31" i="24"/>
  <c r="H24" i="24"/>
  <c r="H10" i="29" s="1"/>
  <c r="L14" i="23" l="1"/>
  <c r="L17" i="23" s="1"/>
  <c r="F39" i="24"/>
  <c r="D34" i="24"/>
  <c r="D79" i="29"/>
  <c r="D83" i="29" s="1"/>
  <c r="D90" i="29" s="1"/>
  <c r="F79" i="29"/>
  <c r="F83" i="29" s="1"/>
  <c r="H26" i="29"/>
  <c r="H39" i="29" s="1"/>
  <c r="H42" i="29" s="1"/>
  <c r="N14" i="23"/>
  <c r="L20" i="28"/>
  <c r="L22" i="28" s="1"/>
  <c r="H91" i="1" s="1"/>
  <c r="H92" i="1" s="1"/>
  <c r="H94" i="1" s="1"/>
  <c r="J36" i="24"/>
  <c r="H31" i="24"/>
  <c r="H34" i="24" s="1"/>
  <c r="H39" i="24" s="1"/>
  <c r="D36" i="24" l="1"/>
  <c r="D39" i="24"/>
  <c r="N17" i="23"/>
  <c r="R14" i="23"/>
  <c r="R17" i="23" s="1"/>
  <c r="L21" i="23"/>
  <c r="L24" i="23" s="1"/>
  <c r="H79" i="29"/>
  <c r="H83" i="29" s="1"/>
  <c r="H90" i="29" s="1"/>
  <c r="H95" i="1"/>
  <c r="H109" i="1" s="1"/>
  <c r="N20" i="28"/>
  <c r="F36" i="24"/>
  <c r="H36" i="24"/>
  <c r="D91" i="1" l="1"/>
  <c r="N21" i="23"/>
  <c r="N24" i="23" s="1"/>
  <c r="H110" i="1"/>
  <c r="D92" i="1" l="1"/>
  <c r="D94" i="1" s="1"/>
  <c r="D95" i="1" s="1"/>
  <c r="D109" i="1" s="1"/>
  <c r="R21" i="23"/>
  <c r="T21" i="23" l="1"/>
  <c r="R24" i="23"/>
  <c r="R32" i="23" s="1"/>
  <c r="D110" i="1"/>
  <c r="N19" i="28"/>
  <c r="N22" i="28" s="1"/>
  <c r="N27" i="28" s="1"/>
</calcChain>
</file>

<file path=xl/sharedStrings.xml><?xml version="1.0" encoding="utf-8"?>
<sst xmlns="http://schemas.openxmlformats.org/spreadsheetml/2006/main" count="347" uniqueCount="188">
  <si>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</si>
  <si>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</si>
  <si>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</si>
  <si>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</si>
  <si>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</si>
  <si>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</si>
  <si>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</si>
  <si>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</si>
  <si>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</si>
  <si>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</si>
  <si>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</si>
  <si>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</si>
  <si>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</si>
  <si>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</si>
  <si>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</si>
  <si>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</si>
  <si>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</si>
  <si>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</si>
  <si>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</si>
  <si>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</si>
  <si>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</si>
  <si>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</si>
  <si>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</si>
  <si>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</si>
  <si>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</si>
  <si>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</si>
  <si>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</si>
  <si>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</si>
  <si>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</si>
  <si>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</si>
  <si>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</si>
  <si>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</si>
  <si>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</si>
  <si>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</si>
  <si>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</si>
  <si>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</si>
  <si>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</si>
  <si>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</si>
  <si>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</si>
  <si>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</si>
  <si>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</si>
  <si>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</si>
  <si>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</si>
  <si>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</si>
  <si>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</si>
  <si>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</si>
  <si>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</si>
  <si>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</si>
  <si>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</si>
  <si>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</si>
  <si>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</si>
  <si>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</si>
  <si>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</si>
  <si>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</si>
  <si>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</si>
  <si>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</si>
  <si>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</si>
  <si>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</si>
  <si>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</si>
  <si>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</si>
  <si>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</si>
  <si>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</si>
  <si>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</si>
  <si>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</si>
  <si>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</si>
  <si>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</si>
  <si>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</si>
  <si>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</si>
  <si>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</si>
  <si>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</si>
  <si>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</si>
  <si>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</si>
  <si>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</si>
  <si>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</si>
  <si>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</si>
  <si>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</si>
  <si>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</si>
  <si>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</si>
  <si>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</si>
  <si>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</si>
  <si>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</si>
  <si>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</si>
  <si>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</si>
  <si>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</si>
  <si>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</si>
  <si>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</si>
  <si>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</si>
  <si>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</si>
  <si>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</si>
  <si>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</si>
  <si>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</si>
  <si>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</si>
  <si>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</si>
  <si>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</si>
  <si>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</si>
  <si>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</si>
  <si>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</si>
  <si>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</si>
  <si>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</si>
  <si>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</si>
  <si>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</si>
  <si>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</si>
  <si>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</si>
  <si>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</si>
  <si>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</si>
  <si>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</si>
  <si>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</si>
  <si>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</si>
  <si>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</si>
  <si>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</si>
  <si>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</si>
  <si>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</si>
  <si>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</si>
  <si>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</si>
  <si>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</si>
  <si>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</si>
  <si>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</si>
  <si>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</si>
  <si>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</si>
  <si>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</si>
  <si>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</si>
  <si>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</si>
  <si>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</si>
  <si>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</si>
  <si>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</si>
  <si>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</si>
  <si>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</si>
  <si>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</si>
  <si>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</si>
  <si>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</si>
  <si>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</si>
  <si>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</si>
  <si>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</si>
  <si>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</si>
  <si>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</si>
  <si>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</si>
  <si>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</si>
  <si>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</si>
  <si>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</si>
  <si>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</si>
  <si>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</si>
  <si>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</si>
  <si>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</si>
  <si>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</si>
  <si>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</si>
  <si>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</si>
  <si>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</si>
  <si>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</si>
  <si>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</si>
  <si>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</si>
  <si>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</si>
  <si>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</si>
  <si>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</si>
  <si>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</si>
  <si>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</si>
  <si>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</si>
  <si>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</si>
  <si>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</si>
  <si>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ยอดคงเหลือ ณ วันที่ 1 มกราคม 2565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</si>
  <si>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</si>
  <si>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</si>
  <si>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</si>
  <si>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</si>
  <si>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</si>
  <si>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</si>
  <si>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</si>
  <si>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</si>
  <si>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</si>
  <si>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</si>
  <si>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</si>
  <si>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</si>
  <si>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(กลับรายการ) ค่าเผื่อผลขาดทุนด้านเครดิตที่คาดว่าจะเกิดขึ้น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</si>
  <si>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</si>
  <si>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เงินสดรับจากส่วนได้เสียที่ไม่มีอำนาจควบคุม</t>
  </si>
  <si>
    <t>ยอดคงเหลือ ณ วันที่ 1 มกราคม 2566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</si>
  <si>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</si>
  <si>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หมายเหตุประกอบงบการเงินเป็นส่วนหนึ่งของงบการเงินระหว่างกาล</t>
  </si>
  <si>
    <t>สำหรับงวดสามเดือนสิ้นสุดวันที่ 30 มิถุนายน 2566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</si>
  <si>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</si>
  <si>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</si>
  <si>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</t>
  </si>
  <si>
    <t>30 มิถุนายน</t>
  </si>
  <si>
    <t>ณ วันที่ 30 มิถุนายน 2566</t>
  </si>
  <si>
    <t>เงินปันผลค้างจ่าย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</si>
  <si>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</si>
  <si>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</si>
  <si>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2566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</si>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</sst>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0.000%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48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quotePrefix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0" applyNumberFormat="1"/>
    <xf numFmtId="166" fontId="0" fillId="0" borderId="0" xfId="0" applyNumberFormat="1" applyAlignment="1">
      <alignment horizontal="centerContinuous"/>
    </xf>
    <xf numFmtId="43" fontId="0" fillId="0" borderId="0" xfId="1" applyFont="1" applyFill="1"/>
    <xf numFmtId="0" fontId="0" fillId="0" borderId="0" xfId="0" applyAlignment="1">
      <alignment horizontal="centerContinuous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7" fillId="0" borderId="0" xfId="0" applyNumberFormat="1" applyFont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5" xfId="0" applyNumberFormat="1" applyBorder="1"/>
    <xf numFmtId="39" fontId="3" fillId="0" borderId="0" xfId="20" applyNumberFormat="1" applyFont="1"/>
    <xf numFmtId="166" fontId="0" fillId="0" borderId="0" xfId="2" applyNumberFormat="1" applyFont="1" applyFill="1" applyBorder="1"/>
    <xf numFmtId="43" fontId="0" fillId="0" borderId="0" xfId="2" applyFont="1" applyFill="1" applyBorder="1"/>
    <xf numFmtId="0" fontId="0" fillId="0" borderId="0" xfId="0" applyAlignment="1">
      <alignment horizontal="center"/>
    </xf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0" fontId="0" fillId="0" borderId="0" xfId="0" applyAlignment="1">
      <alignment wrapText="1"/>
    </xf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0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0" fontId="7" fillId="0" borderId="0" xfId="0" applyFont="1" applyAlignment="1">
      <alignment horizontal="center"/>
    </xf>
    <xf numFmtId="0" fontId="0" fillId="2" borderId="0" xfId="0" applyFill="1"/>
    <xf numFmtId="166" fontId="0" fillId="2" borderId="0" xfId="2" applyNumberFormat="1" applyFont="1" applyFill="1" applyBorder="1"/>
    <xf numFmtId="0" fontId="0" fillId="2" borderId="0" xfId="0" applyFill="1" applyAlignment="1">
      <alignment horizontal="left"/>
    </xf>
    <xf numFmtId="166" fontId="0" fillId="2" borderId="0" xfId="2" applyNumberFormat="1" applyFont="1" applyFill="1"/>
    <xf numFmtId="43" fontId="0" fillId="2" borderId="0" xfId="0" applyNumberFormat="1" applyFill="1"/>
    <xf numFmtId="43" fontId="0" fillId="2" borderId="0" xfId="2" applyFont="1" applyFill="1"/>
    <xf numFmtId="0" fontId="7" fillId="2" borderId="0" xfId="0" applyFont="1" applyFill="1" applyAlignment="1">
      <alignment horizontal="center"/>
    </xf>
    <xf numFmtId="168" fontId="0" fillId="0" borderId="0" xfId="13" applyNumberFormat="1" applyFont="1" applyFill="1"/>
    <xf numFmtId="166" fontId="7" fillId="0" borderId="0" xfId="0" applyNumberFormat="1" applyFont="1" applyAlignment="1">
      <alignment horizontal="center"/>
    </xf>
    <xf numFmtId="166" fontId="0" fillId="0" borderId="0" xfId="2" applyNumberFormat="1" applyFont="1" applyFill="1"/>
    <xf numFmtId="166" fontId="0" fillId="0" borderId="4" xfId="1" applyNumberFormat="1" applyFont="1" applyFill="1" applyBorder="1" applyAlignment="1">
      <alignment horizontal="right"/>
    </xf>
    <xf numFmtId="49" fontId="2" fillId="0" borderId="0" xfId="0" applyNumberFormat="1" applyFont="1"/>
    <xf numFmtId="49" fontId="3" fillId="0" borderId="0" xfId="0" applyNumberFormat="1" applyFont="1"/>
    <xf numFmtId="49" fontId="8" fillId="0" borderId="0" xfId="0" applyNumberFormat="1" applyFont="1"/>
    <xf numFmtId="166" fontId="3" fillId="0" borderId="1" xfId="0" applyNumberFormat="1" applyFont="1" applyBorder="1"/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3" fillId="0" borderId="0" xfId="0" applyNumberFormat="1" applyFont="1"/>
    <xf numFmtId="166" fontId="3" fillId="0" borderId="3" xfId="0" applyNumberFormat="1" applyFont="1" applyBorder="1"/>
    <xf numFmtId="166" fontId="3" fillId="0" borderId="2" xfId="0" applyNumberFormat="1" applyFont="1" applyBorder="1"/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49" fontId="0" fillId="0" borderId="0" xfId="0" applyNumberFormat="1"/>
    <xf numFmtId="166" fontId="0" fillId="0" borderId="0" xfId="0" applyNumberFormat="1" applyAlignment="1">
      <alignment horizontal="left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left"/>
    </xf>
    <xf numFmtId="166" fontId="0" fillId="0" borderId="1" xfId="0" applyNumberFormat="1" applyBorder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17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11"/>
  <sheetViews>
    <sheetView view="pageBreakPreview" zoomScale="85" zoomScaleNormal="100" zoomScaleSheetLayoutView="85" workbookViewId="0">
      <selection activeCell="N13" sqref="N13"/>
    </sheetView>
  </sheetViews>
  <sheetFormatPr defaultColWidth="9.140625" defaultRowHeight="22.5" customHeight="1"/>
  <cols>
    <col min="1" max="1" width="52.7109375" customWidth="1"/>
    <col min="2" max="2" width="10.7109375" style="72" customWidth="1"/>
    <col min="3" max="3" width="1.28515625" style="72" customWidth="1"/>
    <col min="4" max="4" width="16.28515625" style="6" customWidth="1"/>
    <col min="5" max="5" width="1.28515625" customWidth="1"/>
    <col min="6" max="6" width="14.7109375" style="23" customWidth="1"/>
    <col min="7" max="7" width="1.28515625" customWidth="1"/>
    <col min="8" max="8" width="14.7109375" style="6" customWidth="1"/>
    <col min="9" max="9" width="1.28515625" customWidth="1"/>
    <col min="10" max="10" width="14.7109375" style="23" customWidth="1"/>
    <col min="11" max="11" width="16.5703125" style="25" customWidth="1"/>
    <col min="13" max="14" width="21.5703125" customWidth="1"/>
  </cols>
  <sheetData>
    <row r="1" spans="1:14" ht="22.5" customHeight="1">
      <c r="A1" s="3" t="s">
        <v>135</v>
      </c>
    </row>
    <row r="2" spans="1:14" ht="22.5" customHeight="1">
      <c r="A2" s="84" t="s">
        <v>0</v>
      </c>
    </row>
    <row r="3" spans="1:14" ht="22.5" customHeight="1">
      <c r="A3" s="85" t="s">
        <v>182</v>
      </c>
    </row>
    <row r="4" spans="1:14" ht="22.5" customHeight="1">
      <c r="A4" s="85"/>
      <c r="D4" s="24" t="s">
        <v>1</v>
      </c>
      <c r="E4" s="26"/>
      <c r="F4" s="93"/>
      <c r="H4" s="24" t="s">
        <v>136</v>
      </c>
      <c r="I4" s="26"/>
      <c r="J4" s="93"/>
    </row>
    <row r="5" spans="1:14" ht="21" customHeight="1">
      <c r="A5" s="85"/>
      <c r="D5" s="24" t="s">
        <v>181</v>
      </c>
      <c r="E5" s="26"/>
      <c r="F5" s="93" t="s">
        <v>2</v>
      </c>
      <c r="G5" s="26"/>
      <c r="H5" s="24" t="s">
        <v>181</v>
      </c>
      <c r="I5" s="26"/>
      <c r="J5" s="93" t="s">
        <v>2</v>
      </c>
    </row>
    <row r="6" spans="1:14" ht="22.5" customHeight="1">
      <c r="D6" s="94">
        <v>2566</v>
      </c>
      <c r="E6" s="49"/>
      <c r="F6" s="94">
        <v>2565</v>
      </c>
      <c r="G6" s="49"/>
      <c r="H6" s="94">
        <v>2566</v>
      </c>
      <c r="I6" s="49"/>
      <c r="J6" s="94">
        <v>2565</v>
      </c>
    </row>
    <row r="7" spans="1:14" ht="22.5" customHeight="1">
      <c r="D7" s="107" t="s">
        <v>164</v>
      </c>
      <c r="E7" s="49"/>
      <c r="F7" s="94" t="s">
        <v>165</v>
      </c>
      <c r="G7" s="49"/>
      <c r="H7" s="107" t="s">
        <v>164</v>
      </c>
      <c r="I7" s="49"/>
      <c r="J7" s="94" t="s">
        <v>165</v>
      </c>
    </row>
    <row r="8" spans="1:14" ht="22.5" customHeight="1">
      <c r="B8" s="72" t="s">
        <v>4</v>
      </c>
      <c r="D8" s="107" t="s">
        <v>166</v>
      </c>
      <c r="E8" s="49"/>
      <c r="F8" s="94"/>
      <c r="G8" s="49"/>
      <c r="H8" s="107" t="s">
        <v>166</v>
      </c>
      <c r="I8" s="49"/>
      <c r="J8" s="94"/>
    </row>
    <row r="9" spans="1:14" ht="22.5" customHeight="1">
      <c r="A9" s="84" t="s">
        <v>3</v>
      </c>
      <c r="D9" s="140" t="s">
        <v>104</v>
      </c>
      <c r="E9" s="140"/>
      <c r="F9" s="140"/>
      <c r="G9" s="140"/>
      <c r="H9" s="140"/>
      <c r="I9" s="140"/>
      <c r="J9" s="140"/>
    </row>
    <row r="10" spans="1:14" ht="22.5" customHeight="1">
      <c r="A10" s="86" t="s">
        <v>5</v>
      </c>
      <c r="E10" s="6"/>
      <c r="F10" s="10"/>
      <c r="G10" s="6"/>
      <c r="I10" s="6"/>
      <c r="J10" s="10"/>
    </row>
    <row r="11" spans="1:14" ht="22.5" customHeight="1">
      <c r="A11" s="95" t="s">
        <v>6</v>
      </c>
      <c r="D11" s="6">
        <v>124600234</v>
      </c>
      <c r="E11" s="6"/>
      <c r="F11" s="6">
        <v>134854582</v>
      </c>
      <c r="G11" s="6"/>
      <c r="H11" s="6">
        <v>112494232</v>
      </c>
      <c r="I11" s="6"/>
      <c r="J11" s="6">
        <v>110727713</v>
      </c>
      <c r="M11" s="23"/>
      <c r="N11" s="23"/>
    </row>
    <row r="12" spans="1:14" ht="22.5" customHeight="1">
      <c r="A12" s="95" t="s">
        <v>7</v>
      </c>
      <c r="B12" s="72" t="s">
        <v>159</v>
      </c>
      <c r="D12" s="6">
        <v>365684089</v>
      </c>
      <c r="E12" s="6"/>
      <c r="F12" s="6">
        <v>405128511</v>
      </c>
      <c r="G12" s="6"/>
      <c r="H12" s="6">
        <v>375332843</v>
      </c>
      <c r="I12" s="6"/>
      <c r="J12" s="6">
        <v>423530354</v>
      </c>
      <c r="M12" s="23"/>
      <c r="N12" s="23"/>
    </row>
    <row r="13" spans="1:14" ht="22.5" customHeight="1">
      <c r="A13" s="95" t="s">
        <v>130</v>
      </c>
      <c r="B13" s="72" t="s">
        <v>102</v>
      </c>
      <c r="D13" s="6">
        <v>39535300</v>
      </c>
      <c r="E13" s="6"/>
      <c r="F13" s="6">
        <v>32237598</v>
      </c>
      <c r="G13" s="6"/>
      <c r="H13" s="6">
        <v>52628477</v>
      </c>
      <c r="I13" s="6"/>
      <c r="J13" s="6">
        <v>32287598</v>
      </c>
      <c r="M13" s="23"/>
      <c r="N13" s="23"/>
    </row>
    <row r="14" spans="1:14" ht="22.5" customHeight="1">
      <c r="A14" s="95" t="s">
        <v>123</v>
      </c>
      <c r="B14" s="72">
        <v>7</v>
      </c>
      <c r="D14" s="6">
        <v>30729187</v>
      </c>
      <c r="E14" s="6"/>
      <c r="F14" s="6">
        <v>8933209</v>
      </c>
      <c r="G14" s="6"/>
      <c r="H14" s="6">
        <v>19570016</v>
      </c>
      <c r="I14" s="6"/>
      <c r="J14" s="6">
        <v>8933209</v>
      </c>
      <c r="M14" s="23"/>
      <c r="N14" s="23"/>
    </row>
    <row r="15" spans="1:14" ht="22.5" hidden="1" customHeight="1">
      <c r="A15" s="2" t="s">
        <v>98</v>
      </c>
      <c r="E15" s="6"/>
      <c r="F15" s="6"/>
      <c r="G15" s="6"/>
      <c r="I15" s="6"/>
      <c r="J15" s="6"/>
      <c r="M15" s="23"/>
      <c r="N15" s="23"/>
    </row>
    <row r="16" spans="1:14" ht="22.5" hidden="1" customHeight="1">
      <c r="A16" s="2"/>
      <c r="E16" s="6"/>
      <c r="F16" s="6"/>
      <c r="G16" s="6"/>
      <c r="I16" s="6"/>
      <c r="J16" s="6"/>
      <c r="M16" s="23"/>
      <c r="N16" s="23"/>
    </row>
    <row r="17" spans="1:14" ht="22.5" hidden="1" customHeight="1">
      <c r="A17" s="2" t="s">
        <v>10</v>
      </c>
      <c r="E17" s="6"/>
      <c r="F17" s="6"/>
      <c r="G17" s="6"/>
      <c r="I17" s="6"/>
      <c r="J17" s="6"/>
      <c r="M17" s="23"/>
      <c r="N17" s="23"/>
    </row>
    <row r="18" spans="1:14" ht="22.5" hidden="1" customHeight="1">
      <c r="A18" s="2"/>
      <c r="E18" s="6"/>
      <c r="F18" s="6"/>
      <c r="G18" s="6"/>
      <c r="I18" s="6"/>
      <c r="J18" s="6"/>
      <c r="M18" s="23"/>
      <c r="N18" s="23"/>
    </row>
    <row r="19" spans="1:14" ht="22.5" customHeight="1">
      <c r="A19" s="95" t="s">
        <v>9</v>
      </c>
      <c r="B19" s="72">
        <v>8</v>
      </c>
      <c r="D19" s="6">
        <v>402310145</v>
      </c>
      <c r="E19" s="6"/>
      <c r="F19" s="6">
        <v>351907957</v>
      </c>
      <c r="G19" s="6"/>
      <c r="H19" s="6">
        <v>402079765</v>
      </c>
      <c r="I19" s="6"/>
      <c r="J19" s="6">
        <v>351907957</v>
      </c>
      <c r="M19" s="23"/>
      <c r="N19" s="23"/>
    </row>
    <row r="20" spans="1:14" ht="22.5" customHeight="1">
      <c r="A20" s="95" t="s">
        <v>11</v>
      </c>
      <c r="D20" s="6">
        <v>28995294</v>
      </c>
      <c r="E20" s="6"/>
      <c r="F20" s="6">
        <v>16414782</v>
      </c>
      <c r="G20" s="6"/>
      <c r="H20" s="96">
        <v>16748439</v>
      </c>
      <c r="I20" s="6"/>
      <c r="J20" s="96">
        <v>15830788</v>
      </c>
      <c r="M20" s="23"/>
      <c r="N20" s="23"/>
    </row>
    <row r="21" spans="1:14" ht="22.5" customHeight="1">
      <c r="A21" s="85" t="s">
        <v>12</v>
      </c>
      <c r="D21" s="87">
        <f>SUM(D11:D20)</f>
        <v>991854249</v>
      </c>
      <c r="E21" s="6"/>
      <c r="F21" s="87">
        <f>SUM(F11:F20)</f>
        <v>949476639</v>
      </c>
      <c r="G21" s="6"/>
      <c r="H21" s="87">
        <f>SUM(H11:H20)</f>
        <v>978853772</v>
      </c>
      <c r="I21" s="6"/>
      <c r="J21" s="87">
        <f>SUM(J11:J20)</f>
        <v>943217619</v>
      </c>
      <c r="M21" s="23"/>
      <c r="N21" s="23"/>
    </row>
    <row r="22" spans="1:14" ht="22.5" customHeight="1">
      <c r="A22" s="85"/>
      <c r="E22" s="6"/>
      <c r="F22" s="10"/>
      <c r="G22" s="6"/>
      <c r="I22" s="6"/>
      <c r="J22" s="10"/>
      <c r="M22" s="23"/>
      <c r="N22" s="23"/>
    </row>
    <row r="23" spans="1:14" ht="22.5" customHeight="1">
      <c r="A23" s="86" t="s">
        <v>13</v>
      </c>
      <c r="E23" s="6"/>
      <c r="F23" s="10"/>
      <c r="G23" s="6"/>
      <c r="I23" s="6"/>
      <c r="J23" s="10"/>
      <c r="M23" s="23"/>
      <c r="N23" s="23"/>
    </row>
    <row r="24" spans="1:14" ht="22.5" customHeight="1">
      <c r="A24" s="95" t="s">
        <v>137</v>
      </c>
      <c r="B24" s="72">
        <v>9</v>
      </c>
      <c r="D24" s="6">
        <v>0</v>
      </c>
      <c r="E24" s="6"/>
      <c r="F24" s="6">
        <v>0</v>
      </c>
      <c r="G24" s="6"/>
      <c r="H24" s="6">
        <v>108997000</v>
      </c>
      <c r="I24" s="6"/>
      <c r="J24" s="6">
        <v>58997150</v>
      </c>
      <c r="M24" s="23"/>
      <c r="N24" s="23"/>
    </row>
    <row r="25" spans="1:14" ht="22.5" customHeight="1">
      <c r="A25" s="95" t="s">
        <v>117</v>
      </c>
      <c r="B25" s="72">
        <v>10</v>
      </c>
      <c r="D25" s="6">
        <v>64061660</v>
      </c>
      <c r="E25" s="6"/>
      <c r="F25" s="6">
        <v>64061660</v>
      </c>
      <c r="G25" s="6"/>
      <c r="H25" s="6">
        <v>64061660</v>
      </c>
      <c r="I25" s="6"/>
      <c r="J25" s="6">
        <v>64061660</v>
      </c>
      <c r="M25" s="23"/>
      <c r="N25" s="23"/>
    </row>
    <row r="26" spans="1:14" ht="22.5" customHeight="1">
      <c r="A26" s="95" t="s">
        <v>14</v>
      </c>
      <c r="B26" s="72">
        <v>11</v>
      </c>
      <c r="D26" s="6">
        <v>1668612202</v>
      </c>
      <c r="E26" s="6"/>
      <c r="F26" s="6">
        <v>1354919912</v>
      </c>
      <c r="G26" s="6"/>
      <c r="H26" s="6">
        <v>1340645298</v>
      </c>
      <c r="I26" s="6"/>
      <c r="J26" s="6">
        <v>1344857291</v>
      </c>
      <c r="M26" s="23"/>
      <c r="N26" s="23"/>
    </row>
    <row r="27" spans="1:14" ht="22.5" customHeight="1">
      <c r="A27" s="95" t="s">
        <v>124</v>
      </c>
      <c r="B27" s="72">
        <v>12</v>
      </c>
      <c r="D27" s="6">
        <v>76546188</v>
      </c>
      <c r="E27" s="6"/>
      <c r="F27" s="6">
        <v>92198258</v>
      </c>
      <c r="G27" s="6"/>
      <c r="H27" s="6">
        <v>76546188</v>
      </c>
      <c r="I27" s="6"/>
      <c r="J27" s="6">
        <v>92198258</v>
      </c>
      <c r="M27" s="23"/>
      <c r="N27" s="23"/>
    </row>
    <row r="28" spans="1:14" ht="22.5" customHeight="1">
      <c r="A28" s="95" t="s">
        <v>15</v>
      </c>
      <c r="D28" s="6">
        <v>5643222</v>
      </c>
      <c r="E28" s="6"/>
      <c r="F28" s="6">
        <v>4832156</v>
      </c>
      <c r="G28" s="6"/>
      <c r="H28" s="6">
        <v>5643222</v>
      </c>
      <c r="I28" s="6"/>
      <c r="J28" s="6">
        <v>4832156</v>
      </c>
      <c r="M28" s="23"/>
      <c r="N28" s="23"/>
    </row>
    <row r="29" spans="1:14" ht="22.5" customHeight="1">
      <c r="A29" s="95" t="s">
        <v>18</v>
      </c>
      <c r="B29" s="72">
        <v>13</v>
      </c>
      <c r="D29" s="6">
        <v>24518072</v>
      </c>
      <c r="E29" s="6"/>
      <c r="F29" s="6">
        <v>20216011</v>
      </c>
      <c r="G29" s="6"/>
      <c r="H29" s="6">
        <v>24518072</v>
      </c>
      <c r="I29" s="6"/>
      <c r="J29" s="6">
        <v>20216011</v>
      </c>
      <c r="M29" s="23"/>
      <c r="N29" s="23"/>
    </row>
    <row r="30" spans="1:14" ht="22.5" customHeight="1">
      <c r="A30" s="95" t="s">
        <v>16</v>
      </c>
      <c r="D30" s="6">
        <v>87733287</v>
      </c>
      <c r="E30" s="6"/>
      <c r="F30" s="6">
        <v>92543051</v>
      </c>
      <c r="G30" s="6"/>
      <c r="H30" s="6">
        <v>50696176</v>
      </c>
      <c r="I30" s="6"/>
      <c r="J30" s="6">
        <v>46200635</v>
      </c>
      <c r="M30" s="23"/>
      <c r="N30" s="23"/>
    </row>
    <row r="31" spans="1:14" ht="22.5" customHeight="1">
      <c r="A31" s="85" t="s">
        <v>17</v>
      </c>
      <c r="D31" s="7">
        <f>SUM(D24:D30)</f>
        <v>1927114631</v>
      </c>
      <c r="E31" s="6"/>
      <c r="F31" s="7">
        <f>SUM(F24:F30)</f>
        <v>1628771048</v>
      </c>
      <c r="G31" s="6"/>
      <c r="H31" s="7">
        <f>SUM(H24:H30)</f>
        <v>1671107616</v>
      </c>
      <c r="I31" s="6"/>
      <c r="J31" s="7">
        <f>SUM(J24:J30)</f>
        <v>1631363161</v>
      </c>
    </row>
    <row r="32" spans="1:14" ht="22.5" customHeight="1">
      <c r="A32" s="95"/>
      <c r="E32" s="6"/>
      <c r="F32" s="10"/>
      <c r="G32" s="6"/>
      <c r="I32" s="6"/>
      <c r="J32" s="10"/>
    </row>
    <row r="33" spans="1:11" ht="22.5" customHeight="1" thickBot="1">
      <c r="A33" s="85" t="s">
        <v>19</v>
      </c>
      <c r="D33" s="8">
        <f>SUM(D21+D31)</f>
        <v>2918968880</v>
      </c>
      <c r="E33" s="6"/>
      <c r="F33" s="8">
        <f>SUM(F21+F31)</f>
        <v>2578247687</v>
      </c>
      <c r="G33" s="6"/>
      <c r="H33" s="8">
        <f>SUM(H21+H31)</f>
        <v>2649961388</v>
      </c>
      <c r="I33" s="6"/>
      <c r="J33" s="8">
        <f>SUM(J21+J31)</f>
        <v>2574580780</v>
      </c>
    </row>
    <row r="34" spans="1:11" ht="12" customHeight="1" thickTop="1">
      <c r="A34" s="85"/>
      <c r="D34" s="9"/>
      <c r="E34" s="6"/>
      <c r="F34" s="9"/>
      <c r="G34" s="6"/>
      <c r="H34" s="9"/>
      <c r="I34" s="6"/>
      <c r="J34" s="9"/>
    </row>
    <row r="35" spans="1:11" ht="22.5" customHeight="1">
      <c r="A35" s="85"/>
      <c r="D35" s="9"/>
      <c r="E35" s="6"/>
      <c r="F35" s="9"/>
      <c r="G35" s="6"/>
      <c r="H35" s="9"/>
      <c r="I35" s="6"/>
      <c r="J35" s="9"/>
    </row>
    <row r="36" spans="1:11" ht="22.5" customHeight="1">
      <c r="A36" s="85"/>
      <c r="D36" s="9"/>
      <c r="E36" s="6"/>
      <c r="F36" s="9"/>
      <c r="G36" s="6"/>
      <c r="H36" s="9"/>
      <c r="I36" s="6"/>
      <c r="J36" s="9"/>
    </row>
    <row r="37" spans="1:11" ht="22.5" customHeight="1">
      <c r="A37" s="85"/>
      <c r="D37" s="9"/>
      <c r="E37" s="6"/>
      <c r="F37" s="9"/>
      <c r="G37" s="6"/>
      <c r="H37" s="9"/>
      <c r="I37" s="6"/>
      <c r="J37" s="9"/>
    </row>
    <row r="38" spans="1:11" ht="22.5" customHeight="1">
      <c r="A38" s="85"/>
      <c r="E38" s="6"/>
      <c r="F38" s="9"/>
      <c r="G38" s="6"/>
      <c r="I38" s="6"/>
      <c r="J38" s="9"/>
    </row>
    <row r="39" spans="1:11" ht="22.5" customHeight="1">
      <c r="A39" s="3" t="s">
        <v>135</v>
      </c>
      <c r="E39" s="6"/>
      <c r="F39" s="10"/>
      <c r="G39" s="6"/>
      <c r="I39" s="6"/>
      <c r="J39" s="10"/>
    </row>
    <row r="40" spans="1:11" ht="21" customHeight="1">
      <c r="A40" s="84" t="s">
        <v>0</v>
      </c>
      <c r="E40" s="6"/>
      <c r="F40" s="6"/>
      <c r="G40" s="6"/>
      <c r="I40" s="6"/>
      <c r="J40" s="6"/>
    </row>
    <row r="41" spans="1:11" ht="22.5" customHeight="1">
      <c r="A41" s="85" t="s">
        <v>182</v>
      </c>
      <c r="E41" s="6"/>
      <c r="F41" s="6"/>
      <c r="G41" s="6"/>
      <c r="I41" s="6"/>
      <c r="J41" s="6"/>
    </row>
    <row r="42" spans="1:11" ht="22.5" customHeight="1">
      <c r="A42" s="85"/>
      <c r="D42" s="24" t="s">
        <v>1</v>
      </c>
      <c r="E42" s="26"/>
      <c r="F42" s="93"/>
      <c r="H42" s="24" t="s">
        <v>136</v>
      </c>
      <c r="I42" s="26"/>
      <c r="J42" s="93"/>
    </row>
    <row r="43" spans="1:11" ht="21" customHeight="1">
      <c r="A43" s="85"/>
      <c r="D43" s="24" t="s">
        <v>181</v>
      </c>
      <c r="E43" s="26"/>
      <c r="F43" s="93" t="s">
        <v>2</v>
      </c>
      <c r="G43" s="26"/>
      <c r="H43" s="24" t="s">
        <v>181</v>
      </c>
      <c r="I43" s="26"/>
      <c r="J43" s="93" t="s">
        <v>2</v>
      </c>
    </row>
    <row r="44" spans="1:11" ht="22.5" customHeight="1">
      <c r="A44" s="97"/>
      <c r="B44" s="88"/>
      <c r="C44" s="88"/>
      <c r="D44" s="94">
        <v>2566</v>
      </c>
      <c r="E44" s="49"/>
      <c r="F44" s="94">
        <v>2565</v>
      </c>
      <c r="G44" s="49"/>
      <c r="H44" s="94">
        <v>2566</v>
      </c>
      <c r="I44" s="49"/>
      <c r="J44" s="94">
        <v>2565</v>
      </c>
    </row>
    <row r="45" spans="1:11" ht="22.5" customHeight="1">
      <c r="D45" s="107" t="s">
        <v>164</v>
      </c>
      <c r="E45" s="49"/>
      <c r="F45" s="94" t="s">
        <v>165</v>
      </c>
      <c r="G45" s="49"/>
      <c r="H45" s="107" t="s">
        <v>164</v>
      </c>
      <c r="I45" s="49"/>
      <c r="J45" s="94" t="s">
        <v>165</v>
      </c>
    </row>
    <row r="46" spans="1:11" ht="22.5" customHeight="1">
      <c r="B46" s="72" t="s">
        <v>4</v>
      </c>
      <c r="D46" s="107" t="s">
        <v>166</v>
      </c>
      <c r="E46" s="49"/>
      <c r="F46" s="94"/>
      <c r="G46" s="49"/>
      <c r="H46" s="107" t="s">
        <v>166</v>
      </c>
      <c r="I46" s="49"/>
      <c r="J46" s="94"/>
    </row>
    <row r="47" spans="1:11" s="97" customFormat="1" ht="22.5" customHeight="1">
      <c r="A47" s="89" t="s">
        <v>20</v>
      </c>
      <c r="B47" s="72"/>
      <c r="C47" s="72"/>
      <c r="D47" s="141" t="s">
        <v>104</v>
      </c>
      <c r="E47" s="141"/>
      <c r="F47" s="141"/>
      <c r="G47" s="141"/>
      <c r="H47" s="141"/>
      <c r="I47" s="141"/>
      <c r="J47" s="141"/>
      <c r="K47" s="27"/>
    </row>
    <row r="48" spans="1:11" s="97" customFormat="1" ht="22.5" customHeight="1">
      <c r="A48" s="86" t="s">
        <v>21</v>
      </c>
      <c r="B48" s="72"/>
      <c r="C48" s="72"/>
      <c r="D48" s="6"/>
      <c r="E48" s="6"/>
      <c r="F48" s="10"/>
      <c r="G48" s="6"/>
      <c r="H48" s="6"/>
      <c r="I48" s="6"/>
      <c r="J48" s="10"/>
      <c r="K48" s="27"/>
    </row>
    <row r="49" spans="1:10" ht="21.75" customHeight="1">
      <c r="A49" s="2" t="s">
        <v>129</v>
      </c>
      <c r="B49" s="72">
        <v>14</v>
      </c>
      <c r="D49" s="10">
        <v>753828037</v>
      </c>
      <c r="E49" s="6"/>
      <c r="F49" s="10">
        <v>492981349</v>
      </c>
      <c r="G49" s="6"/>
      <c r="H49" s="10">
        <v>551351823</v>
      </c>
      <c r="I49" s="6"/>
      <c r="J49" s="10">
        <v>492981349</v>
      </c>
    </row>
    <row r="50" spans="1:10" ht="22.5" customHeight="1">
      <c r="A50" s="95" t="s">
        <v>22</v>
      </c>
      <c r="B50" s="72" t="s">
        <v>160</v>
      </c>
      <c r="D50" s="6">
        <v>299481925</v>
      </c>
      <c r="E50" s="6"/>
      <c r="F50" s="6">
        <v>281333490</v>
      </c>
      <c r="G50" s="6"/>
      <c r="H50" s="6">
        <v>298100109</v>
      </c>
      <c r="I50" s="6"/>
      <c r="J50" s="6">
        <v>281333490</v>
      </c>
    </row>
    <row r="51" spans="1:10" ht="22.5" customHeight="1">
      <c r="A51" s="95" t="s">
        <v>125</v>
      </c>
      <c r="B51" s="72" t="s">
        <v>161</v>
      </c>
      <c r="D51" s="6">
        <f>107975368+11530+92895</f>
        <v>108079793</v>
      </c>
      <c r="E51" s="6"/>
      <c r="F51" s="6">
        <v>37409827</v>
      </c>
      <c r="G51" s="6"/>
      <c r="H51" s="6">
        <f>57805036+11530</f>
        <v>57816566</v>
      </c>
      <c r="I51" s="6"/>
      <c r="J51" s="6">
        <v>36987397</v>
      </c>
    </row>
    <row r="52" spans="1:10" ht="22.5" customHeight="1">
      <c r="A52" s="2" t="s">
        <v>126</v>
      </c>
      <c r="B52" s="72">
        <v>14</v>
      </c>
      <c r="D52" s="6">
        <v>90496050</v>
      </c>
      <c r="E52" s="6"/>
      <c r="F52" s="6">
        <v>87179815</v>
      </c>
      <c r="G52" s="6"/>
      <c r="H52" s="6">
        <v>90496050</v>
      </c>
      <c r="I52" s="6"/>
      <c r="J52" s="6">
        <v>87179815</v>
      </c>
    </row>
    <row r="53" spans="1:10" ht="22.5" customHeight="1">
      <c r="A53" s="2" t="s">
        <v>127</v>
      </c>
      <c r="B53" s="72">
        <v>14</v>
      </c>
      <c r="D53" s="6">
        <v>19878070</v>
      </c>
      <c r="E53" s="6"/>
      <c r="F53" s="6">
        <v>24360132</v>
      </c>
      <c r="G53" s="6"/>
      <c r="H53" s="6">
        <v>19878070</v>
      </c>
      <c r="I53" s="6"/>
      <c r="J53" s="6">
        <v>24360132</v>
      </c>
    </row>
    <row r="54" spans="1:10" ht="22.5" hidden="1" customHeight="1">
      <c r="A54" s="2" t="s">
        <v>183</v>
      </c>
      <c r="E54" s="6"/>
      <c r="F54" s="6">
        <v>0</v>
      </c>
      <c r="G54" s="6"/>
      <c r="I54" s="6"/>
      <c r="J54" s="6">
        <v>0</v>
      </c>
    </row>
    <row r="55" spans="1:10" ht="22.5" customHeight="1">
      <c r="A55" s="2" t="s">
        <v>128</v>
      </c>
      <c r="D55" s="6">
        <v>10283055</v>
      </c>
      <c r="E55" s="6"/>
      <c r="F55" s="6">
        <v>6059665</v>
      </c>
      <c r="G55" s="6"/>
      <c r="H55" s="6">
        <v>10243787</v>
      </c>
      <c r="I55" s="6"/>
      <c r="J55" s="6">
        <v>5343063</v>
      </c>
    </row>
    <row r="56" spans="1:10" ht="22.5" hidden="1" customHeight="1">
      <c r="A56" s="2" t="s">
        <v>24</v>
      </c>
      <c r="E56" s="6"/>
      <c r="F56" s="6"/>
      <c r="G56" s="6"/>
      <c r="I56" s="6"/>
      <c r="J56" s="6"/>
    </row>
    <row r="57" spans="1:10" ht="22.5" customHeight="1">
      <c r="A57" s="2" t="s">
        <v>25</v>
      </c>
      <c r="D57" s="6">
        <v>67193520</v>
      </c>
      <c r="E57" s="6"/>
      <c r="F57" s="6">
        <v>73804259</v>
      </c>
      <c r="G57" s="6"/>
      <c r="H57" s="6">
        <v>61522892</v>
      </c>
      <c r="I57" s="6"/>
      <c r="J57" s="6">
        <v>73804259</v>
      </c>
    </row>
    <row r="58" spans="1:10" ht="22.5" customHeight="1">
      <c r="A58" s="2" t="s">
        <v>26</v>
      </c>
      <c r="D58" s="6">
        <v>8173518</v>
      </c>
      <c r="E58" s="6"/>
      <c r="F58" s="6">
        <v>10272069</v>
      </c>
      <c r="G58" s="6"/>
      <c r="H58" s="6">
        <v>7713963</v>
      </c>
      <c r="I58" s="6"/>
      <c r="J58" s="6">
        <v>11225240</v>
      </c>
    </row>
    <row r="59" spans="1:10" ht="22.5" customHeight="1">
      <c r="A59" s="85" t="s">
        <v>27</v>
      </c>
      <c r="D59" s="87">
        <f>SUM(D49:D58)</f>
        <v>1357413968</v>
      </c>
      <c r="E59" s="90"/>
      <c r="F59" s="87">
        <f>SUM(F49:F58)</f>
        <v>1013400606</v>
      </c>
      <c r="G59" s="90"/>
      <c r="H59" s="87">
        <f>SUM(H49:H58)</f>
        <v>1097123260</v>
      </c>
      <c r="I59" s="90"/>
      <c r="J59" s="87">
        <f>SUM(J49:J58)</f>
        <v>1013214745</v>
      </c>
    </row>
    <row r="60" spans="1:10" ht="22.5" customHeight="1">
      <c r="A60" s="85"/>
      <c r="E60" s="6"/>
      <c r="F60" s="9"/>
      <c r="G60" s="6"/>
      <c r="I60" s="6"/>
      <c r="J60" s="9"/>
    </row>
    <row r="61" spans="1:10" ht="22.5" customHeight="1">
      <c r="A61" s="4" t="s">
        <v>28</v>
      </c>
      <c r="E61" s="6"/>
      <c r="F61" s="9"/>
      <c r="G61" s="6"/>
      <c r="I61" s="6"/>
      <c r="J61" s="9"/>
    </row>
    <row r="62" spans="1:10" ht="22.5" customHeight="1">
      <c r="A62" s="2" t="s">
        <v>23</v>
      </c>
      <c r="B62" s="72">
        <v>14</v>
      </c>
      <c r="D62" s="6">
        <v>139260785</v>
      </c>
      <c r="E62" s="6"/>
      <c r="F62" s="6">
        <v>184550035</v>
      </c>
      <c r="G62" s="6"/>
      <c r="H62" s="6">
        <v>139260785</v>
      </c>
      <c r="I62" s="6"/>
      <c r="J62" s="6">
        <v>184550035</v>
      </c>
    </row>
    <row r="63" spans="1:10" ht="22.5" customHeight="1">
      <c r="A63" s="2" t="s">
        <v>131</v>
      </c>
      <c r="B63" s="72">
        <v>14</v>
      </c>
      <c r="D63" s="6">
        <v>27439501</v>
      </c>
      <c r="E63" s="6"/>
      <c r="F63" s="6">
        <v>35553859</v>
      </c>
      <c r="G63" s="6"/>
      <c r="H63" s="6">
        <v>27439501</v>
      </c>
      <c r="I63" s="6"/>
      <c r="J63" s="6">
        <v>35553859</v>
      </c>
    </row>
    <row r="64" spans="1:10" ht="22.5" customHeight="1">
      <c r="A64" s="95" t="s">
        <v>114</v>
      </c>
      <c r="B64" s="72">
        <v>17</v>
      </c>
      <c r="D64" s="6">
        <v>65160031</v>
      </c>
      <c r="E64" s="6"/>
      <c r="F64" s="6">
        <v>63165240</v>
      </c>
      <c r="G64" s="6"/>
      <c r="H64" s="6">
        <v>65160031</v>
      </c>
      <c r="I64" s="6"/>
      <c r="J64" s="6">
        <v>63165240</v>
      </c>
    </row>
    <row r="65" spans="1:10" ht="22.5" customHeight="1">
      <c r="A65" s="95" t="s">
        <v>29</v>
      </c>
      <c r="D65" s="6">
        <v>14544024</v>
      </c>
      <c r="E65" s="6"/>
      <c r="F65" s="6">
        <v>11423702</v>
      </c>
      <c r="G65" s="6"/>
      <c r="H65" s="6">
        <v>12649713</v>
      </c>
      <c r="I65" s="6"/>
      <c r="J65" s="6">
        <v>11423702</v>
      </c>
    </row>
    <row r="66" spans="1:10" ht="22.5" customHeight="1">
      <c r="A66" s="5" t="s">
        <v>30</v>
      </c>
      <c r="D66" s="7">
        <f>SUM(D62:D65)</f>
        <v>246404341</v>
      </c>
      <c r="E66" s="9"/>
      <c r="F66" s="7">
        <f>SUM(F62:F65)</f>
        <v>294692836</v>
      </c>
      <c r="G66" s="9"/>
      <c r="H66" s="7">
        <f>SUM(H62:H65)</f>
        <v>244510030</v>
      </c>
      <c r="I66" s="9"/>
      <c r="J66" s="7">
        <f>SUM(J62:J65)</f>
        <v>294692836</v>
      </c>
    </row>
    <row r="67" spans="1:10" ht="22.5" customHeight="1">
      <c r="A67" s="5"/>
      <c r="E67" s="6"/>
      <c r="F67" s="22"/>
      <c r="G67" s="6"/>
      <c r="I67" s="6"/>
      <c r="J67" s="22"/>
    </row>
    <row r="68" spans="1:10" ht="22.5" customHeight="1">
      <c r="A68" s="1" t="s">
        <v>31</v>
      </c>
      <c r="D68" s="11">
        <f>D59+D66</f>
        <v>1603818309</v>
      </c>
      <c r="E68" s="6"/>
      <c r="F68" s="11">
        <f>F59+F66</f>
        <v>1308093442</v>
      </c>
      <c r="G68" s="6"/>
      <c r="H68" s="11">
        <f>H59+H66</f>
        <v>1341633290</v>
      </c>
      <c r="I68" s="6"/>
      <c r="J68" s="11">
        <f>J59+J66</f>
        <v>1307907581</v>
      </c>
    </row>
    <row r="69" spans="1:10" ht="6" customHeight="1">
      <c r="A69" s="1"/>
      <c r="D69" s="9"/>
      <c r="E69" s="6"/>
      <c r="F69" s="9"/>
      <c r="G69" s="6"/>
      <c r="H69" s="9"/>
      <c r="I69" s="6"/>
      <c r="J69" s="9"/>
    </row>
    <row r="70" spans="1:10" ht="22.5" customHeight="1">
      <c r="A70" s="1"/>
      <c r="D70" s="9"/>
      <c r="E70" s="6"/>
      <c r="F70" s="9"/>
      <c r="G70" s="6"/>
      <c r="H70" s="9"/>
      <c r="I70" s="6"/>
      <c r="J70" s="9"/>
    </row>
    <row r="71" spans="1:10" ht="22.5" customHeight="1">
      <c r="A71" s="95"/>
      <c r="E71" s="6"/>
      <c r="F71" s="10"/>
      <c r="G71" s="6"/>
      <c r="I71" s="6"/>
      <c r="J71" s="10"/>
    </row>
    <row r="72" spans="1:10" ht="22.5" customHeight="1">
      <c r="A72" s="3" t="s">
        <v>135</v>
      </c>
      <c r="E72" s="6"/>
      <c r="F72" s="10"/>
      <c r="G72" s="6"/>
      <c r="I72" s="6"/>
      <c r="J72" s="10"/>
    </row>
    <row r="73" spans="1:10" ht="23.25" customHeight="1">
      <c r="A73" s="84" t="s">
        <v>0</v>
      </c>
      <c r="E73" s="6"/>
      <c r="F73" s="10"/>
      <c r="G73" s="6"/>
      <c r="I73" s="6"/>
      <c r="J73" s="10"/>
    </row>
    <row r="74" spans="1:10" ht="23.25" customHeight="1">
      <c r="A74" s="85" t="s">
        <v>182</v>
      </c>
      <c r="E74" s="6"/>
      <c r="F74" s="10"/>
      <c r="G74" s="6"/>
      <c r="I74" s="6"/>
      <c r="J74" s="10"/>
    </row>
    <row r="75" spans="1:10" ht="22.5" customHeight="1">
      <c r="A75" s="85"/>
      <c r="D75" s="24" t="s">
        <v>1</v>
      </c>
      <c r="E75" s="26"/>
      <c r="F75" s="93"/>
      <c r="H75" s="24" t="s">
        <v>136</v>
      </c>
      <c r="I75" s="26"/>
      <c r="J75" s="93"/>
    </row>
    <row r="76" spans="1:10" ht="21" customHeight="1">
      <c r="A76" s="85"/>
      <c r="D76" s="24" t="s">
        <v>181</v>
      </c>
      <c r="E76" s="26"/>
      <c r="F76" s="93" t="s">
        <v>2</v>
      </c>
      <c r="G76" s="26"/>
      <c r="H76" s="24" t="s">
        <v>181</v>
      </c>
      <c r="I76" s="26"/>
      <c r="J76" s="93" t="s">
        <v>2</v>
      </c>
    </row>
    <row r="77" spans="1:10" ht="19.5" customHeight="1">
      <c r="D77" s="94">
        <v>2566</v>
      </c>
      <c r="E77" s="49"/>
      <c r="F77" s="94">
        <v>2565</v>
      </c>
      <c r="G77" s="49"/>
      <c r="H77" s="94">
        <v>2566</v>
      </c>
      <c r="I77" s="49"/>
      <c r="J77" s="94">
        <v>2565</v>
      </c>
    </row>
    <row r="78" spans="1:10" ht="22.5" customHeight="1">
      <c r="D78" s="107" t="s">
        <v>164</v>
      </c>
      <c r="E78" s="49"/>
      <c r="F78" s="94" t="s">
        <v>165</v>
      </c>
      <c r="G78" s="49"/>
      <c r="H78" s="107" t="s">
        <v>164</v>
      </c>
      <c r="I78" s="49"/>
      <c r="J78" s="94" t="s">
        <v>165</v>
      </c>
    </row>
    <row r="79" spans="1:10" ht="22.5" customHeight="1">
      <c r="D79" s="107" t="s">
        <v>166</v>
      </c>
      <c r="E79" s="49"/>
      <c r="F79" s="94"/>
      <c r="G79" s="49"/>
      <c r="H79" s="107" t="s">
        <v>166</v>
      </c>
      <c r="I79" s="49"/>
      <c r="J79" s="94"/>
    </row>
    <row r="80" spans="1:10" ht="23.25">
      <c r="A80" s="84" t="s">
        <v>20</v>
      </c>
      <c r="D80" s="141" t="s">
        <v>104</v>
      </c>
      <c r="E80" s="141"/>
      <c r="F80" s="141"/>
      <c r="G80" s="141"/>
      <c r="H80" s="141"/>
      <c r="I80" s="141"/>
      <c r="J80" s="141"/>
    </row>
    <row r="81" spans="1:11" ht="21.75">
      <c r="A81" s="86" t="s">
        <v>33</v>
      </c>
      <c r="E81" s="6"/>
      <c r="F81" s="10"/>
      <c r="G81" s="6"/>
      <c r="I81" s="6"/>
      <c r="J81" s="10"/>
    </row>
    <row r="82" spans="1:11" ht="22.5" customHeight="1">
      <c r="A82" s="95" t="s">
        <v>34</v>
      </c>
      <c r="E82" s="6"/>
      <c r="F82" s="10"/>
      <c r="G82" s="6"/>
      <c r="I82" s="6"/>
      <c r="J82" s="10"/>
      <c r="K82" s="61"/>
    </row>
    <row r="83" spans="1:11" ht="23.25" customHeight="1" thickBot="1">
      <c r="A83" s="95" t="s">
        <v>118</v>
      </c>
      <c r="D83" s="12">
        <v>725000000</v>
      </c>
      <c r="E83" s="6"/>
      <c r="F83" s="12">
        <v>725000000</v>
      </c>
      <c r="G83" s="6"/>
      <c r="H83" s="12">
        <v>725000000</v>
      </c>
      <c r="I83" s="6"/>
      <c r="J83" s="12">
        <v>725000000</v>
      </c>
      <c r="K83" s="61"/>
    </row>
    <row r="84" spans="1:11" ht="23.25" customHeight="1" thickTop="1">
      <c r="A84" s="95" t="s">
        <v>119</v>
      </c>
      <c r="D84" s="13"/>
      <c r="E84" s="6"/>
      <c r="F84" s="13"/>
      <c r="G84" s="6"/>
      <c r="H84" s="13"/>
      <c r="I84" s="6"/>
      <c r="J84" s="13"/>
      <c r="K84" s="61"/>
    </row>
    <row r="85" spans="1:11" ht="23.25" customHeight="1">
      <c r="A85" s="95" t="s">
        <v>151</v>
      </c>
      <c r="D85" s="14">
        <f>EQ_Conso!D24</f>
        <v>725000000</v>
      </c>
      <c r="E85" s="6"/>
      <c r="F85" s="14">
        <f>EQ_Conso!D20</f>
        <v>725000000</v>
      </c>
      <c r="G85" s="6"/>
      <c r="H85" s="14">
        <f>EQ_Separate!D22</f>
        <v>725000000</v>
      </c>
      <c r="I85" s="6"/>
      <c r="J85" s="14">
        <f>EQ_Separate!D18</f>
        <v>725000000</v>
      </c>
      <c r="K85" s="61"/>
    </row>
    <row r="86" spans="1:11" ht="23.25" customHeight="1">
      <c r="A86" s="95" t="s">
        <v>138</v>
      </c>
      <c r="D86" s="14">
        <f>EQ_Conso!F24</f>
        <v>345715911</v>
      </c>
      <c r="E86" s="6"/>
      <c r="F86" s="14">
        <f>EQ_Conso!F20</f>
        <v>345715911</v>
      </c>
      <c r="G86" s="6"/>
      <c r="H86" s="14">
        <f>EQ_Separate!F22</f>
        <v>345715911</v>
      </c>
      <c r="I86" s="6"/>
      <c r="J86" s="14">
        <f>EQ_Separate!F18</f>
        <v>345715911</v>
      </c>
      <c r="K86" s="61"/>
    </row>
    <row r="87" spans="1:11" ht="23.25" customHeight="1">
      <c r="A87" s="95" t="s">
        <v>99</v>
      </c>
      <c r="D87" s="14">
        <f>EQ_Conso!H24</f>
        <v>3356964</v>
      </c>
      <c r="E87" s="6"/>
      <c r="F87" s="14">
        <f>EQ_Conso!H20</f>
        <v>3356964</v>
      </c>
      <c r="G87" s="6"/>
      <c r="H87" s="14">
        <f>EQ_Separate!H22</f>
        <v>3356964</v>
      </c>
      <c r="I87" s="6"/>
      <c r="J87" s="14">
        <f>EQ_Separate!H18</f>
        <v>3356964</v>
      </c>
      <c r="K87" s="61"/>
    </row>
    <row r="88" spans="1:11" ht="23.25" customHeight="1">
      <c r="A88" s="95" t="s">
        <v>35</v>
      </c>
      <c r="D88" s="15"/>
      <c r="E88" s="6"/>
      <c r="F88" s="15"/>
      <c r="G88" s="6"/>
      <c r="H88" s="15"/>
      <c r="I88" s="6"/>
      <c r="J88" s="15"/>
      <c r="K88" s="61"/>
    </row>
    <row r="89" spans="1:11" ht="23.25" customHeight="1">
      <c r="A89" s="98" t="s">
        <v>36</v>
      </c>
      <c r="D89" s="15"/>
      <c r="E89" s="6"/>
      <c r="F89" s="15"/>
      <c r="G89" s="6"/>
      <c r="H89" s="15"/>
      <c r="I89" s="6"/>
      <c r="J89" s="15"/>
      <c r="K89" s="61"/>
    </row>
    <row r="90" spans="1:11" ht="23.25" customHeight="1">
      <c r="A90" s="98" t="s">
        <v>37</v>
      </c>
      <c r="D90" s="16">
        <f>EQ_Conso!J24</f>
        <v>61743283</v>
      </c>
      <c r="E90" s="6"/>
      <c r="F90" s="16">
        <f>EQ_Conso!J20</f>
        <v>61743283</v>
      </c>
      <c r="G90" s="6"/>
      <c r="H90" s="16">
        <f>EQ_Separate!J22</f>
        <v>61743283</v>
      </c>
      <c r="I90" s="6"/>
      <c r="J90" s="16">
        <f>EQ_Separate!J18</f>
        <v>61743283</v>
      </c>
    </row>
    <row r="91" spans="1:11" ht="23.25" customHeight="1">
      <c r="A91" s="98" t="s">
        <v>38</v>
      </c>
      <c r="D91" s="6">
        <f>EQ_Conso!L24</f>
        <v>179011207</v>
      </c>
      <c r="E91" s="6"/>
      <c r="F91" s="6">
        <f>EQ_Conso!L20</f>
        <v>134128724</v>
      </c>
      <c r="G91" s="6"/>
      <c r="H91" s="6">
        <f>EQ_Separate!L22</f>
        <v>172511940</v>
      </c>
      <c r="I91" s="6"/>
      <c r="J91" s="6">
        <f>EQ_Separate!L18</f>
        <v>130857041</v>
      </c>
    </row>
    <row r="92" spans="1:11" ht="23.25" customHeight="1">
      <c r="A92" s="1" t="s">
        <v>142</v>
      </c>
      <c r="D92" s="91">
        <f>SUM(D85:D91)</f>
        <v>1314827365</v>
      </c>
      <c r="E92" s="6"/>
      <c r="F92" s="91">
        <f>SUM(F85:F91)</f>
        <v>1269944882</v>
      </c>
      <c r="G92" s="6"/>
      <c r="H92" s="91">
        <f>SUM(H85:H91)</f>
        <v>1308328098</v>
      </c>
      <c r="I92" s="6"/>
      <c r="J92" s="91">
        <f>SUM(J85:J91)</f>
        <v>1266673199</v>
      </c>
    </row>
    <row r="93" spans="1:11" ht="23.25" customHeight="1">
      <c r="A93" s="98" t="s">
        <v>143</v>
      </c>
      <c r="D93" s="6">
        <f>EQ_Conso!P24</f>
        <v>323206</v>
      </c>
      <c r="E93" s="6"/>
      <c r="F93" s="47">
        <f>EQ_Conso!P20</f>
        <v>209363</v>
      </c>
      <c r="G93" s="6"/>
      <c r="H93" s="6">
        <v>0</v>
      </c>
      <c r="I93" s="6"/>
      <c r="J93" s="47">
        <v>0</v>
      </c>
    </row>
    <row r="94" spans="1:11" ht="23.25" customHeight="1">
      <c r="A94" s="98" t="s">
        <v>39</v>
      </c>
      <c r="D94" s="99">
        <f>SUM(D92:D93)</f>
        <v>1315150571</v>
      </c>
      <c r="E94" s="6"/>
      <c r="F94" s="99">
        <f>SUM(F92:F93)</f>
        <v>1270154245</v>
      </c>
      <c r="G94" s="6"/>
      <c r="H94" s="99">
        <f>SUM(H92:H93)</f>
        <v>1308328098</v>
      </c>
      <c r="I94" s="6"/>
      <c r="J94" s="99">
        <f>SUM(J92:J93)</f>
        <v>1266673199</v>
      </c>
    </row>
    <row r="95" spans="1:11" ht="23.25" customHeight="1" thickBot="1">
      <c r="A95" s="85" t="s">
        <v>40</v>
      </c>
      <c r="D95" s="92">
        <f>D94+D68</f>
        <v>2918968880</v>
      </c>
      <c r="E95" s="6"/>
      <c r="F95" s="92">
        <f>F94+F68</f>
        <v>2578247687</v>
      </c>
      <c r="G95" s="6"/>
      <c r="H95" s="92">
        <f>H94+H68</f>
        <v>2649961388</v>
      </c>
      <c r="I95" s="6"/>
      <c r="J95" s="92">
        <f>J94+J68</f>
        <v>2574580780</v>
      </c>
    </row>
    <row r="96" spans="1:11" ht="4.5" customHeight="1" thickTop="1">
      <c r="A96" s="85"/>
      <c r="D96" s="90"/>
      <c r="E96" s="6"/>
      <c r="F96" s="90"/>
      <c r="G96" s="6"/>
      <c r="H96" s="90"/>
      <c r="I96" s="6"/>
      <c r="J96" s="90"/>
    </row>
    <row r="97" spans="1:10" ht="22.5" customHeight="1">
      <c r="A97" s="85"/>
      <c r="D97" s="90"/>
      <c r="E97" s="6"/>
      <c r="F97" s="90"/>
      <c r="G97" s="6"/>
      <c r="H97" s="90"/>
      <c r="I97" s="6"/>
      <c r="J97" s="90"/>
    </row>
    <row r="98" spans="1:10" ht="22.5" customHeight="1">
      <c r="A98" s="85"/>
      <c r="D98" s="9"/>
      <c r="E98" s="6"/>
      <c r="F98" s="90"/>
      <c r="G98" s="6"/>
      <c r="H98" s="9"/>
      <c r="I98" s="6"/>
      <c r="J98" s="90"/>
    </row>
    <row r="99" spans="1:10" ht="22.5" customHeight="1">
      <c r="A99" s="85"/>
      <c r="D99" s="90"/>
      <c r="E99" s="6"/>
      <c r="F99" s="90"/>
      <c r="G99" s="6"/>
      <c r="H99" s="90"/>
      <c r="I99" s="6"/>
      <c r="J99" s="90"/>
    </row>
    <row r="100" spans="1:10" ht="22.5" customHeight="1">
      <c r="A100" s="85"/>
      <c r="D100" s="90"/>
      <c r="E100" s="6"/>
      <c r="F100" s="90"/>
      <c r="G100" s="6"/>
      <c r="H100" s="90"/>
      <c r="I100" s="6"/>
      <c r="J100" s="90"/>
    </row>
    <row r="101" spans="1:10" ht="22.5" customHeight="1">
      <c r="A101" s="85"/>
      <c r="D101" s="90"/>
      <c r="E101" s="6"/>
      <c r="F101" s="90"/>
      <c r="G101" s="6"/>
      <c r="H101" s="90"/>
      <c r="I101" s="6"/>
      <c r="J101" s="90"/>
    </row>
    <row r="102" spans="1:10" ht="22.5" customHeight="1">
      <c r="A102" s="85"/>
      <c r="D102" s="90"/>
      <c r="E102" s="6"/>
      <c r="F102" s="90"/>
      <c r="G102" s="6"/>
      <c r="H102" s="90"/>
      <c r="I102" s="6"/>
      <c r="J102" s="90"/>
    </row>
    <row r="103" spans="1:10" ht="22.5" customHeight="1">
      <c r="A103" s="85"/>
      <c r="D103" s="90"/>
      <c r="E103" s="6"/>
      <c r="F103" s="90"/>
      <c r="G103" s="6"/>
      <c r="H103" s="90"/>
      <c r="I103" s="6"/>
      <c r="J103" s="90"/>
    </row>
    <row r="104" spans="1:10" ht="22.5" customHeight="1">
      <c r="A104" s="85"/>
      <c r="D104" s="90"/>
      <c r="E104" s="6"/>
      <c r="F104" s="90"/>
      <c r="G104" s="6"/>
      <c r="H104" s="90"/>
      <c r="I104" s="6"/>
      <c r="J104" s="90"/>
    </row>
    <row r="105" spans="1:10" ht="22.5" customHeight="1">
      <c r="A105" s="85"/>
      <c r="D105" s="90"/>
      <c r="E105" s="6"/>
      <c r="F105" s="90"/>
      <c r="G105" s="6"/>
      <c r="H105" s="90"/>
      <c r="I105" s="6"/>
      <c r="J105" s="90"/>
    </row>
    <row r="106" spans="1:10" ht="22.5" customHeight="1">
      <c r="A106" s="85"/>
      <c r="D106" s="90"/>
      <c r="E106" s="6"/>
      <c r="F106" s="90"/>
      <c r="G106" s="6"/>
      <c r="H106" s="90"/>
      <c r="I106" s="6"/>
      <c r="J106" s="90"/>
    </row>
    <row r="107" spans="1:10" ht="22.5" customHeight="1">
      <c r="A107" s="85"/>
      <c r="D107" s="90"/>
      <c r="E107" s="6"/>
      <c r="F107" s="90"/>
      <c r="G107" s="6"/>
      <c r="H107" s="90"/>
      <c r="I107" s="6"/>
      <c r="J107" s="90"/>
    </row>
    <row r="108" spans="1:10" ht="22.5" customHeight="1">
      <c r="A108" s="85"/>
      <c r="E108" s="6"/>
      <c r="F108" s="90"/>
      <c r="G108" s="6"/>
      <c r="I108" s="6"/>
      <c r="J108" s="90"/>
    </row>
    <row r="109" spans="1:10" ht="22.5" customHeight="1">
      <c r="D109" s="15">
        <f>D33-D95</f>
        <v>0</v>
      </c>
      <c r="E109" s="15"/>
      <c r="F109" s="28">
        <f>F33-F95</f>
        <v>0</v>
      </c>
      <c r="G109" s="15"/>
      <c r="H109" s="15">
        <f>H33-H95</f>
        <v>0</v>
      </c>
      <c r="I109" s="15"/>
      <c r="J109" s="28">
        <f>J33-J95</f>
        <v>0</v>
      </c>
    </row>
    <row r="110" spans="1:10" ht="21.75" customHeight="1">
      <c r="D110" s="15">
        <f>D95-D33</f>
        <v>0</v>
      </c>
      <c r="E110" s="81"/>
      <c r="F110" s="29">
        <f>F95-F33</f>
        <v>0</v>
      </c>
      <c r="G110" s="81"/>
      <c r="H110" s="81">
        <f>H95-H33</f>
        <v>0</v>
      </c>
      <c r="I110" s="81"/>
      <c r="J110" s="29">
        <f>J95-J33</f>
        <v>0</v>
      </c>
    </row>
    <row r="111" spans="1:10" ht="21" customHeight="1"/>
  </sheetData>
  <mergeCells count="3">
    <mergeCell ref="D9:J9"/>
    <mergeCell ref="D47:J47"/>
    <mergeCell ref="D80:J80"/>
  </mergeCells>
  <phoneticPr fontId="6" type="noConversion"/>
  <printOptions horizontalCentered="1"/>
  <pageMargins left="0.65866141732283501" right="0.41181102362204702" top="0.57244094488189001" bottom="0.41181102362204702" header="0.511811023622047" footer="0.511811023622047"/>
  <pageSetup paperSize="9" scale="80" firstPageNumber="3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38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4"/>
  <sheetViews>
    <sheetView showGridLines="0" view="pageBreakPreview" topLeftCell="A15" zoomScale="85" zoomScaleNormal="85" zoomScaleSheetLayoutView="85" zoomScalePageLayoutView="40" workbookViewId="0">
      <selection activeCell="B43" sqref="B43"/>
    </sheetView>
  </sheetViews>
  <sheetFormatPr defaultColWidth="9.140625" defaultRowHeight="21.75"/>
  <cols>
    <col min="1" max="1" width="38.28515625" customWidth="1"/>
    <col min="2" max="2" width="10.85546875" customWidth="1"/>
    <col min="3" max="3" width="0.7109375" customWidth="1"/>
    <col min="4" max="4" width="18.85546875" customWidth="1"/>
    <col min="5" max="5" width="1.42578125" customWidth="1"/>
    <col min="6" max="6" width="19.140625" customWidth="1"/>
    <col min="7" max="7" width="2.140625" customWidth="1"/>
    <col min="8" max="8" width="19.42578125" customWidth="1"/>
    <col min="9" max="9" width="1.42578125" customWidth="1"/>
    <col min="10" max="10" width="19.85546875" customWidth="1"/>
    <col min="11" max="11" width="12.5703125" bestFit="1" customWidth="1"/>
    <col min="12" max="12" width="16" bestFit="1" customWidth="1"/>
    <col min="14" max="14" width="14" bestFit="1" customWidth="1"/>
    <col min="17" max="17" width="14.28515625" bestFit="1" customWidth="1"/>
  </cols>
  <sheetData>
    <row r="1" spans="1:14" ht="23.25">
      <c r="A1" s="3" t="s">
        <v>135</v>
      </c>
      <c r="B1" s="72"/>
      <c r="C1" s="72"/>
      <c r="D1" s="81"/>
      <c r="E1" s="72"/>
      <c r="F1" s="72"/>
      <c r="G1" s="72"/>
      <c r="H1" s="81"/>
    </row>
    <row r="2" spans="1:14" ht="23.25">
      <c r="A2" s="3" t="s">
        <v>41</v>
      </c>
      <c r="B2" s="55"/>
      <c r="C2" s="55"/>
      <c r="D2" s="49"/>
      <c r="E2" s="55"/>
      <c r="F2" s="55"/>
      <c r="G2" s="55"/>
      <c r="H2" s="59"/>
      <c r="J2" s="10"/>
    </row>
    <row r="3" spans="1:14" ht="23.25">
      <c r="A3" s="3" t="s">
        <v>177</v>
      </c>
      <c r="B3" s="55"/>
      <c r="C3" s="55"/>
      <c r="D3" s="49"/>
      <c r="E3" s="55"/>
      <c r="F3" s="55"/>
      <c r="G3" s="55"/>
      <c r="H3" s="17"/>
      <c r="J3" s="6"/>
    </row>
    <row r="4" spans="1:14" ht="23.25">
      <c r="A4" s="3" t="s">
        <v>156</v>
      </c>
      <c r="B4" s="55"/>
      <c r="C4" s="55"/>
      <c r="D4" s="49"/>
      <c r="E4" s="55"/>
      <c r="F4" s="55"/>
      <c r="G4" s="55"/>
      <c r="H4" s="18"/>
      <c r="J4" s="6"/>
    </row>
    <row r="5" spans="1:14" ht="23.25">
      <c r="A5" s="3"/>
      <c r="B5" s="55"/>
      <c r="C5" s="55"/>
      <c r="D5" s="26" t="s">
        <v>1</v>
      </c>
      <c r="E5" s="26"/>
      <c r="F5" s="26"/>
      <c r="G5" s="55"/>
      <c r="H5" s="50" t="s">
        <v>136</v>
      </c>
      <c r="I5" s="26"/>
      <c r="J5" s="24"/>
    </row>
    <row r="6" spans="1:14">
      <c r="A6" s="2"/>
      <c r="B6" s="55"/>
      <c r="C6" s="55"/>
      <c r="D6" s="142" t="s">
        <v>178</v>
      </c>
      <c r="E6" s="142"/>
      <c r="F6" s="142"/>
      <c r="G6" s="55"/>
      <c r="H6" s="142" t="s">
        <v>178</v>
      </c>
      <c r="I6" s="142"/>
      <c r="J6" s="142"/>
    </row>
    <row r="7" spans="1:14">
      <c r="A7" s="2"/>
      <c r="B7" s="72" t="s">
        <v>4</v>
      </c>
      <c r="C7" s="72"/>
      <c r="D7" s="19">
        <v>2566</v>
      </c>
      <c r="E7" s="55"/>
      <c r="F7" s="19">
        <v>2565</v>
      </c>
      <c r="G7" s="72"/>
      <c r="H7" s="19">
        <v>2566</v>
      </c>
      <c r="I7" s="55"/>
      <c r="J7" s="19">
        <v>2565</v>
      </c>
    </row>
    <row r="8" spans="1:14">
      <c r="A8" s="4" t="s">
        <v>122</v>
      </c>
      <c r="B8" s="72"/>
      <c r="C8" s="72"/>
      <c r="D8" s="143" t="s">
        <v>104</v>
      </c>
      <c r="E8" s="143"/>
      <c r="F8" s="143"/>
      <c r="G8" s="143"/>
      <c r="H8" s="143"/>
      <c r="I8" s="143"/>
      <c r="J8" s="143"/>
    </row>
    <row r="9" spans="1:14">
      <c r="A9" s="2" t="s">
        <v>42</v>
      </c>
      <c r="B9" s="72">
        <v>19</v>
      </c>
      <c r="C9" s="72"/>
      <c r="D9" s="16">
        <v>461093556</v>
      </c>
      <c r="E9" s="72"/>
      <c r="F9" s="16">
        <v>626273290</v>
      </c>
      <c r="G9" s="72"/>
      <c r="H9" s="16">
        <v>466966316</v>
      </c>
      <c r="I9" s="25"/>
      <c r="J9" s="16">
        <v>617875988</v>
      </c>
      <c r="K9" s="6"/>
      <c r="L9" s="25"/>
      <c r="N9" s="25"/>
    </row>
    <row r="10" spans="1:14">
      <c r="A10" s="2" t="s">
        <v>43</v>
      </c>
      <c r="B10" s="72">
        <v>19</v>
      </c>
      <c r="C10" s="72"/>
      <c r="D10" s="16">
        <v>51481943</v>
      </c>
      <c r="E10" s="72"/>
      <c r="F10" s="16">
        <v>45040108</v>
      </c>
      <c r="G10" s="72"/>
      <c r="H10" s="16">
        <v>40322772</v>
      </c>
      <c r="I10" s="25"/>
      <c r="J10" s="16">
        <v>45040108</v>
      </c>
      <c r="K10" s="6"/>
      <c r="L10" s="25"/>
      <c r="N10" s="25"/>
    </row>
    <row r="11" spans="1:14">
      <c r="A11" t="s">
        <v>45</v>
      </c>
      <c r="B11" s="72">
        <v>18</v>
      </c>
      <c r="C11" s="72"/>
      <c r="D11" s="16">
        <v>10732645</v>
      </c>
      <c r="E11" s="72"/>
      <c r="F11" s="16">
        <v>1426504</v>
      </c>
      <c r="G11" s="72"/>
      <c r="H11" s="16">
        <v>10763612</v>
      </c>
      <c r="I11" s="30"/>
      <c r="J11" s="16">
        <v>1426480</v>
      </c>
      <c r="K11" s="31"/>
      <c r="L11" s="25"/>
      <c r="N11" s="25"/>
    </row>
    <row r="12" spans="1:14">
      <c r="A12" s="1" t="s">
        <v>46</v>
      </c>
      <c r="B12" s="32"/>
      <c r="C12" s="72"/>
      <c r="D12" s="7">
        <f>SUM(D9:D11)</f>
        <v>523308144</v>
      </c>
      <c r="E12" s="72"/>
      <c r="F12" s="7">
        <f>SUM(F9:F11)</f>
        <v>672739902</v>
      </c>
      <c r="G12" s="9"/>
      <c r="H12" s="7">
        <f>SUM(H9:H11)</f>
        <v>518052700</v>
      </c>
      <c r="I12" s="25"/>
      <c r="J12" s="7">
        <f>SUM(J9:J11)</f>
        <v>664342576</v>
      </c>
      <c r="L12" s="25"/>
    </row>
    <row r="13" spans="1:14">
      <c r="A13" s="1"/>
      <c r="B13" s="72"/>
      <c r="C13" s="72"/>
      <c r="D13" s="29"/>
      <c r="E13" s="72"/>
      <c r="F13" s="72"/>
      <c r="G13" s="72"/>
      <c r="H13" s="20"/>
      <c r="I13" s="25"/>
      <c r="J13" s="20"/>
      <c r="L13" s="25"/>
    </row>
    <row r="14" spans="1:14">
      <c r="A14" s="4" t="s">
        <v>47</v>
      </c>
      <c r="B14" s="72"/>
      <c r="C14" s="72"/>
      <c r="D14" s="72"/>
      <c r="E14" s="72"/>
      <c r="F14" s="72"/>
      <c r="G14" s="72"/>
      <c r="H14" s="20"/>
      <c r="I14" s="25"/>
      <c r="J14" s="20"/>
      <c r="L14" s="25"/>
    </row>
    <row r="15" spans="1:14">
      <c r="A15" s="2" t="s">
        <v>48</v>
      </c>
      <c r="B15" s="72">
        <v>19</v>
      </c>
      <c r="C15" s="72"/>
      <c r="D15" s="16">
        <v>374580552</v>
      </c>
      <c r="E15" s="72"/>
      <c r="F15" s="16">
        <v>521661802</v>
      </c>
      <c r="G15" s="72"/>
      <c r="H15" s="16">
        <v>379651344</v>
      </c>
      <c r="I15" s="25"/>
      <c r="J15" s="16">
        <v>515604302</v>
      </c>
      <c r="L15" s="25"/>
    </row>
    <row r="16" spans="1:14">
      <c r="A16" s="2" t="s">
        <v>49</v>
      </c>
      <c r="B16" s="72">
        <v>19</v>
      </c>
      <c r="C16" s="72"/>
      <c r="D16" s="16">
        <v>42294474</v>
      </c>
      <c r="E16" s="72"/>
      <c r="F16" s="16">
        <v>42689148</v>
      </c>
      <c r="G16" s="72"/>
      <c r="H16" s="16">
        <v>35676730</v>
      </c>
      <c r="I16" s="25"/>
      <c r="J16" s="16">
        <v>42689148</v>
      </c>
      <c r="L16" s="25"/>
    </row>
    <row r="17" spans="1:17">
      <c r="A17" s="2" t="s">
        <v>155</v>
      </c>
      <c r="B17" s="72"/>
      <c r="C17" s="72"/>
      <c r="D17" s="16">
        <v>6126050</v>
      </c>
      <c r="E17" s="72"/>
      <c r="F17" s="16">
        <v>6154081</v>
      </c>
      <c r="G17" s="72"/>
      <c r="H17" s="16">
        <v>6095505</v>
      </c>
      <c r="I17" s="25"/>
      <c r="J17" s="16">
        <v>6153682</v>
      </c>
      <c r="L17" s="25"/>
    </row>
    <row r="18" spans="1:17">
      <c r="A18" s="2" t="s">
        <v>50</v>
      </c>
      <c r="B18" s="72"/>
      <c r="C18" s="72"/>
      <c r="D18" s="16">
        <v>48279741</v>
      </c>
      <c r="E18" s="72"/>
      <c r="F18" s="16">
        <v>38949075</v>
      </c>
      <c r="G18" s="72"/>
      <c r="H18" s="16">
        <v>48121694</v>
      </c>
      <c r="I18" s="25"/>
      <c r="J18" s="16">
        <v>38638198</v>
      </c>
    </row>
    <row r="19" spans="1:17">
      <c r="A19" s="2" t="s">
        <v>52</v>
      </c>
      <c r="B19" s="72">
        <v>21</v>
      </c>
      <c r="C19" s="72"/>
      <c r="D19" s="16">
        <v>6619220</v>
      </c>
      <c r="E19" s="72"/>
      <c r="F19" s="21">
        <v>4489187</v>
      </c>
      <c r="G19" s="72"/>
      <c r="H19" s="16">
        <v>6801547</v>
      </c>
      <c r="I19" s="25"/>
      <c r="J19" s="21">
        <v>4457565</v>
      </c>
    </row>
    <row r="20" spans="1:17">
      <c r="A20" s="1" t="s">
        <v>51</v>
      </c>
      <c r="B20" s="72"/>
      <c r="C20" s="72"/>
      <c r="D20" s="7">
        <f>SUM(D15:D19)</f>
        <v>477900037</v>
      </c>
      <c r="E20" s="72"/>
      <c r="F20" s="7">
        <f>SUM(F15:F19)</f>
        <v>613943293</v>
      </c>
      <c r="G20" s="72"/>
      <c r="H20" s="7">
        <f>SUM(H15:H19)</f>
        <v>476346820</v>
      </c>
      <c r="I20" s="25"/>
      <c r="J20" s="7">
        <f>SUM(J15:J19)</f>
        <v>607542895</v>
      </c>
      <c r="K20" s="6"/>
    </row>
    <row r="21" spans="1:17">
      <c r="A21" s="2"/>
      <c r="B21" s="72"/>
      <c r="C21" s="72"/>
      <c r="D21" s="72"/>
      <c r="E21" s="72"/>
      <c r="F21" s="72"/>
      <c r="G21" s="72"/>
      <c r="H21" s="10"/>
      <c r="I21" s="25"/>
      <c r="J21" s="25"/>
    </row>
    <row r="22" spans="1:17">
      <c r="A22" s="1" t="s">
        <v>53</v>
      </c>
      <c r="B22" s="72"/>
      <c r="C22" s="72"/>
      <c r="D22" s="9">
        <f>D12-D20</f>
        <v>45408107</v>
      </c>
      <c r="E22" s="25"/>
      <c r="F22" s="9">
        <f>F12-F20</f>
        <v>58796609</v>
      </c>
      <c r="G22" s="72"/>
      <c r="H22" s="9">
        <f>H12-H20</f>
        <v>41705880</v>
      </c>
      <c r="I22" s="25"/>
      <c r="J22" s="9">
        <f>J12-J20</f>
        <v>56799681</v>
      </c>
      <c r="L22" s="6"/>
      <c r="N22" s="25"/>
    </row>
    <row r="23" spans="1:17">
      <c r="A23" s="2" t="s">
        <v>54</v>
      </c>
      <c r="B23" s="72">
        <v>22</v>
      </c>
      <c r="C23" s="72"/>
      <c r="D23" s="16">
        <v>-5789365</v>
      </c>
      <c r="E23" s="72"/>
      <c r="F23" s="21">
        <v>-11394453</v>
      </c>
      <c r="G23" s="72"/>
      <c r="H23" s="16">
        <v>-5298627</v>
      </c>
      <c r="I23" s="25"/>
      <c r="J23" s="21">
        <v>-11137765</v>
      </c>
    </row>
    <row r="24" spans="1:17">
      <c r="A24" s="1" t="s">
        <v>157</v>
      </c>
      <c r="B24" s="72"/>
      <c r="C24" s="72"/>
      <c r="D24" s="22">
        <f>D22+D23</f>
        <v>39618742</v>
      </c>
      <c r="E24" s="72"/>
      <c r="F24" s="22">
        <f>F22+F23</f>
        <v>47402156</v>
      </c>
      <c r="G24" s="72"/>
      <c r="H24" s="22">
        <f>SUM(H22:H23)</f>
        <v>36407253</v>
      </c>
      <c r="I24" s="20"/>
      <c r="J24" s="22">
        <f>SUM(J22:J23)</f>
        <v>45661916</v>
      </c>
      <c r="Q24" s="25"/>
    </row>
    <row r="25" spans="1:17">
      <c r="A25" s="1" t="s">
        <v>116</v>
      </c>
      <c r="D25" s="53"/>
      <c r="F25" s="53"/>
      <c r="H25" s="53"/>
      <c r="I25" s="23"/>
      <c r="J25" s="54"/>
      <c r="Q25" s="25"/>
    </row>
    <row r="26" spans="1:17" s="73" customFormat="1" hidden="1">
      <c r="A26" s="75" t="s">
        <v>115</v>
      </c>
      <c r="D26" s="76"/>
      <c r="F26" s="76"/>
      <c r="H26" s="76"/>
      <c r="I26" s="77"/>
      <c r="J26" s="78"/>
      <c r="P26"/>
      <c r="Q26" s="25"/>
    </row>
    <row r="27" spans="1:17" s="73" customFormat="1" hidden="1">
      <c r="A27" s="75" t="s">
        <v>107</v>
      </c>
      <c r="D27" s="76"/>
      <c r="F27" s="76"/>
      <c r="H27" s="76"/>
      <c r="I27" s="77"/>
      <c r="J27" s="78"/>
      <c r="P27"/>
      <c r="Q27" s="25"/>
    </row>
    <row r="28" spans="1:17" s="73" customFormat="1" hidden="1">
      <c r="A28" s="75" t="s">
        <v>108</v>
      </c>
      <c r="B28" s="79"/>
      <c r="D28" s="76">
        <v>0</v>
      </c>
      <c r="F28" s="76">
        <v>0</v>
      </c>
      <c r="H28" s="76">
        <v>0</v>
      </c>
      <c r="I28" s="77"/>
      <c r="J28" s="76">
        <v>0</v>
      </c>
      <c r="P28"/>
      <c r="Q28" s="25"/>
    </row>
    <row r="29" spans="1:17" s="73" customFormat="1" hidden="1">
      <c r="A29" s="75" t="s">
        <v>106</v>
      </c>
      <c r="B29" s="79"/>
      <c r="D29" s="76">
        <v>0</v>
      </c>
      <c r="F29" s="76">
        <v>0</v>
      </c>
      <c r="H29" s="74">
        <v>0</v>
      </c>
      <c r="I29" s="77"/>
      <c r="J29" s="74">
        <v>0</v>
      </c>
      <c r="P29"/>
      <c r="Q29" s="25"/>
    </row>
    <row r="30" spans="1:17">
      <c r="A30" s="1" t="s">
        <v>167</v>
      </c>
      <c r="D30" s="56">
        <f>SUM(D26:D29)</f>
        <v>0</v>
      </c>
      <c r="F30" s="56">
        <f>SUM(F26:F29)</f>
        <v>0</v>
      </c>
      <c r="H30" s="56">
        <f>SUM(H26:H29)</f>
        <v>0</v>
      </c>
      <c r="I30" s="23"/>
      <c r="J30" s="56">
        <f>SUM(J26:J29)</f>
        <v>0</v>
      </c>
      <c r="Q30" s="25"/>
    </row>
    <row r="31" spans="1:17" ht="22.5" thickBot="1">
      <c r="A31" s="1" t="s">
        <v>168</v>
      </c>
      <c r="D31" s="8">
        <f>D24+D25</f>
        <v>39618742</v>
      </c>
      <c r="E31" s="23"/>
      <c r="F31" s="8">
        <f>SUM(F24,F30)</f>
        <v>47402156</v>
      </c>
      <c r="H31" s="8">
        <f>SUM(H24,H30)</f>
        <v>36407253</v>
      </c>
      <c r="I31" s="23"/>
      <c r="J31" s="8">
        <f>SUM(J24,J30)</f>
        <v>45661916</v>
      </c>
      <c r="Q31" s="25"/>
    </row>
    <row r="32" spans="1:17" ht="22.5" thickTop="1">
      <c r="H32" s="23"/>
      <c r="I32" s="23"/>
      <c r="J32" s="23"/>
      <c r="Q32" s="25"/>
    </row>
    <row r="33" spans="1:17" ht="22.5" customHeight="1">
      <c r="A33" s="5" t="s">
        <v>149</v>
      </c>
      <c r="Q33" s="25"/>
    </row>
    <row r="34" spans="1:17" ht="22.5" customHeight="1">
      <c r="A34" t="s">
        <v>150</v>
      </c>
      <c r="D34" s="6">
        <f>D31-D35</f>
        <v>39543263</v>
      </c>
      <c r="F34" s="6">
        <f>F31-F35</f>
        <v>47340791</v>
      </c>
      <c r="H34" s="6">
        <f>H31</f>
        <v>36407253</v>
      </c>
      <c r="J34" s="6">
        <f>J31</f>
        <v>45661916</v>
      </c>
      <c r="Q34" s="25"/>
    </row>
    <row r="35" spans="1:17" ht="22.5" customHeight="1">
      <c r="A35" t="s">
        <v>172</v>
      </c>
      <c r="D35" s="16">
        <v>75479</v>
      </c>
      <c r="F35" s="10">
        <v>61365</v>
      </c>
      <c r="G35" s="25"/>
      <c r="H35" s="16">
        <v>0</v>
      </c>
      <c r="I35" s="25"/>
      <c r="J35" s="25">
        <v>0</v>
      </c>
      <c r="Q35" s="25"/>
    </row>
    <row r="36" spans="1:17" ht="22.5" customHeight="1" thickBot="1">
      <c r="D36" s="51">
        <f>SUM(D34:D35)</f>
        <v>39618742</v>
      </c>
      <c r="F36" s="51">
        <f>SUM(F34:F35)</f>
        <v>47402156</v>
      </c>
      <c r="H36" s="51">
        <f>SUM(H34:H35)</f>
        <v>36407253</v>
      </c>
      <c r="J36" s="51">
        <f>SUM(J34:J35)</f>
        <v>45661916</v>
      </c>
      <c r="Q36" s="25"/>
    </row>
    <row r="37" spans="1:17" ht="22.5" customHeight="1" thickTop="1">
      <c r="D37" s="6"/>
      <c r="F37" s="6"/>
      <c r="H37" s="6"/>
      <c r="J37" s="6"/>
      <c r="Q37" s="25"/>
    </row>
    <row r="38" spans="1:17" ht="22.5" customHeight="1">
      <c r="A38" s="52" t="s">
        <v>154</v>
      </c>
      <c r="D38" s="6"/>
      <c r="F38" s="6"/>
      <c r="H38" s="6"/>
      <c r="J38" s="6"/>
      <c r="L38" s="62"/>
      <c r="Q38" s="80"/>
    </row>
    <row r="39" spans="1:17">
      <c r="A39" s="2" t="s">
        <v>100</v>
      </c>
      <c r="B39" s="72">
        <v>23</v>
      </c>
      <c r="D39" s="61">
        <f>D34/D40</f>
        <v>5.4542431724137933E-2</v>
      </c>
      <c r="E39" s="61" t="e">
        <f t="shared" ref="E39" si="0">E34/E40</f>
        <v>#DIV/0!</v>
      </c>
      <c r="F39" s="61">
        <f>F34/F40</f>
        <v>6.5297642758620683E-2</v>
      </c>
      <c r="H39" s="61">
        <f>H34/H40</f>
        <v>5.0216900689655175E-2</v>
      </c>
      <c r="J39" s="61">
        <f>J34/J40</f>
        <v>6.2981953103448271E-2</v>
      </c>
    </row>
    <row r="40" spans="1:17">
      <c r="A40" s="2" t="s">
        <v>153</v>
      </c>
      <c r="B40" s="72"/>
      <c r="D40" s="6">
        <v>725000000</v>
      </c>
      <c r="F40" s="6">
        <v>725000000</v>
      </c>
      <c r="H40" s="6">
        <v>725000000</v>
      </c>
      <c r="J40" s="6">
        <v>725000000</v>
      </c>
    </row>
    <row r="41" spans="1:17">
      <c r="H41" s="10"/>
      <c r="J41" s="10"/>
    </row>
    <row r="42" spans="1:17">
      <c r="D42" s="25"/>
      <c r="H42" s="25"/>
    </row>
    <row r="43" spans="1:17">
      <c r="D43" s="23"/>
      <c r="H43" s="23"/>
    </row>
    <row r="44" spans="1:17">
      <c r="H44" s="23"/>
    </row>
  </sheetData>
  <mergeCells count="3">
    <mergeCell ref="D6:F6"/>
    <mergeCell ref="H6:J6"/>
    <mergeCell ref="D8:J8"/>
  </mergeCells>
  <printOptions horizontalCentered="1"/>
  <pageMargins left="0.78740157480314998" right="0.55118110236220497" top="0.47244094488188998" bottom="0.511811023622047" header="0.511811023622047" footer="0.511811023622047"/>
  <pageSetup paperSize="9" scale="76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42"/>
  <sheetViews>
    <sheetView showGridLines="0" tabSelected="1" view="pageBreakPreview" topLeftCell="A15" zoomScale="80" zoomScaleNormal="90" zoomScaleSheetLayoutView="80" zoomScalePageLayoutView="40" workbookViewId="0">
      <selection activeCell="L38" sqref="L38"/>
    </sheetView>
  </sheetViews>
  <sheetFormatPr defaultColWidth="9.140625" defaultRowHeight="21.75"/>
  <cols>
    <col min="1" max="1" width="38.28515625" customWidth="1"/>
    <col min="2" max="2" width="10.85546875" customWidth="1"/>
    <col min="3" max="3" width="0.7109375" customWidth="1"/>
    <col min="4" max="4" width="17.7109375" style="6" customWidth="1"/>
    <col min="5" max="5" width="1.42578125" customWidth="1"/>
    <col min="6" max="6" width="17.7109375" customWidth="1"/>
    <col min="7" max="7" width="2.140625" customWidth="1"/>
    <col min="8" max="8" width="17.7109375" style="6" customWidth="1"/>
    <col min="9" max="9" width="1.42578125" customWidth="1"/>
    <col min="10" max="10" width="18.7109375" customWidth="1"/>
    <col min="11" max="11" width="13.42578125" bestFit="1" customWidth="1"/>
    <col min="12" max="12" width="9.140625" customWidth="1"/>
  </cols>
  <sheetData>
    <row r="1" spans="1:11" ht="23.25">
      <c r="A1" s="3" t="s">
        <v>135</v>
      </c>
      <c r="B1" s="72"/>
      <c r="C1" s="72"/>
      <c r="D1" s="49"/>
      <c r="E1" s="72"/>
      <c r="F1" s="72"/>
      <c r="G1" s="72"/>
      <c r="H1" s="81"/>
    </row>
    <row r="2" spans="1:11" ht="23.25">
      <c r="A2" s="3" t="s">
        <v>41</v>
      </c>
      <c r="B2" s="55"/>
      <c r="C2" s="55"/>
      <c r="D2" s="49"/>
      <c r="E2" s="55"/>
      <c r="F2" s="55"/>
      <c r="G2" s="55"/>
      <c r="H2" s="49"/>
      <c r="J2" s="10"/>
    </row>
    <row r="3" spans="1:11" ht="23.25">
      <c r="A3" s="3" t="s">
        <v>179</v>
      </c>
      <c r="B3" s="55"/>
      <c r="C3" s="55"/>
      <c r="D3" s="49"/>
      <c r="E3" s="55"/>
      <c r="F3" s="55"/>
      <c r="G3" s="55"/>
      <c r="H3" s="49"/>
      <c r="J3" s="6"/>
    </row>
    <row r="4" spans="1:11" ht="23.25">
      <c r="A4" s="3" t="s">
        <v>156</v>
      </c>
      <c r="B4" s="55"/>
      <c r="C4" s="55"/>
      <c r="D4" s="18"/>
      <c r="E4" s="55"/>
      <c r="F4" s="55"/>
      <c r="G4" s="55"/>
      <c r="H4" s="18"/>
      <c r="J4" s="6"/>
    </row>
    <row r="5" spans="1:11" ht="23.25">
      <c r="A5" s="3"/>
      <c r="B5" s="55"/>
      <c r="C5" s="55"/>
      <c r="D5" s="24" t="s">
        <v>1</v>
      </c>
      <c r="E5" s="26"/>
      <c r="F5" s="26"/>
      <c r="G5" s="55"/>
      <c r="H5" s="50" t="s">
        <v>136</v>
      </c>
      <c r="I5" s="26"/>
      <c r="J5" s="24"/>
    </row>
    <row r="6" spans="1:11">
      <c r="A6" s="2"/>
      <c r="B6" s="55"/>
      <c r="C6" s="55"/>
      <c r="D6" s="142" t="s">
        <v>180</v>
      </c>
      <c r="E6" s="142"/>
      <c r="F6" s="142"/>
      <c r="G6" s="55"/>
      <c r="H6" s="142" t="s">
        <v>180</v>
      </c>
      <c r="I6" s="142"/>
      <c r="J6" s="142"/>
    </row>
    <row r="7" spans="1:11">
      <c r="A7" s="2"/>
      <c r="B7" s="72" t="s">
        <v>4</v>
      </c>
      <c r="C7" s="72"/>
      <c r="D7" s="19">
        <v>2566</v>
      </c>
      <c r="E7" s="55"/>
      <c r="F7" s="19">
        <v>2565</v>
      </c>
      <c r="G7" s="72"/>
      <c r="H7" s="19">
        <v>2566</v>
      </c>
      <c r="I7" s="55"/>
      <c r="J7" s="19">
        <v>2565</v>
      </c>
    </row>
    <row r="8" spans="1:11">
      <c r="A8" s="4" t="s">
        <v>122</v>
      </c>
      <c r="B8" s="72"/>
      <c r="C8" s="72"/>
      <c r="D8" s="143" t="s">
        <v>104</v>
      </c>
      <c r="E8" s="143"/>
      <c r="F8" s="143"/>
      <c r="G8" s="143"/>
      <c r="H8" s="143"/>
      <c r="I8" s="143"/>
      <c r="J8" s="143"/>
    </row>
    <row r="9" spans="1:11">
      <c r="A9" s="2" t="s">
        <v>42</v>
      </c>
      <c r="B9" s="72">
        <v>19</v>
      </c>
      <c r="C9" s="72"/>
      <c r="D9" s="16">
        <v>870260915</v>
      </c>
      <c r="E9" s="72"/>
      <c r="F9" s="16">
        <v>1110097108</v>
      </c>
      <c r="G9" s="72"/>
      <c r="H9" s="16">
        <v>868903718</v>
      </c>
      <c r="I9" s="25"/>
      <c r="J9" s="16">
        <v>1101591818</v>
      </c>
      <c r="K9" s="6"/>
    </row>
    <row r="10" spans="1:11">
      <c r="A10" s="2" t="s">
        <v>43</v>
      </c>
      <c r="B10" s="72">
        <v>19</v>
      </c>
      <c r="C10" s="72"/>
      <c r="D10" s="16">
        <v>75337689</v>
      </c>
      <c r="E10" s="72"/>
      <c r="F10" s="16">
        <v>71897228</v>
      </c>
      <c r="G10" s="72"/>
      <c r="H10" s="16">
        <v>64178518</v>
      </c>
      <c r="I10" s="25"/>
      <c r="J10" s="16">
        <v>71897228</v>
      </c>
      <c r="K10" s="6"/>
    </row>
    <row r="11" spans="1:11">
      <c r="A11" t="s">
        <v>45</v>
      </c>
      <c r="B11" s="72">
        <v>18</v>
      </c>
      <c r="C11" s="72"/>
      <c r="D11" s="16">
        <v>26414333</v>
      </c>
      <c r="E11" s="72"/>
      <c r="F11" s="16">
        <v>3415671</v>
      </c>
      <c r="G11" s="72"/>
      <c r="H11" s="16">
        <v>26445296</v>
      </c>
      <c r="I11" s="30"/>
      <c r="J11" s="16">
        <v>3415647</v>
      </c>
      <c r="K11" s="31"/>
    </row>
    <row r="12" spans="1:11">
      <c r="A12" s="1" t="s">
        <v>46</v>
      </c>
      <c r="B12" s="32"/>
      <c r="C12" s="72"/>
      <c r="D12" s="7">
        <f>SUM(D9:D11)</f>
        <v>972012937</v>
      </c>
      <c r="E12" s="72"/>
      <c r="F12" s="7">
        <f>SUM(F9:F11)</f>
        <v>1185410007</v>
      </c>
      <c r="G12" s="9"/>
      <c r="H12" s="7">
        <f>SUM(H9:H11)</f>
        <v>959527532</v>
      </c>
      <c r="I12" s="25"/>
      <c r="J12" s="7">
        <f>SUM(J9:J11)</f>
        <v>1176904693</v>
      </c>
    </row>
    <row r="13" spans="1:11">
      <c r="A13" s="1"/>
      <c r="B13" s="72"/>
      <c r="C13" s="72"/>
      <c r="D13" s="81"/>
      <c r="E13" s="72"/>
      <c r="F13" s="72"/>
      <c r="G13" s="72"/>
      <c r="H13" s="9"/>
      <c r="I13" s="25"/>
      <c r="J13" s="20"/>
    </row>
    <row r="14" spans="1:11">
      <c r="A14" s="4" t="s">
        <v>47</v>
      </c>
      <c r="B14" s="72"/>
      <c r="C14" s="72"/>
      <c r="D14" s="81"/>
      <c r="E14" s="72"/>
      <c r="F14" s="72"/>
      <c r="G14" s="72"/>
      <c r="H14" s="9"/>
      <c r="I14" s="25"/>
      <c r="J14" s="20"/>
    </row>
    <row r="15" spans="1:11">
      <c r="A15" s="2" t="s">
        <v>48</v>
      </c>
      <c r="B15" s="72">
        <v>19</v>
      </c>
      <c r="C15" s="72"/>
      <c r="D15" s="16">
        <v>718705654</v>
      </c>
      <c r="E15" s="72"/>
      <c r="F15" s="16">
        <v>936040768</v>
      </c>
      <c r="G15" s="72"/>
      <c r="H15" s="16">
        <v>717190910</v>
      </c>
      <c r="I15" s="25"/>
      <c r="J15" s="16">
        <v>929983268</v>
      </c>
    </row>
    <row r="16" spans="1:11">
      <c r="A16" s="2" t="s">
        <v>49</v>
      </c>
      <c r="B16" s="72">
        <v>19</v>
      </c>
      <c r="C16" s="72"/>
      <c r="D16" s="16">
        <v>64615726</v>
      </c>
      <c r="E16" s="72"/>
      <c r="F16" s="16">
        <v>68134085</v>
      </c>
      <c r="G16" s="72"/>
      <c r="H16" s="16">
        <v>57997982</v>
      </c>
      <c r="I16" s="25"/>
      <c r="J16" s="16">
        <v>68134085</v>
      </c>
    </row>
    <row r="17" spans="1:11">
      <c r="A17" s="2" t="s">
        <v>155</v>
      </c>
      <c r="B17" s="72"/>
      <c r="C17" s="72"/>
      <c r="D17" s="16">
        <v>11766153</v>
      </c>
      <c r="E17" s="72"/>
      <c r="F17" s="16">
        <v>12218502</v>
      </c>
      <c r="G17" s="72"/>
      <c r="H17" s="16">
        <v>11734823</v>
      </c>
      <c r="I17" s="25"/>
      <c r="J17" s="16">
        <v>12218103</v>
      </c>
    </row>
    <row r="18" spans="1:11">
      <c r="A18" s="2" t="s">
        <v>50</v>
      </c>
      <c r="B18" s="72"/>
      <c r="C18" s="72"/>
      <c r="D18" s="16">
        <f>88879375+120000-9715</f>
        <v>88989660</v>
      </c>
      <c r="E18" s="72"/>
      <c r="F18" s="16">
        <v>74664218</v>
      </c>
      <c r="G18" s="72"/>
      <c r="H18" s="16">
        <v>88694738</v>
      </c>
      <c r="I18" s="25"/>
      <c r="J18" s="16">
        <v>74339481</v>
      </c>
    </row>
    <row r="19" spans="1:11">
      <c r="A19" s="2" t="s">
        <v>52</v>
      </c>
      <c r="B19" s="72">
        <v>21</v>
      </c>
      <c r="C19" s="72"/>
      <c r="D19" s="21">
        <v>13522073</v>
      </c>
      <c r="E19" s="72"/>
      <c r="F19" s="21">
        <v>8486743</v>
      </c>
      <c r="G19" s="72"/>
      <c r="H19" s="21">
        <v>13426070</v>
      </c>
      <c r="I19" s="25"/>
      <c r="J19" s="21">
        <v>8444823</v>
      </c>
    </row>
    <row r="20" spans="1:11">
      <c r="A20" s="1" t="s">
        <v>51</v>
      </c>
      <c r="B20" s="72"/>
      <c r="C20" s="72"/>
      <c r="D20" s="7">
        <f>SUM(D15:D19)</f>
        <v>897599266</v>
      </c>
      <c r="E20" s="72"/>
      <c r="F20" s="7">
        <f>SUM(F15:F19)</f>
        <v>1099544316</v>
      </c>
      <c r="G20" s="72"/>
      <c r="H20" s="7">
        <f>SUM(H15:H19)</f>
        <v>889044523</v>
      </c>
      <c r="I20" s="25"/>
      <c r="J20" s="7">
        <f>SUM(J15:J19)</f>
        <v>1093119760</v>
      </c>
      <c r="K20" s="6"/>
    </row>
    <row r="21" spans="1:11">
      <c r="A21" s="2"/>
      <c r="B21" s="72"/>
      <c r="C21" s="72"/>
      <c r="D21" s="81"/>
      <c r="E21" s="72"/>
      <c r="F21" s="72"/>
      <c r="G21" s="72"/>
      <c r="H21" s="10"/>
      <c r="I21" s="25"/>
      <c r="J21" s="25"/>
    </row>
    <row r="22" spans="1:11">
      <c r="A22" s="1" t="s">
        <v>53</v>
      </c>
      <c r="B22" s="72"/>
      <c r="C22" s="72"/>
      <c r="D22" s="9">
        <f>D12-D20</f>
        <v>74413671</v>
      </c>
      <c r="E22" s="25"/>
      <c r="F22" s="9">
        <f>F12-F20</f>
        <v>85865691</v>
      </c>
      <c r="G22" s="72"/>
      <c r="H22" s="9">
        <f>H12-H20</f>
        <v>70483009</v>
      </c>
      <c r="I22" s="25"/>
      <c r="J22" s="9">
        <f>J12-J20</f>
        <v>83784933</v>
      </c>
    </row>
    <row r="23" spans="1:11">
      <c r="A23" s="2" t="s">
        <v>54</v>
      </c>
      <c r="B23" s="72">
        <v>22</v>
      </c>
      <c r="C23" s="72"/>
      <c r="D23" s="21">
        <v>-10567808</v>
      </c>
      <c r="E23" s="72"/>
      <c r="F23" s="21">
        <v>-15505368</v>
      </c>
      <c r="G23" s="72"/>
      <c r="H23" s="83">
        <v>-9978123</v>
      </c>
      <c r="I23" s="25"/>
      <c r="J23" s="83">
        <v>-15248680</v>
      </c>
    </row>
    <row r="24" spans="1:11">
      <c r="A24" s="1" t="s">
        <v>157</v>
      </c>
      <c r="B24" s="72"/>
      <c r="C24" s="72"/>
      <c r="D24" s="22">
        <f>D22+D23</f>
        <v>63845863</v>
      </c>
      <c r="E24" s="72"/>
      <c r="F24" s="22">
        <f>F22+F23</f>
        <v>70360323</v>
      </c>
      <c r="G24" s="72"/>
      <c r="H24" s="22">
        <f>SUM(H22:H23)</f>
        <v>60504886</v>
      </c>
      <c r="I24" s="20"/>
      <c r="J24" s="22">
        <f>SUM(J22:J23)</f>
        <v>68536253</v>
      </c>
    </row>
    <row r="25" spans="1:11">
      <c r="A25" s="1" t="s">
        <v>116</v>
      </c>
      <c r="D25" s="53"/>
      <c r="F25" s="53"/>
      <c r="H25" s="53"/>
      <c r="I25" s="23"/>
      <c r="J25" s="54"/>
    </row>
    <row r="26" spans="1:11" hidden="1">
      <c r="A26" s="2" t="s">
        <v>115</v>
      </c>
      <c r="D26" s="82"/>
      <c r="F26" s="82"/>
      <c r="H26" s="82"/>
      <c r="I26" s="23"/>
      <c r="J26" s="30"/>
    </row>
    <row r="27" spans="1:11" hidden="1">
      <c r="A27" s="2" t="s">
        <v>107</v>
      </c>
      <c r="D27" s="82"/>
      <c r="F27" s="82"/>
      <c r="H27" s="82"/>
      <c r="I27" s="23"/>
      <c r="J27" s="30"/>
    </row>
    <row r="28" spans="1:11" hidden="1">
      <c r="A28" s="2" t="s">
        <v>108</v>
      </c>
      <c r="B28" s="72"/>
      <c r="D28" s="82">
        <v>0</v>
      </c>
      <c r="F28" s="82">
        <v>0</v>
      </c>
      <c r="H28" s="82">
        <v>0</v>
      </c>
      <c r="I28" s="23"/>
      <c r="J28" s="82">
        <v>0</v>
      </c>
    </row>
    <row r="29" spans="1:11" hidden="1">
      <c r="A29" s="2" t="s">
        <v>106</v>
      </c>
      <c r="B29" s="72"/>
      <c r="D29" s="82">
        <v>0</v>
      </c>
      <c r="F29" s="82">
        <v>0</v>
      </c>
      <c r="H29" s="53">
        <v>0</v>
      </c>
      <c r="I29" s="23"/>
      <c r="J29" s="53">
        <v>0</v>
      </c>
    </row>
    <row r="30" spans="1:11">
      <c r="A30" s="1" t="s">
        <v>167</v>
      </c>
      <c r="D30" s="56">
        <f>SUM(D26:D29)</f>
        <v>0</v>
      </c>
      <c r="F30" s="56">
        <f>SUM(F26:F29)</f>
        <v>0</v>
      </c>
      <c r="H30" s="56">
        <f>SUM(H26:H29)</f>
        <v>0</v>
      </c>
      <c r="I30" s="23"/>
      <c r="J30" s="56">
        <f>SUM(J26:J29)</f>
        <v>0</v>
      </c>
    </row>
    <row r="31" spans="1:11" ht="22.5" thickBot="1">
      <c r="A31" s="1" t="s">
        <v>168</v>
      </c>
      <c r="D31" s="8">
        <f>D24+D25</f>
        <v>63845863</v>
      </c>
      <c r="E31" s="23"/>
      <c r="F31" s="8">
        <f>SUM(F24,F30)</f>
        <v>70360323</v>
      </c>
      <c r="H31" s="8">
        <f>SUM(H24,H30)</f>
        <v>60504886</v>
      </c>
      <c r="I31" s="23"/>
      <c r="J31" s="8">
        <f>SUM(J24,J30)</f>
        <v>68536253</v>
      </c>
    </row>
    <row r="32" spans="1:11" ht="22.5" thickTop="1">
      <c r="I32" s="23"/>
      <c r="J32" s="23"/>
    </row>
    <row r="33" spans="1:10" ht="22.5" customHeight="1">
      <c r="A33" s="5" t="s">
        <v>149</v>
      </c>
    </row>
    <row r="34" spans="1:10" ht="22.5" customHeight="1">
      <c r="A34" t="s">
        <v>150</v>
      </c>
      <c r="D34" s="6">
        <f>D31-D35</f>
        <v>63732470</v>
      </c>
      <c r="F34" s="6">
        <f>F31-F35</f>
        <v>70296181</v>
      </c>
      <c r="H34" s="6">
        <f>H31</f>
        <v>60504886</v>
      </c>
      <c r="J34" s="6">
        <f>J31</f>
        <v>68536253</v>
      </c>
    </row>
    <row r="35" spans="1:10" ht="22.5" customHeight="1">
      <c r="A35" t="s">
        <v>175</v>
      </c>
      <c r="D35" s="6">
        <v>113393</v>
      </c>
      <c r="F35" s="6">
        <v>64142</v>
      </c>
      <c r="G35" s="25"/>
      <c r="H35" s="10">
        <v>0</v>
      </c>
      <c r="I35" s="25"/>
      <c r="J35" s="25">
        <v>0</v>
      </c>
    </row>
    <row r="36" spans="1:10" ht="22.5" customHeight="1" thickBot="1">
      <c r="D36" s="51">
        <f>SUM(D34:D35)</f>
        <v>63845863</v>
      </c>
      <c r="F36" s="51">
        <f>SUM(F34:F35)</f>
        <v>70360323</v>
      </c>
      <c r="H36" s="51">
        <f>SUM(H34:H35)</f>
        <v>60504886</v>
      </c>
      <c r="J36" s="51">
        <f>SUM(J34:J35)</f>
        <v>68536253</v>
      </c>
    </row>
    <row r="37" spans="1:10" ht="22.5" customHeight="1" thickTop="1">
      <c r="F37" s="6"/>
      <c r="J37" s="6"/>
    </row>
    <row r="38" spans="1:10" ht="22.5" customHeight="1">
      <c r="A38" s="52" t="s">
        <v>154</v>
      </c>
      <c r="F38" s="6"/>
      <c r="J38" s="6"/>
    </row>
    <row r="39" spans="1:10">
      <c r="A39" s="2" t="s">
        <v>100</v>
      </c>
      <c r="B39" s="72">
        <v>23</v>
      </c>
      <c r="D39" s="61">
        <f>D34/D40</f>
        <v>8.7906855172413798E-2</v>
      </c>
      <c r="E39" s="61" t="e">
        <f t="shared" ref="E39" si="0">E34/E40</f>
        <v>#DIV/0!</v>
      </c>
      <c r="F39" s="61">
        <f>F34/F40</f>
        <v>9.6960249655172415E-2</v>
      </c>
      <c r="H39" s="61">
        <f>H34/H40</f>
        <v>8.3455015172413799E-2</v>
      </c>
      <c r="J39" s="61">
        <f>J34/J40</f>
        <v>9.4532762758620686E-2</v>
      </c>
    </row>
    <row r="40" spans="1:10">
      <c r="A40" s="2" t="s">
        <v>153</v>
      </c>
      <c r="B40" s="72"/>
      <c r="D40" s="6">
        <v>725000000</v>
      </c>
      <c r="F40" s="10">
        <v>725000000</v>
      </c>
      <c r="H40" s="6">
        <v>725000000</v>
      </c>
      <c r="J40" s="10">
        <v>725000000</v>
      </c>
    </row>
    <row r="41" spans="1:10">
      <c r="H41" s="10"/>
      <c r="J41" s="10"/>
    </row>
    <row r="42" spans="1:10">
      <c r="D42" s="10"/>
      <c r="H42" s="10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79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view="pageBreakPreview" topLeftCell="A7" zoomScale="85" zoomScaleNormal="85" zoomScaleSheetLayoutView="85" workbookViewId="0">
      <selection activeCell="D58" sqref="D58"/>
    </sheetView>
  </sheetViews>
  <sheetFormatPr defaultColWidth="9.140625" defaultRowHeight="21.75"/>
  <cols>
    <col min="1" max="1" width="46.7109375" customWidth="1"/>
    <col min="2" max="2" width="8.5703125" customWidth="1"/>
    <col min="3" max="3" width="1.5703125" customWidth="1"/>
    <col min="4" max="4" width="14.7109375" customWidth="1"/>
    <col min="5" max="5" width="1.140625" customWidth="1"/>
    <col min="6" max="6" width="14.7109375" customWidth="1"/>
    <col min="7" max="7" width="0.85546875" customWidth="1"/>
    <col min="8" max="8" width="14.7109375" customWidth="1"/>
    <col min="9" max="9" width="1.140625" customWidth="1"/>
    <col min="10" max="10" width="14.7109375" customWidth="1"/>
    <col min="11" max="11" width="1.5703125" customWidth="1"/>
    <col min="12" max="12" width="14.7109375" customWidth="1"/>
    <col min="13" max="13" width="1" customWidth="1"/>
    <col min="14" max="14" width="14.7109375" customWidth="1"/>
    <col min="15" max="15" width="1.5703125" customWidth="1"/>
    <col min="16" max="16" width="14.7109375" style="30" customWidth="1"/>
    <col min="17" max="17" width="1.5703125" customWidth="1"/>
    <col min="18" max="18" width="14.7109375" customWidth="1"/>
    <col min="20" max="20" width="18" bestFit="1" customWidth="1"/>
  </cols>
  <sheetData>
    <row r="1" spans="1:18" ht="23.25">
      <c r="A1" s="3" t="s">
        <v>135</v>
      </c>
      <c r="B1" s="84"/>
      <c r="C1" s="10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P1"/>
    </row>
    <row r="2" spans="1:18" ht="23.25">
      <c r="A2" s="84" t="s">
        <v>62</v>
      </c>
      <c r="B2" s="84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P2"/>
    </row>
    <row r="3" spans="1:18" ht="23.25">
      <c r="A3" s="84" t="s">
        <v>179</v>
      </c>
      <c r="B3" s="84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P3"/>
    </row>
    <row r="4" spans="1:18" ht="23.25">
      <c r="A4" s="84" t="s">
        <v>156</v>
      </c>
      <c r="B4" s="84"/>
      <c r="C4" s="100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P4"/>
    </row>
    <row r="5" spans="1:18" ht="23.25">
      <c r="A5" s="84"/>
      <c r="B5" s="84"/>
      <c r="C5" s="100"/>
      <c r="D5" s="26" t="s">
        <v>1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6"/>
      <c r="P5" s="26"/>
      <c r="Q5" s="26"/>
      <c r="R5" s="26"/>
    </row>
    <row r="6" spans="1:18">
      <c r="A6" s="85"/>
      <c r="B6" s="85"/>
      <c r="C6" s="5"/>
      <c r="E6" s="26"/>
      <c r="F6" s="26"/>
      <c r="G6" s="26"/>
      <c r="H6" s="26"/>
      <c r="I6" s="26"/>
      <c r="J6" s="26"/>
      <c r="K6" s="26"/>
      <c r="L6" s="26"/>
      <c r="M6" s="26"/>
      <c r="N6" s="26"/>
      <c r="P6" s="37" t="s">
        <v>145</v>
      </c>
    </row>
    <row r="7" spans="1:18">
      <c r="D7" s="55" t="s">
        <v>32</v>
      </c>
      <c r="E7" s="104"/>
      <c r="F7" s="55" t="s">
        <v>141</v>
      </c>
      <c r="G7" s="104"/>
      <c r="H7" s="55" t="s">
        <v>97</v>
      </c>
      <c r="I7" s="104"/>
      <c r="J7" s="105" t="s">
        <v>35</v>
      </c>
      <c r="K7" s="105"/>
      <c r="L7" s="105"/>
      <c r="M7" s="104"/>
      <c r="N7" s="55" t="s">
        <v>55</v>
      </c>
      <c r="O7" s="104"/>
      <c r="P7" s="37" t="s">
        <v>146</v>
      </c>
      <c r="Q7" s="104"/>
      <c r="R7" s="55"/>
    </row>
    <row r="8" spans="1:18">
      <c r="D8" s="55" t="s">
        <v>56</v>
      </c>
      <c r="E8" s="104"/>
      <c r="F8" s="55" t="s">
        <v>140</v>
      </c>
      <c r="G8" s="104"/>
      <c r="H8" s="55" t="s">
        <v>95</v>
      </c>
      <c r="I8" s="104"/>
      <c r="J8" s="55" t="s">
        <v>57</v>
      </c>
      <c r="K8" s="104"/>
      <c r="L8" s="104"/>
      <c r="M8" s="104"/>
      <c r="N8" s="55" t="s">
        <v>58</v>
      </c>
      <c r="O8" s="104"/>
      <c r="P8" s="37" t="s">
        <v>147</v>
      </c>
      <c r="Q8" s="104"/>
      <c r="R8" s="55" t="s">
        <v>55</v>
      </c>
    </row>
    <row r="9" spans="1:18">
      <c r="B9" s="72" t="s">
        <v>4</v>
      </c>
      <c r="D9" s="106" t="s">
        <v>59</v>
      </c>
      <c r="E9" s="104"/>
      <c r="F9" s="106" t="s">
        <v>139</v>
      </c>
      <c r="G9" s="104"/>
      <c r="H9" s="106" t="s">
        <v>96</v>
      </c>
      <c r="I9" s="104"/>
      <c r="J9" s="106" t="s">
        <v>60</v>
      </c>
      <c r="K9" s="104"/>
      <c r="L9" s="106" t="s">
        <v>61</v>
      </c>
      <c r="M9" s="104"/>
      <c r="N9" s="106" t="s">
        <v>144</v>
      </c>
      <c r="O9" s="104"/>
      <c r="P9" s="48" t="s">
        <v>148</v>
      </c>
      <c r="Q9" s="104"/>
      <c r="R9" s="106" t="s">
        <v>58</v>
      </c>
    </row>
    <row r="10" spans="1:18">
      <c r="A10" s="5"/>
      <c r="B10" s="5"/>
      <c r="C10" s="5"/>
      <c r="D10" s="144" t="s">
        <v>104</v>
      </c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</row>
    <row r="11" spans="1:18">
      <c r="A11" s="5" t="s">
        <v>184</v>
      </c>
      <c r="B11" s="5"/>
      <c r="C11" s="5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</row>
    <row r="12" spans="1:18">
      <c r="A12" s="1" t="s">
        <v>158</v>
      </c>
      <c r="B12" s="72"/>
      <c r="C12" s="55"/>
      <c r="D12" s="33">
        <v>725000000</v>
      </c>
      <c r="E12" s="34"/>
      <c r="F12" s="33">
        <v>345715911</v>
      </c>
      <c r="G12" s="34"/>
      <c r="H12" s="33">
        <v>3356964</v>
      </c>
      <c r="I12" s="34"/>
      <c r="J12" s="33">
        <v>56885783</v>
      </c>
      <c r="K12" s="35"/>
      <c r="L12" s="33">
        <v>74665836</v>
      </c>
      <c r="M12" s="35"/>
      <c r="N12" s="33">
        <f>SUM(D12:L12)</f>
        <v>1205624494</v>
      </c>
      <c r="O12" s="35"/>
      <c r="P12" s="33">
        <v>-1812</v>
      </c>
      <c r="Q12" s="35"/>
      <c r="R12" s="33">
        <f>SUM(N12:P12)</f>
        <v>1205622682</v>
      </c>
    </row>
    <row r="13" spans="1:18" hidden="1">
      <c r="A13" s="2" t="s">
        <v>32</v>
      </c>
      <c r="B13" s="72"/>
      <c r="C13" s="55"/>
      <c r="D13" s="57">
        <v>0</v>
      </c>
      <c r="E13" s="34"/>
      <c r="F13" s="57">
        <v>0</v>
      </c>
      <c r="G13" s="34"/>
      <c r="H13" s="57">
        <v>0</v>
      </c>
      <c r="I13" s="34"/>
      <c r="J13" s="57">
        <v>0</v>
      </c>
      <c r="K13" s="35"/>
      <c r="L13" s="57">
        <v>0</v>
      </c>
      <c r="M13" s="35"/>
      <c r="N13" s="57">
        <f>SUM(D13:L13)</f>
        <v>0</v>
      </c>
      <c r="O13" s="35"/>
      <c r="P13" s="57">
        <v>0</v>
      </c>
      <c r="Q13" s="35"/>
      <c r="R13" s="6">
        <f t="shared" ref="R13:R16" si="0">SUM(N13,P13)</f>
        <v>0</v>
      </c>
    </row>
    <row r="14" spans="1:18">
      <c r="A14" s="2" t="s">
        <v>157</v>
      </c>
      <c r="B14" s="72"/>
      <c r="C14" s="55"/>
      <c r="D14" s="33">
        <v>0</v>
      </c>
      <c r="E14" s="34">
        <v>0</v>
      </c>
      <c r="F14" s="33">
        <v>0</v>
      </c>
      <c r="G14" s="34"/>
      <c r="H14" s="33">
        <v>0</v>
      </c>
      <c r="I14" s="34"/>
      <c r="J14" s="33">
        <v>0</v>
      </c>
      <c r="K14" s="35"/>
      <c r="L14" s="57">
        <f>'PL 6M'!F34</f>
        <v>70296181</v>
      </c>
      <c r="M14" s="35"/>
      <c r="N14" s="57">
        <f t="shared" ref="N14:N16" si="1">SUM(D14:L14)</f>
        <v>70296181</v>
      </c>
      <c r="O14" s="35"/>
      <c r="P14" s="35">
        <f>'PL 6M'!F35</f>
        <v>64142</v>
      </c>
      <c r="Q14" s="35"/>
      <c r="R14" s="6">
        <f t="shared" si="0"/>
        <v>70360323</v>
      </c>
    </row>
    <row r="15" spans="1:18">
      <c r="A15" s="2" t="s">
        <v>134</v>
      </c>
      <c r="B15" s="72">
        <v>24</v>
      </c>
      <c r="C15" s="55"/>
      <c r="D15" s="33">
        <v>0</v>
      </c>
      <c r="E15" s="34"/>
      <c r="F15" s="33">
        <v>0</v>
      </c>
      <c r="G15" s="34"/>
      <c r="H15" s="33">
        <v>0</v>
      </c>
      <c r="I15" s="34"/>
      <c r="J15" s="33">
        <v>0</v>
      </c>
      <c r="K15" s="35"/>
      <c r="L15" s="57">
        <v>-36247170</v>
      </c>
      <c r="M15" s="35"/>
      <c r="N15" s="57">
        <f t="shared" si="1"/>
        <v>-36247170</v>
      </c>
      <c r="O15" s="35"/>
      <c r="P15" s="35">
        <v>0</v>
      </c>
      <c r="Q15" s="35"/>
      <c r="R15" s="6">
        <f t="shared" si="0"/>
        <v>-36247170</v>
      </c>
    </row>
    <row r="16" spans="1:18">
      <c r="A16" s="2" t="s">
        <v>162</v>
      </c>
      <c r="B16" s="72"/>
      <c r="C16" s="55"/>
      <c r="D16" s="33">
        <v>0</v>
      </c>
      <c r="E16" s="34"/>
      <c r="F16" s="33">
        <v>0</v>
      </c>
      <c r="G16" s="34"/>
      <c r="H16" s="33">
        <v>0</v>
      </c>
      <c r="I16" s="34"/>
      <c r="J16" s="33">
        <v>0</v>
      </c>
      <c r="K16" s="35"/>
      <c r="L16" s="57">
        <v>0</v>
      </c>
      <c r="M16" s="35"/>
      <c r="N16" s="57">
        <f t="shared" si="1"/>
        <v>0</v>
      </c>
      <c r="O16" s="35"/>
      <c r="P16" s="35">
        <v>150</v>
      </c>
      <c r="Q16" s="35"/>
      <c r="R16" s="6">
        <f t="shared" si="0"/>
        <v>150</v>
      </c>
    </row>
    <row r="17" spans="1:20" ht="22.5" thickBot="1">
      <c r="A17" s="1" t="s">
        <v>185</v>
      </c>
      <c r="B17" s="72"/>
      <c r="C17" s="55"/>
      <c r="D17" s="63">
        <f>SUM(D12:D16)</f>
        <v>725000000</v>
      </c>
      <c r="E17" s="34"/>
      <c r="F17" s="63">
        <f>SUM(F12:F16)</f>
        <v>345715911</v>
      </c>
      <c r="G17" s="34"/>
      <c r="H17" s="63">
        <f>SUM(H12:H16)</f>
        <v>3356964</v>
      </c>
      <c r="I17" s="34"/>
      <c r="J17" s="63">
        <f>SUM(J12:J16)</f>
        <v>56885783</v>
      </c>
      <c r="K17" s="35"/>
      <c r="L17" s="63">
        <f>SUM(L12:L16)</f>
        <v>108714847</v>
      </c>
      <c r="M17" s="35"/>
      <c r="N17" s="63">
        <f>SUM(N12:N16)</f>
        <v>1239673505</v>
      </c>
      <c r="O17" s="35"/>
      <c r="P17" s="63">
        <f>SUM(P12:P16)</f>
        <v>62480</v>
      </c>
      <c r="Q17" s="35"/>
      <c r="R17" s="63">
        <f>SUM(R12:R16)</f>
        <v>1239735985</v>
      </c>
    </row>
    <row r="18" spans="1:20" ht="22.5" thickTop="1">
      <c r="B18" s="5"/>
      <c r="C18" s="5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</row>
    <row r="19" spans="1:20">
      <c r="A19" s="5" t="s">
        <v>179</v>
      </c>
      <c r="B19" s="5"/>
      <c r="C19" s="5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20">
      <c r="A20" s="1" t="s">
        <v>174</v>
      </c>
      <c r="B20" s="72"/>
      <c r="C20" s="55"/>
      <c r="D20" s="33">
        <v>725000000</v>
      </c>
      <c r="E20" s="58"/>
      <c r="F20" s="33">
        <v>345715911</v>
      </c>
      <c r="G20" s="58"/>
      <c r="H20" s="33">
        <v>3356964</v>
      </c>
      <c r="I20" s="58"/>
      <c r="J20" s="33">
        <v>61743283</v>
      </c>
      <c r="K20" s="57"/>
      <c r="L20" s="33">
        <v>134128724</v>
      </c>
      <c r="M20" s="57"/>
      <c r="N20" s="33">
        <v>1269944882</v>
      </c>
      <c r="O20" s="57"/>
      <c r="P20" s="33">
        <v>209363</v>
      </c>
      <c r="Q20" s="57"/>
      <c r="R20" s="33">
        <f>SUM(N20:P20)</f>
        <v>1270154245</v>
      </c>
    </row>
    <row r="21" spans="1:20">
      <c r="A21" s="2" t="s">
        <v>157</v>
      </c>
      <c r="B21" s="72"/>
      <c r="C21" s="55"/>
      <c r="D21" s="33">
        <v>0</v>
      </c>
      <c r="E21" s="34"/>
      <c r="F21" s="33">
        <v>0</v>
      </c>
      <c r="G21" s="34"/>
      <c r="H21" s="33">
        <v>0</v>
      </c>
      <c r="I21" s="34"/>
      <c r="J21" s="33">
        <v>0</v>
      </c>
      <c r="K21" s="35"/>
      <c r="L21" s="57">
        <f>'PL 6M'!D34</f>
        <v>63732470</v>
      </c>
      <c r="M21" s="35"/>
      <c r="N21" s="33">
        <f t="shared" ref="N21:N23" si="2">SUM(D21:L21)</f>
        <v>63732470</v>
      </c>
      <c r="O21" s="35"/>
      <c r="P21" s="35">
        <f>'PL 6M'!D35</f>
        <v>113393</v>
      </c>
      <c r="Q21" s="35"/>
      <c r="R21" s="6">
        <f>SUM(N21,P21)</f>
        <v>63845863</v>
      </c>
      <c r="T21" s="6">
        <f>R21-'PL 6M'!D24</f>
        <v>0</v>
      </c>
    </row>
    <row r="22" spans="1:20">
      <c r="A22" s="2" t="s">
        <v>134</v>
      </c>
      <c r="B22" s="72">
        <v>24</v>
      </c>
      <c r="C22" s="55"/>
      <c r="D22" s="33">
        <v>0</v>
      </c>
      <c r="E22" s="34"/>
      <c r="F22" s="33">
        <v>0</v>
      </c>
      <c r="G22" s="34"/>
      <c r="H22" s="33">
        <v>0</v>
      </c>
      <c r="I22" s="34"/>
      <c r="J22" s="33">
        <v>0</v>
      </c>
      <c r="K22" s="35"/>
      <c r="L22" s="57">
        <v>-18849987</v>
      </c>
      <c r="M22" s="35"/>
      <c r="N22" s="33">
        <f t="shared" si="2"/>
        <v>-18849987</v>
      </c>
      <c r="O22" s="35"/>
      <c r="P22" s="35">
        <v>0</v>
      </c>
      <c r="Q22" s="35"/>
      <c r="R22" s="6">
        <f>SUM(N22,P22)</f>
        <v>-18849987</v>
      </c>
      <c r="T22" s="6"/>
    </row>
    <row r="23" spans="1:20">
      <c r="A23" s="2" t="s">
        <v>162</v>
      </c>
      <c r="B23" s="72"/>
      <c r="C23" s="55"/>
      <c r="D23" s="33">
        <v>0</v>
      </c>
      <c r="E23" s="34"/>
      <c r="F23" s="33">
        <v>0</v>
      </c>
      <c r="G23" s="34"/>
      <c r="H23" s="33">
        <v>0</v>
      </c>
      <c r="I23" s="34"/>
      <c r="J23" s="33">
        <v>0</v>
      </c>
      <c r="K23" s="35"/>
      <c r="L23" s="57">
        <v>0</v>
      </c>
      <c r="M23" s="35"/>
      <c r="N23" s="33">
        <f t="shared" si="2"/>
        <v>0</v>
      </c>
      <c r="O23" s="35"/>
      <c r="P23" s="35">
        <v>450</v>
      </c>
      <c r="Q23" s="35"/>
      <c r="R23" s="6">
        <f>SUM(N23,P23)</f>
        <v>450</v>
      </c>
      <c r="T23" s="6"/>
    </row>
    <row r="24" spans="1:20" ht="22.5" thickBot="1">
      <c r="A24" s="1" t="s">
        <v>186</v>
      </c>
      <c r="B24" s="72"/>
      <c r="C24" s="55"/>
      <c r="D24" s="63">
        <f>SUM(D20:D23)</f>
        <v>725000000</v>
      </c>
      <c r="E24" s="57"/>
      <c r="F24" s="63">
        <f>SUM(F20:F23)</f>
        <v>345715911</v>
      </c>
      <c r="G24" s="57"/>
      <c r="H24" s="63">
        <f>SUM(H20:H23)</f>
        <v>3356964</v>
      </c>
      <c r="I24" s="57"/>
      <c r="J24" s="63">
        <f>SUM(J20:J23)</f>
        <v>61743283</v>
      </c>
      <c r="K24" s="57"/>
      <c r="L24" s="63">
        <f>SUM(L20:L23)</f>
        <v>179011207</v>
      </c>
      <c r="M24" s="57"/>
      <c r="N24" s="63">
        <f>SUM(N20:N23)</f>
        <v>1314827365</v>
      </c>
      <c r="O24" s="57"/>
      <c r="P24" s="63">
        <f>SUM(P20:P23)</f>
        <v>323206</v>
      </c>
      <c r="Q24" s="57"/>
      <c r="R24" s="63">
        <f>SUM(R20:R23)</f>
        <v>1315150571</v>
      </c>
      <c r="T24" s="25"/>
    </row>
    <row r="25" spans="1:20" ht="22.5" thickTop="1">
      <c r="A25" s="1"/>
      <c r="B25" s="72"/>
      <c r="C25" s="55"/>
      <c r="D25" s="33"/>
      <c r="E25" s="57"/>
      <c r="F25" s="33"/>
      <c r="G25" s="57"/>
      <c r="H25" s="33"/>
      <c r="I25" s="57"/>
      <c r="J25" s="33"/>
      <c r="K25" s="57"/>
      <c r="L25" s="33"/>
      <c r="M25" s="57"/>
      <c r="N25" s="33"/>
      <c r="O25" s="57"/>
      <c r="P25" s="33"/>
      <c r="Q25" s="57"/>
      <c r="R25" s="33"/>
      <c r="T25" s="25"/>
    </row>
    <row r="26" spans="1:20">
      <c r="A26" s="1"/>
      <c r="B26" s="72"/>
      <c r="C26" s="55"/>
      <c r="D26" s="33"/>
      <c r="E26" s="57"/>
      <c r="F26" s="33"/>
      <c r="G26" s="57"/>
      <c r="H26" s="33"/>
      <c r="I26" s="57"/>
      <c r="J26" s="33"/>
      <c r="K26" s="57"/>
      <c r="L26" s="33"/>
      <c r="M26" s="57"/>
      <c r="N26" s="33"/>
      <c r="O26" s="57"/>
      <c r="P26" s="33"/>
      <c r="Q26" s="57"/>
      <c r="R26" s="33"/>
      <c r="T26" s="25"/>
    </row>
    <row r="27" spans="1:20">
      <c r="A27" s="1"/>
      <c r="B27" s="72"/>
      <c r="C27" s="55"/>
      <c r="D27" s="33"/>
      <c r="E27" s="57"/>
      <c r="F27" s="33"/>
      <c r="G27" s="57"/>
      <c r="H27" s="33"/>
      <c r="I27" s="57"/>
      <c r="J27" s="33"/>
      <c r="K27" s="57"/>
      <c r="L27" s="33"/>
      <c r="M27" s="57"/>
      <c r="N27" s="33"/>
      <c r="O27" s="57"/>
      <c r="P27" s="33"/>
      <c r="Q27" s="57"/>
      <c r="R27" s="33"/>
      <c r="T27" s="25"/>
    </row>
    <row r="28" spans="1:20">
      <c r="A28" s="1"/>
      <c r="B28" s="72"/>
      <c r="C28" s="55"/>
      <c r="D28" s="33"/>
      <c r="E28" s="57"/>
      <c r="F28" s="33"/>
      <c r="G28" s="57"/>
      <c r="H28" s="33"/>
      <c r="I28" s="57"/>
      <c r="J28" s="33"/>
      <c r="K28" s="57"/>
      <c r="L28" s="33"/>
      <c r="M28" s="57"/>
      <c r="N28" s="33"/>
      <c r="O28" s="57"/>
      <c r="P28" s="33"/>
      <c r="Q28" s="57"/>
      <c r="R28" s="33"/>
      <c r="T28" s="25"/>
    </row>
    <row r="29" spans="1:20">
      <c r="A29" s="1"/>
      <c r="B29" s="72"/>
      <c r="C29" s="55"/>
      <c r="D29" s="33"/>
      <c r="E29" s="57"/>
      <c r="F29" s="33"/>
      <c r="G29" s="57"/>
      <c r="H29" s="33"/>
      <c r="I29" s="57"/>
      <c r="J29" s="33"/>
      <c r="K29" s="57"/>
      <c r="L29" s="33"/>
      <c r="M29" s="57"/>
      <c r="N29" s="33"/>
      <c r="O29" s="57"/>
      <c r="P29" s="33"/>
      <c r="Q29" s="57"/>
      <c r="R29" s="33"/>
      <c r="T29" s="25"/>
    </row>
    <row r="30" spans="1:20">
      <c r="A30" s="1"/>
      <c r="B30" s="72"/>
      <c r="C30" s="55"/>
      <c r="D30" s="33"/>
      <c r="E30" s="57"/>
      <c r="F30" s="33"/>
      <c r="G30" s="57"/>
      <c r="H30" s="33"/>
      <c r="I30" s="57"/>
      <c r="J30" s="33"/>
      <c r="K30" s="57"/>
      <c r="L30" s="33"/>
      <c r="M30" s="57"/>
      <c r="N30" s="33"/>
      <c r="O30" s="57"/>
      <c r="P30" s="33"/>
      <c r="Q30" s="57"/>
      <c r="R30" s="33"/>
      <c r="T30" s="25"/>
    </row>
    <row r="32" spans="1:20">
      <c r="R32" s="108">
        <f>R24-BS!D94</f>
        <v>0</v>
      </c>
    </row>
    <row r="34" spans="12:12">
      <c r="L34" s="23"/>
    </row>
  </sheetData>
  <mergeCells count="1">
    <mergeCell ref="D10:R10"/>
  </mergeCells>
  <printOptions horizontalCentered="1"/>
  <pageMargins left="0.48740157480315" right="0.48740157480315" top="0.47244094488188998" bottom="0.511811023622047" header="0.511811023622047" footer="0.511811023622047"/>
  <pageSetup paperSize="9" scale="8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view="pageBreakPreview" topLeftCell="A4" zoomScale="85" zoomScaleNormal="100" zoomScaleSheetLayoutView="85" workbookViewId="0">
      <selection activeCell="D58" sqref="D58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3" t="s">
        <v>135</v>
      </c>
      <c r="B1" s="84"/>
      <c r="C1" s="10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23.25">
      <c r="A2" s="84" t="s">
        <v>62</v>
      </c>
      <c r="B2" s="84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23.25">
      <c r="A3" s="84" t="s">
        <v>179</v>
      </c>
      <c r="B3" s="84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23.25">
      <c r="A4" s="84" t="s">
        <v>156</v>
      </c>
      <c r="B4" s="84"/>
      <c r="C4" s="100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>
      <c r="A5" s="85"/>
      <c r="B5" s="85"/>
      <c r="C5" s="5"/>
      <c r="D5" s="26" t="s">
        <v>136</v>
      </c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D6" s="55" t="s">
        <v>32</v>
      </c>
      <c r="E6" s="104"/>
      <c r="F6" s="55" t="s">
        <v>141</v>
      </c>
      <c r="G6" s="104"/>
      <c r="H6" s="55" t="s">
        <v>97</v>
      </c>
      <c r="I6" s="104"/>
      <c r="J6" s="145" t="s">
        <v>35</v>
      </c>
      <c r="K6" s="145"/>
      <c r="L6" s="145"/>
      <c r="M6" s="104"/>
      <c r="N6" s="55"/>
    </row>
    <row r="7" spans="1:14">
      <c r="D7" s="55" t="s">
        <v>56</v>
      </c>
      <c r="E7" s="104"/>
      <c r="F7" s="55" t="s">
        <v>140</v>
      </c>
      <c r="G7" s="104"/>
      <c r="H7" s="55" t="s">
        <v>95</v>
      </c>
      <c r="I7" s="104"/>
      <c r="J7" s="55" t="s">
        <v>57</v>
      </c>
      <c r="K7" s="104"/>
      <c r="L7" s="104"/>
      <c r="M7" s="104"/>
      <c r="N7" s="55" t="s">
        <v>55</v>
      </c>
    </row>
    <row r="8" spans="1:14">
      <c r="B8" s="72" t="s">
        <v>4</v>
      </c>
      <c r="D8" s="106" t="s">
        <v>59</v>
      </c>
      <c r="E8" s="104"/>
      <c r="F8" s="106" t="s">
        <v>139</v>
      </c>
      <c r="G8" s="104"/>
      <c r="H8" s="106" t="s">
        <v>96</v>
      </c>
      <c r="I8" s="104"/>
      <c r="J8" s="106" t="s">
        <v>60</v>
      </c>
      <c r="K8" s="104"/>
      <c r="L8" s="106" t="s">
        <v>61</v>
      </c>
      <c r="M8" s="104"/>
      <c r="N8" s="106" t="s">
        <v>58</v>
      </c>
    </row>
    <row r="9" spans="1:14">
      <c r="A9" s="5"/>
      <c r="B9" s="5"/>
      <c r="C9" s="5"/>
      <c r="D9" s="144" t="s">
        <v>104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4">
      <c r="A10" s="5" t="s">
        <v>184</v>
      </c>
      <c r="B10" s="5"/>
      <c r="C10" s="5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</row>
    <row r="11" spans="1:14">
      <c r="A11" s="1" t="s">
        <v>158</v>
      </c>
      <c r="B11" s="72"/>
      <c r="C11" s="55"/>
      <c r="D11" s="33">
        <v>725000000</v>
      </c>
      <c r="E11" s="58"/>
      <c r="F11" s="33">
        <v>345715911</v>
      </c>
      <c r="G11" s="58"/>
      <c r="H11" s="33">
        <v>3356964</v>
      </c>
      <c r="I11" s="58"/>
      <c r="J11" s="33">
        <v>56885783</v>
      </c>
      <c r="K11" s="57"/>
      <c r="L11" s="33">
        <v>74811714</v>
      </c>
      <c r="M11" s="57"/>
      <c r="N11" s="33">
        <f>SUM(D11:L11)</f>
        <v>1205770372</v>
      </c>
    </row>
    <row r="12" spans="1:14" hidden="1">
      <c r="A12" s="2" t="s">
        <v>32</v>
      </c>
      <c r="B12" s="72"/>
      <c r="C12" s="55"/>
      <c r="D12" s="57">
        <v>0</v>
      </c>
      <c r="E12" s="58"/>
      <c r="F12" s="57">
        <v>0</v>
      </c>
      <c r="G12" s="58"/>
      <c r="H12" s="33">
        <v>0</v>
      </c>
      <c r="I12" s="58"/>
      <c r="J12" s="33">
        <v>0</v>
      </c>
      <c r="K12" s="57"/>
      <c r="L12" s="33">
        <v>0</v>
      </c>
      <c r="M12" s="57"/>
      <c r="N12" s="57">
        <f>SUM(D12:L12)</f>
        <v>0</v>
      </c>
    </row>
    <row r="13" spans="1:14">
      <c r="A13" s="2" t="s">
        <v>157</v>
      </c>
      <c r="B13" s="72"/>
      <c r="C13" s="55"/>
      <c r="D13" s="33"/>
      <c r="E13" s="34"/>
      <c r="F13" s="33"/>
      <c r="G13" s="34"/>
      <c r="H13" s="33"/>
      <c r="I13" s="34"/>
      <c r="J13" s="33"/>
      <c r="K13" s="35"/>
      <c r="L13" s="57">
        <f>'PL 6M'!J24</f>
        <v>68536253</v>
      </c>
      <c r="M13" s="35"/>
      <c r="N13" s="36">
        <f t="shared" ref="N13:N14" si="0">SUM(D13:L13)</f>
        <v>68536253</v>
      </c>
    </row>
    <row r="14" spans="1:14">
      <c r="A14" s="2" t="s">
        <v>134</v>
      </c>
      <c r="B14" s="72">
        <v>24</v>
      </c>
      <c r="C14" s="55"/>
      <c r="D14" s="57">
        <v>0</v>
      </c>
      <c r="E14" s="34"/>
      <c r="F14" s="57">
        <v>0</v>
      </c>
      <c r="G14" s="34"/>
      <c r="H14" s="57">
        <v>0</v>
      </c>
      <c r="I14" s="34"/>
      <c r="J14" s="57">
        <v>0</v>
      </c>
      <c r="K14" s="35"/>
      <c r="L14" s="57">
        <v>-36247170</v>
      </c>
      <c r="M14" s="35"/>
      <c r="N14" s="36">
        <f t="shared" si="0"/>
        <v>-36247170</v>
      </c>
    </row>
    <row r="15" spans="1:14" ht="22.5" thickBot="1">
      <c r="A15" s="1" t="s">
        <v>185</v>
      </c>
      <c r="B15" s="72"/>
      <c r="C15" s="55"/>
      <c r="D15" s="63">
        <f>SUM(D11:D14)</f>
        <v>725000000</v>
      </c>
      <c r="E15" s="57"/>
      <c r="F15" s="63">
        <f>SUM(F11:F14)</f>
        <v>345715911</v>
      </c>
      <c r="G15" s="57"/>
      <c r="H15" s="63">
        <f>SUM(H11:H14)</f>
        <v>3356964</v>
      </c>
      <c r="I15" s="57"/>
      <c r="J15" s="63">
        <f>SUM(J11:J14)</f>
        <v>56885783</v>
      </c>
      <c r="K15" s="57"/>
      <c r="L15" s="63">
        <f>SUM(L11:L14)</f>
        <v>107100797</v>
      </c>
      <c r="M15" s="57"/>
      <c r="N15" s="63">
        <f>SUM(N11:N14)</f>
        <v>1238059455</v>
      </c>
    </row>
    <row r="16" spans="1:14" ht="22.5" thickTop="1">
      <c r="A16" s="1"/>
      <c r="B16" s="72"/>
      <c r="C16" s="55"/>
      <c r="D16" s="33"/>
      <c r="E16" s="35"/>
      <c r="F16" s="35"/>
      <c r="G16" s="35"/>
      <c r="H16" s="33"/>
      <c r="I16" s="35"/>
      <c r="J16" s="33"/>
      <c r="K16" s="35"/>
      <c r="L16" s="33"/>
      <c r="M16" s="35"/>
      <c r="N16" s="33"/>
    </row>
    <row r="17" spans="1:16">
      <c r="A17" s="5" t="s">
        <v>179</v>
      </c>
      <c r="B17" s="5"/>
      <c r="C17" s="5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16">
      <c r="A18" s="1" t="s">
        <v>174</v>
      </c>
      <c r="B18" s="72"/>
      <c r="C18" s="55"/>
      <c r="D18" s="33">
        <v>725000000</v>
      </c>
      <c r="E18" s="58"/>
      <c r="F18" s="33">
        <v>345715911</v>
      </c>
      <c r="G18" s="58"/>
      <c r="H18" s="33">
        <v>3356964</v>
      </c>
      <c r="I18" s="58"/>
      <c r="J18" s="33">
        <v>61743283</v>
      </c>
      <c r="K18" s="57"/>
      <c r="L18" s="33">
        <v>130857041</v>
      </c>
      <c r="M18" s="57"/>
      <c r="N18" s="33">
        <f>SUM(D18:L18)</f>
        <v>1266673199</v>
      </c>
    </row>
    <row r="19" spans="1:16" hidden="1">
      <c r="A19" s="2" t="s">
        <v>32</v>
      </c>
      <c r="B19" s="72"/>
      <c r="C19" s="55"/>
      <c r="D19" s="57"/>
      <c r="E19" s="58"/>
      <c r="F19" s="57"/>
      <c r="G19" s="58"/>
      <c r="H19" s="33">
        <v>0</v>
      </c>
      <c r="I19" s="58"/>
      <c r="J19" s="33">
        <v>0</v>
      </c>
      <c r="K19" s="57"/>
      <c r="L19" s="33">
        <v>0</v>
      </c>
      <c r="M19" s="57"/>
      <c r="N19" s="36">
        <f t="shared" ref="N19" si="1">SUM(D19:L19)</f>
        <v>0</v>
      </c>
    </row>
    <row r="20" spans="1:16">
      <c r="A20" s="2" t="s">
        <v>157</v>
      </c>
      <c r="B20" s="72"/>
      <c r="C20" s="55"/>
      <c r="D20" s="33">
        <v>0</v>
      </c>
      <c r="E20" s="34"/>
      <c r="F20" s="33">
        <v>0</v>
      </c>
      <c r="G20" s="34"/>
      <c r="H20" s="33">
        <v>0</v>
      </c>
      <c r="I20" s="34"/>
      <c r="J20" s="33">
        <v>0</v>
      </c>
      <c r="K20" s="35"/>
      <c r="L20" s="57">
        <f>'PL 6M'!H24</f>
        <v>60504886</v>
      </c>
      <c r="M20" s="35"/>
      <c r="N20" s="36">
        <f t="shared" ref="N20:N21" si="2">SUM(D20:L20)</f>
        <v>60504886</v>
      </c>
    </row>
    <row r="21" spans="1:16">
      <c r="A21" s="2" t="s">
        <v>134</v>
      </c>
      <c r="B21" s="72">
        <v>24</v>
      </c>
      <c r="C21" s="55"/>
      <c r="D21" s="33">
        <v>0</v>
      </c>
      <c r="E21" s="34"/>
      <c r="F21" s="33">
        <v>0</v>
      </c>
      <c r="G21" s="34"/>
      <c r="H21" s="33">
        <v>0</v>
      </c>
      <c r="I21" s="34"/>
      <c r="J21" s="33">
        <v>0</v>
      </c>
      <c r="K21" s="35"/>
      <c r="L21" s="57">
        <v>-18849987</v>
      </c>
      <c r="M21" s="35"/>
      <c r="N21" s="36">
        <f t="shared" si="2"/>
        <v>-18849987</v>
      </c>
    </row>
    <row r="22" spans="1:16" ht="22.5" thickBot="1">
      <c r="A22" s="1" t="s">
        <v>186</v>
      </c>
      <c r="B22" s="72"/>
      <c r="C22" s="55"/>
      <c r="D22" s="63">
        <f>SUM(D18:D21)</f>
        <v>725000000</v>
      </c>
      <c r="E22" s="57"/>
      <c r="F22" s="63">
        <f>SUM(F18:F21)</f>
        <v>345715911</v>
      </c>
      <c r="G22" s="57"/>
      <c r="H22" s="63">
        <f>SUM(H18:H21)</f>
        <v>3356964</v>
      </c>
      <c r="I22" s="57"/>
      <c r="J22" s="63">
        <f>SUM(J18:J21)</f>
        <v>61743283</v>
      </c>
      <c r="K22" s="57"/>
      <c r="L22" s="63">
        <f>SUM(L18:L21)</f>
        <v>172511940</v>
      </c>
      <c r="M22" s="57"/>
      <c r="N22" s="63">
        <f>SUM(N18:N21)</f>
        <v>1308328098</v>
      </c>
    </row>
    <row r="23" spans="1:16" ht="22.5" thickTop="1"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6">
      <c r="L24" s="23"/>
      <c r="P24" s="30"/>
    </row>
    <row r="27" spans="1:16">
      <c r="N27" s="108">
        <f>N22-BS!H94</f>
        <v>0</v>
      </c>
    </row>
  </sheetData>
  <mergeCells count="2">
    <mergeCell ref="J6:L6"/>
    <mergeCell ref="D9:N9"/>
  </mergeCells>
  <printOptions horizontalCentered="1"/>
  <pageMargins left="0.70866141732283505" right="0.70866141732283505" top="0.74803149606299202" bottom="0.74803149606299202" header="0.31496062992126" footer="0.31496062992126"/>
  <pageSetup paperSize="9" scale="85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0"/>
  <sheetViews>
    <sheetView view="pageBreakPreview" topLeftCell="A40" zoomScale="85" zoomScaleNormal="100" zoomScaleSheetLayoutView="85" workbookViewId="0">
      <selection activeCell="D58" sqref="D58"/>
    </sheetView>
  </sheetViews>
  <sheetFormatPr defaultColWidth="9.140625" defaultRowHeight="19.5" customHeight="1"/>
  <cols>
    <col min="1" max="1" width="47.28515625" style="123" customWidth="1"/>
    <col min="2" max="2" width="9" style="116" customWidth="1"/>
    <col min="3" max="3" width="1.5703125" style="116" customWidth="1"/>
    <col min="4" max="4" width="17.28515625" style="115" customWidth="1"/>
    <col min="5" max="5" width="1.28515625" style="116" customWidth="1"/>
    <col min="6" max="6" width="18.42578125" style="116" customWidth="1"/>
    <col min="7" max="7" width="1.7109375" style="116" customWidth="1"/>
    <col min="8" max="8" width="17.140625" style="60" customWidth="1"/>
    <col min="9" max="9" width="1.28515625" style="112" customWidth="1"/>
    <col min="10" max="10" width="18.7109375" style="112" customWidth="1"/>
    <col min="11" max="11" width="9.140625" style="112"/>
    <col min="12" max="12" width="16.5703125" style="38" bestFit="1" customWidth="1"/>
    <col min="13" max="13" width="14.5703125" style="112" bestFit="1" customWidth="1"/>
    <col min="14" max="14" width="19.85546875" style="39" customWidth="1"/>
    <col min="15" max="16384" width="9.140625" style="112"/>
  </cols>
  <sheetData>
    <row r="1" spans="1:13" ht="19.5" customHeight="1">
      <c r="A1" s="109" t="s">
        <v>135</v>
      </c>
      <c r="B1" s="110"/>
      <c r="C1" s="110"/>
      <c r="D1" s="111"/>
      <c r="E1" s="110"/>
      <c r="F1" s="110"/>
      <c r="G1" s="110"/>
    </row>
    <row r="2" spans="1:13" ht="19.5" customHeight="1">
      <c r="A2" s="113" t="s">
        <v>63</v>
      </c>
      <c r="B2" s="110"/>
      <c r="C2" s="110"/>
      <c r="D2" s="111"/>
      <c r="E2" s="110"/>
      <c r="F2" s="110"/>
      <c r="G2" s="110"/>
    </row>
    <row r="3" spans="1:13" ht="25.5" customHeight="1">
      <c r="A3" s="84" t="s">
        <v>179</v>
      </c>
      <c r="B3" s="114"/>
      <c r="C3" s="114"/>
      <c r="G3" s="114"/>
      <c r="H3" s="147"/>
      <c r="I3" s="147"/>
      <c r="J3" s="147"/>
    </row>
    <row r="4" spans="1:13" ht="25.5" customHeight="1">
      <c r="A4" s="84" t="s">
        <v>156</v>
      </c>
      <c r="B4" s="114"/>
      <c r="C4" s="114"/>
      <c r="G4" s="114"/>
      <c r="H4" s="117"/>
      <c r="I4" s="117"/>
      <c r="J4" s="117"/>
    </row>
    <row r="5" spans="1:13" ht="25.5" customHeight="1">
      <c r="A5" s="84"/>
      <c r="B5" s="114"/>
      <c r="C5" s="114"/>
      <c r="D5" s="147" t="s">
        <v>1</v>
      </c>
      <c r="E5" s="147"/>
      <c r="F5" s="147"/>
      <c r="G5" s="114"/>
      <c r="H5" s="147" t="s">
        <v>136</v>
      </c>
      <c r="I5" s="147"/>
      <c r="J5" s="147"/>
    </row>
    <row r="6" spans="1:13" customFormat="1" ht="21.75">
      <c r="A6" s="2"/>
      <c r="B6" s="55"/>
      <c r="C6" s="116"/>
      <c r="D6" s="142" t="s">
        <v>180</v>
      </c>
      <c r="E6" s="142"/>
      <c r="F6" s="142"/>
      <c r="G6" s="6"/>
      <c r="H6" s="142" t="s">
        <v>180</v>
      </c>
      <c r="I6" s="142"/>
      <c r="J6" s="142"/>
    </row>
    <row r="7" spans="1:13" ht="16.5" customHeight="1">
      <c r="A7" s="118"/>
      <c r="B7" s="119"/>
      <c r="C7" s="119"/>
      <c r="D7" s="94">
        <v>2566</v>
      </c>
      <c r="E7" s="94"/>
      <c r="F7" s="94">
        <v>2565</v>
      </c>
      <c r="G7" s="119"/>
      <c r="H7" s="94">
        <v>2566</v>
      </c>
      <c r="I7" s="94"/>
      <c r="J7" s="94">
        <v>2565</v>
      </c>
    </row>
    <row r="8" spans="1:13" ht="19.5" customHeight="1">
      <c r="A8" s="118"/>
      <c r="B8" s="119" t="s">
        <v>4</v>
      </c>
      <c r="C8" s="119"/>
      <c r="D8" s="146" t="s">
        <v>104</v>
      </c>
      <c r="E8" s="146"/>
      <c r="F8" s="146"/>
      <c r="G8" s="146"/>
      <c r="H8" s="146"/>
      <c r="I8" s="146"/>
      <c r="J8" s="146"/>
    </row>
    <row r="9" spans="1:13" ht="18" customHeight="1">
      <c r="A9" s="120" t="s">
        <v>64</v>
      </c>
      <c r="B9" s="121"/>
      <c r="C9" s="121"/>
      <c r="E9" s="121"/>
      <c r="F9" s="122"/>
      <c r="G9" s="121"/>
      <c r="J9" s="39"/>
    </row>
    <row r="10" spans="1:13" ht="19.5" customHeight="1">
      <c r="A10" s="123" t="s">
        <v>157</v>
      </c>
      <c r="D10" s="115">
        <f>'PL 6M'!D24</f>
        <v>63845863</v>
      </c>
      <c r="F10" s="60">
        <f>'PL 6M'!F24</f>
        <v>70360323</v>
      </c>
      <c r="H10" s="60">
        <f>'PL 6M'!H24</f>
        <v>60504886</v>
      </c>
      <c r="J10" s="40">
        <f>'PL 6M'!J24</f>
        <v>68536253</v>
      </c>
    </row>
    <row r="11" spans="1:13" ht="19.5" customHeight="1">
      <c r="A11" s="124" t="s">
        <v>65</v>
      </c>
      <c r="B11" s="125"/>
      <c r="C11" s="125"/>
      <c r="E11" s="125"/>
      <c r="F11" s="126"/>
      <c r="G11" s="125"/>
      <c r="J11" s="40"/>
    </row>
    <row r="12" spans="1:13" ht="19.5" customHeight="1">
      <c r="A12" s="123" t="s">
        <v>66</v>
      </c>
      <c r="D12" s="115">
        <v>60596212</v>
      </c>
      <c r="F12" s="115">
        <v>58136913</v>
      </c>
      <c r="H12" s="60">
        <v>60596212</v>
      </c>
      <c r="J12" s="40">
        <v>58136913</v>
      </c>
      <c r="M12" s="127"/>
    </row>
    <row r="13" spans="1:13" ht="19.5" customHeight="1">
      <c r="A13" s="123" t="s">
        <v>67</v>
      </c>
      <c r="D13" s="115">
        <v>217934</v>
      </c>
      <c r="F13" s="115">
        <v>124484</v>
      </c>
      <c r="H13" s="60">
        <v>217934</v>
      </c>
      <c r="J13" s="40">
        <v>124484</v>
      </c>
      <c r="M13" s="127"/>
    </row>
    <row r="14" spans="1:13" ht="19.5" customHeight="1">
      <c r="A14" s="123" t="s">
        <v>113</v>
      </c>
      <c r="D14" s="115">
        <v>1045559</v>
      </c>
      <c r="F14" s="115">
        <v>483602</v>
      </c>
      <c r="H14" s="60">
        <v>1045559</v>
      </c>
      <c r="J14" s="40">
        <v>483602</v>
      </c>
      <c r="M14" s="128"/>
    </row>
    <row r="15" spans="1:13" ht="19.5" hidden="1" customHeight="1">
      <c r="A15" s="123" t="s">
        <v>44</v>
      </c>
      <c r="F15" s="40"/>
      <c r="J15" s="40"/>
      <c r="M15" s="127"/>
    </row>
    <row r="16" spans="1:13" ht="19.5" customHeight="1">
      <c r="A16" s="123" t="s">
        <v>110</v>
      </c>
      <c r="B16" s="125"/>
      <c r="D16" s="115">
        <v>1685335</v>
      </c>
      <c r="F16" s="115">
        <v>1180336</v>
      </c>
      <c r="H16" s="60">
        <v>1685335</v>
      </c>
      <c r="J16" s="60">
        <v>1180336</v>
      </c>
      <c r="M16" s="127"/>
    </row>
    <row r="17" spans="1:13" ht="19.5" customHeight="1">
      <c r="A17" s="123" t="s">
        <v>52</v>
      </c>
      <c r="B17" s="125" t="s">
        <v>163</v>
      </c>
      <c r="D17" s="115">
        <v>13522073</v>
      </c>
      <c r="F17" s="115">
        <v>8486743</v>
      </c>
      <c r="H17" s="60">
        <v>13426069</v>
      </c>
      <c r="J17" s="60">
        <v>8444823</v>
      </c>
      <c r="M17" s="127"/>
    </row>
    <row r="18" spans="1:13" ht="19.5" customHeight="1">
      <c r="A18" s="123" t="s">
        <v>171</v>
      </c>
      <c r="B18" s="125"/>
      <c r="C18" s="125"/>
      <c r="D18" s="115">
        <v>16575503</v>
      </c>
      <c r="E18" s="125"/>
      <c r="F18" s="115">
        <v>1589126</v>
      </c>
      <c r="G18" s="125"/>
      <c r="H18" s="60">
        <v>16575503</v>
      </c>
      <c r="J18" s="60">
        <v>1589126</v>
      </c>
      <c r="M18" s="127"/>
    </row>
    <row r="19" spans="1:13" ht="19.5" customHeight="1">
      <c r="A19" s="123" t="s">
        <v>121</v>
      </c>
      <c r="B19" s="125"/>
      <c r="C19" s="125"/>
      <c r="D19" s="115">
        <v>-663551</v>
      </c>
      <c r="E19" s="125"/>
      <c r="F19" s="115">
        <v>-953</v>
      </c>
      <c r="G19" s="125"/>
      <c r="H19" s="60">
        <v>-663551</v>
      </c>
      <c r="J19" s="60">
        <v>-953</v>
      </c>
      <c r="M19" s="127"/>
    </row>
    <row r="20" spans="1:13" ht="19.5" customHeight="1">
      <c r="A20" s="123" t="s">
        <v>132</v>
      </c>
      <c r="B20" s="125"/>
      <c r="C20" s="125"/>
      <c r="D20" s="115">
        <v>5541</v>
      </c>
      <c r="E20" s="125"/>
      <c r="F20" s="115">
        <v>322</v>
      </c>
      <c r="G20" s="125"/>
      <c r="H20" s="60">
        <v>5541</v>
      </c>
      <c r="J20" s="60">
        <v>322</v>
      </c>
      <c r="M20" s="127"/>
    </row>
    <row r="21" spans="1:13" ht="19.5" hidden="1" customHeight="1">
      <c r="A21" s="123" t="s">
        <v>101</v>
      </c>
      <c r="B21" s="125"/>
      <c r="C21" s="125"/>
      <c r="E21" s="125"/>
      <c r="F21" s="40"/>
      <c r="G21" s="125"/>
      <c r="J21" s="40"/>
      <c r="M21" s="127"/>
    </row>
    <row r="22" spans="1:13" ht="19.5" hidden="1" customHeight="1">
      <c r="A22" s="123" t="s">
        <v>133</v>
      </c>
      <c r="F22" s="40"/>
      <c r="J22" s="40"/>
      <c r="M22" s="127"/>
    </row>
    <row r="23" spans="1:13" ht="19.5" hidden="1" customHeight="1">
      <c r="A23" s="123" t="s">
        <v>94</v>
      </c>
      <c r="F23" s="40"/>
      <c r="J23" s="40"/>
      <c r="M23" s="127"/>
    </row>
    <row r="24" spans="1:13" ht="19.5" hidden="1" customHeight="1">
      <c r="A24" s="123" t="s">
        <v>103</v>
      </c>
      <c r="F24" s="40"/>
      <c r="J24" s="40"/>
      <c r="M24" s="127"/>
    </row>
    <row r="25" spans="1:13" ht="19.5" customHeight="1">
      <c r="A25" s="123" t="s">
        <v>68</v>
      </c>
      <c r="B25" s="125"/>
      <c r="D25" s="115">
        <v>10567807</v>
      </c>
      <c r="F25" s="115">
        <v>15505368</v>
      </c>
      <c r="H25" s="60">
        <v>9978123</v>
      </c>
      <c r="J25" s="40">
        <v>15248680</v>
      </c>
    </row>
    <row r="26" spans="1:13" ht="19.5" customHeight="1">
      <c r="A26" s="118"/>
      <c r="B26" s="114"/>
      <c r="C26" s="114"/>
      <c r="D26" s="64">
        <f>SUM(D10:D25)</f>
        <v>167398276</v>
      </c>
      <c r="E26" s="114"/>
      <c r="F26" s="64">
        <f>SUM(F10:F25)</f>
        <v>155866264</v>
      </c>
      <c r="G26" s="114"/>
      <c r="H26" s="64">
        <f>SUM(H10:H25)</f>
        <v>163371611</v>
      </c>
      <c r="J26" s="41">
        <f>SUM(J10:J25)</f>
        <v>153743586</v>
      </c>
    </row>
    <row r="27" spans="1:13" ht="19.5" customHeight="1">
      <c r="A27" s="124" t="s">
        <v>69</v>
      </c>
      <c r="B27" s="125"/>
      <c r="C27" s="125"/>
      <c r="E27" s="125"/>
      <c r="F27" s="126"/>
      <c r="G27" s="125"/>
      <c r="J27" s="65"/>
      <c r="M27" s="127"/>
    </row>
    <row r="28" spans="1:13" ht="19.5" customHeight="1">
      <c r="A28" s="123" t="s">
        <v>7</v>
      </c>
      <c r="D28" s="115">
        <v>22873169</v>
      </c>
      <c r="F28" s="39">
        <v>-177891624</v>
      </c>
      <c r="H28" s="60">
        <v>31626258</v>
      </c>
      <c r="J28" s="39">
        <v>-169152727</v>
      </c>
      <c r="M28" s="127"/>
    </row>
    <row r="29" spans="1:13" ht="23.25" customHeight="1">
      <c r="A29" s="123" t="s">
        <v>130</v>
      </c>
      <c r="D29" s="115">
        <v>-7301952</v>
      </c>
      <c r="F29" s="39">
        <v>-19109150</v>
      </c>
      <c r="H29" s="60">
        <v>-20345129</v>
      </c>
      <c r="J29" s="39">
        <v>-19109150</v>
      </c>
      <c r="M29" s="127"/>
    </row>
    <row r="30" spans="1:13" ht="19.5" customHeight="1">
      <c r="A30" s="123" t="s">
        <v>8</v>
      </c>
      <c r="D30" s="115">
        <v>-21795978</v>
      </c>
      <c r="F30" s="39">
        <v>3920965</v>
      </c>
      <c r="H30" s="115">
        <v>-10636807</v>
      </c>
      <c r="J30" s="39">
        <v>3920965</v>
      </c>
      <c r="M30" s="127"/>
    </row>
    <row r="31" spans="1:13" ht="19.5" customHeight="1">
      <c r="A31" s="123" t="s">
        <v>9</v>
      </c>
      <c r="D31" s="60">
        <v>-51447747</v>
      </c>
      <c r="F31" s="42">
        <v>-34372815</v>
      </c>
      <c r="H31" s="60">
        <v>-51217367</v>
      </c>
      <c r="J31" s="42">
        <v>-34372815</v>
      </c>
      <c r="M31" s="127"/>
    </row>
    <row r="32" spans="1:13" ht="19.5" customHeight="1">
      <c r="A32" s="123" t="s">
        <v>11</v>
      </c>
      <c r="D32" s="115">
        <v>-12415911</v>
      </c>
      <c r="F32" s="39">
        <v>-2370124</v>
      </c>
      <c r="H32" s="60">
        <v>-917651</v>
      </c>
      <c r="J32" s="39">
        <v>-2355772</v>
      </c>
      <c r="M32" s="127"/>
    </row>
    <row r="33" spans="1:13" ht="19.5" customHeight="1">
      <c r="A33" s="123" t="s">
        <v>70</v>
      </c>
      <c r="D33" s="115">
        <v>4809764</v>
      </c>
      <c r="F33" s="39">
        <v>-38196912</v>
      </c>
      <c r="H33" s="60">
        <v>-4495541</v>
      </c>
      <c r="J33" s="39">
        <v>3666408</v>
      </c>
      <c r="M33" s="127"/>
    </row>
    <row r="34" spans="1:13" ht="19.5" customHeight="1">
      <c r="A34" s="123" t="s">
        <v>22</v>
      </c>
      <c r="D34" s="60">
        <v>18148435</v>
      </c>
      <c r="F34" s="39">
        <v>197089169</v>
      </c>
      <c r="H34" s="60">
        <v>16766619</v>
      </c>
      <c r="J34" s="39">
        <v>190607644</v>
      </c>
      <c r="M34" s="127"/>
    </row>
    <row r="35" spans="1:13" ht="24.75" customHeight="1">
      <c r="A35" s="123" t="s">
        <v>125</v>
      </c>
      <c r="D35" s="115">
        <v>69813571.689999998</v>
      </c>
      <c r="F35" s="39">
        <v>21273092</v>
      </c>
      <c r="H35" s="60">
        <v>19959879.359999999</v>
      </c>
      <c r="J35" s="39">
        <v>21118635</v>
      </c>
      <c r="M35" s="127"/>
    </row>
    <row r="36" spans="1:13" ht="19.5" customHeight="1">
      <c r="A36" s="123" t="s">
        <v>25</v>
      </c>
      <c r="D36" s="115">
        <v>-6610739</v>
      </c>
      <c r="F36" s="39">
        <v>-14275183</v>
      </c>
      <c r="H36" s="60">
        <v>-12281367</v>
      </c>
      <c r="J36" s="39">
        <v>-14275183</v>
      </c>
      <c r="M36" s="127"/>
    </row>
    <row r="37" spans="1:13" ht="19.5" customHeight="1">
      <c r="A37" s="123" t="s">
        <v>26</v>
      </c>
      <c r="D37" s="115">
        <v>-2098551</v>
      </c>
      <c r="F37" s="39">
        <v>-260698</v>
      </c>
      <c r="H37" s="60">
        <v>-3511277</v>
      </c>
      <c r="J37" s="39">
        <v>-417421</v>
      </c>
      <c r="M37" s="127"/>
    </row>
    <row r="38" spans="1:13" ht="19.5" customHeight="1">
      <c r="A38" s="123" t="s">
        <v>29</v>
      </c>
      <c r="D38" s="115">
        <v>3120322</v>
      </c>
      <c r="F38" s="39">
        <v>4257888</v>
      </c>
      <c r="H38" s="60">
        <v>1226011</v>
      </c>
      <c r="J38" s="39">
        <v>4257888</v>
      </c>
      <c r="M38" s="38"/>
    </row>
    <row r="39" spans="1:13" ht="19.5" customHeight="1">
      <c r="A39" s="123" t="s">
        <v>71</v>
      </c>
      <c r="D39" s="64">
        <f>SUM(D26:D38)</f>
        <v>184492659.69</v>
      </c>
      <c r="F39" s="64">
        <f>SUM(F26:F38)</f>
        <v>95930872</v>
      </c>
      <c r="H39" s="64">
        <f>SUM(H26:H38)</f>
        <v>129545239.36000001</v>
      </c>
      <c r="J39" s="41">
        <f>SUM(J26:J38)</f>
        <v>137632058</v>
      </c>
    </row>
    <row r="40" spans="1:13" ht="19.5" customHeight="1">
      <c r="A40" s="123" t="s">
        <v>72</v>
      </c>
      <c r="D40" s="60">
        <v>-11009764</v>
      </c>
      <c r="F40" s="60">
        <v>-8723690</v>
      </c>
      <c r="H40" s="60">
        <v>-9379460</v>
      </c>
      <c r="J40" s="60">
        <v>-8702675</v>
      </c>
      <c r="M40" s="129"/>
    </row>
    <row r="41" spans="1:13" ht="19.5" customHeight="1">
      <c r="A41" s="112" t="s">
        <v>84</v>
      </c>
      <c r="B41" s="130"/>
      <c r="C41" s="130"/>
      <c r="D41" s="115">
        <v>-12250432.689999999</v>
      </c>
      <c r="E41" s="130"/>
      <c r="F41" s="39">
        <v>-8005734</v>
      </c>
      <c r="G41" s="130"/>
      <c r="H41" s="60">
        <v>-12247323.359999999</v>
      </c>
      <c r="J41" s="39">
        <v>-7963814</v>
      </c>
    </row>
    <row r="42" spans="1:13" ht="19.5" customHeight="1">
      <c r="A42" s="118" t="s">
        <v>73</v>
      </c>
      <c r="B42" s="114"/>
      <c r="C42" s="114"/>
      <c r="D42" s="66">
        <f>SUM(D39:D41)</f>
        <v>161232463</v>
      </c>
      <c r="E42" s="114"/>
      <c r="F42" s="66">
        <f>SUM(F39:F41)</f>
        <v>79201448</v>
      </c>
      <c r="G42" s="114"/>
      <c r="H42" s="66">
        <f>SUM(H39:H41)</f>
        <v>107918456.00000001</v>
      </c>
      <c r="J42" s="66">
        <f>SUM(J39:J41)</f>
        <v>120965569</v>
      </c>
    </row>
    <row r="43" spans="1:13" ht="19.5" customHeight="1">
      <c r="A43" s="118"/>
      <c r="B43" s="114"/>
      <c r="C43" s="114"/>
      <c r="D43" s="67"/>
      <c r="E43" s="114"/>
      <c r="F43" s="67"/>
      <c r="G43" s="114"/>
      <c r="H43" s="67"/>
      <c r="J43" s="43"/>
    </row>
    <row r="44" spans="1:13" ht="19.5" customHeight="1">
      <c r="A44" s="118"/>
      <c r="B44" s="114"/>
      <c r="C44" s="114"/>
      <c r="D44" s="68"/>
      <c r="E44" s="114"/>
      <c r="F44" s="68"/>
      <c r="G44" s="114"/>
      <c r="H44" s="68"/>
      <c r="J44" s="44"/>
    </row>
    <row r="45" spans="1:13" ht="19.5" customHeight="1">
      <c r="A45" s="109" t="s">
        <v>135</v>
      </c>
      <c r="B45" s="110"/>
      <c r="C45" s="110"/>
      <c r="D45" s="111"/>
      <c r="E45" s="110"/>
      <c r="F45" s="110"/>
      <c r="G45" s="110"/>
    </row>
    <row r="46" spans="1:13" ht="19.5" customHeight="1">
      <c r="A46" s="113" t="s">
        <v>63</v>
      </c>
      <c r="B46" s="110"/>
      <c r="C46" s="110"/>
      <c r="D46" s="111"/>
      <c r="E46" s="110"/>
      <c r="F46" s="110"/>
      <c r="G46" s="110"/>
    </row>
    <row r="47" spans="1:13" ht="25.5" customHeight="1">
      <c r="A47" s="84" t="s">
        <v>179</v>
      </c>
      <c r="B47" s="114"/>
      <c r="C47" s="114"/>
      <c r="G47" s="114"/>
      <c r="H47" s="147"/>
      <c r="I47" s="147"/>
      <c r="J47" s="147"/>
    </row>
    <row r="48" spans="1:13" ht="25.5" customHeight="1">
      <c r="A48" s="84" t="s">
        <v>156</v>
      </c>
      <c r="B48" s="114"/>
      <c r="C48" s="114"/>
      <c r="G48" s="114"/>
      <c r="H48" s="117"/>
      <c r="I48" s="117"/>
      <c r="J48" s="117"/>
    </row>
    <row r="49" spans="1:13" ht="25.5" customHeight="1">
      <c r="A49" s="84"/>
      <c r="B49" s="114"/>
      <c r="C49" s="114"/>
      <c r="D49" s="147" t="s">
        <v>1</v>
      </c>
      <c r="E49" s="147"/>
      <c r="F49" s="147"/>
      <c r="G49" s="114"/>
      <c r="H49" s="147" t="s">
        <v>136</v>
      </c>
      <c r="I49" s="147"/>
      <c r="J49" s="147"/>
    </row>
    <row r="50" spans="1:13" customFormat="1" ht="21.75">
      <c r="A50" s="2"/>
      <c r="B50" s="55"/>
      <c r="C50" s="142" t="s">
        <v>180</v>
      </c>
      <c r="D50" s="142"/>
      <c r="E50" s="142"/>
      <c r="F50" s="142"/>
      <c r="G50" s="6"/>
      <c r="H50" s="142" t="s">
        <v>180</v>
      </c>
      <c r="I50" s="142"/>
      <c r="J50" s="142"/>
    </row>
    <row r="51" spans="1:13" ht="19.5" customHeight="1">
      <c r="A51" s="118"/>
      <c r="B51" s="119"/>
      <c r="C51" s="119"/>
      <c r="D51" s="94">
        <v>2566</v>
      </c>
      <c r="E51" s="94"/>
      <c r="F51" s="94">
        <v>2565</v>
      </c>
      <c r="G51" s="119"/>
      <c r="H51" s="94">
        <v>2566</v>
      </c>
      <c r="I51" s="94"/>
      <c r="J51" s="94">
        <v>2565</v>
      </c>
    </row>
    <row r="52" spans="1:13" ht="19.5" customHeight="1">
      <c r="B52" s="119"/>
      <c r="D52" s="146" t="s">
        <v>104</v>
      </c>
      <c r="E52" s="146"/>
      <c r="F52" s="146"/>
      <c r="G52" s="146"/>
      <c r="H52" s="146"/>
      <c r="I52" s="146"/>
      <c r="J52" s="146"/>
    </row>
    <row r="53" spans="1:13" ht="19.5" customHeight="1">
      <c r="A53" s="120" t="s">
        <v>74</v>
      </c>
      <c r="B53" s="121"/>
      <c r="C53" s="121"/>
      <c r="D53" s="45"/>
      <c r="E53" s="121"/>
      <c r="F53" s="121"/>
      <c r="G53" s="121"/>
      <c r="H53" s="131"/>
      <c r="I53" s="132"/>
      <c r="J53" s="132"/>
    </row>
    <row r="54" spans="1:13" ht="19.5" hidden="1" customHeight="1">
      <c r="A54" s="123" t="s">
        <v>75</v>
      </c>
      <c r="F54" s="60"/>
      <c r="H54" s="60">
        <v>0</v>
      </c>
      <c r="J54" s="60">
        <v>0</v>
      </c>
    </row>
    <row r="55" spans="1:13" ht="19.5" hidden="1" customHeight="1">
      <c r="A55" s="133" t="s">
        <v>120</v>
      </c>
      <c r="F55" s="60"/>
      <c r="H55" s="60">
        <v>0</v>
      </c>
      <c r="J55" s="60">
        <v>0</v>
      </c>
    </row>
    <row r="56" spans="1:13" ht="19.5" customHeight="1">
      <c r="A56" s="133" t="s">
        <v>109</v>
      </c>
      <c r="D56" s="115">
        <v>-357421078</v>
      </c>
      <c r="F56" s="60">
        <v>-190991715</v>
      </c>
      <c r="H56" s="60">
        <v>-39609690</v>
      </c>
      <c r="J56" s="60">
        <v>-190991715</v>
      </c>
    </row>
    <row r="57" spans="1:13" ht="19.5" customHeight="1">
      <c r="A57" s="133" t="s">
        <v>76</v>
      </c>
      <c r="D57" s="60">
        <v>663551</v>
      </c>
      <c r="F57" s="60">
        <v>955</v>
      </c>
      <c r="H57" s="60">
        <v>663551</v>
      </c>
      <c r="J57" s="60">
        <v>955</v>
      </c>
    </row>
    <row r="58" spans="1:13" ht="19.5" customHeight="1">
      <c r="A58" s="123" t="s">
        <v>77</v>
      </c>
      <c r="D58" s="60">
        <v>-1029000</v>
      </c>
      <c r="F58" s="60">
        <v>-66400</v>
      </c>
      <c r="H58" s="60">
        <v>-1029000</v>
      </c>
      <c r="J58" s="60">
        <v>-66400</v>
      </c>
    </row>
    <row r="59" spans="1:13" ht="19.5" hidden="1" customHeight="1">
      <c r="A59" s="123" t="s">
        <v>78</v>
      </c>
      <c r="F59" s="60"/>
      <c r="J59" s="60"/>
    </row>
    <row r="60" spans="1:13" ht="19.5" hidden="1" customHeight="1">
      <c r="A60" s="123" t="s">
        <v>79</v>
      </c>
      <c r="F60" s="60"/>
      <c r="J60" s="60"/>
      <c r="M60" s="38"/>
    </row>
    <row r="61" spans="1:13" ht="19.5" hidden="1" customHeight="1">
      <c r="A61" s="123" t="s">
        <v>80</v>
      </c>
      <c r="F61" s="60"/>
      <c r="J61" s="60"/>
    </row>
    <row r="62" spans="1:13" ht="19.5" hidden="1" customHeight="1">
      <c r="A62" s="123" t="s">
        <v>81</v>
      </c>
      <c r="F62" s="60"/>
      <c r="J62" s="60"/>
    </row>
    <row r="63" spans="1:13" ht="19.5" customHeight="1">
      <c r="A63" s="123" t="s">
        <v>137</v>
      </c>
      <c r="D63" s="115">
        <v>0</v>
      </c>
      <c r="F63" s="60">
        <v>0</v>
      </c>
      <c r="H63" s="60">
        <v>-49999850</v>
      </c>
      <c r="J63" s="60">
        <v>-49999850</v>
      </c>
    </row>
    <row r="64" spans="1:13" ht="19.5" customHeight="1">
      <c r="A64" s="118" t="s">
        <v>82</v>
      </c>
      <c r="D64" s="66">
        <f>SUM(D54:D63)</f>
        <v>-357786527</v>
      </c>
      <c r="F64" s="66">
        <f>SUM(F54:F63)</f>
        <v>-191057160</v>
      </c>
      <c r="H64" s="66">
        <f>SUM(H54:H63)</f>
        <v>-89974989</v>
      </c>
      <c r="J64" s="66">
        <f>SUM(J54:J63)</f>
        <v>-241057010</v>
      </c>
      <c r="M64" s="38"/>
    </row>
    <row r="65" spans="1:13" ht="7.5" customHeight="1">
      <c r="A65" s="112"/>
      <c r="B65" s="130"/>
      <c r="C65" s="130"/>
      <c r="E65" s="130"/>
      <c r="F65" s="115"/>
      <c r="G65" s="130"/>
      <c r="J65" s="69"/>
      <c r="M65" s="38"/>
    </row>
    <row r="66" spans="1:13" ht="19.5" customHeight="1">
      <c r="A66" s="134" t="s">
        <v>83</v>
      </c>
      <c r="B66" s="135"/>
      <c r="C66" s="135"/>
      <c r="E66" s="135"/>
      <c r="F66" s="122"/>
      <c r="G66" s="135"/>
      <c r="J66" s="69"/>
      <c r="M66" s="128"/>
    </row>
    <row r="67" spans="1:13" ht="19.5" customHeight="1">
      <c r="A67" s="112" t="s">
        <v>85</v>
      </c>
      <c r="B67" s="119"/>
      <c r="C67" s="130"/>
      <c r="D67" s="115">
        <v>-18849987</v>
      </c>
      <c r="E67" s="130"/>
      <c r="F67" s="39">
        <v>-36247170</v>
      </c>
      <c r="G67" s="130"/>
      <c r="H67" s="60">
        <v>-18849987</v>
      </c>
      <c r="J67" s="39">
        <v>-36247170</v>
      </c>
    </row>
    <row r="68" spans="1:13" ht="19.5" customHeight="1">
      <c r="A68" s="112" t="s">
        <v>86</v>
      </c>
      <c r="B68" s="130"/>
      <c r="C68" s="130"/>
      <c r="D68" s="60">
        <v>-13724420</v>
      </c>
      <c r="E68" s="130"/>
      <c r="F68" s="39">
        <v>-19349467</v>
      </c>
      <c r="G68" s="130"/>
      <c r="H68" s="60">
        <v>-13724420</v>
      </c>
      <c r="J68" s="39">
        <v>-19349467</v>
      </c>
    </row>
    <row r="69" spans="1:13" ht="19.5" hidden="1" customHeight="1">
      <c r="A69" s="112" t="s">
        <v>112</v>
      </c>
      <c r="B69" s="119"/>
      <c r="C69" s="130"/>
      <c r="E69" s="130"/>
      <c r="F69" s="39"/>
      <c r="G69" s="130"/>
      <c r="J69" s="39"/>
    </row>
    <row r="70" spans="1:13" ht="19.5" customHeight="1">
      <c r="A70" s="112" t="s">
        <v>169</v>
      </c>
      <c r="B70" s="119"/>
      <c r="C70" s="130"/>
      <c r="D70" s="115">
        <v>1004846688</v>
      </c>
      <c r="E70" s="130"/>
      <c r="F70" s="39">
        <v>562000000</v>
      </c>
      <c r="G70" s="130"/>
      <c r="H70" s="60">
        <v>802370474</v>
      </c>
      <c r="J70" s="39">
        <v>562000000</v>
      </c>
    </row>
    <row r="71" spans="1:13" ht="19.5" customHeight="1">
      <c r="A71" s="112" t="s">
        <v>170</v>
      </c>
      <c r="B71" s="119"/>
      <c r="C71" s="130"/>
      <c r="D71" s="115">
        <v>-744000000</v>
      </c>
      <c r="E71" s="130"/>
      <c r="F71" s="39">
        <v>-444000000</v>
      </c>
      <c r="G71" s="130"/>
      <c r="H71" s="60">
        <v>-744000000</v>
      </c>
      <c r="J71" s="39">
        <v>-444000000</v>
      </c>
    </row>
    <row r="72" spans="1:13" ht="19.5" hidden="1" customHeight="1">
      <c r="A72" s="112" t="s">
        <v>87</v>
      </c>
      <c r="B72" s="119"/>
      <c r="C72" s="130"/>
      <c r="E72" s="130"/>
      <c r="F72" s="42"/>
      <c r="G72" s="130"/>
      <c r="J72" s="42"/>
    </row>
    <row r="73" spans="1:13" ht="19.5" hidden="1" customHeight="1">
      <c r="A73" s="112" t="s">
        <v>88</v>
      </c>
      <c r="B73" s="119"/>
      <c r="C73" s="130"/>
      <c r="E73" s="130"/>
      <c r="F73" s="39"/>
      <c r="G73" s="130"/>
      <c r="J73" s="39"/>
    </row>
    <row r="74" spans="1:13" ht="19.5" customHeight="1">
      <c r="A74" s="112" t="s">
        <v>89</v>
      </c>
      <c r="B74" s="119"/>
      <c r="C74" s="130"/>
      <c r="D74" s="115">
        <v>0</v>
      </c>
      <c r="E74" s="130"/>
      <c r="F74" s="60">
        <v>55992000</v>
      </c>
      <c r="G74" s="130"/>
      <c r="H74" s="60">
        <v>0</v>
      </c>
      <c r="J74" s="39">
        <v>55992000</v>
      </c>
    </row>
    <row r="75" spans="1:13" ht="19.5" customHeight="1">
      <c r="A75" s="112" t="s">
        <v>90</v>
      </c>
      <c r="B75" s="119"/>
      <c r="C75" s="130"/>
      <c r="D75" s="115">
        <v>-41973015</v>
      </c>
      <c r="E75" s="130"/>
      <c r="F75" s="60">
        <v>-41815397</v>
      </c>
      <c r="G75" s="130"/>
      <c r="H75" s="60">
        <v>-41973015</v>
      </c>
      <c r="J75" s="60">
        <v>-41815397</v>
      </c>
    </row>
    <row r="76" spans="1:13" ht="19.5" customHeight="1">
      <c r="A76" s="112" t="s">
        <v>173</v>
      </c>
      <c r="B76" s="119"/>
      <c r="C76" s="130"/>
      <c r="D76" s="115">
        <v>450</v>
      </c>
      <c r="E76" s="130"/>
      <c r="F76" s="39">
        <v>150</v>
      </c>
      <c r="G76" s="130"/>
      <c r="H76" s="60">
        <v>0</v>
      </c>
      <c r="J76" s="39">
        <v>0</v>
      </c>
    </row>
    <row r="77" spans="1:13" ht="19.5" customHeight="1">
      <c r="A77" s="136" t="s">
        <v>152</v>
      </c>
      <c r="B77" s="137"/>
      <c r="C77" s="137"/>
      <c r="D77" s="66">
        <f>SUM(D67:D76)</f>
        <v>186299716</v>
      </c>
      <c r="E77" s="137"/>
      <c r="F77" s="66">
        <f>SUM(F67:F76)</f>
        <v>76580116</v>
      </c>
      <c r="G77" s="137"/>
      <c r="H77" s="66">
        <f>SUM(H67:H76)</f>
        <v>-16176948</v>
      </c>
      <c r="J77" s="66">
        <f>SUM(J67:J76)</f>
        <v>76579966</v>
      </c>
    </row>
    <row r="78" spans="1:13" ht="16.5" customHeight="1">
      <c r="A78" s="112"/>
      <c r="B78" s="130"/>
      <c r="C78" s="130"/>
      <c r="E78" s="130"/>
      <c r="F78" s="115"/>
      <c r="G78" s="130"/>
      <c r="J78" s="69"/>
    </row>
    <row r="79" spans="1:13" ht="19.5" customHeight="1">
      <c r="A79" s="136" t="s">
        <v>111</v>
      </c>
      <c r="B79" s="137"/>
      <c r="C79" s="137"/>
      <c r="D79" s="68">
        <f>D77+D64+D42</f>
        <v>-10254348</v>
      </c>
      <c r="E79" s="137"/>
      <c r="F79" s="68">
        <f>F77+F64+F42</f>
        <v>-35275596</v>
      </c>
      <c r="G79" s="137"/>
      <c r="H79" s="68">
        <f>H77+H64+H42</f>
        <v>1766519.0000000149</v>
      </c>
      <c r="J79" s="68">
        <f>J77+J64+J42</f>
        <v>-43511475</v>
      </c>
    </row>
    <row r="80" spans="1:13" ht="19.5" customHeight="1">
      <c r="A80" s="138" t="s">
        <v>91</v>
      </c>
      <c r="B80" s="130"/>
      <c r="C80" s="130"/>
      <c r="D80" s="115">
        <f>BS!F11</f>
        <v>134854582</v>
      </c>
      <c r="E80" s="130"/>
      <c r="F80" s="60">
        <v>171878450</v>
      </c>
      <c r="G80" s="130"/>
      <c r="H80" s="60">
        <v>110727713</v>
      </c>
      <c r="J80" s="60">
        <v>171875750</v>
      </c>
      <c r="M80" s="38"/>
    </row>
    <row r="81" spans="1:13" ht="19.5" hidden="1" customHeight="1">
      <c r="A81" s="138" t="s">
        <v>105</v>
      </c>
      <c r="B81" s="130"/>
      <c r="C81" s="130"/>
      <c r="E81" s="130"/>
      <c r="F81" s="115"/>
      <c r="G81" s="130"/>
      <c r="J81" s="60"/>
    </row>
    <row r="82" spans="1:13" ht="19.5" hidden="1" customHeight="1">
      <c r="A82" s="138"/>
      <c r="B82" s="130"/>
      <c r="C82" s="130"/>
      <c r="E82" s="130"/>
      <c r="F82" s="115"/>
      <c r="G82" s="130"/>
      <c r="H82" s="60">
        <v>0</v>
      </c>
      <c r="J82" s="60">
        <v>0</v>
      </c>
    </row>
    <row r="83" spans="1:13" ht="19.5" customHeight="1" thickBot="1">
      <c r="A83" s="136" t="s">
        <v>187</v>
      </c>
      <c r="B83" s="137"/>
      <c r="C83" s="137"/>
      <c r="D83" s="70">
        <f>SUM(D79:D80)</f>
        <v>124600234</v>
      </c>
      <c r="E83" s="137"/>
      <c r="F83" s="70">
        <f>SUM(F79:F80)</f>
        <v>136602854</v>
      </c>
      <c r="G83" s="137"/>
      <c r="H83" s="70">
        <f>SUM(H79:H82)</f>
        <v>112494232.00000001</v>
      </c>
      <c r="J83" s="70">
        <f>SUM(J79:J82)</f>
        <v>128364275</v>
      </c>
    </row>
    <row r="84" spans="1:13" ht="13.5" customHeight="1" thickTop="1">
      <c r="F84" s="115"/>
      <c r="J84" s="69"/>
      <c r="M84" s="38"/>
    </row>
    <row r="85" spans="1:13" ht="19.5" customHeight="1">
      <c r="A85" s="139" t="s">
        <v>92</v>
      </c>
      <c r="F85" s="115"/>
      <c r="J85" s="60"/>
      <c r="M85" s="38"/>
    </row>
    <row r="86" spans="1:13" ht="19.5" customHeight="1">
      <c r="A86" s="123" t="s">
        <v>93</v>
      </c>
      <c r="B86" s="125"/>
      <c r="D86" s="60">
        <v>1128000</v>
      </c>
      <c r="F86" s="60">
        <v>2848451</v>
      </c>
      <c r="H86" s="60">
        <v>1128000</v>
      </c>
      <c r="J86" s="60">
        <v>2848451</v>
      </c>
      <c r="M86" s="38"/>
    </row>
    <row r="87" spans="1:13" ht="19.5" customHeight="1">
      <c r="M87" s="127"/>
    </row>
    <row r="88" spans="1:13" ht="19.5" customHeight="1">
      <c r="A88" s="123" t="s">
        <v>176</v>
      </c>
    </row>
    <row r="89" spans="1:13" ht="19.5" customHeight="1">
      <c r="F89" s="46"/>
      <c r="M89" s="38"/>
    </row>
    <row r="90" spans="1:13" ht="19.5" customHeight="1">
      <c r="D90" s="115">
        <f>D83-BS!D11</f>
        <v>0</v>
      </c>
      <c r="H90" s="60">
        <f>H83-BS!H11</f>
        <v>0</v>
      </c>
      <c r="I90" s="71"/>
      <c r="J90" s="71"/>
      <c r="M90" s="38"/>
    </row>
  </sheetData>
  <mergeCells count="12">
    <mergeCell ref="D52:J52"/>
    <mergeCell ref="H3:J3"/>
    <mergeCell ref="D5:F5"/>
    <mergeCell ref="H5:J5"/>
    <mergeCell ref="D8:J8"/>
    <mergeCell ref="H47:J47"/>
    <mergeCell ref="D49:F49"/>
    <mergeCell ref="H49:J49"/>
    <mergeCell ref="H6:J6"/>
    <mergeCell ref="C50:F50"/>
    <mergeCell ref="H50:J50"/>
    <mergeCell ref="D6:F6"/>
  </mergeCells>
  <printOptions horizontalCentered="1"/>
  <pageMargins left="0.65740157480314998" right="0.40740157480314998" top="0.57244094488189001" bottom="0.41181102362204702" header="0.511811023622047" footer="0.511811023622047"/>
  <pageSetup paperSize="9" scale="78" firstPageNumber="1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2023-08-15T01:00:32Z</cp:lastPrinted>
  <dcterms:created xsi:type="dcterms:W3CDTF">2004-12-24T02:11:22Z</dcterms:created>
  <dcterms:modified xsi:type="dcterms:W3CDTF">2023-08-15T01:16:34Z</dcterms:modified>
</cp:coreProperties>
</file>