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June Q2'23\"/>
    </mc:Choice>
  </mc:AlternateContent>
  <xr:revisionPtr revIDLastSave="0" documentId="13_ncr:1_{1B036C73-A9E5-4693-8565-EF36D38EB9B9}" xr6:coauthVersionLast="47" xr6:coauthVersionMax="47" xr10:uidLastSave="{00000000-0000-0000-0000-000000000000}"/>
  <bookViews>
    <workbookView xWindow="-120" yWindow="-120" windowWidth="21840" windowHeight="13140" tabRatio="842" activeTab="7" xr2:uid="{00000000-000D-0000-FFFF-FFFF00000000}"/>
  </bookViews>
  <sheets>
    <sheet name="2-4" sheetId="30" r:id="rId1"/>
    <sheet name="PL 5-6 (3m) " sheetId="34" r:id="rId2"/>
    <sheet name="PL 7-8 (6m)" sheetId="43" r:id="rId3"/>
    <sheet name="EQ Conso (9)" sheetId="47" r:id="rId4"/>
    <sheet name="EQ Conso (10)" sheetId="33" r:id="rId5"/>
    <sheet name="EQ Sep (11)" sheetId="48" r:id="rId6"/>
    <sheet name="EQ Sep (12)" sheetId="40" r:id="rId7"/>
    <sheet name="CF 13-14" sheetId="26" r:id="rId8"/>
  </sheets>
  <definedNames>
    <definedName name="_xlnm.Print_Area" localSheetId="0">'2-4'!$A$1:$M$147</definedName>
    <definedName name="_xlnm.Print_Area" localSheetId="7">'CF 13-14'!$A$1:$L$112</definedName>
    <definedName name="_xlnm.Print_Area" localSheetId="4">'EQ Conso (10)'!$A$1:$AA$41</definedName>
    <definedName name="_xlnm.Print_Area" localSheetId="3">'EQ Conso (9)'!$A$1:$Y$40</definedName>
    <definedName name="_xlnm.Print_Area" localSheetId="5">'EQ Sep (11)'!$A$1:$Q$34</definedName>
    <definedName name="_xlnm.Print_Area" localSheetId="6">'EQ Sep (12)'!$A$1:$R$36</definedName>
    <definedName name="_xlnm.Print_Area" localSheetId="1">'PL 5-6 (3m) '!$A$1:$M$96</definedName>
    <definedName name="_xlnm.Print_Area" localSheetId="2">'PL 7-8 (6m)'!$A$1:$M$96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33" l="1"/>
  <c r="J92" i="26" l="1"/>
  <c r="F92" i="26"/>
  <c r="K19" i="33"/>
  <c r="P17" i="40" l="1"/>
  <c r="R17" i="40" s="1"/>
  <c r="U18" i="33"/>
  <c r="W18" i="33" s="1"/>
  <c r="AA18" i="33" s="1"/>
  <c r="A3" i="26" l="1"/>
  <c r="A3" i="40"/>
  <c r="A3" i="48"/>
  <c r="A3" i="33"/>
  <c r="A3" i="47"/>
  <c r="M21" i="48"/>
  <c r="K21" i="48"/>
  <c r="I21" i="48"/>
  <c r="G21" i="48"/>
  <c r="E21" i="48"/>
  <c r="C21" i="48"/>
  <c r="O19" i="48"/>
  <c r="Q19" i="48" s="1"/>
  <c r="O18" i="48"/>
  <c r="Q18" i="48" s="1"/>
  <c r="O17" i="48"/>
  <c r="W24" i="47"/>
  <c r="Q24" i="47"/>
  <c r="O24" i="47"/>
  <c r="M24" i="47"/>
  <c r="K24" i="47"/>
  <c r="I24" i="47"/>
  <c r="G24" i="47"/>
  <c r="E24" i="47"/>
  <c r="C24" i="47"/>
  <c r="S21" i="47"/>
  <c r="U21" i="47" s="1"/>
  <c r="Y21" i="47" s="1"/>
  <c r="S19" i="47"/>
  <c r="U19" i="47" s="1"/>
  <c r="Y19" i="47" s="1"/>
  <c r="S18" i="47"/>
  <c r="A1" i="47"/>
  <c r="L89" i="26"/>
  <c r="L76" i="26"/>
  <c r="L32" i="26"/>
  <c r="L43" i="26" s="1"/>
  <c r="L46" i="26" s="1"/>
  <c r="H89" i="26"/>
  <c r="H76" i="26"/>
  <c r="H32" i="26"/>
  <c r="H43" i="26" s="1"/>
  <c r="H46" i="26" s="1"/>
  <c r="H91" i="26" s="1"/>
  <c r="H95" i="26" s="1"/>
  <c r="M78" i="43"/>
  <c r="M66" i="43"/>
  <c r="M69" i="43" s="1"/>
  <c r="M25" i="43"/>
  <c r="M16" i="43"/>
  <c r="I86" i="43"/>
  <c r="I78" i="43"/>
  <c r="I66" i="43"/>
  <c r="I69" i="43" s="1"/>
  <c r="I25" i="43"/>
  <c r="I16" i="43"/>
  <c r="M78" i="34"/>
  <c r="M66" i="34"/>
  <c r="M69" i="34" s="1"/>
  <c r="M25" i="34"/>
  <c r="M16" i="34"/>
  <c r="M29" i="34" s="1"/>
  <c r="M33" i="34" s="1"/>
  <c r="M36" i="34" s="1"/>
  <c r="M72" i="34" s="1"/>
  <c r="M86" i="34" s="1"/>
  <c r="I86" i="34"/>
  <c r="I78" i="34"/>
  <c r="I66" i="34"/>
  <c r="I69" i="34" s="1"/>
  <c r="I25" i="34"/>
  <c r="I16" i="34"/>
  <c r="I29" i="34" s="1"/>
  <c r="I33" i="34" s="1"/>
  <c r="I36" i="34" s="1"/>
  <c r="I72" i="34" s="1"/>
  <c r="P18" i="40"/>
  <c r="U19" i="33"/>
  <c r="R18" i="40"/>
  <c r="M29" i="43" l="1"/>
  <c r="M33" i="43" s="1"/>
  <c r="M36" i="43" s="1"/>
  <c r="M72" i="43" s="1"/>
  <c r="M86" i="43" s="1"/>
  <c r="I29" i="43"/>
  <c r="I33" i="43" s="1"/>
  <c r="I36" i="43" s="1"/>
  <c r="I72" i="43" s="1"/>
  <c r="S24" i="47"/>
  <c r="L91" i="26"/>
  <c r="L95" i="26" s="1"/>
  <c r="O21" i="48"/>
  <c r="Q17" i="48"/>
  <c r="Q21" i="48" s="1"/>
  <c r="U18" i="47"/>
  <c r="K66" i="43"/>
  <c r="K69" i="43" s="1"/>
  <c r="A51" i="43"/>
  <c r="A50" i="43"/>
  <c r="A1" i="43"/>
  <c r="A49" i="43" s="1"/>
  <c r="U24" i="47" l="1"/>
  <c r="Y18" i="47"/>
  <c r="Y24" i="47" s="1"/>
  <c r="M133" i="30" l="1"/>
  <c r="M136" i="30" s="1"/>
  <c r="I133" i="30"/>
  <c r="I136" i="30" s="1"/>
  <c r="M75" i="30"/>
  <c r="I75" i="30"/>
  <c r="I85" i="30"/>
  <c r="M37" i="30"/>
  <c r="M23" i="30"/>
  <c r="I37" i="30"/>
  <c r="I23" i="30"/>
  <c r="I39" i="30" l="1"/>
  <c r="M39" i="30"/>
  <c r="A1" i="26"/>
  <c r="A1" i="33" l="1"/>
  <c r="N21" i="40" l="1"/>
  <c r="L21" i="40"/>
  <c r="H21" i="40"/>
  <c r="F21" i="40"/>
  <c r="D21" i="40"/>
  <c r="P19" i="40"/>
  <c r="P21" i="40" l="1"/>
  <c r="G24" i="33"/>
  <c r="A51" i="34" l="1"/>
  <c r="A50" i="34"/>
  <c r="A1" i="34"/>
  <c r="A49" i="34" s="1"/>
  <c r="O24" i="33" l="1"/>
  <c r="Q24" i="33"/>
  <c r="M24" i="33"/>
  <c r="I24" i="33"/>
  <c r="E24" i="33"/>
  <c r="M85" i="30" l="1"/>
  <c r="I87" i="30" l="1"/>
  <c r="I138" i="30" s="1"/>
  <c r="A147" i="30" l="1"/>
  <c r="A101" i="30"/>
  <c r="A100" i="30"/>
  <c r="A99" i="30"/>
  <c r="A52" i="30"/>
  <c r="A51" i="30"/>
  <c r="A50" i="30"/>
  <c r="M87" i="30" l="1"/>
  <c r="M138" i="30" s="1"/>
  <c r="A59" i="26" l="1"/>
  <c r="A57" i="26" l="1"/>
  <c r="K66" i="34" l="1"/>
  <c r="K69" i="34" s="1"/>
  <c r="U21" i="33" l="1"/>
  <c r="S24" i="33"/>
  <c r="U24" i="33" l="1"/>
  <c r="W19" i="33" l="1"/>
  <c r="AA19" i="33" l="1"/>
  <c r="K85" i="30" l="1"/>
  <c r="K75" i="30" l="1"/>
  <c r="K87" i="30" s="1"/>
  <c r="K37" i="30"/>
  <c r="K23" i="30" l="1"/>
  <c r="K39" i="30" s="1"/>
  <c r="K16" i="43" l="1"/>
  <c r="K25" i="43" l="1"/>
  <c r="K29" i="43" s="1"/>
  <c r="K33" i="43" s="1"/>
  <c r="J12" i="26" l="1"/>
  <c r="K36" i="43"/>
  <c r="K72" i="43" s="1"/>
  <c r="K86" i="43" s="1"/>
  <c r="Y21" i="33" l="1"/>
  <c r="Y24" i="33" l="1"/>
  <c r="G85" i="30"/>
  <c r="G75" i="30" l="1"/>
  <c r="G87" i="30" s="1"/>
  <c r="G16" i="43" l="1"/>
  <c r="G25" i="43" l="1"/>
  <c r="G29" i="43" s="1"/>
  <c r="G23" i="30" l="1"/>
  <c r="G66" i="43" l="1"/>
  <c r="G69" i="43" s="1"/>
  <c r="G33" i="43" l="1"/>
  <c r="F12" i="26" l="1"/>
  <c r="G36" i="43"/>
  <c r="G72" i="43" s="1"/>
  <c r="G37" i="30"/>
  <c r="G39" i="30" s="1"/>
  <c r="G78" i="43" l="1"/>
  <c r="G86" i="43"/>
  <c r="W21" i="33" l="1"/>
  <c r="K24" i="33"/>
  <c r="AA21" i="33" l="1"/>
  <c r="W24" i="33"/>
  <c r="AA24" i="33" l="1"/>
  <c r="G86" i="34"/>
  <c r="G66" i="34"/>
  <c r="G69" i="34" s="1"/>
  <c r="G25" i="34"/>
  <c r="K25" i="34"/>
  <c r="G78" i="34" l="1"/>
  <c r="K16" i="34"/>
  <c r="K29" i="34" s="1"/>
  <c r="K33" i="34" s="1"/>
  <c r="K36" i="34" s="1"/>
  <c r="K72" i="34" s="1"/>
  <c r="K86" i="34" s="1"/>
  <c r="G16" i="34"/>
  <c r="G29" i="34" s="1"/>
  <c r="G33" i="34" s="1"/>
  <c r="G133" i="30" l="1"/>
  <c r="G136" i="30" s="1"/>
  <c r="G138" i="30" l="1"/>
  <c r="K78" i="34" l="1"/>
  <c r="G36" i="34"/>
  <c r="G72" i="34" l="1"/>
  <c r="J19" i="40"/>
  <c r="K78" i="43"/>
  <c r="R19" i="40" l="1"/>
  <c r="J21" i="40"/>
  <c r="R21" i="40" l="1"/>
  <c r="K133" i="30"/>
  <c r="K136" i="30" s="1"/>
  <c r="K138" i="30" l="1"/>
  <c r="J89" i="26" l="1"/>
  <c r="J32" i="26"/>
  <c r="J76" i="26" l="1"/>
  <c r="J43" i="26" l="1"/>
  <c r="J46" i="26" l="1"/>
  <c r="F76" i="26"/>
  <c r="J91" i="26" l="1"/>
  <c r="J95" i="26" l="1"/>
  <c r="F89" i="26" l="1"/>
  <c r="F32" i="26"/>
  <c r="F43" i="26" l="1"/>
  <c r="F46" i="26" l="1"/>
  <c r="F95" i="26" l="1"/>
</calcChain>
</file>

<file path=xl/sharedStrings.xml><?xml version="1.0" encoding="utf-8"?>
<sst xmlns="http://schemas.openxmlformats.org/spreadsheetml/2006/main" count="569" uniqueCount="224">
  <si>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</si>
  <si>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</si>
  <si>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</si>
  <si>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</si>
  <si>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</si>
  <si>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</si>
  <si>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</si>
  <si>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</si>
  <si>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</si>
  <si>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</si>
  <si>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</si>
  <si>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</si>
  <si>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</si>
  <si>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</si>
  <si>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</si>
  <si>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</si>
  <si>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</si>
  <si>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</si>
  <si>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</si>
  <si>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</si>
  <si>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</si>
  <si>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</si>
  <si>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</si>
  <si>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</si>
  <si>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</si>
  <si>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</si>
  <si>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</si>
  <si>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</si>
  <si>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</si>
  <si>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</si>
  <si>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</si>
  <si>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</si>
  <si>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</si>
  <si>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</si>
  <si>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</si>
  <si>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</si>
  <si>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</si>
  <si>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</si>
  <si>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</si>
  <si>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</si>
  <si>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</si>
  <si>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</si>
  <si>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</si>
  <si>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</si>
  <si>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</si>
  <si>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</si>
  <si>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</si>
  <si>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</si>
  <si>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</si>
  <si>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</si>
  <si>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</si>
  <si>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</si>
  <si>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</si>
  <si>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</si>
  <si>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</si>
  <si>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</si>
  <si>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</si>
  <si>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</si>
  <si>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</si>
  <si>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</si>
  <si>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</si>
  <si>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</si>
  <si>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</si>
  <si>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</si>
  <si>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</si>
  <si>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</si>
  <si>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</si>
  <si>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</si>
  <si>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</si>
  <si>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</si>
  <si>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</si>
  <si>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</si>
  <si>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</si>
  <si>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</si>
  <si>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</si>
  <si>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</si>
  <si>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</si>
  <si>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</si>
  <si>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</si>
  <si>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</si>
  <si>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</si>
  <si>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</si>
  <si>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</si>
  <si>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</si>
  <si>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</si>
  <si>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</si>
  <si>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</si>
  <si>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</si>
  <si>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</si>
  <si>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</si>
  <si>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</si>
  <si>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</si>
  <si>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</si>
  <si>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</si>
  <si>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</si>
  <si>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</si>
  <si>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</si>
  <si>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</si>
  <si>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</si>
  <si>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</si>
  <si>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</si>
  <si>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</si>
  <si>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</si>
  <si>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</si>
  <si>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</si>
  <si>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</si>
  <si>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</si>
  <si>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</si>
  <si>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</si>
  <si>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</si>
  <si>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</si>
  <si>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</si>
  <si>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</si>
  <si>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</si>
  <si>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</si>
  <si>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</si>
  <si>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</si>
  <si>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</si>
  <si>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</si>
  <si>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</si>
  <si>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</si>
  <si>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</si>
  <si>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</si>
  <si>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</si>
  <si>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</si>
  <si>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</si>
  <si>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</si>
  <si>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</si>
  <si>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</si>
  <si>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</si>
  <si>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</si>
  <si>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</si>
  <si>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</si>
  <si>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</si>
  <si>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</si>
  <si>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</si>
  <si>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</si>
  <si>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</si>
  <si>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</si>
  <si>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 payables</t>
  </si>
  <si>
    <t>Income taxes</t>
  </si>
  <si>
    <t>for the period, net of taxes</t>
  </si>
  <si>
    <t xml:space="preserve">Proceeds from long-term borrowings </t>
  </si>
  <si>
    <t>960,000,000 ordinary shares</t>
  </si>
  <si>
    <t>Net cash used in financing activities</t>
  </si>
  <si>
    <t>Gain on termination of right-of-use assets</t>
  </si>
  <si>
    <t>Cash flows from financing activities</t>
  </si>
  <si>
    <t>Termination of lease liabilities, net</t>
  </si>
  <si>
    <t>Short-term borrowings</t>
  </si>
  <si>
    <t>income taxes</t>
  </si>
  <si>
    <t>Investment in a joint venture</t>
  </si>
  <si>
    <t>Share of loss of investment in a joint venture</t>
  </si>
  <si>
    <t xml:space="preserve">Adjustment of transaction with a joint venture </t>
  </si>
  <si>
    <t>Payments for paid-up share capital of a subsidiary</t>
  </si>
  <si>
    <t>under lease agreements, net</t>
  </si>
  <si>
    <t>Net increase (decrease) in cash and cash equivalents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</si>
  <si>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</si>
  <si>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</si>
  <si>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</si>
  <si>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</si>
  <si>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</si>
  <si>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</si>
  <si>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</si>
  <si>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</si>
  <si>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</si>
  <si>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</si>
  <si>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</si>
  <si>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</si>
  <si>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</si>
  <si>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</si>
  <si>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 xml:space="preserve">Termination of right-of-use assets 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</si>
  <si>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</si>
  <si>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</si>
  <si>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</si>
  <si>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2022</t>
  </si>
  <si>
    <t xml:space="preserve">  as at 1 January 2022</t>
  </si>
  <si>
    <t>Opening balance as at 1 January 2022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</si>
  <si>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</si>
  <si>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</si>
  <si>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</si>
  <si>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</si>
  <si>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</si>
  <si>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</si>
  <si>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</si>
  <si>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</si>
  <si>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</si>
  <si>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</si>
  <si>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</si>
  <si>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Dividend payment</t>
  </si>
  <si>
    <t>Dividend payables</t>
  </si>
  <si>
    <t>30 June</t>
  </si>
  <si>
    <t xml:space="preserve">  as at 30 June 2022</t>
  </si>
  <si>
    <t>Closing balance as at 30 June 2022</t>
  </si>
  <si>
    <t>Payments for purchases of intangible assets</t>
  </si>
  <si>
    <t>Deficit from</t>
  </si>
  <si>
    <t>Long-term borrowings</t>
  </si>
  <si>
    <t>Dividend paid</t>
  </si>
  <si>
    <t>Gain on exchange differences on cash and cash equivalents</t>
  </si>
  <si>
    <t>2023</t>
  </si>
  <si>
    <t>For the three-month period ended 30 June 2023</t>
  </si>
  <si>
    <t>For the six-month period ended 30 June 2023</t>
  </si>
  <si>
    <t>As at 30 June 2023</t>
  </si>
  <si>
    <t>Loans to related parties</t>
  </si>
  <si>
    <t>Investment property</t>
  </si>
  <si>
    <t>Current portion of long-term borrowings</t>
  </si>
  <si>
    <t>from financial institutions, net</t>
  </si>
  <si>
    <t>Chief financial officer  _____________________________________  Director  _____________________________________</t>
  </si>
  <si>
    <t xml:space="preserve">  as at 1 January 2023</t>
  </si>
  <si>
    <t xml:space="preserve">  as at 30 June 2023</t>
  </si>
  <si>
    <t>- Translation differences</t>
  </si>
  <si>
    <t>Opening balance as at 1 January 2023</t>
  </si>
  <si>
    <t>Closing balance as at 30 June 2023</t>
  </si>
  <si>
    <t xml:space="preserve">(Gain) loss on write-offs and disposals of property, </t>
  </si>
  <si>
    <t>Payments for acquisition of right-of-use assets</t>
  </si>
  <si>
    <t>under lease agreements</t>
  </si>
  <si>
    <t>Significant non-cash transactions:</t>
  </si>
  <si>
    <t>Loss from measurement of fair value of financial instruments</t>
  </si>
  <si>
    <t>(Reversal of) allowance for expected credit loss on</t>
  </si>
  <si>
    <t>Unrealised gain on exchange rates</t>
  </si>
  <si>
    <t>Other comprehensive income</t>
  </si>
  <si>
    <t>Net cash receive (repayments) for short-term borrowings</t>
  </si>
  <si>
    <t>Translation</t>
  </si>
  <si>
    <t xml:space="preserve">   from financial institutions, net</t>
  </si>
  <si>
    <t>trade and other receivables and bad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</si>
</sst>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21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i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2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165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3" fontId="17" fillId="0" borderId="0" xfId="1" applyFont="1" applyFill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43" fontId="17" fillId="0" borderId="1" xfId="1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 wrapText="1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43" fontId="19" fillId="2" borderId="0" xfId="1" applyFont="1" applyFill="1" applyAlignment="1">
      <alignment horizontal="right" vertical="center" wrapText="1"/>
    </xf>
    <xf numFmtId="43" fontId="19" fillId="0" borderId="0" xfId="1" applyFont="1" applyFill="1" applyAlignment="1">
      <alignment horizontal="right" vertical="center" wrapText="1"/>
    </xf>
    <xf numFmtId="0" fontId="19" fillId="0" borderId="0" xfId="6" applyFont="1" applyAlignment="1">
      <alignment horizontal="left" vertical="center"/>
    </xf>
    <xf numFmtId="0" fontId="19" fillId="0" borderId="0" xfId="6" applyFont="1" applyAlignment="1">
      <alignment vertical="center"/>
    </xf>
    <xf numFmtId="168" fontId="19" fillId="2" borderId="0" xfId="1" applyNumberFormat="1" applyFont="1" applyFill="1" applyAlignment="1">
      <alignment horizontal="right" vertical="center" wrapText="1"/>
    </xf>
    <xf numFmtId="168" fontId="19" fillId="0" borderId="0" xfId="1" applyNumberFormat="1" applyFont="1" applyFill="1" applyAlignment="1">
      <alignment horizontal="right" vertical="center" wrapText="1"/>
    </xf>
    <xf numFmtId="0" fontId="18" fillId="0" borderId="0" xfId="6" applyFont="1" applyAlignment="1">
      <alignment horizontal="left" vertical="center"/>
    </xf>
    <xf numFmtId="0" fontId="18" fillId="0" borderId="0" xfId="6" applyFont="1" applyAlignment="1">
      <alignment vertical="center"/>
    </xf>
    <xf numFmtId="170" fontId="19" fillId="2" borderId="0" xfId="1" applyNumberFormat="1" applyFont="1" applyFill="1" applyBorder="1" applyAlignment="1">
      <alignment horizontal="right" vertical="center" wrapText="1"/>
    </xf>
    <xf numFmtId="168" fontId="19" fillId="2" borderId="1" xfId="1" applyNumberFormat="1" applyFont="1" applyFill="1" applyBorder="1" applyAlignment="1">
      <alignment horizontal="right" vertical="center" wrapText="1"/>
    </xf>
    <xf numFmtId="168" fontId="19" fillId="0" borderId="1" xfId="1" applyNumberFormat="1" applyFont="1" applyFill="1" applyBorder="1" applyAlignment="1">
      <alignment horizontal="right" vertical="center" wrapText="1"/>
    </xf>
    <xf numFmtId="168" fontId="19" fillId="2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0" fontId="18" fillId="0" borderId="0" xfId="6" applyFont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 wrapText="1"/>
    </xf>
    <xf numFmtId="168" fontId="19" fillId="2" borderId="0" xfId="1" applyNumberFormat="1" applyFont="1" applyFill="1" applyBorder="1" applyAlignment="1">
      <alignment horizontal="right" vertical="center" wrapText="1"/>
    </xf>
    <xf numFmtId="168" fontId="19" fillId="0" borderId="0" xfId="1" applyNumberFormat="1" applyFont="1" applyFill="1" applyAlignment="1">
      <alignment vertical="center"/>
    </xf>
    <xf numFmtId="168" fontId="19" fillId="2" borderId="0" xfId="1" applyNumberFormat="1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center" wrapText="1"/>
    </xf>
    <xf numFmtId="170" fontId="19" fillId="2" borderId="1" xfId="1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168" fontId="18" fillId="2" borderId="0" xfId="1" applyNumberFormat="1" applyFont="1" applyFill="1" applyBorder="1" applyAlignment="1">
      <alignment horizontal="right" vertical="center" wrapText="1"/>
    </xf>
    <xf numFmtId="168" fontId="18" fillId="0" borderId="0" xfId="1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/>
    </xf>
    <xf numFmtId="168" fontId="17" fillId="0" borderId="0" xfId="1" applyNumberFormat="1" applyFont="1" applyFill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5" fontId="17" fillId="2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8" fontId="17" fillId="2" borderId="1" xfId="1" applyNumberFormat="1" applyFont="1" applyFill="1" applyBorder="1" applyAlignment="1">
      <alignment vertical="center"/>
    </xf>
    <xf numFmtId="168" fontId="17" fillId="0" borderId="1" xfId="1" applyNumberFormat="1" applyFont="1" applyFill="1" applyBorder="1" applyAlignment="1">
      <alignment vertical="center"/>
    </xf>
    <xf numFmtId="165" fontId="18" fillId="2" borderId="0" xfId="0" applyNumberFormat="1" applyFont="1" applyFill="1" applyAlignment="1">
      <alignment horizontal="right" vertical="center" wrapText="1"/>
    </xf>
    <xf numFmtId="0" fontId="19" fillId="0" borderId="0" xfId="0" applyFont="1" applyAlignment="1">
      <alignment horizontal="justify" vertical="center"/>
    </xf>
    <xf numFmtId="170" fontId="19" fillId="2" borderId="0" xfId="10" applyNumberFormat="1" applyFont="1" applyFill="1" applyBorder="1" applyAlignment="1">
      <alignment horizontal="right" vertical="center" wrapText="1"/>
    </xf>
    <xf numFmtId="170" fontId="19" fillId="0" borderId="0" xfId="10" applyNumberFormat="1" applyFont="1" applyFill="1" applyBorder="1" applyAlignment="1">
      <alignment horizontal="right" vertical="center" wrapText="1"/>
    </xf>
    <xf numFmtId="170" fontId="19" fillId="2" borderId="1" xfId="10" applyNumberFormat="1" applyFont="1" applyFill="1" applyBorder="1" applyAlignment="1">
      <alignment horizontal="right" vertical="center" wrapText="1"/>
    </xf>
    <xf numFmtId="168" fontId="19" fillId="2" borderId="2" xfId="1" applyNumberFormat="1" applyFont="1" applyFill="1" applyBorder="1" applyAlignment="1">
      <alignment horizontal="right" vertical="center" wrapText="1"/>
    </xf>
    <xf numFmtId="168" fontId="19" fillId="0" borderId="2" xfId="1" applyNumberFormat="1" applyFont="1" applyFill="1" applyBorder="1" applyAlignment="1">
      <alignment horizontal="right" vertical="center" wrapText="1"/>
    </xf>
    <xf numFmtId="166" fontId="17" fillId="2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justify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6" fontId="17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9" fontId="7" fillId="0" borderId="0" xfId="0" applyNumberFormat="1" applyFont="1" applyAlignment="1">
      <alignment vertical="center"/>
    </xf>
    <xf numFmtId="170" fontId="19" fillId="0" borderId="0" xfId="1" applyNumberFormat="1" applyFont="1" applyFill="1" applyBorder="1" applyAlignment="1">
      <alignment horizontal="right" vertical="center" wrapText="1"/>
    </xf>
    <xf numFmtId="170" fontId="19" fillId="0" borderId="1" xfId="1" applyNumberFormat="1" applyFont="1" applyFill="1" applyBorder="1" applyAlignment="1">
      <alignment horizontal="right" vertical="center" wrapText="1"/>
    </xf>
    <xf numFmtId="165" fontId="18" fillId="0" borderId="0" xfId="0" applyNumberFormat="1" applyFont="1" applyAlignment="1">
      <alignment horizontal="right" vertical="center" wrapText="1"/>
    </xf>
    <xf numFmtId="170" fontId="19" fillId="0" borderId="1" xfId="10" applyNumberFormat="1" applyFont="1" applyFill="1" applyBorder="1" applyAlignment="1">
      <alignment horizontal="right" vertical="center" wrapText="1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170" fontId="7" fillId="0" borderId="2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3" fillId="0" borderId="4" xfId="1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horizontal="right" vertical="center" wrapText="1"/>
    </xf>
    <xf numFmtId="0" fontId="7" fillId="0" borderId="0" xfId="0" applyFont="1"/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99FF66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sheetPr>
    <tabColor theme="0" tint="-4.9989318521683403E-2"/>
  </sheetPr>
  <dimension ref="A1:N149"/>
  <sheetViews>
    <sheetView topLeftCell="A125" zoomScale="115" zoomScaleNormal="115" zoomScaleSheetLayoutView="70" workbookViewId="0">
      <selection activeCell="D140" sqref="D140"/>
    </sheetView>
  </sheetViews>
  <sheetFormatPr defaultColWidth="9" defaultRowHeight="16.5" customHeight="1" x14ac:dyDescent="0.2"/>
  <cols>
    <col min="1" max="1" width="1.625" style="44" customWidth="1"/>
    <col min="2" max="3" width="1.625" style="37" customWidth="1"/>
    <col min="4" max="4" width="24.5" style="37" customWidth="1"/>
    <col min="5" max="5" width="4.375" style="37" customWidth="1"/>
    <col min="6" max="6" width="0.75" style="37" customWidth="1"/>
    <col min="7" max="7" width="11" style="37" bestFit="1" customWidth="1"/>
    <col min="8" max="8" width="0.75" style="37" customWidth="1"/>
    <col min="9" max="9" width="11.875" style="38" customWidth="1"/>
    <col min="10" max="10" width="0.75" style="38" customWidth="1"/>
    <col min="11" max="11" width="11" style="37" bestFit="1" customWidth="1"/>
    <col min="12" max="12" width="0.75" style="38" customWidth="1"/>
    <col min="13" max="13" width="11.125" style="38" customWidth="1"/>
    <col min="14" max="14" width="9" style="234"/>
    <col min="15" max="16384" width="9" style="37"/>
  </cols>
  <sheetData>
    <row r="1" spans="1:13" ht="16.5" customHeight="1" x14ac:dyDescent="0.2">
      <c r="A1" s="35" t="s">
        <v>112</v>
      </c>
      <c r="B1" s="36"/>
      <c r="C1" s="36"/>
      <c r="D1" s="36"/>
    </row>
    <row r="2" spans="1:13" ht="16.5" customHeight="1" x14ac:dyDescent="0.2">
      <c r="A2" s="35" t="s">
        <v>89</v>
      </c>
      <c r="B2" s="36"/>
      <c r="C2" s="36"/>
      <c r="D2" s="36"/>
      <c r="M2" s="39" t="s">
        <v>66</v>
      </c>
    </row>
    <row r="3" spans="1:13" ht="16.5" customHeight="1" x14ac:dyDescent="0.2">
      <c r="A3" s="40" t="s">
        <v>201</v>
      </c>
      <c r="B3" s="41"/>
      <c r="C3" s="41"/>
      <c r="D3" s="41"/>
      <c r="E3" s="42" t="s">
        <v>63</v>
      </c>
      <c r="F3" s="42"/>
      <c r="G3" s="43"/>
      <c r="H3" s="43"/>
      <c r="I3" s="43"/>
      <c r="J3" s="43"/>
      <c r="K3" s="43"/>
      <c r="L3" s="43"/>
      <c r="M3" s="43"/>
    </row>
    <row r="4" spans="1:13" ht="16.5" customHeight="1" x14ac:dyDescent="0.2">
      <c r="A4" s="35"/>
      <c r="B4" s="36"/>
      <c r="C4" s="36"/>
      <c r="D4" s="36"/>
    </row>
    <row r="6" spans="1:13" ht="16.5" customHeight="1" x14ac:dyDescent="0.2">
      <c r="G6" s="219" t="s">
        <v>86</v>
      </c>
      <c r="H6" s="219"/>
      <c r="I6" s="219"/>
      <c r="K6" s="219" t="s">
        <v>87</v>
      </c>
      <c r="L6" s="219"/>
      <c r="M6" s="219"/>
    </row>
    <row r="7" spans="1:13" ht="16.5" customHeight="1" x14ac:dyDescent="0.2">
      <c r="A7" s="45"/>
      <c r="B7" s="46"/>
      <c r="C7" s="46"/>
      <c r="D7" s="46"/>
      <c r="E7" s="5"/>
      <c r="F7" s="5"/>
      <c r="G7" s="217" t="s">
        <v>85</v>
      </c>
      <c r="H7" s="217"/>
      <c r="I7" s="217"/>
      <c r="J7" s="11"/>
      <c r="K7" s="217" t="s">
        <v>122</v>
      </c>
      <c r="L7" s="217"/>
      <c r="M7" s="217"/>
    </row>
    <row r="8" spans="1:13" ht="16.5" customHeight="1" x14ac:dyDescent="0.2">
      <c r="A8" s="45"/>
      <c r="B8" s="46"/>
      <c r="C8" s="46"/>
      <c r="D8" s="46"/>
      <c r="E8" s="5"/>
      <c r="F8" s="5"/>
      <c r="G8" s="47" t="s">
        <v>70</v>
      </c>
      <c r="H8" s="8"/>
      <c r="I8" s="18" t="s">
        <v>71</v>
      </c>
      <c r="J8" s="48"/>
      <c r="K8" s="47" t="s">
        <v>70</v>
      </c>
      <c r="L8" s="8"/>
      <c r="M8" s="18" t="s">
        <v>71</v>
      </c>
    </row>
    <row r="9" spans="1:13" ht="16.5" customHeight="1" x14ac:dyDescent="0.2">
      <c r="A9" s="45"/>
      <c r="B9" s="46"/>
      <c r="C9" s="46"/>
      <c r="D9" s="46"/>
      <c r="E9" s="4"/>
      <c r="F9" s="4"/>
      <c r="G9" s="47" t="s">
        <v>190</v>
      </c>
      <c r="H9" s="8"/>
      <c r="I9" s="49" t="s">
        <v>54</v>
      </c>
      <c r="J9" s="48"/>
      <c r="K9" s="47" t="s">
        <v>190</v>
      </c>
      <c r="L9" s="8"/>
      <c r="M9" s="49" t="s">
        <v>54</v>
      </c>
    </row>
    <row r="10" spans="1:13" ht="16.5" customHeight="1" x14ac:dyDescent="0.2">
      <c r="A10" s="45"/>
      <c r="B10" s="46"/>
      <c r="C10" s="46"/>
      <c r="D10" s="46"/>
      <c r="E10" s="5"/>
      <c r="F10" s="5"/>
      <c r="G10" s="49" t="s">
        <v>198</v>
      </c>
      <c r="H10" s="8"/>
      <c r="I10" s="49" t="s">
        <v>174</v>
      </c>
      <c r="J10" s="11"/>
      <c r="K10" s="49" t="s">
        <v>198</v>
      </c>
      <c r="L10" s="8"/>
      <c r="M10" s="49" t="s">
        <v>174</v>
      </c>
    </row>
    <row r="11" spans="1:13" ht="16.5" customHeight="1" x14ac:dyDescent="0.2">
      <c r="A11" s="45"/>
      <c r="B11" s="46"/>
      <c r="C11" s="46"/>
      <c r="D11" s="46"/>
      <c r="E11" s="31" t="s">
        <v>0</v>
      </c>
      <c r="F11" s="5"/>
      <c r="G11" s="50" t="s">
        <v>1</v>
      </c>
      <c r="H11" s="8"/>
      <c r="I11" s="50" t="s">
        <v>1</v>
      </c>
      <c r="J11" s="11"/>
      <c r="K11" s="50" t="s">
        <v>1</v>
      </c>
      <c r="L11" s="8"/>
      <c r="M11" s="50" t="s">
        <v>1</v>
      </c>
    </row>
    <row r="12" spans="1:13" ht="16.5" customHeight="1" x14ac:dyDescent="0.2">
      <c r="A12" s="45"/>
      <c r="B12" s="46"/>
      <c r="C12" s="46"/>
      <c r="D12" s="46"/>
      <c r="E12" s="51"/>
      <c r="F12" s="51"/>
      <c r="G12" s="52"/>
      <c r="I12" s="53"/>
      <c r="K12" s="52"/>
      <c r="M12" s="53"/>
    </row>
    <row r="13" spans="1:13" ht="16.5" customHeight="1" x14ac:dyDescent="0.2">
      <c r="A13" s="45" t="s">
        <v>2</v>
      </c>
      <c r="B13" s="46"/>
      <c r="C13" s="46"/>
      <c r="D13" s="46"/>
      <c r="E13" s="51"/>
      <c r="F13" s="51"/>
      <c r="G13" s="52"/>
      <c r="I13" s="53"/>
      <c r="K13" s="52"/>
      <c r="M13" s="53"/>
    </row>
    <row r="14" spans="1:13" ht="16.5" customHeight="1" x14ac:dyDescent="0.2">
      <c r="A14" s="45"/>
      <c r="B14" s="46"/>
      <c r="C14" s="46"/>
      <c r="D14" s="46"/>
      <c r="E14" s="51"/>
      <c r="F14" s="51"/>
      <c r="G14" s="52"/>
      <c r="I14" s="53"/>
      <c r="K14" s="52"/>
      <c r="M14" s="53"/>
    </row>
    <row r="15" spans="1:13" ht="16.5" customHeight="1" x14ac:dyDescent="0.2">
      <c r="A15" s="45" t="s">
        <v>3</v>
      </c>
      <c r="B15" s="46"/>
      <c r="C15" s="46"/>
      <c r="D15" s="46"/>
      <c r="E15" s="51"/>
      <c r="F15" s="51"/>
      <c r="G15" s="52"/>
      <c r="I15" s="53"/>
      <c r="K15" s="52"/>
      <c r="M15" s="53"/>
    </row>
    <row r="16" spans="1:13" ht="16.5" customHeight="1" x14ac:dyDescent="0.2">
      <c r="A16" s="127"/>
      <c r="B16" s="54"/>
      <c r="C16" s="54"/>
      <c r="D16" s="54"/>
      <c r="E16" s="55"/>
      <c r="F16" s="55"/>
      <c r="G16" s="52"/>
      <c r="I16" s="53"/>
      <c r="K16" s="52"/>
      <c r="M16" s="53"/>
    </row>
    <row r="17" spans="1:13" ht="16.5" customHeight="1" x14ac:dyDescent="0.2">
      <c r="A17" s="127" t="s">
        <v>4</v>
      </c>
      <c r="B17" s="54"/>
      <c r="C17" s="54"/>
      <c r="D17" s="54"/>
      <c r="E17" s="107"/>
      <c r="F17" s="55"/>
      <c r="G17" s="56">
        <v>103179913</v>
      </c>
      <c r="I17" s="13">
        <v>132764232</v>
      </c>
      <c r="K17" s="56">
        <v>49039375</v>
      </c>
      <c r="M17" s="13">
        <v>47211412</v>
      </c>
    </row>
    <row r="18" spans="1:13" ht="16.5" customHeight="1" x14ac:dyDescent="0.2">
      <c r="A18" s="127" t="s">
        <v>5</v>
      </c>
      <c r="B18" s="54"/>
      <c r="C18" s="54"/>
      <c r="D18" s="54"/>
      <c r="E18" s="15">
        <v>7</v>
      </c>
      <c r="F18" s="55"/>
      <c r="G18" s="56">
        <v>1664228384</v>
      </c>
      <c r="I18" s="13">
        <v>1586980421</v>
      </c>
      <c r="K18" s="56">
        <v>1653570910</v>
      </c>
      <c r="M18" s="13">
        <v>1599505171</v>
      </c>
    </row>
    <row r="19" spans="1:13" ht="16.5" customHeight="1" x14ac:dyDescent="0.2">
      <c r="A19" s="127" t="s">
        <v>6</v>
      </c>
      <c r="B19" s="54"/>
      <c r="C19" s="54"/>
      <c r="D19" s="54"/>
      <c r="E19" s="107"/>
      <c r="F19" s="55"/>
      <c r="G19" s="56">
        <v>713486800</v>
      </c>
      <c r="I19" s="13">
        <v>680558618</v>
      </c>
      <c r="K19" s="56">
        <v>641753629</v>
      </c>
      <c r="M19" s="13">
        <v>628136697</v>
      </c>
    </row>
    <row r="20" spans="1:13" ht="16.5" customHeight="1" x14ac:dyDescent="0.2">
      <c r="A20" s="127" t="s">
        <v>202</v>
      </c>
      <c r="B20" s="54"/>
      <c r="C20" s="54"/>
      <c r="D20" s="54"/>
      <c r="E20" s="107">
        <v>17.5</v>
      </c>
      <c r="F20" s="55"/>
      <c r="G20" s="56">
        <v>0</v>
      </c>
      <c r="I20" s="13">
        <v>0</v>
      </c>
      <c r="K20" s="56">
        <v>100000000</v>
      </c>
      <c r="M20" s="13">
        <v>100000000</v>
      </c>
    </row>
    <row r="21" spans="1:13" ht="16.5" customHeight="1" x14ac:dyDescent="0.2">
      <c r="A21" s="127" t="s">
        <v>7</v>
      </c>
      <c r="B21" s="54"/>
      <c r="C21" s="54"/>
      <c r="D21" s="54"/>
      <c r="E21" s="55"/>
      <c r="F21" s="55"/>
      <c r="G21" s="57">
        <v>2131537</v>
      </c>
      <c r="I21" s="17">
        <v>1418303</v>
      </c>
      <c r="K21" s="57">
        <v>14455111</v>
      </c>
      <c r="M21" s="17">
        <v>11407812</v>
      </c>
    </row>
    <row r="22" spans="1:13" ht="16.5" customHeight="1" x14ac:dyDescent="0.2">
      <c r="A22" s="45"/>
      <c r="B22" s="46"/>
      <c r="C22" s="46"/>
      <c r="D22" s="46"/>
      <c r="E22" s="55"/>
      <c r="F22" s="55"/>
      <c r="G22" s="56"/>
      <c r="I22" s="13"/>
      <c r="K22" s="56"/>
      <c r="M22" s="13"/>
    </row>
    <row r="23" spans="1:13" ht="16.5" customHeight="1" x14ac:dyDescent="0.2">
      <c r="A23" s="45" t="s">
        <v>8</v>
      </c>
      <c r="B23" s="46"/>
      <c r="C23" s="46"/>
      <c r="D23" s="46"/>
      <c r="E23" s="55"/>
      <c r="F23" s="55"/>
      <c r="G23" s="57">
        <f>SUM(G17:G21)</f>
        <v>2483026634</v>
      </c>
      <c r="I23" s="17">
        <f>SUM(I17:I21)</f>
        <v>2401721574</v>
      </c>
      <c r="K23" s="57">
        <f>SUM(K17:K21)</f>
        <v>2458819025</v>
      </c>
      <c r="M23" s="17">
        <f>SUM(M17:M21)</f>
        <v>2386261092</v>
      </c>
    </row>
    <row r="24" spans="1:13" ht="16.5" customHeight="1" x14ac:dyDescent="0.2">
      <c r="A24" s="127"/>
      <c r="B24" s="54"/>
      <c r="C24" s="54"/>
      <c r="D24" s="54"/>
      <c r="E24" s="54"/>
      <c r="F24" s="54"/>
      <c r="G24" s="59"/>
      <c r="I24" s="197"/>
      <c r="K24" s="59"/>
      <c r="M24" s="197"/>
    </row>
    <row r="25" spans="1:13" ht="16.5" customHeight="1" x14ac:dyDescent="0.2">
      <c r="A25" s="45" t="s">
        <v>9</v>
      </c>
      <c r="B25" s="46"/>
      <c r="C25" s="46"/>
      <c r="D25" s="46"/>
      <c r="E25" s="51"/>
      <c r="F25" s="51"/>
      <c r="G25" s="56"/>
      <c r="I25" s="13"/>
      <c r="K25" s="56"/>
      <c r="M25" s="13"/>
    </row>
    <row r="26" spans="1:13" ht="16.5" customHeight="1" x14ac:dyDescent="0.2">
      <c r="A26" s="127"/>
      <c r="B26" s="54"/>
      <c r="C26" s="54"/>
      <c r="D26" s="54"/>
      <c r="E26" s="55"/>
      <c r="F26" s="55"/>
      <c r="G26" s="56"/>
      <c r="I26" s="13"/>
      <c r="K26" s="56"/>
      <c r="M26" s="13"/>
    </row>
    <row r="27" spans="1:13" ht="16.5" customHeight="1" x14ac:dyDescent="0.2">
      <c r="A27" s="127" t="s">
        <v>56</v>
      </c>
      <c r="B27" s="54"/>
      <c r="C27" s="54"/>
      <c r="D27" s="54"/>
      <c r="E27" s="107">
        <v>8</v>
      </c>
      <c r="F27" s="55"/>
      <c r="G27" s="56">
        <v>0</v>
      </c>
      <c r="I27" s="13">
        <v>0</v>
      </c>
      <c r="K27" s="56">
        <v>544925409</v>
      </c>
      <c r="M27" s="13">
        <v>544925409</v>
      </c>
    </row>
    <row r="28" spans="1:13" ht="16.5" customHeight="1" x14ac:dyDescent="0.2">
      <c r="A28" s="127" t="s">
        <v>150</v>
      </c>
      <c r="B28" s="54"/>
      <c r="C28" s="54"/>
      <c r="D28" s="54"/>
      <c r="E28" s="107">
        <v>9</v>
      </c>
      <c r="F28" s="55"/>
      <c r="G28" s="56">
        <v>95066338</v>
      </c>
      <c r="I28" s="13">
        <v>109564514</v>
      </c>
      <c r="K28" s="56">
        <v>0</v>
      </c>
      <c r="M28" s="13">
        <v>0</v>
      </c>
    </row>
    <row r="29" spans="1:13" ht="16.5" customHeight="1" x14ac:dyDescent="0.2">
      <c r="A29" s="127" t="s">
        <v>10</v>
      </c>
      <c r="B29" s="54"/>
      <c r="C29" s="54"/>
      <c r="D29" s="54"/>
      <c r="E29" s="107">
        <v>10.1</v>
      </c>
      <c r="F29" s="55"/>
      <c r="G29" s="60">
        <v>1993391189</v>
      </c>
      <c r="I29" s="13">
        <v>1941168751</v>
      </c>
      <c r="K29" s="60">
        <v>977088270</v>
      </c>
      <c r="M29" s="13">
        <v>990118056</v>
      </c>
    </row>
    <row r="30" spans="1:13" ht="16.5" customHeight="1" x14ac:dyDescent="0.2">
      <c r="A30" s="127" t="s">
        <v>203</v>
      </c>
      <c r="B30" s="54"/>
      <c r="C30" s="54"/>
      <c r="D30" s="54"/>
      <c r="E30" s="107"/>
      <c r="F30" s="55"/>
      <c r="G30" s="60">
        <v>165180000</v>
      </c>
      <c r="I30" s="13">
        <v>165180000</v>
      </c>
      <c r="K30" s="60">
        <v>165180000</v>
      </c>
      <c r="M30" s="13">
        <v>165180000</v>
      </c>
    </row>
    <row r="31" spans="1:13" ht="16.5" customHeight="1" x14ac:dyDescent="0.2">
      <c r="A31" s="127" t="s">
        <v>123</v>
      </c>
      <c r="B31" s="54"/>
      <c r="C31" s="54"/>
      <c r="D31" s="54"/>
      <c r="E31" s="107">
        <v>10.199999999999999</v>
      </c>
      <c r="F31" s="55"/>
      <c r="G31" s="60">
        <v>351864191</v>
      </c>
      <c r="I31" s="13">
        <v>334746646</v>
      </c>
      <c r="K31" s="60">
        <v>315791093</v>
      </c>
      <c r="M31" s="13">
        <v>299402406</v>
      </c>
    </row>
    <row r="32" spans="1:13" ht="16.5" customHeight="1" x14ac:dyDescent="0.2">
      <c r="A32" s="127" t="s">
        <v>11</v>
      </c>
      <c r="B32" s="54"/>
      <c r="C32" s="54"/>
      <c r="D32" s="54"/>
      <c r="E32" s="107"/>
      <c r="F32" s="55"/>
      <c r="G32" s="56">
        <v>16696575</v>
      </c>
      <c r="I32" s="13">
        <v>17589358</v>
      </c>
      <c r="K32" s="56">
        <v>15956177</v>
      </c>
      <c r="M32" s="13">
        <v>16913750</v>
      </c>
    </row>
    <row r="33" spans="1:13" ht="16.5" customHeight="1" x14ac:dyDescent="0.2">
      <c r="A33" s="127" t="s">
        <v>69</v>
      </c>
      <c r="B33" s="54"/>
      <c r="C33" s="54"/>
      <c r="D33" s="54"/>
      <c r="E33" s="107"/>
      <c r="F33" s="55"/>
      <c r="G33" s="56">
        <v>3201936</v>
      </c>
      <c r="I33" s="13">
        <v>3201936</v>
      </c>
      <c r="K33" s="56">
        <v>0</v>
      </c>
      <c r="M33" s="13">
        <v>0</v>
      </c>
    </row>
    <row r="34" spans="1:13" ht="16.5" customHeight="1" x14ac:dyDescent="0.2">
      <c r="A34" s="127" t="s">
        <v>15</v>
      </c>
      <c r="B34" s="54"/>
      <c r="C34" s="54"/>
      <c r="D34" s="54"/>
      <c r="E34" s="107"/>
      <c r="F34" s="55"/>
      <c r="G34" s="56">
        <v>28898587</v>
      </c>
      <c r="I34" s="13">
        <v>27282629</v>
      </c>
      <c r="K34" s="56">
        <v>25967307</v>
      </c>
      <c r="M34" s="13">
        <v>24424852</v>
      </c>
    </row>
    <row r="35" spans="1:13" ht="16.5" customHeight="1" x14ac:dyDescent="0.2">
      <c r="A35" s="127" t="s">
        <v>12</v>
      </c>
      <c r="B35" s="54"/>
      <c r="C35" s="54"/>
      <c r="D35" s="54"/>
      <c r="E35" s="55"/>
      <c r="F35" s="55"/>
      <c r="G35" s="57">
        <v>81526270</v>
      </c>
      <c r="I35" s="17">
        <v>68432323</v>
      </c>
      <c r="K35" s="57">
        <v>29283687</v>
      </c>
      <c r="M35" s="17">
        <v>37196563</v>
      </c>
    </row>
    <row r="36" spans="1:13" ht="16.5" customHeight="1" x14ac:dyDescent="0.2">
      <c r="A36" s="45"/>
      <c r="B36" s="46"/>
      <c r="C36" s="46"/>
      <c r="D36" s="46"/>
      <c r="E36" s="55"/>
      <c r="F36" s="55"/>
      <c r="G36" s="56"/>
      <c r="I36" s="13"/>
      <c r="K36" s="56"/>
      <c r="M36" s="13"/>
    </row>
    <row r="37" spans="1:13" ht="16.5" customHeight="1" x14ac:dyDescent="0.2">
      <c r="A37" s="45" t="s">
        <v>13</v>
      </c>
      <c r="B37" s="46"/>
      <c r="C37" s="46"/>
      <c r="D37" s="46"/>
      <c r="E37" s="55"/>
      <c r="F37" s="55"/>
      <c r="G37" s="57">
        <f>SUM(G27:G35)</f>
        <v>2735825086</v>
      </c>
      <c r="I37" s="17">
        <f>SUM(I27:I35)</f>
        <v>2667166157</v>
      </c>
      <c r="K37" s="57">
        <f>SUM(K27:K35)</f>
        <v>2074191943</v>
      </c>
      <c r="M37" s="17">
        <f>SUM(M27:M35)</f>
        <v>2078161036</v>
      </c>
    </row>
    <row r="38" spans="1:13" ht="16.5" customHeight="1" x14ac:dyDescent="0.2">
      <c r="A38" s="45"/>
      <c r="B38" s="46"/>
      <c r="C38" s="46"/>
      <c r="D38" s="46"/>
      <c r="E38" s="51"/>
      <c r="F38" s="51"/>
      <c r="G38" s="56"/>
      <c r="I38" s="13"/>
      <c r="K38" s="56"/>
      <c r="M38" s="13"/>
    </row>
    <row r="39" spans="1:13" ht="16.5" customHeight="1" thickBot="1" x14ac:dyDescent="0.25">
      <c r="A39" s="45" t="s">
        <v>14</v>
      </c>
      <c r="B39" s="46"/>
      <c r="C39" s="46"/>
      <c r="D39" s="46"/>
      <c r="E39" s="51"/>
      <c r="F39" s="51"/>
      <c r="G39" s="61">
        <f>SUM(G23,G37)</f>
        <v>5218851720</v>
      </c>
      <c r="I39" s="106">
        <f>SUM(I23,I37)</f>
        <v>5068887731</v>
      </c>
      <c r="K39" s="61">
        <f>SUM(K23,K37)</f>
        <v>4533010968</v>
      </c>
      <c r="M39" s="106">
        <f>SUM(M23,M37)</f>
        <v>4464422128</v>
      </c>
    </row>
    <row r="40" spans="1:13" ht="16.5" customHeight="1" thickTop="1" x14ac:dyDescent="0.2">
      <c r="G40" s="38"/>
      <c r="K40" s="38"/>
    </row>
    <row r="41" spans="1:13" ht="16.5" customHeight="1" x14ac:dyDescent="0.2">
      <c r="G41" s="38"/>
      <c r="K41" s="38"/>
    </row>
    <row r="42" spans="1:13" ht="17.25" customHeight="1" x14ac:dyDescent="0.2">
      <c r="G42" s="38"/>
      <c r="K42" s="38"/>
    </row>
    <row r="43" spans="1:13" ht="13.5" customHeight="1" x14ac:dyDescent="0.2">
      <c r="G43" s="38"/>
      <c r="K43" s="38"/>
    </row>
    <row r="44" spans="1:13" ht="15.75" customHeight="1" x14ac:dyDescent="0.2">
      <c r="G44" s="38"/>
      <c r="K44" s="38"/>
    </row>
    <row r="45" spans="1:13" ht="13.5" customHeight="1" x14ac:dyDescent="0.2">
      <c r="G45" s="38"/>
      <c r="K45" s="38"/>
    </row>
    <row r="46" spans="1:13" ht="16.5" customHeight="1" x14ac:dyDescent="0.2">
      <c r="A46" s="220" t="s">
        <v>206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3" ht="17.25" customHeight="1" x14ac:dyDescent="0.2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6.75" customHeight="1" x14ac:dyDescent="0.2">
      <c r="G48" s="38"/>
      <c r="K48" s="38"/>
    </row>
    <row r="49" spans="1:13" ht="21.95" customHeight="1" x14ac:dyDescent="0.2">
      <c r="A49" s="218" t="s">
        <v>72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</row>
    <row r="50" spans="1:13" ht="16.5" customHeight="1" x14ac:dyDescent="0.2">
      <c r="A50" s="35" t="str">
        <f>A1</f>
        <v>Srinanaporn Marketing Public Company Limited</v>
      </c>
      <c r="B50" s="36"/>
      <c r="C50" s="36"/>
      <c r="D50" s="36"/>
      <c r="E50" s="36"/>
      <c r="F50" s="36"/>
      <c r="G50" s="63"/>
      <c r="H50" s="36"/>
      <c r="I50" s="63"/>
      <c r="J50" s="63"/>
      <c r="K50" s="63"/>
      <c r="L50" s="63"/>
      <c r="M50" s="63"/>
    </row>
    <row r="51" spans="1:13" ht="16.5" customHeight="1" x14ac:dyDescent="0.2">
      <c r="A51" s="35" t="str">
        <f>A2</f>
        <v>Statement of Financial Position</v>
      </c>
      <c r="B51" s="36"/>
      <c r="C51" s="36"/>
      <c r="D51" s="36"/>
      <c r="E51" s="36"/>
      <c r="F51" s="36"/>
      <c r="G51" s="63"/>
      <c r="H51" s="36"/>
      <c r="I51" s="63"/>
      <c r="J51" s="63"/>
      <c r="K51" s="63"/>
      <c r="L51" s="63"/>
      <c r="M51" s="63"/>
    </row>
    <row r="52" spans="1:13" ht="16.5" customHeight="1" x14ac:dyDescent="0.2">
      <c r="A52" s="64" t="str">
        <f>A3</f>
        <v>As at 30 June 2023</v>
      </c>
      <c r="B52" s="41"/>
      <c r="C52" s="41"/>
      <c r="D52" s="41"/>
      <c r="E52" s="41"/>
      <c r="F52" s="41"/>
      <c r="G52" s="65"/>
      <c r="H52" s="41"/>
      <c r="I52" s="65"/>
      <c r="J52" s="65"/>
      <c r="K52" s="65"/>
      <c r="L52" s="65"/>
      <c r="M52" s="65"/>
    </row>
    <row r="53" spans="1:13" ht="16.5" customHeight="1" x14ac:dyDescent="0.2">
      <c r="A53" s="35"/>
      <c r="B53" s="36"/>
      <c r="C53" s="36"/>
      <c r="D53" s="36"/>
      <c r="E53" s="36"/>
      <c r="F53" s="36"/>
      <c r="G53" s="63"/>
      <c r="H53" s="36"/>
      <c r="I53" s="63"/>
      <c r="J53" s="63"/>
      <c r="K53" s="63"/>
      <c r="L53" s="63"/>
      <c r="M53" s="63"/>
    </row>
    <row r="54" spans="1:13" ht="16.5" customHeight="1" x14ac:dyDescent="0.2">
      <c r="G54" s="38"/>
      <c r="K54" s="38"/>
    </row>
    <row r="55" spans="1:13" ht="16.5" customHeight="1" x14ac:dyDescent="0.2">
      <c r="G55" s="219" t="s">
        <v>86</v>
      </c>
      <c r="H55" s="219"/>
      <c r="I55" s="219"/>
      <c r="K55" s="219" t="s">
        <v>87</v>
      </c>
      <c r="L55" s="219"/>
      <c r="M55" s="219"/>
    </row>
    <row r="56" spans="1:13" ht="16.5" customHeight="1" x14ac:dyDescent="0.2">
      <c r="A56" s="45"/>
      <c r="B56" s="46"/>
      <c r="C56" s="46"/>
      <c r="D56" s="46"/>
      <c r="E56" s="5"/>
      <c r="F56" s="5"/>
      <c r="G56" s="217" t="s">
        <v>85</v>
      </c>
      <c r="H56" s="217"/>
      <c r="I56" s="217"/>
      <c r="J56" s="11"/>
      <c r="K56" s="217" t="s">
        <v>122</v>
      </c>
      <c r="L56" s="217"/>
      <c r="M56" s="217"/>
    </row>
    <row r="57" spans="1:13" ht="16.5" customHeight="1" x14ac:dyDescent="0.2">
      <c r="A57" s="45"/>
      <c r="B57" s="46"/>
      <c r="C57" s="46"/>
      <c r="D57" s="46"/>
      <c r="E57" s="5"/>
      <c r="F57" s="5"/>
      <c r="G57" s="47" t="s">
        <v>70</v>
      </c>
      <c r="H57" s="8"/>
      <c r="I57" s="18" t="s">
        <v>71</v>
      </c>
      <c r="J57" s="48"/>
      <c r="K57" s="47" t="s">
        <v>70</v>
      </c>
      <c r="L57" s="8"/>
      <c r="M57" s="18" t="s">
        <v>71</v>
      </c>
    </row>
    <row r="58" spans="1:13" ht="16.5" customHeight="1" x14ac:dyDescent="0.2">
      <c r="A58" s="45"/>
      <c r="B58" s="46"/>
      <c r="C58" s="46"/>
      <c r="D58" s="46"/>
      <c r="E58" s="4"/>
      <c r="F58" s="4"/>
      <c r="G58" s="47" t="s">
        <v>190</v>
      </c>
      <c r="H58" s="8"/>
      <c r="I58" s="49" t="s">
        <v>54</v>
      </c>
      <c r="J58" s="48"/>
      <c r="K58" s="47" t="s">
        <v>190</v>
      </c>
      <c r="L58" s="8"/>
      <c r="M58" s="49" t="s">
        <v>54</v>
      </c>
    </row>
    <row r="59" spans="1:13" ht="16.5" customHeight="1" x14ac:dyDescent="0.2">
      <c r="A59" s="45"/>
      <c r="B59" s="46"/>
      <c r="C59" s="46"/>
      <c r="D59" s="46"/>
      <c r="E59" s="5"/>
      <c r="F59" s="5"/>
      <c r="G59" s="49" t="s">
        <v>198</v>
      </c>
      <c r="H59" s="8"/>
      <c r="I59" s="49" t="s">
        <v>174</v>
      </c>
      <c r="J59" s="11"/>
      <c r="K59" s="49" t="s">
        <v>198</v>
      </c>
      <c r="L59" s="8"/>
      <c r="M59" s="49" t="s">
        <v>174</v>
      </c>
    </row>
    <row r="60" spans="1:13" ht="16.5" customHeight="1" x14ac:dyDescent="0.2">
      <c r="A60" s="45"/>
      <c r="B60" s="46"/>
      <c r="C60" s="46"/>
      <c r="D60" s="46"/>
      <c r="E60" s="31" t="s">
        <v>0</v>
      </c>
      <c r="F60" s="5"/>
      <c r="G60" s="50" t="s">
        <v>1</v>
      </c>
      <c r="H60" s="8"/>
      <c r="I60" s="50" t="s">
        <v>1</v>
      </c>
      <c r="J60" s="11"/>
      <c r="K60" s="50" t="s">
        <v>1</v>
      </c>
      <c r="L60" s="8"/>
      <c r="M60" s="50" t="s">
        <v>1</v>
      </c>
    </row>
    <row r="61" spans="1:13" ht="16.5" customHeight="1" x14ac:dyDescent="0.2">
      <c r="A61" s="127"/>
      <c r="B61" s="54"/>
      <c r="C61" s="54"/>
      <c r="D61" s="54"/>
      <c r="E61" s="51"/>
      <c r="F61" s="51"/>
      <c r="G61" s="56"/>
      <c r="I61" s="53"/>
      <c r="K61" s="56"/>
      <c r="M61" s="53"/>
    </row>
    <row r="62" spans="1:13" ht="16.5" customHeight="1" x14ac:dyDescent="0.2">
      <c r="A62" s="45" t="s">
        <v>16</v>
      </c>
      <c r="B62" s="46"/>
      <c r="C62" s="46"/>
      <c r="D62" s="46"/>
      <c r="E62" s="51"/>
      <c r="F62" s="51"/>
      <c r="G62" s="56"/>
      <c r="I62" s="53"/>
      <c r="K62" s="56"/>
      <c r="M62" s="53"/>
    </row>
    <row r="63" spans="1:13" ht="16.5" customHeight="1" x14ac:dyDescent="0.2">
      <c r="A63" s="127"/>
      <c r="B63" s="54"/>
      <c r="C63" s="54"/>
      <c r="D63" s="54"/>
      <c r="E63" s="51"/>
      <c r="F63" s="51"/>
      <c r="G63" s="56"/>
      <c r="I63" s="53"/>
      <c r="K63" s="56"/>
      <c r="M63" s="53"/>
    </row>
    <row r="64" spans="1:13" ht="16.5" customHeight="1" x14ac:dyDescent="0.2">
      <c r="A64" s="45" t="s">
        <v>17</v>
      </c>
      <c r="B64" s="46"/>
      <c r="C64" s="46"/>
      <c r="D64" s="46"/>
      <c r="E64" s="51"/>
      <c r="F64" s="51"/>
      <c r="G64" s="56"/>
      <c r="I64" s="53"/>
      <c r="K64" s="56"/>
      <c r="M64" s="53"/>
    </row>
    <row r="65" spans="1:13" ht="16.5" customHeight="1" x14ac:dyDescent="0.2">
      <c r="A65" s="127"/>
      <c r="C65" s="54"/>
      <c r="D65" s="54"/>
      <c r="E65" s="55"/>
      <c r="F65" s="55"/>
      <c r="G65" s="56"/>
      <c r="I65" s="53"/>
      <c r="K65" s="56"/>
      <c r="M65" s="53"/>
    </row>
    <row r="66" spans="1:13" ht="16.5" customHeight="1" x14ac:dyDescent="0.2">
      <c r="A66" s="127" t="s">
        <v>148</v>
      </c>
      <c r="C66" s="54"/>
      <c r="D66" s="54"/>
      <c r="E66" s="55"/>
      <c r="F66" s="55"/>
      <c r="G66" s="56"/>
      <c r="K66" s="56"/>
    </row>
    <row r="67" spans="1:13" ht="16.5" customHeight="1" x14ac:dyDescent="0.2">
      <c r="A67" s="127"/>
      <c r="B67" s="127" t="s">
        <v>93</v>
      </c>
      <c r="E67" s="107">
        <v>11</v>
      </c>
      <c r="F67" s="55"/>
      <c r="G67" s="56">
        <v>175280438</v>
      </c>
      <c r="H67" s="100"/>
      <c r="I67" s="13">
        <v>40000000</v>
      </c>
      <c r="K67" s="56">
        <v>150000000</v>
      </c>
      <c r="M67" s="13">
        <v>40000000</v>
      </c>
    </row>
    <row r="68" spans="1:13" ht="16.5" customHeight="1" x14ac:dyDescent="0.2">
      <c r="A68" s="127" t="s">
        <v>18</v>
      </c>
      <c r="B68" s="54"/>
      <c r="C68" s="54"/>
      <c r="D68" s="54"/>
      <c r="E68" s="107"/>
      <c r="F68" s="55"/>
      <c r="G68" s="56">
        <v>1060852698</v>
      </c>
      <c r="H68" s="100"/>
      <c r="I68" s="13">
        <v>1256382739</v>
      </c>
      <c r="J68" s="101"/>
      <c r="K68" s="56">
        <v>1053427416</v>
      </c>
      <c r="L68" s="101"/>
      <c r="M68" s="13">
        <v>1215418924</v>
      </c>
    </row>
    <row r="69" spans="1:13" ht="16.5" customHeight="1" x14ac:dyDescent="0.2">
      <c r="A69" s="127" t="s">
        <v>132</v>
      </c>
      <c r="B69" s="127"/>
      <c r="C69" s="66"/>
      <c r="D69" s="66"/>
      <c r="E69" s="107"/>
      <c r="F69" s="55"/>
      <c r="G69" s="56">
        <v>9882641</v>
      </c>
      <c r="H69" s="100"/>
      <c r="I69" s="13">
        <v>5621634</v>
      </c>
      <c r="J69" s="101"/>
      <c r="K69" s="56">
        <v>9168497</v>
      </c>
      <c r="L69" s="101"/>
      <c r="M69" s="13">
        <v>5138565</v>
      </c>
    </row>
    <row r="70" spans="1:13" ht="16.5" customHeight="1" x14ac:dyDescent="0.2">
      <c r="A70" s="127" t="s">
        <v>204</v>
      </c>
      <c r="B70" s="127"/>
      <c r="C70" s="66"/>
      <c r="D70" s="66"/>
      <c r="E70" s="107"/>
      <c r="F70" s="55"/>
      <c r="G70" s="56"/>
      <c r="H70" s="100"/>
      <c r="I70" s="13"/>
      <c r="J70" s="101"/>
      <c r="K70" s="56"/>
      <c r="L70" s="101"/>
      <c r="M70" s="13"/>
    </row>
    <row r="71" spans="1:13" ht="16.5" customHeight="1" x14ac:dyDescent="0.2">
      <c r="A71" s="127" t="s">
        <v>90</v>
      </c>
      <c r="B71" s="127" t="s">
        <v>205</v>
      </c>
      <c r="C71" s="66"/>
      <c r="D71" s="66"/>
      <c r="E71" s="107">
        <v>12</v>
      </c>
      <c r="F71" s="55"/>
      <c r="G71" s="56">
        <v>41642508</v>
      </c>
      <c r="H71" s="100"/>
      <c r="I71" s="13">
        <v>16668000</v>
      </c>
      <c r="J71" s="101"/>
      <c r="K71" s="56">
        <v>22224000</v>
      </c>
      <c r="L71" s="101"/>
      <c r="M71" s="13">
        <v>16668000</v>
      </c>
    </row>
    <row r="72" spans="1:13" ht="16.5" customHeight="1" x14ac:dyDescent="0.2">
      <c r="A72" s="127" t="s">
        <v>139</v>
      </c>
      <c r="B72" s="127"/>
      <c r="C72" s="66"/>
      <c r="D72" s="66"/>
      <c r="E72" s="107"/>
      <c r="F72" s="55"/>
      <c r="G72" s="56">
        <v>81026701</v>
      </c>
      <c r="H72" s="100"/>
      <c r="I72" s="13">
        <v>76227028</v>
      </c>
      <c r="J72" s="101"/>
      <c r="K72" s="56">
        <v>80833106</v>
      </c>
      <c r="L72" s="101"/>
      <c r="M72" s="13">
        <v>75876807</v>
      </c>
    </row>
    <row r="73" spans="1:13" ht="16.5" customHeight="1" x14ac:dyDescent="0.2">
      <c r="A73" s="127" t="s">
        <v>57</v>
      </c>
      <c r="B73" s="54"/>
      <c r="C73" s="54"/>
      <c r="D73" s="54"/>
      <c r="E73" s="55"/>
      <c r="F73" s="55"/>
      <c r="G73" s="57">
        <v>46964</v>
      </c>
      <c r="H73" s="100"/>
      <c r="I73" s="13">
        <v>0</v>
      </c>
      <c r="J73" s="101"/>
      <c r="K73" s="57">
        <v>46964</v>
      </c>
      <c r="L73" s="101"/>
      <c r="M73" s="13">
        <v>0</v>
      </c>
    </row>
    <row r="74" spans="1:13" ht="16.5" customHeight="1" x14ac:dyDescent="0.2">
      <c r="A74" s="127"/>
      <c r="B74" s="54"/>
      <c r="C74" s="54"/>
      <c r="D74" s="54"/>
      <c r="E74" s="51"/>
      <c r="F74" s="51"/>
      <c r="G74" s="56"/>
      <c r="I74" s="198"/>
      <c r="K74" s="56"/>
      <c r="M74" s="198"/>
    </row>
    <row r="75" spans="1:13" ht="16.5" customHeight="1" x14ac:dyDescent="0.2">
      <c r="A75" s="45" t="s">
        <v>19</v>
      </c>
      <c r="B75" s="46"/>
      <c r="C75" s="46"/>
      <c r="D75" s="46"/>
      <c r="E75" s="55"/>
      <c r="F75" s="55"/>
      <c r="G75" s="57">
        <f>SUM(G67:G73)</f>
        <v>1368731950</v>
      </c>
      <c r="I75" s="17">
        <f>SUM(I67:I73)</f>
        <v>1394899401</v>
      </c>
      <c r="K75" s="57">
        <f>SUM(K65:K73)</f>
        <v>1315699983</v>
      </c>
      <c r="M75" s="17">
        <f>SUM(M67:M73)</f>
        <v>1353102296</v>
      </c>
    </row>
    <row r="76" spans="1:13" ht="16.5" customHeight="1" x14ac:dyDescent="0.2">
      <c r="A76" s="127"/>
      <c r="B76" s="54"/>
      <c r="C76" s="54"/>
      <c r="D76" s="54"/>
      <c r="E76" s="55"/>
      <c r="F76" s="55"/>
      <c r="G76" s="56"/>
      <c r="I76" s="53"/>
      <c r="K76" s="56"/>
      <c r="M76" s="53"/>
    </row>
    <row r="77" spans="1:13" ht="16.5" customHeight="1" x14ac:dyDescent="0.2">
      <c r="A77" s="45" t="s">
        <v>20</v>
      </c>
      <c r="B77" s="46"/>
      <c r="C77" s="46"/>
      <c r="D77" s="46"/>
      <c r="E77" s="51"/>
      <c r="F77" s="51"/>
      <c r="G77" s="56"/>
      <c r="I77" s="53"/>
      <c r="K77" s="56"/>
      <c r="M77" s="53"/>
    </row>
    <row r="78" spans="1:13" ht="16.5" customHeight="1" x14ac:dyDescent="0.2">
      <c r="A78" s="127"/>
      <c r="B78" s="54"/>
      <c r="C78" s="54"/>
      <c r="D78" s="54"/>
      <c r="E78" s="55"/>
      <c r="F78" s="55"/>
      <c r="G78" s="56"/>
      <c r="I78" s="53"/>
      <c r="K78" s="56"/>
      <c r="M78" s="53"/>
    </row>
    <row r="79" spans="1:13" ht="16.5" customHeight="1" x14ac:dyDescent="0.2">
      <c r="A79" s="127" t="s">
        <v>124</v>
      </c>
      <c r="B79" s="54"/>
      <c r="C79" s="54"/>
      <c r="D79" s="54"/>
      <c r="E79" s="55"/>
      <c r="F79" s="55"/>
      <c r="G79" s="56">
        <v>33710629</v>
      </c>
      <c r="H79" s="100"/>
      <c r="I79" s="13">
        <v>14887205</v>
      </c>
      <c r="J79" s="101"/>
      <c r="K79" s="56">
        <v>32534381</v>
      </c>
      <c r="L79" s="101"/>
      <c r="M79" s="13">
        <v>13626503</v>
      </c>
    </row>
    <row r="80" spans="1:13" ht="16.5" customHeight="1" x14ac:dyDescent="0.2">
      <c r="A80" s="127" t="s">
        <v>195</v>
      </c>
      <c r="B80" s="54"/>
      <c r="C80" s="54"/>
      <c r="D80" s="54"/>
      <c r="E80" s="55"/>
      <c r="F80" s="55"/>
      <c r="G80" s="56"/>
      <c r="H80" s="100"/>
      <c r="I80" s="13"/>
      <c r="J80" s="101"/>
      <c r="K80" s="56"/>
      <c r="L80" s="101"/>
      <c r="M80" s="13"/>
    </row>
    <row r="81" spans="1:13" ht="16.5" customHeight="1" x14ac:dyDescent="0.2">
      <c r="A81" s="127" t="s">
        <v>222</v>
      </c>
      <c r="B81" s="54"/>
      <c r="C81" s="54"/>
      <c r="D81" s="54"/>
      <c r="E81" s="55">
        <v>12</v>
      </c>
      <c r="F81" s="55"/>
      <c r="G81" s="56">
        <v>268838432</v>
      </c>
      <c r="H81" s="100"/>
      <c r="I81" s="13">
        <v>227396270</v>
      </c>
      <c r="J81" s="101"/>
      <c r="K81" s="56">
        <v>52220000</v>
      </c>
      <c r="L81" s="101"/>
      <c r="M81" s="13">
        <v>63332000</v>
      </c>
    </row>
    <row r="82" spans="1:13" ht="16.5" customHeight="1" x14ac:dyDescent="0.2">
      <c r="A82" s="127" t="s">
        <v>21</v>
      </c>
      <c r="B82" s="127"/>
      <c r="C82" s="54"/>
      <c r="D82" s="54"/>
      <c r="F82" s="55"/>
      <c r="G82" s="56">
        <v>56278040</v>
      </c>
      <c r="H82" s="100"/>
      <c r="I82" s="13">
        <v>54775886</v>
      </c>
      <c r="J82" s="101"/>
      <c r="K82" s="56">
        <v>55870271</v>
      </c>
      <c r="L82" s="101"/>
      <c r="M82" s="13">
        <v>54394503</v>
      </c>
    </row>
    <row r="83" spans="1:13" ht="16.5" customHeight="1" x14ac:dyDescent="0.2">
      <c r="A83" s="127" t="s">
        <v>62</v>
      </c>
      <c r="B83" s="54"/>
      <c r="C83" s="54"/>
      <c r="D83" s="54"/>
      <c r="E83" s="55"/>
      <c r="F83" s="55"/>
      <c r="G83" s="102">
        <v>73088854</v>
      </c>
      <c r="H83" s="100"/>
      <c r="I83" s="17">
        <v>70949919</v>
      </c>
      <c r="J83" s="101"/>
      <c r="K83" s="102">
        <v>0</v>
      </c>
      <c r="L83" s="101"/>
      <c r="M83" s="17">
        <v>0</v>
      </c>
    </row>
    <row r="84" spans="1:13" ht="16.5" customHeight="1" x14ac:dyDescent="0.2">
      <c r="A84" s="127"/>
      <c r="B84" s="54"/>
      <c r="C84" s="54"/>
      <c r="D84" s="54"/>
      <c r="E84" s="55"/>
      <c r="F84" s="55"/>
      <c r="G84" s="56"/>
      <c r="H84" s="100"/>
      <c r="I84" s="53"/>
      <c r="J84" s="101"/>
      <c r="K84" s="56"/>
      <c r="L84" s="101"/>
      <c r="M84" s="53"/>
    </row>
    <row r="85" spans="1:13" ht="16.5" customHeight="1" x14ac:dyDescent="0.2">
      <c r="A85" s="45" t="s">
        <v>22</v>
      </c>
      <c r="B85" s="54"/>
      <c r="C85" s="54"/>
      <c r="D85" s="54"/>
      <c r="E85" s="55"/>
      <c r="F85" s="55"/>
      <c r="G85" s="57">
        <f>SUM(G79:G83)</f>
        <v>431915955</v>
      </c>
      <c r="H85" s="100"/>
      <c r="I85" s="58">
        <f>SUM(I79:I83)</f>
        <v>368009280</v>
      </c>
      <c r="J85" s="101"/>
      <c r="K85" s="57">
        <f>SUM(K79:K83)</f>
        <v>140624652</v>
      </c>
      <c r="L85" s="101"/>
      <c r="M85" s="58">
        <f>SUM(M79:M83)</f>
        <v>131353006</v>
      </c>
    </row>
    <row r="86" spans="1:13" ht="16.5" customHeight="1" x14ac:dyDescent="0.2">
      <c r="A86" s="127"/>
      <c r="B86" s="54"/>
      <c r="C86" s="54"/>
      <c r="D86" s="54"/>
      <c r="E86" s="51"/>
      <c r="F86" s="51"/>
      <c r="G86" s="56"/>
      <c r="I86" s="53"/>
      <c r="K86" s="56"/>
      <c r="M86" s="53"/>
    </row>
    <row r="87" spans="1:13" ht="16.5" customHeight="1" x14ac:dyDescent="0.2">
      <c r="A87" s="45" t="s">
        <v>23</v>
      </c>
      <c r="B87" s="46"/>
      <c r="C87" s="46"/>
      <c r="D87" s="46"/>
      <c r="E87" s="51"/>
      <c r="F87" s="51"/>
      <c r="G87" s="102">
        <f>SUM(G75,G85)</f>
        <v>1800647905</v>
      </c>
      <c r="I87" s="103">
        <f>SUM(I75,I85)</f>
        <v>1762908681</v>
      </c>
      <c r="K87" s="102">
        <f>SUM(K75,K85)</f>
        <v>1456324635</v>
      </c>
      <c r="M87" s="103">
        <f>SUM(M75,M85)</f>
        <v>1484455302</v>
      </c>
    </row>
    <row r="88" spans="1:13" ht="16.5" customHeight="1" x14ac:dyDescent="0.2">
      <c r="A88" s="127"/>
      <c r="B88" s="54"/>
      <c r="C88" s="54"/>
      <c r="D88" s="54"/>
      <c r="E88" s="51"/>
      <c r="F88" s="51"/>
      <c r="G88" s="53"/>
      <c r="I88" s="53"/>
      <c r="K88" s="53"/>
      <c r="M88" s="53"/>
    </row>
    <row r="89" spans="1:13" ht="16.5" customHeight="1" x14ac:dyDescent="0.2">
      <c r="B89" s="46"/>
      <c r="C89" s="46"/>
      <c r="D89" s="46"/>
      <c r="E89" s="51"/>
      <c r="F89" s="51"/>
    </row>
    <row r="90" spans="1:13" ht="16.5" customHeight="1" x14ac:dyDescent="0.2">
      <c r="G90" s="38"/>
      <c r="K90" s="38"/>
    </row>
    <row r="91" spans="1:13" ht="16.5" customHeight="1" x14ac:dyDescent="0.2">
      <c r="G91" s="38"/>
      <c r="K91" s="38"/>
    </row>
    <row r="92" spans="1:13" ht="16.5" customHeight="1" x14ac:dyDescent="0.2">
      <c r="G92" s="38"/>
      <c r="K92" s="38"/>
    </row>
    <row r="93" spans="1:13" ht="16.5" customHeight="1" x14ac:dyDescent="0.2">
      <c r="G93" s="38"/>
      <c r="K93" s="38"/>
    </row>
    <row r="94" spans="1:13" ht="16.5" customHeight="1" x14ac:dyDescent="0.2">
      <c r="G94" s="38"/>
      <c r="K94" s="38"/>
    </row>
    <row r="95" spans="1:13" ht="16.5" customHeight="1" x14ac:dyDescent="0.2">
      <c r="G95" s="38"/>
      <c r="K95" s="38"/>
    </row>
    <row r="96" spans="1:13" ht="16.5" customHeight="1" x14ac:dyDescent="0.2">
      <c r="G96" s="38"/>
      <c r="K96" s="38"/>
    </row>
    <row r="97" spans="1:13" ht="2.1" customHeight="1" x14ac:dyDescent="0.2">
      <c r="G97" s="38"/>
      <c r="K97" s="38"/>
    </row>
    <row r="98" spans="1:13" ht="21.95" customHeight="1" x14ac:dyDescent="0.2">
      <c r="A98" s="218" t="s">
        <v>72</v>
      </c>
      <c r="B98" s="218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</row>
    <row r="99" spans="1:13" ht="16.5" customHeight="1" x14ac:dyDescent="0.2">
      <c r="A99" s="35" t="str">
        <f>A1</f>
        <v>Srinanaporn Marketing Public Company Limited</v>
      </c>
      <c r="B99" s="36"/>
      <c r="C99" s="36"/>
      <c r="D99" s="36"/>
      <c r="E99" s="36"/>
      <c r="F99" s="36"/>
      <c r="G99" s="36"/>
      <c r="H99" s="36"/>
      <c r="I99" s="63"/>
      <c r="J99" s="63"/>
      <c r="K99" s="36"/>
      <c r="L99" s="63"/>
      <c r="M99" s="63"/>
    </row>
    <row r="100" spans="1:13" ht="16.5" customHeight="1" x14ac:dyDescent="0.2">
      <c r="A100" s="35" t="str">
        <f>A2</f>
        <v>Statement of Financial Position</v>
      </c>
      <c r="B100" s="36"/>
      <c r="C100" s="36"/>
      <c r="D100" s="36"/>
      <c r="E100" s="36"/>
      <c r="F100" s="36"/>
      <c r="G100" s="36"/>
      <c r="H100" s="36"/>
      <c r="I100" s="63"/>
      <c r="J100" s="63"/>
      <c r="K100" s="36"/>
      <c r="L100" s="63"/>
      <c r="M100" s="63"/>
    </row>
    <row r="101" spans="1:13" ht="16.5" customHeight="1" x14ac:dyDescent="0.2">
      <c r="A101" s="64" t="str">
        <f>A3</f>
        <v>As at 30 June 2023</v>
      </c>
      <c r="B101" s="41"/>
      <c r="C101" s="41"/>
      <c r="D101" s="41"/>
      <c r="E101" s="41"/>
      <c r="F101" s="41"/>
      <c r="G101" s="41"/>
      <c r="H101" s="41"/>
      <c r="I101" s="65"/>
      <c r="J101" s="65"/>
      <c r="K101" s="41"/>
      <c r="L101" s="65"/>
      <c r="M101" s="65"/>
    </row>
    <row r="102" spans="1:13" ht="16.5" customHeight="1" x14ac:dyDescent="0.2">
      <c r="A102" s="35"/>
      <c r="B102" s="36"/>
      <c r="C102" s="36"/>
      <c r="D102" s="36"/>
      <c r="E102" s="36"/>
      <c r="F102" s="36"/>
      <c r="G102" s="36"/>
      <c r="H102" s="36"/>
      <c r="I102" s="63"/>
      <c r="J102" s="63"/>
      <c r="K102" s="36"/>
      <c r="L102" s="63"/>
      <c r="M102" s="63"/>
    </row>
    <row r="103" spans="1:13" ht="16.5" customHeight="1" x14ac:dyDescent="0.2">
      <c r="A103" s="35"/>
      <c r="B103" s="36"/>
      <c r="C103" s="36"/>
      <c r="D103" s="36"/>
      <c r="E103" s="36"/>
      <c r="F103" s="36"/>
      <c r="G103" s="36"/>
      <c r="H103" s="36"/>
      <c r="I103" s="63"/>
      <c r="J103" s="63"/>
      <c r="K103" s="36"/>
      <c r="L103" s="63"/>
      <c r="M103" s="63"/>
    </row>
    <row r="104" spans="1:13" ht="16.5" customHeight="1" x14ac:dyDescent="0.2">
      <c r="G104" s="219" t="s">
        <v>86</v>
      </c>
      <c r="H104" s="219"/>
      <c r="I104" s="219"/>
      <c r="K104" s="219" t="s">
        <v>87</v>
      </c>
      <c r="L104" s="219"/>
      <c r="M104" s="219"/>
    </row>
    <row r="105" spans="1:13" ht="16.5" customHeight="1" x14ac:dyDescent="0.2">
      <c r="A105" s="45"/>
      <c r="B105" s="46"/>
      <c r="C105" s="46"/>
      <c r="D105" s="46"/>
      <c r="E105" s="5"/>
      <c r="F105" s="5"/>
      <c r="G105" s="217" t="s">
        <v>85</v>
      </c>
      <c r="H105" s="217"/>
      <c r="I105" s="217"/>
      <c r="J105" s="11"/>
      <c r="K105" s="217" t="s">
        <v>122</v>
      </c>
      <c r="L105" s="217"/>
      <c r="M105" s="217"/>
    </row>
    <row r="106" spans="1:13" ht="16.5" customHeight="1" x14ac:dyDescent="0.2">
      <c r="A106" s="45"/>
      <c r="B106" s="46"/>
      <c r="C106" s="46"/>
      <c r="D106" s="46"/>
      <c r="E106" s="5"/>
      <c r="F106" s="5"/>
      <c r="G106" s="47" t="s">
        <v>70</v>
      </c>
      <c r="H106" s="8"/>
      <c r="I106" s="18" t="s">
        <v>71</v>
      </c>
      <c r="J106" s="48"/>
      <c r="K106" s="47" t="s">
        <v>70</v>
      </c>
      <c r="L106" s="8"/>
      <c r="M106" s="18" t="s">
        <v>71</v>
      </c>
    </row>
    <row r="107" spans="1:13" ht="16.5" customHeight="1" x14ac:dyDescent="0.2">
      <c r="A107" s="45"/>
      <c r="B107" s="46"/>
      <c r="C107" s="46"/>
      <c r="D107" s="46"/>
      <c r="E107" s="4"/>
      <c r="F107" s="4"/>
      <c r="G107" s="47" t="s">
        <v>190</v>
      </c>
      <c r="H107" s="8"/>
      <c r="I107" s="49" t="s">
        <v>54</v>
      </c>
      <c r="J107" s="48"/>
      <c r="K107" s="47" t="s">
        <v>190</v>
      </c>
      <c r="L107" s="8"/>
      <c r="M107" s="49" t="s">
        <v>54</v>
      </c>
    </row>
    <row r="108" spans="1:13" ht="16.5" customHeight="1" x14ac:dyDescent="0.2">
      <c r="A108" s="45"/>
      <c r="B108" s="46"/>
      <c r="C108" s="46"/>
      <c r="D108" s="46"/>
      <c r="E108" s="5"/>
      <c r="F108" s="5"/>
      <c r="G108" s="49" t="s">
        <v>198</v>
      </c>
      <c r="H108" s="8"/>
      <c r="I108" s="49" t="s">
        <v>174</v>
      </c>
      <c r="J108" s="11"/>
      <c r="K108" s="49" t="s">
        <v>198</v>
      </c>
      <c r="L108" s="8"/>
      <c r="M108" s="49" t="s">
        <v>174</v>
      </c>
    </row>
    <row r="109" spans="1:13" ht="16.5" customHeight="1" x14ac:dyDescent="0.2">
      <c r="A109" s="45"/>
      <c r="B109" s="46"/>
      <c r="C109" s="46"/>
      <c r="D109" s="46"/>
      <c r="E109" s="25"/>
      <c r="F109" s="5"/>
      <c r="G109" s="50" t="s">
        <v>1</v>
      </c>
      <c r="H109" s="8"/>
      <c r="I109" s="50" t="s">
        <v>1</v>
      </c>
      <c r="J109" s="11"/>
      <c r="K109" s="50" t="s">
        <v>1</v>
      </c>
      <c r="L109" s="8"/>
      <c r="M109" s="50" t="s">
        <v>1</v>
      </c>
    </row>
    <row r="110" spans="1:13" ht="16.5" customHeight="1" x14ac:dyDescent="0.2">
      <c r="A110" s="45"/>
      <c r="B110" s="46"/>
      <c r="C110" s="46"/>
      <c r="D110" s="46"/>
      <c r="E110" s="51"/>
      <c r="F110" s="51"/>
      <c r="G110" s="67"/>
      <c r="I110" s="68"/>
      <c r="K110" s="67"/>
      <c r="M110" s="68"/>
    </row>
    <row r="111" spans="1:13" ht="16.5" customHeight="1" x14ac:dyDescent="0.2">
      <c r="A111" s="45" t="s">
        <v>173</v>
      </c>
      <c r="B111" s="46"/>
      <c r="C111" s="46"/>
      <c r="D111" s="46"/>
      <c r="E111" s="51"/>
      <c r="F111" s="51"/>
      <c r="G111" s="56"/>
      <c r="I111" s="53"/>
      <c r="K111" s="56"/>
      <c r="M111" s="53"/>
    </row>
    <row r="112" spans="1:13" ht="16.5" customHeight="1" x14ac:dyDescent="0.2">
      <c r="A112" s="45"/>
      <c r="B112" s="46"/>
      <c r="C112" s="46"/>
      <c r="D112" s="46"/>
      <c r="E112" s="51"/>
      <c r="F112" s="51"/>
      <c r="G112" s="56"/>
      <c r="I112" s="53"/>
      <c r="K112" s="56"/>
      <c r="M112" s="53"/>
    </row>
    <row r="113" spans="1:13" ht="16.5" customHeight="1" x14ac:dyDescent="0.2">
      <c r="A113" s="45" t="s">
        <v>24</v>
      </c>
      <c r="B113" s="46"/>
      <c r="C113" s="46"/>
      <c r="D113" s="46"/>
      <c r="E113" s="51"/>
      <c r="F113" s="51"/>
      <c r="G113" s="56"/>
      <c r="I113" s="53"/>
      <c r="K113" s="56"/>
      <c r="M113" s="53"/>
    </row>
    <row r="114" spans="1:13" ht="16.5" customHeight="1" x14ac:dyDescent="0.2">
      <c r="A114" s="127"/>
      <c r="B114" s="54"/>
      <c r="C114" s="54"/>
      <c r="D114" s="54"/>
      <c r="E114" s="55"/>
      <c r="F114" s="55"/>
      <c r="G114" s="56"/>
      <c r="I114" s="53"/>
      <c r="K114" s="56"/>
      <c r="M114" s="53"/>
    </row>
    <row r="115" spans="1:13" ht="16.5" customHeight="1" x14ac:dyDescent="0.2">
      <c r="A115" s="127" t="s">
        <v>25</v>
      </c>
      <c r="B115" s="54"/>
      <c r="C115" s="54"/>
      <c r="D115" s="54"/>
      <c r="E115" s="107"/>
      <c r="F115" s="55"/>
      <c r="G115" s="56"/>
      <c r="I115" s="53"/>
      <c r="K115" s="56"/>
      <c r="M115" s="53"/>
    </row>
    <row r="116" spans="1:13" ht="16.5" customHeight="1" x14ac:dyDescent="0.2">
      <c r="A116" s="127" t="s">
        <v>90</v>
      </c>
      <c r="B116" s="69" t="s">
        <v>94</v>
      </c>
      <c r="C116" s="66"/>
      <c r="D116" s="66"/>
      <c r="E116" s="55"/>
      <c r="F116" s="55"/>
      <c r="G116" s="56"/>
      <c r="I116" s="53"/>
      <c r="K116" s="56"/>
      <c r="M116" s="53"/>
    </row>
    <row r="117" spans="1:13" ht="16.5" customHeight="1" x14ac:dyDescent="0.2">
      <c r="A117" s="127" t="s">
        <v>90</v>
      </c>
      <c r="B117" s="69"/>
      <c r="C117" s="37" t="s">
        <v>143</v>
      </c>
      <c r="D117" s="127"/>
      <c r="E117" s="55"/>
      <c r="F117" s="55"/>
      <c r="G117" s="56"/>
      <c r="I117" s="53"/>
      <c r="K117" s="56"/>
      <c r="M117" s="53"/>
    </row>
    <row r="118" spans="1:13" ht="16.5" customHeight="1" thickBot="1" x14ac:dyDescent="0.25">
      <c r="A118" s="127"/>
      <c r="B118" s="69"/>
      <c r="C118" s="70" t="s">
        <v>133</v>
      </c>
      <c r="E118" s="55"/>
      <c r="F118" s="55"/>
      <c r="G118" s="61">
        <v>480000000</v>
      </c>
      <c r="I118" s="62">
        <v>480000000</v>
      </c>
      <c r="K118" s="61">
        <v>480000000</v>
      </c>
      <c r="M118" s="62">
        <v>480000000</v>
      </c>
    </row>
    <row r="119" spans="1:13" ht="16.5" customHeight="1" thickTop="1" x14ac:dyDescent="0.2">
      <c r="A119" s="127"/>
      <c r="B119" s="54"/>
      <c r="C119" s="54"/>
      <c r="D119" s="54"/>
      <c r="E119" s="55"/>
      <c r="F119" s="55"/>
      <c r="G119" s="56"/>
      <c r="I119" s="53"/>
      <c r="K119" s="56"/>
      <c r="M119" s="53"/>
    </row>
    <row r="120" spans="1:13" ht="16.5" customHeight="1" x14ac:dyDescent="0.2">
      <c r="A120" s="127" t="s">
        <v>90</v>
      </c>
      <c r="B120" s="72" t="s">
        <v>95</v>
      </c>
      <c r="C120" s="70"/>
      <c r="D120" s="70"/>
      <c r="E120" s="55"/>
      <c r="F120" s="55"/>
      <c r="G120" s="56"/>
      <c r="I120" s="53"/>
      <c r="K120" s="56"/>
      <c r="M120" s="53"/>
    </row>
    <row r="121" spans="1:13" ht="16.5" customHeight="1" x14ac:dyDescent="0.2">
      <c r="A121" s="127" t="s">
        <v>126</v>
      </c>
      <c r="B121" s="72"/>
      <c r="C121" s="70" t="s">
        <v>143</v>
      </c>
      <c r="D121" s="70"/>
      <c r="E121" s="55"/>
      <c r="F121" s="55"/>
      <c r="G121" s="56"/>
      <c r="I121" s="53"/>
      <c r="K121" s="56"/>
      <c r="M121" s="53"/>
    </row>
    <row r="122" spans="1:13" ht="16.5" customHeight="1" x14ac:dyDescent="0.2">
      <c r="A122" s="127" t="s">
        <v>125</v>
      </c>
      <c r="B122" s="70"/>
      <c r="C122" s="70" t="s">
        <v>134</v>
      </c>
      <c r="E122" s="71"/>
      <c r="F122" s="71"/>
      <c r="G122" s="56">
        <v>480000000</v>
      </c>
      <c r="I122" s="13">
        <v>480000000</v>
      </c>
      <c r="K122" s="56">
        <v>480000000</v>
      </c>
      <c r="M122" s="13">
        <v>480000000</v>
      </c>
    </row>
    <row r="123" spans="1:13" ht="16.5" customHeight="1" x14ac:dyDescent="0.2">
      <c r="A123" s="127" t="s">
        <v>165</v>
      </c>
      <c r="B123" s="70"/>
      <c r="C123" s="70"/>
      <c r="E123" s="71"/>
      <c r="F123" s="71"/>
      <c r="G123" s="56">
        <v>2018140406</v>
      </c>
      <c r="I123" s="13">
        <v>2018140406</v>
      </c>
      <c r="K123" s="56">
        <v>2018140406</v>
      </c>
      <c r="M123" s="13">
        <v>2018140406</v>
      </c>
    </row>
    <row r="124" spans="1:13" ht="16.5" customHeight="1" x14ac:dyDescent="0.2">
      <c r="A124" s="127" t="s">
        <v>178</v>
      </c>
      <c r="B124" s="70"/>
      <c r="C124" s="70"/>
      <c r="D124" s="70"/>
      <c r="E124" s="71"/>
      <c r="F124" s="71"/>
      <c r="G124" s="56"/>
      <c r="I124" s="13"/>
      <c r="K124" s="56"/>
      <c r="M124" s="13"/>
    </row>
    <row r="125" spans="1:13" ht="16.5" customHeight="1" x14ac:dyDescent="0.2">
      <c r="A125" s="127" t="s">
        <v>90</v>
      </c>
      <c r="B125" s="127" t="s">
        <v>48</v>
      </c>
      <c r="C125" s="71"/>
      <c r="D125" s="71"/>
      <c r="E125" s="55"/>
      <c r="F125" s="71"/>
      <c r="G125" s="56">
        <v>-412488709</v>
      </c>
      <c r="I125" s="13">
        <v>-412488709</v>
      </c>
      <c r="K125" s="56">
        <v>-412488709</v>
      </c>
      <c r="M125" s="13">
        <v>-412488709</v>
      </c>
    </row>
    <row r="126" spans="1:13" ht="16.5" customHeight="1" x14ac:dyDescent="0.2">
      <c r="A126" s="127" t="s">
        <v>179</v>
      </c>
      <c r="B126" s="127"/>
      <c r="C126" s="71"/>
      <c r="D126" s="71"/>
      <c r="E126" s="55"/>
      <c r="F126" s="71"/>
      <c r="G126" s="56"/>
      <c r="I126" s="13"/>
      <c r="K126" s="56"/>
      <c r="M126" s="13"/>
    </row>
    <row r="127" spans="1:13" ht="16.5" customHeight="1" x14ac:dyDescent="0.2">
      <c r="A127" s="127"/>
      <c r="B127" s="127" t="s">
        <v>180</v>
      </c>
      <c r="C127" s="71"/>
      <c r="D127" s="71"/>
      <c r="E127" s="55"/>
      <c r="F127" s="71"/>
      <c r="G127" s="56">
        <v>-829580</v>
      </c>
      <c r="I127" s="13">
        <v>-829580</v>
      </c>
      <c r="K127" s="56">
        <v>0</v>
      </c>
      <c r="M127" s="13">
        <v>0</v>
      </c>
    </row>
    <row r="128" spans="1:13" ht="16.5" customHeight="1" x14ac:dyDescent="0.2">
      <c r="A128" s="127" t="s">
        <v>26</v>
      </c>
      <c r="B128" s="54"/>
      <c r="C128" s="54"/>
      <c r="D128" s="54"/>
      <c r="E128" s="55"/>
      <c r="F128" s="55"/>
      <c r="G128" s="56"/>
      <c r="I128" s="13"/>
      <c r="K128" s="56"/>
      <c r="M128" s="13"/>
    </row>
    <row r="129" spans="1:13" ht="16.5" customHeight="1" x14ac:dyDescent="0.2">
      <c r="A129" s="127" t="s">
        <v>90</v>
      </c>
      <c r="B129" s="127" t="s">
        <v>96</v>
      </c>
      <c r="C129" s="54"/>
      <c r="D129" s="54"/>
      <c r="E129" s="55"/>
      <c r="F129" s="55"/>
      <c r="G129" s="56">
        <v>48000000</v>
      </c>
      <c r="I129" s="13">
        <v>48000000</v>
      </c>
      <c r="K129" s="56">
        <v>48000000</v>
      </c>
      <c r="M129" s="13">
        <v>48000000</v>
      </c>
    </row>
    <row r="130" spans="1:13" ht="16.5" customHeight="1" x14ac:dyDescent="0.2">
      <c r="A130" s="127" t="s">
        <v>127</v>
      </c>
      <c r="B130" s="70" t="s">
        <v>59</v>
      </c>
      <c r="C130" s="66"/>
      <c r="D130" s="66"/>
      <c r="E130" s="55"/>
      <c r="F130" s="55"/>
      <c r="G130" s="56">
        <v>750040728</v>
      </c>
      <c r="I130" s="13">
        <v>660164114</v>
      </c>
      <c r="K130" s="56">
        <v>838196195</v>
      </c>
      <c r="M130" s="13">
        <v>741476688</v>
      </c>
    </row>
    <row r="131" spans="1:13" ht="16.5" customHeight="1" x14ac:dyDescent="0.2">
      <c r="A131" s="127" t="s">
        <v>27</v>
      </c>
      <c r="B131" s="54"/>
      <c r="C131" s="54"/>
      <c r="D131" s="54"/>
      <c r="E131" s="55"/>
      <c r="F131" s="55"/>
      <c r="G131" s="57">
        <v>274375767</v>
      </c>
      <c r="I131" s="17">
        <v>256461945</v>
      </c>
      <c r="K131" s="57">
        <v>104838441</v>
      </c>
      <c r="M131" s="17">
        <v>104838441</v>
      </c>
    </row>
    <row r="132" spans="1:13" ht="16.5" customHeight="1" x14ac:dyDescent="0.2">
      <c r="A132" s="45"/>
      <c r="B132" s="46"/>
      <c r="C132" s="46"/>
      <c r="D132" s="46"/>
      <c r="E132" s="51"/>
      <c r="F132" s="51"/>
      <c r="G132" s="56"/>
      <c r="I132" s="13"/>
      <c r="K132" s="56"/>
      <c r="M132" s="13"/>
    </row>
    <row r="133" spans="1:13" ht="16.5" customHeight="1" x14ac:dyDescent="0.2">
      <c r="A133" s="45" t="s">
        <v>159</v>
      </c>
      <c r="B133" s="45"/>
      <c r="C133" s="46"/>
      <c r="D133" s="46"/>
      <c r="E133" s="51"/>
      <c r="F133" s="51"/>
      <c r="G133" s="56">
        <f>SUM(G122:G131)</f>
        <v>3157238612</v>
      </c>
      <c r="I133" s="13">
        <f>SUM(I122:I131)</f>
        <v>3049448176</v>
      </c>
      <c r="K133" s="56">
        <f>SUM(K122:K131)</f>
        <v>3076686333</v>
      </c>
      <c r="M133" s="13">
        <f>SUM(M122:M131)</f>
        <v>2979966826</v>
      </c>
    </row>
    <row r="134" spans="1:13" ht="16.5" customHeight="1" x14ac:dyDescent="0.2">
      <c r="A134" s="127" t="s">
        <v>28</v>
      </c>
      <c r="B134" s="54"/>
      <c r="C134" s="54"/>
      <c r="D134" s="54"/>
      <c r="E134" s="55"/>
      <c r="F134" s="55"/>
      <c r="G134" s="57">
        <v>260965203</v>
      </c>
      <c r="I134" s="17">
        <v>256530874</v>
      </c>
      <c r="K134" s="57">
        <v>0</v>
      </c>
      <c r="M134" s="17">
        <v>0</v>
      </c>
    </row>
    <row r="135" spans="1:13" ht="16.5" customHeight="1" x14ac:dyDescent="0.2">
      <c r="A135" s="45"/>
      <c r="B135" s="46"/>
      <c r="C135" s="46"/>
      <c r="D135" s="46"/>
      <c r="E135" s="51"/>
      <c r="F135" s="51"/>
      <c r="G135" s="56"/>
      <c r="I135" s="13"/>
      <c r="K135" s="56"/>
      <c r="M135" s="13"/>
    </row>
    <row r="136" spans="1:13" ht="16.5" customHeight="1" x14ac:dyDescent="0.2">
      <c r="A136" s="45" t="s">
        <v>29</v>
      </c>
      <c r="B136" s="46"/>
      <c r="C136" s="46"/>
      <c r="D136" s="46"/>
      <c r="E136" s="51"/>
      <c r="F136" s="51"/>
      <c r="G136" s="57">
        <f>SUM(G133:G134)</f>
        <v>3418203815</v>
      </c>
      <c r="I136" s="17">
        <f>SUM(I133:I134)</f>
        <v>3305979050</v>
      </c>
      <c r="K136" s="57">
        <f>SUM(K133:K134)</f>
        <v>3076686333</v>
      </c>
      <c r="M136" s="17">
        <f>SUM(M133:M134)</f>
        <v>2979966826</v>
      </c>
    </row>
    <row r="137" spans="1:13" ht="16.5" customHeight="1" x14ac:dyDescent="0.2">
      <c r="A137" s="127"/>
      <c r="B137" s="54"/>
      <c r="C137" s="54"/>
      <c r="D137" s="54"/>
      <c r="E137" s="51"/>
      <c r="F137" s="51"/>
      <c r="G137" s="56"/>
      <c r="I137" s="13"/>
      <c r="K137" s="56"/>
      <c r="M137" s="13"/>
    </row>
    <row r="138" spans="1:13" ht="16.5" customHeight="1" thickBot="1" x14ac:dyDescent="0.25">
      <c r="A138" s="45" t="s">
        <v>30</v>
      </c>
      <c r="B138" s="46"/>
      <c r="C138" s="46"/>
      <c r="D138" s="46"/>
      <c r="E138" s="51"/>
      <c r="F138" s="51"/>
      <c r="G138" s="61">
        <f>SUM(G136,G87)</f>
        <v>5218851720</v>
      </c>
      <c r="I138" s="106">
        <f>SUM(I87,I136)</f>
        <v>5068887731</v>
      </c>
      <c r="K138" s="61">
        <f>SUM(K136,K87)</f>
        <v>4533010968</v>
      </c>
      <c r="M138" s="106">
        <f>SUM(M87,M136)</f>
        <v>4464422128</v>
      </c>
    </row>
    <row r="139" spans="1:13" ht="16.5" customHeight="1" thickTop="1" x14ac:dyDescent="0.2">
      <c r="G139" s="38"/>
      <c r="H139" s="38"/>
      <c r="I139" s="199"/>
      <c r="K139" s="38"/>
      <c r="M139" s="199"/>
    </row>
    <row r="140" spans="1:13" ht="16.5" customHeight="1" x14ac:dyDescent="0.2">
      <c r="G140" s="38"/>
      <c r="K140" s="38"/>
    </row>
    <row r="141" spans="1:13" ht="16.5" customHeight="1" x14ac:dyDescent="0.2">
      <c r="G141" s="38"/>
      <c r="K141" s="38"/>
    </row>
    <row r="142" spans="1:13" ht="16.5" customHeight="1" x14ac:dyDescent="0.2">
      <c r="G142" s="38"/>
      <c r="K142" s="38"/>
    </row>
    <row r="143" spans="1:13" ht="16.5" customHeight="1" x14ac:dyDescent="0.2">
      <c r="G143" s="38"/>
      <c r="K143" s="38"/>
    </row>
    <row r="144" spans="1:13" ht="16.5" customHeight="1" x14ac:dyDescent="0.2">
      <c r="G144" s="38"/>
      <c r="K144" s="38"/>
    </row>
    <row r="145" spans="1:13" ht="16.5" customHeight="1" x14ac:dyDescent="0.2">
      <c r="G145" s="38"/>
      <c r="K145" s="38"/>
    </row>
    <row r="146" spans="1:13" ht="2.1" customHeight="1" x14ac:dyDescent="0.2">
      <c r="G146" s="38"/>
      <c r="K146" s="38"/>
    </row>
    <row r="147" spans="1:13" ht="21.95" customHeight="1" x14ac:dyDescent="0.2">
      <c r="A147" s="218" t="str">
        <f>A98</f>
        <v>The condensed notes to the interim financial information are part of this interim financial information.</v>
      </c>
      <c r="B147" s="218"/>
      <c r="C147" s="218"/>
      <c r="D147" s="218"/>
      <c r="E147" s="218"/>
      <c r="F147" s="218"/>
      <c r="G147" s="218"/>
      <c r="H147" s="218"/>
      <c r="I147" s="218"/>
      <c r="J147" s="218"/>
      <c r="K147" s="218"/>
      <c r="L147" s="218"/>
      <c r="M147" s="218"/>
    </row>
    <row r="149" spans="1:13" ht="16.5" customHeight="1" x14ac:dyDescent="0.2">
      <c r="G149" s="38"/>
      <c r="K149" s="38"/>
    </row>
  </sheetData>
  <mergeCells count="16">
    <mergeCell ref="A49:M49"/>
    <mergeCell ref="G6:I6"/>
    <mergeCell ref="K6:M6"/>
    <mergeCell ref="G7:I7"/>
    <mergeCell ref="K7:M7"/>
    <mergeCell ref="A46:M46"/>
    <mergeCell ref="G105:I105"/>
    <mergeCell ref="K105:M105"/>
    <mergeCell ref="A147:M147"/>
    <mergeCell ref="G55:I55"/>
    <mergeCell ref="K55:M55"/>
    <mergeCell ref="G56:I56"/>
    <mergeCell ref="K56:M56"/>
    <mergeCell ref="A98:M98"/>
    <mergeCell ref="G104:I104"/>
    <mergeCell ref="K104:M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sheetPr>
    <tabColor theme="0" tint="-4.9989318521683403E-2"/>
  </sheetPr>
  <dimension ref="A1:M96"/>
  <sheetViews>
    <sheetView topLeftCell="A28" zoomScale="97" zoomScaleNormal="97" zoomScaleSheetLayoutView="70" workbookViewId="0">
      <selection activeCell="G15" sqref="G15"/>
    </sheetView>
  </sheetViews>
  <sheetFormatPr defaultColWidth="9" defaultRowHeight="16.5" customHeight="1" x14ac:dyDescent="0.2"/>
  <cols>
    <col min="1" max="1" width="1.625" style="28" customWidth="1"/>
    <col min="2" max="3" width="1.625" style="8" customWidth="1"/>
    <col min="4" max="4" width="25.75" style="8" customWidth="1"/>
    <col min="5" max="5" width="4.625" style="29" customWidth="1"/>
    <col min="6" max="6" width="0.625" style="29" customWidth="1"/>
    <col min="7" max="7" width="11" style="11" customWidth="1"/>
    <col min="8" max="8" width="0.625" style="8" customWidth="1"/>
    <col min="9" max="9" width="11" style="11" customWidth="1"/>
    <col min="10" max="10" width="0.625" style="11" customWidth="1"/>
    <col min="11" max="11" width="11" style="11" customWidth="1"/>
    <col min="12" max="12" width="0.625" style="11" customWidth="1"/>
    <col min="13" max="13" width="11" style="11" customWidth="1"/>
    <col min="14" max="16384" width="9" style="8"/>
  </cols>
  <sheetData>
    <row r="1" spans="1:13" ht="16.5" customHeight="1" x14ac:dyDescent="0.2">
      <c r="A1" s="33" t="str">
        <f>+'2-4'!A1</f>
        <v>Srinanaporn Marketing Public Company Limited</v>
      </c>
      <c r="B1" s="14"/>
      <c r="C1" s="14"/>
      <c r="D1" s="14"/>
    </row>
    <row r="2" spans="1:13" ht="16.5" customHeight="1" x14ac:dyDescent="0.2">
      <c r="A2" s="74" t="s">
        <v>111</v>
      </c>
      <c r="B2" s="75"/>
      <c r="C2" s="75"/>
      <c r="D2" s="75"/>
    </row>
    <row r="3" spans="1:13" ht="16.5" customHeight="1" x14ac:dyDescent="0.2">
      <c r="A3" s="40" t="s">
        <v>199</v>
      </c>
      <c r="B3" s="97"/>
      <c r="C3" s="97"/>
      <c r="D3" s="97"/>
      <c r="E3" s="76"/>
      <c r="F3" s="76"/>
      <c r="G3" s="16"/>
      <c r="H3" s="77"/>
      <c r="I3" s="16"/>
      <c r="J3" s="16"/>
      <c r="K3" s="16"/>
      <c r="L3" s="16"/>
      <c r="M3" s="16"/>
    </row>
    <row r="4" spans="1:13" ht="16.5" customHeight="1" x14ac:dyDescent="0.2">
      <c r="A4" s="74"/>
      <c r="B4" s="75"/>
      <c r="C4" s="75"/>
      <c r="D4" s="75"/>
    </row>
    <row r="6" spans="1:13" ht="16.5" customHeight="1" x14ac:dyDescent="0.2">
      <c r="G6" s="222" t="s">
        <v>86</v>
      </c>
      <c r="H6" s="222"/>
      <c r="I6" s="222"/>
      <c r="K6" s="222" t="s">
        <v>87</v>
      </c>
      <c r="L6" s="222"/>
      <c r="M6" s="222"/>
    </row>
    <row r="7" spans="1:13" ht="16.5" customHeight="1" x14ac:dyDescent="0.2">
      <c r="A7" s="21"/>
      <c r="B7" s="2"/>
      <c r="C7" s="2"/>
      <c r="D7" s="2"/>
      <c r="E7" s="15"/>
      <c r="F7" s="15"/>
      <c r="G7" s="221" t="s">
        <v>85</v>
      </c>
      <c r="H7" s="221"/>
      <c r="I7" s="221"/>
      <c r="J7" s="78"/>
      <c r="K7" s="221" t="s">
        <v>85</v>
      </c>
      <c r="L7" s="221"/>
      <c r="M7" s="221"/>
    </row>
    <row r="8" spans="1:13" ht="16.5" customHeight="1" x14ac:dyDescent="0.2">
      <c r="A8" s="12"/>
      <c r="B8" s="30"/>
      <c r="C8" s="30"/>
      <c r="D8" s="30"/>
      <c r="E8" s="25"/>
      <c r="F8" s="25"/>
      <c r="G8" s="49" t="s">
        <v>198</v>
      </c>
      <c r="I8" s="49" t="s">
        <v>174</v>
      </c>
      <c r="K8" s="49" t="s">
        <v>198</v>
      </c>
      <c r="L8" s="8"/>
      <c r="M8" s="49" t="s">
        <v>174</v>
      </c>
    </row>
    <row r="9" spans="1:13" ht="16.5" customHeight="1" x14ac:dyDescent="0.2">
      <c r="A9" s="12"/>
      <c r="B9" s="30"/>
      <c r="C9" s="30"/>
      <c r="D9" s="30"/>
      <c r="E9" s="31" t="s">
        <v>0</v>
      </c>
      <c r="F9" s="25"/>
      <c r="G9" s="50" t="s">
        <v>1</v>
      </c>
      <c r="H9" s="30"/>
      <c r="I9" s="50" t="s">
        <v>1</v>
      </c>
      <c r="J9" s="6"/>
      <c r="K9" s="50" t="s">
        <v>1</v>
      </c>
      <c r="L9" s="6"/>
      <c r="M9" s="50" t="s">
        <v>1</v>
      </c>
    </row>
    <row r="10" spans="1:13" ht="16.5" customHeight="1" x14ac:dyDescent="0.2">
      <c r="A10" s="12"/>
      <c r="B10" s="79"/>
      <c r="C10" s="79"/>
      <c r="D10" s="79"/>
      <c r="E10" s="8"/>
      <c r="F10" s="5"/>
      <c r="G10" s="22"/>
      <c r="I10" s="8"/>
      <c r="J10" s="8"/>
      <c r="K10" s="22"/>
      <c r="L10" s="8"/>
      <c r="M10" s="8"/>
    </row>
    <row r="11" spans="1:13" ht="16.5" customHeight="1" x14ac:dyDescent="0.2">
      <c r="A11" s="12" t="s">
        <v>31</v>
      </c>
      <c r="B11" s="79"/>
      <c r="C11" s="79"/>
      <c r="D11" s="79"/>
      <c r="E11" s="1"/>
      <c r="F11" s="1"/>
      <c r="G11" s="20"/>
      <c r="H11" s="80"/>
      <c r="I11" s="10"/>
      <c r="J11" s="10"/>
      <c r="K11" s="20"/>
      <c r="L11" s="10"/>
      <c r="M11" s="10"/>
    </row>
    <row r="12" spans="1:13" ht="16.5" customHeight="1" x14ac:dyDescent="0.2">
      <c r="A12" s="12"/>
      <c r="B12" s="79"/>
      <c r="C12" s="79"/>
      <c r="D12" s="79"/>
      <c r="E12" s="1"/>
      <c r="F12" s="1"/>
      <c r="G12" s="20"/>
      <c r="H12" s="80"/>
      <c r="I12" s="10"/>
      <c r="J12" s="10"/>
      <c r="K12" s="20"/>
      <c r="L12" s="10"/>
      <c r="M12" s="10"/>
    </row>
    <row r="13" spans="1:13" ht="16.5" customHeight="1" x14ac:dyDescent="0.2">
      <c r="A13" s="21" t="s">
        <v>32</v>
      </c>
      <c r="B13" s="32"/>
      <c r="C13" s="32"/>
      <c r="D13" s="32"/>
      <c r="E13" s="1">
        <v>5</v>
      </c>
      <c r="F13" s="1"/>
      <c r="G13" s="20">
        <v>1470103727</v>
      </c>
      <c r="H13" s="80"/>
      <c r="I13" s="10">
        <v>1323467211</v>
      </c>
      <c r="J13" s="10"/>
      <c r="K13" s="20">
        <v>1417712585</v>
      </c>
      <c r="L13" s="10"/>
      <c r="M13" s="10">
        <v>1287178231</v>
      </c>
    </row>
    <row r="14" spans="1:13" ht="16.5" customHeight="1" x14ac:dyDescent="0.2">
      <c r="A14" s="21" t="s">
        <v>33</v>
      </c>
      <c r="B14" s="32"/>
      <c r="C14" s="32"/>
      <c r="D14" s="32"/>
      <c r="E14" s="1"/>
      <c r="F14" s="1"/>
      <c r="G14" s="109">
        <v>10570934</v>
      </c>
      <c r="H14" s="80"/>
      <c r="I14" s="130">
        <v>15956453</v>
      </c>
      <c r="J14" s="10"/>
      <c r="K14" s="109">
        <v>18739267</v>
      </c>
      <c r="L14" s="10"/>
      <c r="M14" s="130">
        <v>21630613</v>
      </c>
    </row>
    <row r="15" spans="1:13" ht="16.5" customHeight="1" x14ac:dyDescent="0.2">
      <c r="A15" s="21"/>
      <c r="B15" s="32"/>
      <c r="C15" s="32"/>
      <c r="D15" s="32"/>
      <c r="E15" s="1"/>
      <c r="F15" s="1"/>
      <c r="G15" s="20"/>
      <c r="H15" s="80"/>
      <c r="I15" s="10"/>
      <c r="J15" s="10"/>
      <c r="K15" s="20"/>
      <c r="L15" s="10"/>
      <c r="M15" s="10"/>
    </row>
    <row r="16" spans="1:13" ht="16.5" customHeight="1" x14ac:dyDescent="0.2">
      <c r="A16" s="12" t="s">
        <v>34</v>
      </c>
      <c r="B16" s="79"/>
      <c r="C16" s="79"/>
      <c r="D16" s="79"/>
      <c r="E16" s="1"/>
      <c r="F16" s="1"/>
      <c r="G16" s="110">
        <f>SUM(G13:G14)</f>
        <v>1480674661</v>
      </c>
      <c r="H16" s="80"/>
      <c r="I16" s="83">
        <f>SUM(I13:I14)</f>
        <v>1339423664</v>
      </c>
      <c r="J16" s="10"/>
      <c r="K16" s="110">
        <f>SUM(K13:K14)</f>
        <v>1436451852</v>
      </c>
      <c r="L16" s="10"/>
      <c r="M16" s="83">
        <f>SUM(M13:M14)</f>
        <v>1308808844</v>
      </c>
    </row>
    <row r="17" spans="1:13" ht="16.5" customHeight="1" x14ac:dyDescent="0.2">
      <c r="G17" s="111"/>
      <c r="K17" s="111"/>
    </row>
    <row r="18" spans="1:13" ht="16.5" customHeight="1" x14ac:dyDescent="0.2">
      <c r="G18" s="111"/>
      <c r="K18" s="111"/>
    </row>
    <row r="19" spans="1:13" ht="16.5" customHeight="1" x14ac:dyDescent="0.2">
      <c r="A19" s="12" t="s">
        <v>35</v>
      </c>
      <c r="B19" s="79"/>
      <c r="C19" s="79"/>
      <c r="D19" s="79"/>
      <c r="G19" s="111"/>
      <c r="K19" s="111"/>
    </row>
    <row r="20" spans="1:13" ht="16.5" customHeight="1" x14ac:dyDescent="0.2">
      <c r="A20" s="12"/>
      <c r="B20" s="79"/>
      <c r="C20" s="79"/>
      <c r="D20" s="79"/>
      <c r="G20" s="111"/>
      <c r="K20" s="111"/>
    </row>
    <row r="21" spans="1:13" ht="16.5" customHeight="1" x14ac:dyDescent="0.2">
      <c r="A21" s="21" t="s">
        <v>36</v>
      </c>
      <c r="B21" s="32"/>
      <c r="C21" s="32"/>
      <c r="D21" s="32"/>
      <c r="G21" s="20">
        <v>1060164046</v>
      </c>
      <c r="H21" s="80"/>
      <c r="I21" s="10">
        <v>978023462</v>
      </c>
      <c r="J21" s="80"/>
      <c r="K21" s="117">
        <v>1029064193</v>
      </c>
      <c r="L21" s="10"/>
      <c r="M21" s="200">
        <v>953016003</v>
      </c>
    </row>
    <row r="22" spans="1:13" ht="16.5" customHeight="1" x14ac:dyDescent="0.2">
      <c r="A22" s="21" t="s">
        <v>37</v>
      </c>
      <c r="B22" s="32"/>
      <c r="C22" s="32"/>
      <c r="D22" s="32"/>
      <c r="E22" s="1"/>
      <c r="F22" s="1"/>
      <c r="G22" s="20">
        <v>155038878</v>
      </c>
      <c r="H22" s="80"/>
      <c r="I22" s="10">
        <v>158971005</v>
      </c>
      <c r="J22" s="80"/>
      <c r="K22" s="117">
        <v>148824206</v>
      </c>
      <c r="L22" s="10"/>
      <c r="M22" s="200">
        <v>152109130</v>
      </c>
    </row>
    <row r="23" spans="1:13" ht="16.5" customHeight="1" x14ac:dyDescent="0.2">
      <c r="A23" s="21" t="s">
        <v>38</v>
      </c>
      <c r="B23" s="32"/>
      <c r="C23" s="32"/>
      <c r="D23" s="32"/>
      <c r="E23" s="1"/>
      <c r="F23" s="1"/>
      <c r="G23" s="110">
        <v>60683696</v>
      </c>
      <c r="H23" s="80"/>
      <c r="I23" s="83">
        <v>50768948</v>
      </c>
      <c r="J23" s="80"/>
      <c r="K23" s="113">
        <v>59195782</v>
      </c>
      <c r="L23" s="10"/>
      <c r="M23" s="131">
        <v>51991468</v>
      </c>
    </row>
    <row r="24" spans="1:13" ht="16.5" customHeight="1" x14ac:dyDescent="0.2">
      <c r="A24" s="21"/>
      <c r="B24" s="32"/>
      <c r="C24" s="32"/>
      <c r="D24" s="32"/>
      <c r="E24" s="1"/>
      <c r="F24" s="1"/>
      <c r="G24" s="111"/>
      <c r="K24" s="111"/>
    </row>
    <row r="25" spans="1:13" ht="16.5" customHeight="1" x14ac:dyDescent="0.2">
      <c r="A25" s="12" t="s">
        <v>39</v>
      </c>
      <c r="B25" s="79"/>
      <c r="C25" s="79"/>
      <c r="D25" s="79"/>
      <c r="E25" s="1"/>
      <c r="F25" s="1"/>
      <c r="G25" s="110">
        <f>SUM(G21:G23)</f>
        <v>1275886620</v>
      </c>
      <c r="H25" s="80"/>
      <c r="I25" s="83">
        <f>SUM(I21:I23)</f>
        <v>1187763415</v>
      </c>
      <c r="J25" s="10"/>
      <c r="K25" s="110">
        <f>SUM(K21:K23)</f>
        <v>1237084181</v>
      </c>
      <c r="L25" s="10"/>
      <c r="M25" s="83">
        <f>SUM(M21:M23)</f>
        <v>1157116601</v>
      </c>
    </row>
    <row r="26" spans="1:13" ht="16.5" customHeight="1" x14ac:dyDescent="0.2">
      <c r="A26" s="21"/>
      <c r="B26" s="32"/>
      <c r="C26" s="32"/>
      <c r="D26" s="32"/>
      <c r="E26" s="1"/>
      <c r="F26" s="1"/>
      <c r="G26" s="111"/>
      <c r="K26" s="111"/>
    </row>
    <row r="27" spans="1:13" ht="16.5" customHeight="1" x14ac:dyDescent="0.2">
      <c r="A27" s="21"/>
      <c r="B27" s="32"/>
      <c r="C27" s="32"/>
      <c r="D27" s="32"/>
      <c r="E27" s="1"/>
      <c r="F27" s="1"/>
      <c r="G27" s="111"/>
      <c r="K27" s="111"/>
    </row>
    <row r="28" spans="1:13" ht="16.5" customHeight="1" x14ac:dyDescent="0.2">
      <c r="A28" s="12" t="s">
        <v>77</v>
      </c>
      <c r="B28" s="79"/>
      <c r="C28" s="79"/>
      <c r="D28" s="79"/>
      <c r="E28" s="1"/>
      <c r="F28" s="1"/>
      <c r="G28" s="20"/>
      <c r="H28" s="80"/>
      <c r="I28" s="10"/>
      <c r="J28" s="10"/>
      <c r="K28" s="20"/>
      <c r="L28" s="10"/>
      <c r="M28" s="10"/>
    </row>
    <row r="29" spans="1:13" ht="16.5" customHeight="1" x14ac:dyDescent="0.2">
      <c r="B29" s="12" t="s">
        <v>149</v>
      </c>
      <c r="C29" s="79"/>
      <c r="D29" s="79"/>
      <c r="E29" s="1"/>
      <c r="F29" s="1"/>
      <c r="G29" s="20">
        <f>+G16-G25</f>
        <v>204788041</v>
      </c>
      <c r="H29" s="80"/>
      <c r="I29" s="10">
        <f>+I16-I25</f>
        <v>151660249</v>
      </c>
      <c r="J29" s="10"/>
      <c r="K29" s="20">
        <f>+K16-K25</f>
        <v>199367671</v>
      </c>
      <c r="L29" s="10"/>
      <c r="M29" s="10">
        <f>+M16-M25</f>
        <v>151692243</v>
      </c>
    </row>
    <row r="30" spans="1:13" ht="16.5" customHeight="1" x14ac:dyDescent="0.2">
      <c r="A30" s="21" t="s">
        <v>40</v>
      </c>
      <c r="B30" s="32"/>
      <c r="C30" s="32"/>
      <c r="D30" s="32"/>
      <c r="E30" s="1"/>
      <c r="F30" s="1"/>
      <c r="G30" s="20">
        <v>-1581696</v>
      </c>
      <c r="H30" s="80"/>
      <c r="I30" s="10">
        <v>-146150</v>
      </c>
      <c r="J30" s="80"/>
      <c r="K30" s="104">
        <v>-1383795</v>
      </c>
      <c r="L30" s="10"/>
      <c r="M30" s="202">
        <v>-125755</v>
      </c>
    </row>
    <row r="31" spans="1:13" ht="16.5" customHeight="1" x14ac:dyDescent="0.2">
      <c r="A31" s="21" t="s">
        <v>151</v>
      </c>
      <c r="B31" s="32"/>
      <c r="C31" s="32"/>
      <c r="D31" s="32"/>
      <c r="E31" s="1"/>
      <c r="F31" s="1"/>
      <c r="G31" s="110">
        <v>-7273957</v>
      </c>
      <c r="H31" s="80"/>
      <c r="I31" s="83">
        <v>-6223852</v>
      </c>
      <c r="J31" s="80"/>
      <c r="K31" s="105">
        <v>0</v>
      </c>
      <c r="L31" s="10"/>
      <c r="M31" s="203">
        <v>0</v>
      </c>
    </row>
    <row r="32" spans="1:13" ht="16.5" customHeight="1" x14ac:dyDescent="0.2">
      <c r="A32" s="21"/>
      <c r="B32" s="32"/>
      <c r="C32" s="32"/>
      <c r="D32" s="32"/>
      <c r="E32" s="1"/>
      <c r="F32" s="1"/>
      <c r="G32" s="111"/>
      <c r="K32" s="111"/>
    </row>
    <row r="33" spans="1:13" ht="16.5" customHeight="1" x14ac:dyDescent="0.2">
      <c r="A33" s="12" t="s">
        <v>167</v>
      </c>
      <c r="B33" s="79"/>
      <c r="C33" s="79"/>
      <c r="D33" s="79"/>
      <c r="E33" s="1"/>
      <c r="F33" s="1"/>
      <c r="G33" s="20">
        <f>SUM(G29:G31)</f>
        <v>195932388</v>
      </c>
      <c r="H33" s="10"/>
      <c r="I33" s="10">
        <f>SUM(I29:I31)</f>
        <v>145290247</v>
      </c>
      <c r="J33" s="10"/>
      <c r="K33" s="20">
        <f>SUM(K29:K31)</f>
        <v>197983876</v>
      </c>
      <c r="L33" s="10"/>
      <c r="M33" s="10">
        <f>SUM(M29:M31)</f>
        <v>151566488</v>
      </c>
    </row>
    <row r="34" spans="1:13" ht="16.5" customHeight="1" x14ac:dyDescent="0.2">
      <c r="A34" s="21" t="s">
        <v>140</v>
      </c>
      <c r="B34" s="2"/>
      <c r="C34" s="2"/>
      <c r="D34" s="2"/>
      <c r="E34" s="1">
        <v>13</v>
      </c>
      <c r="F34" s="1"/>
      <c r="G34" s="110">
        <v>-40566258</v>
      </c>
      <c r="H34" s="80"/>
      <c r="I34" s="83">
        <v>-29593210</v>
      </c>
      <c r="J34" s="80"/>
      <c r="K34" s="113">
        <v>-39873773</v>
      </c>
      <c r="L34" s="112"/>
      <c r="M34" s="131">
        <v>-30087095</v>
      </c>
    </row>
    <row r="35" spans="1:13" ht="16.5" customHeight="1" x14ac:dyDescent="0.2">
      <c r="A35" s="21"/>
      <c r="B35" s="2"/>
      <c r="C35" s="2"/>
      <c r="D35" s="2"/>
      <c r="E35" s="80"/>
      <c r="F35" s="80"/>
      <c r="G35" s="20"/>
      <c r="H35" s="80"/>
      <c r="I35" s="10"/>
      <c r="J35" s="10"/>
      <c r="K35" s="20"/>
      <c r="L35" s="10"/>
      <c r="M35" s="10"/>
    </row>
    <row r="36" spans="1:13" ht="16.5" customHeight="1" x14ac:dyDescent="0.2">
      <c r="A36" s="12" t="s">
        <v>181</v>
      </c>
      <c r="B36" s="30"/>
      <c r="C36" s="30"/>
      <c r="D36" s="30"/>
      <c r="E36" s="80"/>
      <c r="F36" s="80"/>
      <c r="G36" s="110">
        <f>SUM(G33:G34)</f>
        <v>155366130</v>
      </c>
      <c r="H36" s="80"/>
      <c r="I36" s="83">
        <f>SUM(I33:I34)</f>
        <v>115697037</v>
      </c>
      <c r="J36" s="10"/>
      <c r="K36" s="110">
        <f>SUM(K33:K34)</f>
        <v>158110103</v>
      </c>
      <c r="L36" s="10"/>
      <c r="M36" s="83">
        <f>SUM(M33:M34)</f>
        <v>121479393</v>
      </c>
    </row>
    <row r="37" spans="1:13" ht="16.5" customHeight="1" x14ac:dyDescent="0.2">
      <c r="A37" s="21"/>
      <c r="B37" s="2"/>
      <c r="C37" s="2"/>
      <c r="D37" s="2"/>
      <c r="E37" s="80"/>
      <c r="F37" s="80"/>
    </row>
    <row r="38" spans="1:13" ht="16.5" customHeight="1" x14ac:dyDescent="0.2">
      <c r="E38" s="8"/>
      <c r="F38" s="8"/>
      <c r="G38" s="8"/>
      <c r="I38" s="8"/>
      <c r="J38" s="8"/>
      <c r="K38" s="8"/>
      <c r="L38" s="8"/>
      <c r="M38" s="8"/>
    </row>
    <row r="39" spans="1:13" ht="16.5" customHeight="1" x14ac:dyDescent="0.2">
      <c r="E39" s="8"/>
      <c r="F39" s="8"/>
      <c r="G39" s="8"/>
      <c r="I39" s="8"/>
      <c r="J39" s="8"/>
      <c r="K39" s="8"/>
      <c r="L39" s="8"/>
      <c r="M39" s="8"/>
    </row>
    <row r="40" spans="1:13" ht="16.5" customHeight="1" x14ac:dyDescent="0.2">
      <c r="E40" s="8"/>
      <c r="F40" s="8"/>
      <c r="G40" s="8"/>
      <c r="I40" s="8"/>
      <c r="J40" s="8"/>
      <c r="K40" s="8"/>
      <c r="L40" s="8"/>
      <c r="M40" s="8"/>
    </row>
    <row r="41" spans="1:13" ht="16.5" customHeight="1" x14ac:dyDescent="0.2">
      <c r="E41" s="8"/>
      <c r="F41" s="8"/>
      <c r="G41" s="8"/>
      <c r="I41" s="8"/>
      <c r="J41" s="8"/>
      <c r="K41" s="8"/>
      <c r="L41" s="8"/>
      <c r="M41" s="8"/>
    </row>
    <row r="42" spans="1:13" ht="16.5" customHeight="1" x14ac:dyDescent="0.2">
      <c r="E42" s="8"/>
      <c r="F42" s="8"/>
      <c r="G42" s="8"/>
      <c r="I42" s="8"/>
      <c r="J42" s="8"/>
      <c r="K42" s="8"/>
      <c r="L42" s="8"/>
      <c r="M42" s="8"/>
    </row>
    <row r="43" spans="1:13" ht="16.5" customHeight="1" x14ac:dyDescent="0.2">
      <c r="E43" s="8"/>
      <c r="F43" s="8"/>
      <c r="G43" s="8"/>
      <c r="I43" s="8"/>
      <c r="J43" s="8"/>
      <c r="K43" s="8"/>
      <c r="L43" s="8"/>
      <c r="M43" s="8"/>
    </row>
    <row r="44" spans="1:13" ht="16.5" customHeight="1" x14ac:dyDescent="0.2">
      <c r="E44" s="8"/>
      <c r="F44" s="8"/>
      <c r="G44" s="8"/>
      <c r="I44" s="8"/>
      <c r="J44" s="8"/>
      <c r="K44" s="8"/>
      <c r="L44" s="8"/>
      <c r="M44" s="8"/>
    </row>
    <row r="45" spans="1:13" ht="16.5" customHeight="1" x14ac:dyDescent="0.2">
      <c r="E45" s="8"/>
      <c r="F45" s="8"/>
      <c r="G45" s="8"/>
      <c r="I45" s="8"/>
      <c r="J45" s="8"/>
      <c r="K45" s="8"/>
      <c r="L45" s="8"/>
      <c r="M45" s="8"/>
    </row>
    <row r="46" spans="1:13" ht="15.75" customHeight="1" x14ac:dyDescent="0.2">
      <c r="E46" s="8"/>
      <c r="F46" s="8"/>
      <c r="G46" s="8"/>
      <c r="I46" s="8"/>
      <c r="J46" s="8"/>
      <c r="K46" s="8"/>
      <c r="L46" s="8"/>
      <c r="M46" s="8"/>
    </row>
    <row r="47" spans="1:13" ht="9.75" customHeight="1" x14ac:dyDescent="0.2">
      <c r="E47" s="8"/>
      <c r="F47" s="8"/>
      <c r="G47" s="8"/>
      <c r="I47" s="8"/>
      <c r="J47" s="8"/>
      <c r="K47" s="8"/>
      <c r="L47" s="8"/>
      <c r="M47" s="8"/>
    </row>
    <row r="48" spans="1:13" ht="21.95" customHeight="1" x14ac:dyDescent="0.2">
      <c r="A48" s="91" t="s">
        <v>72</v>
      </c>
      <c r="B48" s="77"/>
      <c r="C48" s="77"/>
      <c r="D48" s="77"/>
      <c r="E48" s="77"/>
      <c r="F48" s="77"/>
      <c r="G48" s="16"/>
      <c r="H48" s="77"/>
      <c r="I48" s="16"/>
      <c r="J48" s="16"/>
      <c r="K48" s="16"/>
      <c r="L48" s="16"/>
      <c r="M48" s="16"/>
    </row>
    <row r="49" spans="1:13" ht="16.5" customHeight="1" x14ac:dyDescent="0.2">
      <c r="A49" s="12" t="str">
        <f>A1</f>
        <v>Srinanaporn Marketing Public Company Limited</v>
      </c>
      <c r="B49" s="12"/>
      <c r="C49" s="12"/>
      <c r="D49" s="12"/>
      <c r="E49" s="4"/>
      <c r="F49" s="4"/>
      <c r="G49" s="10"/>
      <c r="H49" s="80"/>
      <c r="I49" s="10"/>
      <c r="J49" s="10"/>
      <c r="K49" s="10"/>
      <c r="L49" s="10"/>
      <c r="M49" s="10"/>
    </row>
    <row r="50" spans="1:13" ht="16.5" customHeight="1" x14ac:dyDescent="0.2">
      <c r="A50" s="12" t="str">
        <f>A2</f>
        <v>Statement of Comprehensive Income (Unaudited)</v>
      </c>
      <c r="B50" s="12"/>
      <c r="C50" s="12"/>
      <c r="D50" s="12"/>
      <c r="E50" s="4"/>
      <c r="F50" s="4"/>
      <c r="G50" s="10"/>
      <c r="H50" s="80"/>
      <c r="I50" s="10"/>
      <c r="J50" s="10"/>
      <c r="K50" s="10"/>
      <c r="L50" s="10"/>
      <c r="M50" s="10"/>
    </row>
    <row r="51" spans="1:13" ht="16.5" customHeight="1" x14ac:dyDescent="0.2">
      <c r="A51" s="81" t="str">
        <f>A3</f>
        <v>For the three-month period ended 30 June 2023</v>
      </c>
      <c r="B51" s="81"/>
      <c r="C51" s="81"/>
      <c r="D51" s="81"/>
      <c r="E51" s="82"/>
      <c r="F51" s="82"/>
      <c r="G51" s="83"/>
      <c r="H51" s="84"/>
      <c r="I51" s="83"/>
      <c r="J51" s="83"/>
      <c r="K51" s="83"/>
      <c r="L51" s="83"/>
      <c r="M51" s="83"/>
    </row>
    <row r="52" spans="1:13" ht="16.5" customHeight="1" x14ac:dyDescent="0.2">
      <c r="A52" s="12"/>
      <c r="B52" s="12"/>
      <c r="C52" s="12"/>
      <c r="D52" s="12"/>
      <c r="E52" s="4"/>
      <c r="F52" s="4"/>
      <c r="G52" s="10"/>
      <c r="H52" s="80"/>
      <c r="I52" s="10"/>
      <c r="J52" s="10"/>
      <c r="K52" s="10"/>
      <c r="L52" s="10"/>
      <c r="M52" s="10"/>
    </row>
    <row r="53" spans="1:13" ht="16.5" customHeight="1" x14ac:dyDescent="0.2">
      <c r="A53" s="21"/>
      <c r="B53" s="21"/>
      <c r="C53" s="21"/>
      <c r="D53" s="21"/>
      <c r="E53" s="80"/>
      <c r="F53" s="80"/>
      <c r="G53" s="10"/>
      <c r="H53" s="80"/>
      <c r="I53" s="10"/>
      <c r="J53" s="10"/>
      <c r="K53" s="10"/>
      <c r="L53" s="10"/>
      <c r="M53" s="10"/>
    </row>
    <row r="54" spans="1:13" ht="16.5" customHeight="1" x14ac:dyDescent="0.2">
      <c r="G54" s="222" t="s">
        <v>86</v>
      </c>
      <c r="H54" s="222"/>
      <c r="I54" s="222"/>
      <c r="K54" s="222" t="s">
        <v>87</v>
      </c>
      <c r="L54" s="222"/>
      <c r="M54" s="222"/>
    </row>
    <row r="55" spans="1:13" ht="16.5" customHeight="1" x14ac:dyDescent="0.2">
      <c r="A55" s="21"/>
      <c r="B55" s="2"/>
      <c r="C55" s="2"/>
      <c r="D55" s="2"/>
      <c r="E55" s="15"/>
      <c r="F55" s="15"/>
      <c r="G55" s="221" t="s">
        <v>85</v>
      </c>
      <c r="H55" s="221"/>
      <c r="I55" s="221"/>
      <c r="J55" s="78"/>
      <c r="K55" s="221" t="s">
        <v>85</v>
      </c>
      <c r="L55" s="221"/>
      <c r="M55" s="221"/>
    </row>
    <row r="56" spans="1:13" ht="16.5" customHeight="1" x14ac:dyDescent="0.2">
      <c r="A56" s="12"/>
      <c r="B56" s="30"/>
      <c r="C56" s="30"/>
      <c r="D56" s="30"/>
      <c r="E56" s="80"/>
      <c r="F56" s="25"/>
      <c r="G56" s="49" t="s">
        <v>198</v>
      </c>
      <c r="I56" s="49" t="s">
        <v>174</v>
      </c>
      <c r="K56" s="49" t="s">
        <v>198</v>
      </c>
      <c r="L56" s="8"/>
      <c r="M56" s="49" t="s">
        <v>174</v>
      </c>
    </row>
    <row r="57" spans="1:13" ht="16.5" customHeight="1" x14ac:dyDescent="0.2">
      <c r="A57" s="12"/>
      <c r="B57" s="79"/>
      <c r="C57" s="79"/>
      <c r="D57" s="79"/>
      <c r="E57" s="31" t="s">
        <v>76</v>
      </c>
      <c r="F57" s="5"/>
      <c r="G57" s="50" t="s">
        <v>1</v>
      </c>
      <c r="H57" s="30"/>
      <c r="I57" s="50" t="s">
        <v>1</v>
      </c>
      <c r="J57" s="6"/>
      <c r="K57" s="50" t="s">
        <v>1</v>
      </c>
      <c r="L57" s="6"/>
      <c r="M57" s="50" t="s">
        <v>1</v>
      </c>
    </row>
    <row r="58" spans="1:13" ht="16.5" customHeight="1" x14ac:dyDescent="0.2">
      <c r="A58" s="21"/>
      <c r="B58" s="32"/>
      <c r="C58" s="32"/>
      <c r="D58" s="32"/>
      <c r="E58" s="80"/>
      <c r="F58" s="1"/>
      <c r="G58" s="20"/>
      <c r="H58" s="80"/>
      <c r="I58" s="10"/>
      <c r="J58" s="10"/>
      <c r="K58" s="20"/>
      <c r="L58" s="10"/>
      <c r="M58" s="10"/>
    </row>
    <row r="59" spans="1:13" ht="16.5" customHeight="1" x14ac:dyDescent="0.2">
      <c r="A59" s="12" t="s">
        <v>219</v>
      </c>
      <c r="B59" s="79"/>
      <c r="C59" s="79"/>
      <c r="D59" s="79"/>
      <c r="E59" s="80"/>
      <c r="F59" s="80"/>
      <c r="G59" s="20"/>
      <c r="H59" s="80"/>
      <c r="I59" s="10"/>
      <c r="J59" s="10"/>
      <c r="K59" s="20"/>
      <c r="L59" s="10"/>
      <c r="M59" s="10"/>
    </row>
    <row r="60" spans="1:13" ht="16.5" customHeight="1" x14ac:dyDescent="0.2">
      <c r="A60" s="21"/>
      <c r="B60" s="21"/>
      <c r="C60" s="21"/>
      <c r="D60" s="21"/>
      <c r="E60" s="80"/>
      <c r="F60" s="15"/>
      <c r="G60" s="26"/>
      <c r="H60" s="15"/>
      <c r="I60" s="13"/>
      <c r="J60" s="13"/>
      <c r="K60" s="26"/>
      <c r="L60" s="13"/>
      <c r="M60" s="13"/>
    </row>
    <row r="61" spans="1:13" ht="16.5" customHeight="1" x14ac:dyDescent="0.2">
      <c r="A61" s="21" t="s">
        <v>135</v>
      </c>
      <c r="B61" s="21"/>
      <c r="C61" s="21"/>
      <c r="D61" s="21"/>
      <c r="E61" s="80"/>
      <c r="F61" s="15"/>
      <c r="G61" s="26"/>
      <c r="H61" s="15"/>
      <c r="I61" s="13"/>
      <c r="J61" s="13"/>
      <c r="K61" s="26"/>
      <c r="L61" s="13"/>
      <c r="M61" s="13"/>
    </row>
    <row r="62" spans="1:13" ht="16.5" customHeight="1" x14ac:dyDescent="0.2">
      <c r="B62" s="21" t="s">
        <v>97</v>
      </c>
      <c r="C62" s="21"/>
      <c r="D62" s="21"/>
      <c r="E62" s="80"/>
      <c r="F62" s="15"/>
      <c r="G62" s="26"/>
      <c r="H62" s="15"/>
      <c r="I62" s="13"/>
      <c r="J62" s="13"/>
      <c r="K62" s="26"/>
      <c r="L62" s="13"/>
      <c r="M62" s="13"/>
    </row>
    <row r="63" spans="1:13" ht="16.5" customHeight="1" x14ac:dyDescent="0.2">
      <c r="A63" s="21"/>
      <c r="C63" s="85" t="s">
        <v>209</v>
      </c>
      <c r="D63" s="21"/>
      <c r="E63" s="15"/>
      <c r="F63" s="15"/>
      <c r="G63" s="108">
        <v>36146289</v>
      </c>
      <c r="H63" s="15"/>
      <c r="I63" s="17">
        <v>40459139</v>
      </c>
      <c r="J63" s="15"/>
      <c r="K63" s="105">
        <v>0</v>
      </c>
      <c r="L63" s="15"/>
      <c r="M63" s="203">
        <v>0</v>
      </c>
    </row>
    <row r="64" spans="1:13" ht="16.5" customHeight="1" x14ac:dyDescent="0.2">
      <c r="B64" s="21"/>
      <c r="D64" s="21"/>
      <c r="E64" s="15"/>
      <c r="F64" s="15"/>
      <c r="G64" s="26"/>
      <c r="H64" s="15"/>
      <c r="I64" s="13"/>
      <c r="J64" s="15"/>
      <c r="K64" s="26"/>
      <c r="L64" s="15"/>
      <c r="M64" s="13"/>
    </row>
    <row r="65" spans="1:13" ht="16.5" customHeight="1" x14ac:dyDescent="0.2">
      <c r="A65" s="21" t="s">
        <v>136</v>
      </c>
      <c r="C65" s="21"/>
      <c r="D65" s="21"/>
      <c r="E65" s="15"/>
      <c r="F65" s="15"/>
      <c r="G65" s="26"/>
      <c r="H65" s="15"/>
      <c r="I65" s="13"/>
      <c r="J65" s="15"/>
      <c r="K65" s="26"/>
      <c r="L65" s="15"/>
      <c r="M65" s="13"/>
    </row>
    <row r="66" spans="1:13" ht="16.5" customHeight="1" x14ac:dyDescent="0.2">
      <c r="B66" s="21" t="s">
        <v>98</v>
      </c>
      <c r="D66" s="21"/>
      <c r="E66" s="15"/>
      <c r="F66" s="15"/>
      <c r="G66" s="108">
        <f>SUM(G63:G63)</f>
        <v>36146289</v>
      </c>
      <c r="H66" s="15"/>
      <c r="I66" s="17">
        <f>SUM(I63:I63)</f>
        <v>40459139</v>
      </c>
      <c r="J66" s="15"/>
      <c r="K66" s="108">
        <f>SUM(K63:K63)</f>
        <v>0</v>
      </c>
      <c r="L66" s="15"/>
      <c r="M66" s="17">
        <f>SUM(M63:M63)</f>
        <v>0</v>
      </c>
    </row>
    <row r="67" spans="1:13" ht="16.5" customHeight="1" x14ac:dyDescent="0.2">
      <c r="A67" s="21"/>
      <c r="B67" s="21"/>
      <c r="C67" s="21"/>
      <c r="D67" s="21"/>
      <c r="E67" s="15"/>
      <c r="F67" s="15"/>
      <c r="G67" s="26"/>
      <c r="H67" s="15"/>
      <c r="I67" s="13"/>
      <c r="J67" s="15"/>
      <c r="K67" s="26"/>
      <c r="L67" s="15"/>
      <c r="M67" s="13"/>
    </row>
    <row r="68" spans="1:13" ht="16.5" customHeight="1" x14ac:dyDescent="0.2">
      <c r="A68" s="12" t="s">
        <v>219</v>
      </c>
      <c r="B68" s="12"/>
      <c r="C68" s="12"/>
      <c r="D68" s="12"/>
      <c r="E68" s="15"/>
      <c r="F68" s="15"/>
      <c r="G68" s="26"/>
      <c r="H68" s="15"/>
      <c r="I68" s="13"/>
      <c r="J68" s="15"/>
      <c r="K68" s="26"/>
      <c r="L68" s="15"/>
      <c r="M68" s="13"/>
    </row>
    <row r="69" spans="1:13" ht="16.5" customHeight="1" x14ac:dyDescent="0.2">
      <c r="B69" s="12" t="s">
        <v>141</v>
      </c>
      <c r="C69" s="12"/>
      <c r="D69" s="12"/>
      <c r="E69" s="15"/>
      <c r="F69" s="15"/>
      <c r="G69" s="108">
        <f>G66</f>
        <v>36146289</v>
      </c>
      <c r="H69" s="15"/>
      <c r="I69" s="17">
        <f>I66</f>
        <v>40459139</v>
      </c>
      <c r="J69" s="15"/>
      <c r="K69" s="108">
        <f>K66</f>
        <v>0</v>
      </c>
      <c r="L69" s="15"/>
      <c r="M69" s="17">
        <f>M66</f>
        <v>0</v>
      </c>
    </row>
    <row r="70" spans="1:13" ht="16.5" customHeight="1" x14ac:dyDescent="0.2">
      <c r="A70" s="21"/>
      <c r="B70" s="21"/>
      <c r="C70" s="21"/>
      <c r="D70" s="21"/>
      <c r="E70" s="15"/>
      <c r="F70" s="15"/>
      <c r="G70" s="26"/>
      <c r="H70" s="15"/>
      <c r="I70" s="13"/>
      <c r="J70" s="15"/>
      <c r="K70" s="26"/>
      <c r="L70" s="15"/>
      <c r="M70" s="13"/>
    </row>
    <row r="71" spans="1:13" ht="16.5" customHeight="1" x14ac:dyDescent="0.2">
      <c r="A71" s="12" t="s">
        <v>129</v>
      </c>
      <c r="B71" s="12"/>
      <c r="C71" s="12"/>
      <c r="D71" s="12"/>
      <c r="E71" s="15"/>
      <c r="F71" s="15"/>
      <c r="G71" s="26"/>
      <c r="H71" s="15"/>
      <c r="I71" s="13"/>
      <c r="J71" s="15"/>
      <c r="K71" s="26"/>
      <c r="L71" s="15"/>
      <c r="M71" s="13"/>
    </row>
    <row r="72" spans="1:13" ht="16.5" customHeight="1" thickBot="1" x14ac:dyDescent="0.25">
      <c r="A72" s="8"/>
      <c r="B72" s="12" t="s">
        <v>131</v>
      </c>
      <c r="E72" s="15"/>
      <c r="F72" s="15"/>
      <c r="G72" s="27">
        <f>G36+G69</f>
        <v>191512419</v>
      </c>
      <c r="H72" s="15"/>
      <c r="I72" s="106">
        <f>I36+I69</f>
        <v>156156176</v>
      </c>
      <c r="J72" s="15"/>
      <c r="K72" s="27">
        <f>K36+K69</f>
        <v>158110103</v>
      </c>
      <c r="L72" s="15"/>
      <c r="M72" s="106">
        <f>M36+M69</f>
        <v>121479393</v>
      </c>
    </row>
    <row r="73" spans="1:13" ht="16.5" customHeight="1" thickTop="1" x14ac:dyDescent="0.2">
      <c r="A73" s="12"/>
      <c r="B73" s="4"/>
      <c r="C73" s="4"/>
      <c r="D73" s="4"/>
      <c r="E73" s="1"/>
      <c r="F73" s="1"/>
      <c r="G73" s="19"/>
      <c r="H73" s="15"/>
      <c r="I73" s="9"/>
      <c r="J73" s="15"/>
      <c r="K73" s="19"/>
      <c r="L73" s="15"/>
      <c r="M73" s="9"/>
    </row>
    <row r="74" spans="1:13" ht="16.5" customHeight="1" x14ac:dyDescent="0.2">
      <c r="A74" s="12" t="s">
        <v>79</v>
      </c>
      <c r="B74" s="12"/>
      <c r="C74" s="12"/>
      <c r="D74" s="12"/>
      <c r="E74" s="21"/>
      <c r="F74" s="21"/>
      <c r="G74" s="115"/>
      <c r="H74" s="15"/>
      <c r="I74" s="205"/>
      <c r="J74" s="15"/>
      <c r="K74" s="115"/>
      <c r="L74" s="15"/>
      <c r="M74" s="205"/>
    </row>
    <row r="75" spans="1:13" ht="16.5" customHeight="1" x14ac:dyDescent="0.2">
      <c r="B75" s="85" t="s">
        <v>156</v>
      </c>
      <c r="C75" s="21"/>
      <c r="D75" s="21"/>
      <c r="E75" s="1"/>
      <c r="F75" s="1"/>
      <c r="G75" s="26">
        <v>156667202</v>
      </c>
      <c r="H75" s="15"/>
      <c r="I75" s="13">
        <v>115829839</v>
      </c>
      <c r="J75" s="116"/>
      <c r="K75" s="117">
        <v>158110103</v>
      </c>
      <c r="L75" s="116"/>
      <c r="M75" s="200">
        <v>121479393</v>
      </c>
    </row>
    <row r="76" spans="1:13" ht="16.5" customHeight="1" x14ac:dyDescent="0.2">
      <c r="B76" s="85" t="s">
        <v>99</v>
      </c>
      <c r="C76" s="21"/>
      <c r="D76" s="21"/>
      <c r="E76" s="1"/>
      <c r="F76" s="1"/>
      <c r="G76" s="118">
        <v>-1301072</v>
      </c>
      <c r="H76" s="86"/>
      <c r="I76" s="206">
        <v>-132802</v>
      </c>
      <c r="J76" s="112"/>
      <c r="K76" s="113">
        <v>0</v>
      </c>
      <c r="L76" s="114"/>
      <c r="M76" s="131">
        <v>0</v>
      </c>
    </row>
    <row r="77" spans="1:13" ht="16.5" customHeight="1" x14ac:dyDescent="0.2">
      <c r="A77" s="21"/>
      <c r="B77" s="21"/>
      <c r="C77" s="21"/>
      <c r="D77" s="21"/>
      <c r="E77" s="1"/>
      <c r="F77" s="1"/>
      <c r="G77" s="19"/>
      <c r="H77" s="86"/>
      <c r="I77" s="9"/>
      <c r="K77" s="19"/>
      <c r="M77" s="9"/>
    </row>
    <row r="78" spans="1:13" s="87" customFormat="1" ht="16.5" customHeight="1" thickBot="1" x14ac:dyDescent="0.25">
      <c r="A78" s="12" t="s">
        <v>166</v>
      </c>
      <c r="B78" s="14"/>
      <c r="C78" s="14"/>
      <c r="D78" s="14"/>
      <c r="E78" s="1"/>
      <c r="F78" s="1"/>
      <c r="G78" s="27">
        <f>SUM(G75:G76)</f>
        <v>155366130</v>
      </c>
      <c r="H78" s="13"/>
      <c r="I78" s="106">
        <f>SUM(I75:I76)</f>
        <v>115697037</v>
      </c>
      <c r="J78" s="13"/>
      <c r="K78" s="27">
        <f>SUM(K75:K76)</f>
        <v>158110103</v>
      </c>
      <c r="L78" s="13"/>
      <c r="M78" s="106">
        <f>SUM(M75:M76)</f>
        <v>121479393</v>
      </c>
    </row>
    <row r="79" spans="1:13" s="87" customFormat="1" ht="16.5" customHeight="1" thickTop="1" x14ac:dyDescent="0.2">
      <c r="A79" s="33"/>
      <c r="B79" s="14"/>
      <c r="C79" s="14"/>
      <c r="D79" s="14"/>
      <c r="E79" s="1"/>
      <c r="F79" s="1"/>
      <c r="G79" s="26"/>
      <c r="H79" s="13"/>
      <c r="I79" s="13"/>
      <c r="J79" s="13"/>
      <c r="K79" s="26"/>
      <c r="L79" s="13"/>
      <c r="M79" s="13"/>
    </row>
    <row r="80" spans="1:13" s="21" customFormat="1" ht="16.5" customHeight="1" x14ac:dyDescent="0.2">
      <c r="A80" s="12" t="s">
        <v>129</v>
      </c>
      <c r="B80" s="12"/>
      <c r="C80" s="12"/>
      <c r="D80" s="12"/>
      <c r="G80" s="115"/>
      <c r="I80" s="205"/>
      <c r="K80" s="115"/>
      <c r="M80" s="205"/>
    </row>
    <row r="81" spans="1:13" s="21" customFormat="1" ht="16.5" customHeight="1" x14ac:dyDescent="0.2">
      <c r="B81" s="12" t="s">
        <v>100</v>
      </c>
      <c r="C81" s="12"/>
      <c r="D81" s="12"/>
      <c r="G81" s="115"/>
      <c r="I81" s="205"/>
      <c r="K81" s="115"/>
      <c r="M81" s="205"/>
    </row>
    <row r="82" spans="1:13" ht="16.5" customHeight="1" x14ac:dyDescent="0.2">
      <c r="B82" s="85" t="s">
        <v>156</v>
      </c>
      <c r="C82" s="21"/>
      <c r="D82" s="21"/>
      <c r="E82" s="1"/>
      <c r="F82" s="1"/>
      <c r="G82" s="26">
        <v>181339147</v>
      </c>
      <c r="H82" s="86"/>
      <c r="I82" s="13">
        <v>141283925</v>
      </c>
      <c r="J82" s="21"/>
      <c r="K82" s="26">
        <v>158110103</v>
      </c>
      <c r="L82" s="21"/>
      <c r="M82" s="13">
        <v>121479393</v>
      </c>
    </row>
    <row r="83" spans="1:13" ht="16.5" customHeight="1" x14ac:dyDescent="0.2">
      <c r="B83" s="85" t="s">
        <v>99</v>
      </c>
      <c r="C83" s="21"/>
      <c r="D83" s="21"/>
      <c r="E83" s="1"/>
      <c r="F83" s="1"/>
      <c r="G83" s="118">
        <v>10173272</v>
      </c>
      <c r="H83" s="86"/>
      <c r="I83" s="206">
        <v>14872251</v>
      </c>
      <c r="J83" s="112"/>
      <c r="K83" s="113">
        <v>0</v>
      </c>
      <c r="L83" s="114"/>
      <c r="M83" s="131">
        <v>0</v>
      </c>
    </row>
    <row r="84" spans="1:13" ht="16.5" customHeight="1" x14ac:dyDescent="0.2">
      <c r="B84" s="85"/>
      <c r="C84" s="21"/>
      <c r="D84" s="21"/>
      <c r="E84" s="1"/>
      <c r="F84" s="1"/>
      <c r="G84" s="19"/>
      <c r="H84" s="86"/>
      <c r="I84" s="9"/>
      <c r="J84" s="112"/>
      <c r="K84" s="126"/>
      <c r="L84" s="114"/>
      <c r="M84" s="125"/>
    </row>
    <row r="85" spans="1:13" ht="16.5" customHeight="1" x14ac:dyDescent="0.2">
      <c r="A85" s="12" t="s">
        <v>129</v>
      </c>
      <c r="B85" s="12"/>
      <c r="C85" s="12"/>
      <c r="D85" s="12"/>
      <c r="E85" s="1"/>
      <c r="F85" s="1"/>
      <c r="G85" s="19"/>
      <c r="H85" s="86"/>
      <c r="I85" s="9"/>
      <c r="K85" s="19"/>
      <c r="M85" s="9"/>
    </row>
    <row r="86" spans="1:13" ht="16.5" customHeight="1" thickBot="1" x14ac:dyDescent="0.25">
      <c r="A86" s="8"/>
      <c r="B86" s="12" t="s">
        <v>131</v>
      </c>
      <c r="E86" s="1"/>
      <c r="F86" s="1"/>
      <c r="G86" s="27">
        <f>G82+G83</f>
        <v>191512419</v>
      </c>
      <c r="H86" s="86"/>
      <c r="I86" s="106">
        <f>I82+I83</f>
        <v>156156176</v>
      </c>
      <c r="J86" s="13"/>
      <c r="K86" s="27">
        <f>K72</f>
        <v>158110103</v>
      </c>
      <c r="L86" s="13"/>
      <c r="M86" s="106">
        <f>M72</f>
        <v>121479393</v>
      </c>
    </row>
    <row r="87" spans="1:13" s="87" customFormat="1" ht="16.5" customHeight="1" thickTop="1" x14ac:dyDescent="0.2">
      <c r="A87" s="98"/>
      <c r="B87" s="99"/>
      <c r="C87" s="99"/>
      <c r="D87" s="99"/>
      <c r="E87" s="88" t="s">
        <v>63</v>
      </c>
      <c r="F87" s="88"/>
      <c r="G87" s="26"/>
      <c r="H87" s="86"/>
      <c r="I87" s="13"/>
      <c r="J87" s="13"/>
      <c r="K87" s="26"/>
      <c r="L87" s="13"/>
      <c r="M87" s="13"/>
    </row>
    <row r="88" spans="1:13" s="87" customFormat="1" ht="16.5" customHeight="1" x14ac:dyDescent="0.2">
      <c r="A88" s="98"/>
      <c r="B88" s="99"/>
      <c r="C88" s="99"/>
      <c r="D88" s="99"/>
      <c r="E88" s="88"/>
      <c r="F88" s="88"/>
      <c r="G88" s="26"/>
      <c r="H88" s="86"/>
      <c r="I88" s="13"/>
      <c r="J88" s="13"/>
      <c r="K88" s="26"/>
      <c r="L88" s="13"/>
      <c r="M88" s="13"/>
    </row>
    <row r="89" spans="1:13" ht="16.5" customHeight="1" x14ac:dyDescent="0.2">
      <c r="A89" s="33" t="s">
        <v>67</v>
      </c>
      <c r="B89" s="14"/>
      <c r="C89" s="14"/>
      <c r="D89" s="14"/>
      <c r="E89" s="1"/>
      <c r="F89" s="1"/>
      <c r="G89" s="26"/>
      <c r="H89" s="86"/>
      <c r="I89" s="13"/>
      <c r="J89" s="13"/>
      <c r="K89" s="26"/>
      <c r="L89" s="13"/>
      <c r="M89" s="13"/>
    </row>
    <row r="90" spans="1:13" ht="16.5" customHeight="1" x14ac:dyDescent="0.2">
      <c r="A90" s="33"/>
      <c r="B90" s="14"/>
      <c r="C90" s="14"/>
      <c r="D90" s="14"/>
      <c r="E90" s="1"/>
      <c r="F90" s="1"/>
      <c r="G90" s="26"/>
      <c r="H90" s="86"/>
      <c r="I90" s="13"/>
      <c r="J90" s="13"/>
      <c r="K90" s="26"/>
      <c r="L90" s="13"/>
      <c r="M90" s="13"/>
    </row>
    <row r="91" spans="1:13" ht="16.5" customHeight="1" x14ac:dyDescent="0.2">
      <c r="A91" s="28" t="s">
        <v>78</v>
      </c>
      <c r="E91" s="1">
        <v>14</v>
      </c>
      <c r="F91" s="1"/>
      <c r="G91" s="89">
        <v>0.16</v>
      </c>
      <c r="H91" s="90"/>
      <c r="I91" s="207">
        <v>0.12</v>
      </c>
      <c r="J91" s="122"/>
      <c r="K91" s="123">
        <v>0.16</v>
      </c>
      <c r="L91" s="122"/>
      <c r="M91" s="122">
        <v>0.13</v>
      </c>
    </row>
    <row r="92" spans="1:13" ht="5.45" customHeight="1" x14ac:dyDescent="0.2">
      <c r="E92" s="8"/>
      <c r="F92" s="8"/>
      <c r="G92" s="8"/>
      <c r="I92" s="8"/>
      <c r="J92" s="8"/>
      <c r="K92" s="8"/>
      <c r="L92" s="8"/>
      <c r="M92" s="8"/>
    </row>
    <row r="93" spans="1:13" ht="17.25" customHeight="1" x14ac:dyDescent="0.2">
      <c r="E93" s="8"/>
      <c r="F93" s="8"/>
      <c r="G93" s="8"/>
      <c r="I93" s="8"/>
      <c r="J93" s="8"/>
      <c r="K93" s="8"/>
      <c r="L93" s="8"/>
      <c r="M93" s="8"/>
    </row>
    <row r="94" spans="1:13" ht="10.5" customHeight="1" x14ac:dyDescent="0.2">
      <c r="E94" s="8"/>
      <c r="F94" s="8"/>
      <c r="G94" s="8"/>
      <c r="I94" s="8"/>
      <c r="J94" s="8"/>
      <c r="K94" s="8"/>
      <c r="L94" s="8"/>
      <c r="M94" s="8"/>
    </row>
    <row r="95" spans="1:13" ht="24.75" customHeight="1" x14ac:dyDescent="0.2">
      <c r="E95" s="8"/>
      <c r="F95" s="8"/>
      <c r="G95" s="8"/>
      <c r="I95" s="8"/>
      <c r="J95" s="8"/>
      <c r="K95" s="8"/>
      <c r="L95" s="8"/>
      <c r="M95" s="8"/>
    </row>
    <row r="96" spans="1:13" ht="21.95" customHeight="1" x14ac:dyDescent="0.2">
      <c r="A96" s="91" t="s">
        <v>72</v>
      </c>
      <c r="B96" s="77"/>
      <c r="C96" s="77"/>
      <c r="D96" s="77"/>
      <c r="E96" s="77"/>
      <c r="F96" s="77"/>
      <c r="G96" s="16"/>
      <c r="H96" s="77"/>
      <c r="I96" s="16"/>
      <c r="J96" s="16"/>
      <c r="K96" s="16"/>
      <c r="L96" s="16"/>
      <c r="M96" s="16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fitToHeight="0" orientation="portrait" useFirstPageNumber="1" r:id="rId1"/>
  <headerFooter>
    <oddHeader xml:space="preserve">&amp;C
</oddHeader>
    <oddFooter>&amp;R&amp;"Arial,Regular"&amp;9&amp;P</oddFooter>
  </headerFooter>
  <rowBreaks count="1" manualBreakCount="1">
    <brk id="48" max="16383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E52D-8AC7-40D6-8E5D-56F0D6BAA3BB}">
  <sheetPr>
    <tabColor theme="0" tint="-4.9989318521683403E-2"/>
  </sheetPr>
  <dimension ref="A1:M96"/>
  <sheetViews>
    <sheetView topLeftCell="A28" zoomScaleNormal="100" zoomScaleSheetLayoutView="100" workbookViewId="0">
      <selection activeCell="A11" sqref="A11"/>
    </sheetView>
  </sheetViews>
  <sheetFormatPr defaultColWidth="9" defaultRowHeight="16.5" customHeight="1" x14ac:dyDescent="0.2"/>
  <cols>
    <col min="1" max="1" width="1.625" style="28" customWidth="1"/>
    <col min="2" max="3" width="1.625" style="8" customWidth="1"/>
    <col min="4" max="4" width="25.75" style="8" customWidth="1"/>
    <col min="5" max="5" width="4.625" style="29" customWidth="1"/>
    <col min="6" max="6" width="0.625" style="29" customWidth="1"/>
    <col min="7" max="7" width="11" style="11" customWidth="1"/>
    <col min="8" max="8" width="0.625" style="8" customWidth="1"/>
    <col min="9" max="9" width="11" style="11" customWidth="1"/>
    <col min="10" max="10" width="0.625" style="11" customWidth="1"/>
    <col min="11" max="11" width="11" style="11" customWidth="1"/>
    <col min="12" max="12" width="0.625" style="11" customWidth="1"/>
    <col min="13" max="13" width="11" style="11" customWidth="1"/>
    <col min="14" max="16384" width="9" style="8"/>
  </cols>
  <sheetData>
    <row r="1" spans="1:13" ht="16.5" customHeight="1" x14ac:dyDescent="0.2">
      <c r="A1" s="33" t="str">
        <f>+'2-4'!A1</f>
        <v>Srinanaporn Marketing Public Company Limited</v>
      </c>
      <c r="B1" s="14"/>
      <c r="C1" s="14"/>
      <c r="D1" s="14"/>
    </row>
    <row r="2" spans="1:13" ht="16.5" customHeight="1" x14ac:dyDescent="0.2">
      <c r="A2" s="74" t="s">
        <v>111</v>
      </c>
      <c r="B2" s="75"/>
      <c r="C2" s="75"/>
      <c r="D2" s="75"/>
    </row>
    <row r="3" spans="1:13" ht="16.5" customHeight="1" x14ac:dyDescent="0.2">
      <c r="A3" s="40" t="s">
        <v>200</v>
      </c>
      <c r="B3" s="97"/>
      <c r="C3" s="97"/>
      <c r="D3" s="97"/>
      <c r="E3" s="76"/>
      <c r="F3" s="76"/>
      <c r="G3" s="16"/>
      <c r="H3" s="77"/>
      <c r="I3" s="16"/>
      <c r="J3" s="16"/>
      <c r="K3" s="16"/>
      <c r="L3" s="16"/>
      <c r="M3" s="16"/>
    </row>
    <row r="4" spans="1:13" ht="16.5" customHeight="1" x14ac:dyDescent="0.2">
      <c r="A4" s="74"/>
      <c r="B4" s="75"/>
      <c r="C4" s="75"/>
      <c r="D4" s="75"/>
    </row>
    <row r="6" spans="1:13" ht="16.5" customHeight="1" x14ac:dyDescent="0.2">
      <c r="G6" s="222" t="s">
        <v>86</v>
      </c>
      <c r="H6" s="222"/>
      <c r="I6" s="222"/>
      <c r="K6" s="222" t="s">
        <v>87</v>
      </c>
      <c r="L6" s="222"/>
      <c r="M6" s="222"/>
    </row>
    <row r="7" spans="1:13" ht="16.5" customHeight="1" x14ac:dyDescent="0.2">
      <c r="A7" s="21"/>
      <c r="B7" s="2"/>
      <c r="C7" s="2"/>
      <c r="D7" s="2"/>
      <c r="E7" s="15"/>
      <c r="F7" s="15"/>
      <c r="G7" s="221" t="s">
        <v>85</v>
      </c>
      <c r="H7" s="221"/>
      <c r="I7" s="221"/>
      <c r="J7" s="78"/>
      <c r="K7" s="221" t="s">
        <v>85</v>
      </c>
      <c r="L7" s="221"/>
      <c r="M7" s="221"/>
    </row>
    <row r="8" spans="1:13" ht="16.5" customHeight="1" x14ac:dyDescent="0.2">
      <c r="A8" s="12"/>
      <c r="B8" s="30"/>
      <c r="C8" s="30"/>
      <c r="D8" s="30"/>
      <c r="E8" s="25"/>
      <c r="F8" s="25"/>
      <c r="G8" s="49" t="s">
        <v>198</v>
      </c>
      <c r="I8" s="49" t="s">
        <v>174</v>
      </c>
      <c r="K8" s="49" t="s">
        <v>198</v>
      </c>
      <c r="L8" s="8"/>
      <c r="M8" s="49" t="s">
        <v>174</v>
      </c>
    </row>
    <row r="9" spans="1:13" ht="16.5" customHeight="1" x14ac:dyDescent="0.2">
      <c r="A9" s="12"/>
      <c r="B9" s="30"/>
      <c r="C9" s="30"/>
      <c r="D9" s="30"/>
      <c r="E9" s="31" t="s">
        <v>0</v>
      </c>
      <c r="F9" s="25"/>
      <c r="G9" s="50" t="s">
        <v>1</v>
      </c>
      <c r="H9" s="30"/>
      <c r="I9" s="50" t="s">
        <v>1</v>
      </c>
      <c r="J9" s="6"/>
      <c r="K9" s="50" t="s">
        <v>1</v>
      </c>
      <c r="L9" s="6"/>
      <c r="M9" s="50" t="s">
        <v>1</v>
      </c>
    </row>
    <row r="10" spans="1:13" ht="16.5" customHeight="1" x14ac:dyDescent="0.2">
      <c r="A10" s="12"/>
      <c r="B10" s="79"/>
      <c r="C10" s="79"/>
      <c r="D10" s="79"/>
      <c r="E10" s="8"/>
      <c r="F10" s="5"/>
      <c r="G10" s="22"/>
      <c r="I10" s="8"/>
      <c r="J10" s="8"/>
      <c r="K10" s="22"/>
      <c r="L10" s="8"/>
      <c r="M10" s="8"/>
    </row>
    <row r="11" spans="1:13" ht="16.5" customHeight="1" x14ac:dyDescent="0.2">
      <c r="A11" s="12" t="s">
        <v>31</v>
      </c>
      <c r="B11" s="79"/>
      <c r="C11" s="79"/>
      <c r="D11" s="79"/>
      <c r="E11" s="1"/>
      <c r="F11" s="1"/>
      <c r="G11" s="20"/>
      <c r="H11" s="80"/>
      <c r="I11" s="10"/>
      <c r="J11" s="10"/>
      <c r="K11" s="20"/>
      <c r="L11" s="10"/>
      <c r="M11" s="10"/>
    </row>
    <row r="12" spans="1:13" ht="16.5" customHeight="1" x14ac:dyDescent="0.2">
      <c r="A12" s="12"/>
      <c r="B12" s="79"/>
      <c r="C12" s="79"/>
      <c r="D12" s="79"/>
      <c r="E12" s="1"/>
      <c r="F12" s="1"/>
      <c r="G12" s="20"/>
      <c r="H12" s="80"/>
      <c r="I12" s="10"/>
      <c r="J12" s="10"/>
      <c r="K12" s="20"/>
      <c r="L12" s="10"/>
      <c r="M12" s="10"/>
    </row>
    <row r="13" spans="1:13" ht="16.5" customHeight="1" x14ac:dyDescent="0.2">
      <c r="A13" s="21" t="s">
        <v>32</v>
      </c>
      <c r="B13" s="32"/>
      <c r="C13" s="32"/>
      <c r="D13" s="32"/>
      <c r="E13" s="1">
        <v>5</v>
      </c>
      <c r="F13" s="1"/>
      <c r="G13" s="20">
        <v>2890267908</v>
      </c>
      <c r="H13" s="80"/>
      <c r="I13" s="10">
        <v>2456539600</v>
      </c>
      <c r="J13" s="10"/>
      <c r="K13" s="20">
        <v>2801402856</v>
      </c>
      <c r="L13" s="10"/>
      <c r="M13" s="10">
        <v>2401415046</v>
      </c>
    </row>
    <row r="14" spans="1:13" ht="16.5" customHeight="1" x14ac:dyDescent="0.2">
      <c r="A14" s="21" t="s">
        <v>33</v>
      </c>
      <c r="B14" s="32"/>
      <c r="C14" s="32"/>
      <c r="D14" s="32"/>
      <c r="E14" s="1"/>
      <c r="F14" s="1"/>
      <c r="G14" s="109">
        <v>17789651</v>
      </c>
      <c r="H14" s="80"/>
      <c r="I14" s="130">
        <v>26476096</v>
      </c>
      <c r="J14" s="10"/>
      <c r="K14" s="109">
        <v>33956125</v>
      </c>
      <c r="L14" s="10"/>
      <c r="M14" s="130">
        <v>38445178</v>
      </c>
    </row>
    <row r="15" spans="1:13" ht="16.5" customHeight="1" x14ac:dyDescent="0.2">
      <c r="A15" s="21"/>
      <c r="B15" s="32"/>
      <c r="C15" s="32"/>
      <c r="D15" s="32"/>
      <c r="E15" s="1"/>
      <c r="F15" s="1"/>
      <c r="G15" s="20"/>
      <c r="H15" s="80"/>
      <c r="I15" s="10"/>
      <c r="J15" s="10"/>
      <c r="K15" s="20"/>
      <c r="L15" s="10"/>
      <c r="M15" s="10"/>
    </row>
    <row r="16" spans="1:13" ht="16.5" customHeight="1" x14ac:dyDescent="0.2">
      <c r="A16" s="12" t="s">
        <v>34</v>
      </c>
      <c r="B16" s="79"/>
      <c r="C16" s="79"/>
      <c r="D16" s="79"/>
      <c r="E16" s="1"/>
      <c r="F16" s="1"/>
      <c r="G16" s="110">
        <f>SUM(G13:G14)</f>
        <v>2908057559</v>
      </c>
      <c r="H16" s="80"/>
      <c r="I16" s="83">
        <f>SUM(I13:I14)</f>
        <v>2483015696</v>
      </c>
      <c r="J16" s="10"/>
      <c r="K16" s="110">
        <f>SUM(K13:K14)</f>
        <v>2835358981</v>
      </c>
      <c r="L16" s="10"/>
      <c r="M16" s="83">
        <f>SUM(M13:M14)</f>
        <v>2439860224</v>
      </c>
    </row>
    <row r="17" spans="1:13" ht="16.5" customHeight="1" x14ac:dyDescent="0.2">
      <c r="G17" s="111"/>
      <c r="K17" s="111"/>
    </row>
    <row r="18" spans="1:13" ht="16.5" customHeight="1" x14ac:dyDescent="0.2">
      <c r="G18" s="111"/>
      <c r="K18" s="111"/>
    </row>
    <row r="19" spans="1:13" ht="16.5" customHeight="1" x14ac:dyDescent="0.2">
      <c r="A19" s="12" t="s">
        <v>35</v>
      </c>
      <c r="B19" s="79"/>
      <c r="C19" s="79"/>
      <c r="D19" s="79"/>
      <c r="G19" s="111"/>
      <c r="K19" s="111"/>
    </row>
    <row r="20" spans="1:13" ht="16.5" customHeight="1" x14ac:dyDescent="0.2">
      <c r="A20" s="12"/>
      <c r="B20" s="79"/>
      <c r="C20" s="79"/>
      <c r="D20" s="79"/>
      <c r="G20" s="111"/>
      <c r="K20" s="111"/>
    </row>
    <row r="21" spans="1:13" ht="16.5" customHeight="1" x14ac:dyDescent="0.2">
      <c r="A21" s="21" t="s">
        <v>36</v>
      </c>
      <c r="B21" s="32"/>
      <c r="C21" s="32"/>
      <c r="D21" s="32"/>
      <c r="G21" s="20">
        <v>2079855407</v>
      </c>
      <c r="H21" s="80"/>
      <c r="I21" s="10">
        <v>1800685697</v>
      </c>
      <c r="J21" s="80"/>
      <c r="K21" s="117">
        <v>2027747121</v>
      </c>
      <c r="L21" s="10"/>
      <c r="M21" s="200">
        <v>1766060263</v>
      </c>
    </row>
    <row r="22" spans="1:13" ht="16.5" customHeight="1" x14ac:dyDescent="0.2">
      <c r="A22" s="21" t="s">
        <v>37</v>
      </c>
      <c r="B22" s="32"/>
      <c r="C22" s="32"/>
      <c r="D22" s="32"/>
      <c r="E22" s="1"/>
      <c r="F22" s="1"/>
      <c r="G22" s="20">
        <v>304391004</v>
      </c>
      <c r="H22" s="80"/>
      <c r="I22" s="10">
        <v>284014353</v>
      </c>
      <c r="J22" s="80"/>
      <c r="K22" s="117">
        <v>290814087</v>
      </c>
      <c r="L22" s="10"/>
      <c r="M22" s="200">
        <v>268823364</v>
      </c>
    </row>
    <row r="23" spans="1:13" ht="16.5" customHeight="1" x14ac:dyDescent="0.2">
      <c r="A23" s="21" t="s">
        <v>38</v>
      </c>
      <c r="B23" s="32"/>
      <c r="C23" s="32"/>
      <c r="D23" s="32"/>
      <c r="E23" s="1"/>
      <c r="F23" s="1"/>
      <c r="G23" s="110">
        <v>118022071</v>
      </c>
      <c r="H23" s="80"/>
      <c r="I23" s="83">
        <v>104376232</v>
      </c>
      <c r="J23" s="80"/>
      <c r="K23" s="113">
        <v>117101430</v>
      </c>
      <c r="L23" s="10"/>
      <c r="M23" s="131">
        <v>104104123</v>
      </c>
    </row>
    <row r="24" spans="1:13" ht="16.5" customHeight="1" x14ac:dyDescent="0.2">
      <c r="A24" s="21"/>
      <c r="B24" s="32"/>
      <c r="C24" s="32"/>
      <c r="D24" s="32"/>
      <c r="E24" s="1"/>
      <c r="F24" s="1"/>
      <c r="G24" s="111"/>
      <c r="K24" s="111"/>
    </row>
    <row r="25" spans="1:13" ht="16.5" customHeight="1" x14ac:dyDescent="0.2">
      <c r="A25" s="12" t="s">
        <v>39</v>
      </c>
      <c r="B25" s="79"/>
      <c r="C25" s="79"/>
      <c r="D25" s="79"/>
      <c r="E25" s="1"/>
      <c r="F25" s="1"/>
      <c r="G25" s="110">
        <f>SUM(G21:G23)</f>
        <v>2502268482</v>
      </c>
      <c r="H25" s="80"/>
      <c r="I25" s="83">
        <f>SUM(I21:I23)</f>
        <v>2189076282</v>
      </c>
      <c r="J25" s="10"/>
      <c r="K25" s="110">
        <f>SUM(K21:K23)</f>
        <v>2435662638</v>
      </c>
      <c r="L25" s="10"/>
      <c r="M25" s="83">
        <f>SUM(M21:M23)</f>
        <v>2138987750</v>
      </c>
    </row>
    <row r="26" spans="1:13" ht="16.5" customHeight="1" x14ac:dyDescent="0.2">
      <c r="A26" s="21"/>
      <c r="B26" s="32"/>
      <c r="C26" s="32"/>
      <c r="D26" s="32"/>
      <c r="E26" s="1"/>
      <c r="F26" s="1"/>
      <c r="G26" s="111"/>
      <c r="K26" s="111"/>
    </row>
    <row r="27" spans="1:13" ht="16.5" customHeight="1" x14ac:dyDescent="0.2">
      <c r="A27" s="21"/>
      <c r="B27" s="32"/>
      <c r="C27" s="32"/>
      <c r="D27" s="32"/>
      <c r="E27" s="1"/>
      <c r="F27" s="1"/>
      <c r="G27" s="111"/>
      <c r="K27" s="111"/>
    </row>
    <row r="28" spans="1:13" ht="16.5" customHeight="1" x14ac:dyDescent="0.2">
      <c r="A28" s="12" t="s">
        <v>77</v>
      </c>
      <c r="B28" s="79"/>
      <c r="C28" s="79"/>
      <c r="D28" s="79"/>
      <c r="E28" s="1"/>
      <c r="F28" s="1"/>
      <c r="G28" s="20"/>
      <c r="H28" s="80"/>
      <c r="I28" s="10"/>
      <c r="J28" s="10"/>
      <c r="K28" s="20"/>
      <c r="L28" s="10"/>
      <c r="M28" s="10"/>
    </row>
    <row r="29" spans="1:13" ht="16.5" customHeight="1" x14ac:dyDescent="0.2">
      <c r="B29" s="12" t="s">
        <v>149</v>
      </c>
      <c r="C29" s="79"/>
      <c r="D29" s="79"/>
      <c r="E29" s="1"/>
      <c r="F29" s="1"/>
      <c r="G29" s="20">
        <f>+G16-G25</f>
        <v>405789077</v>
      </c>
      <c r="H29" s="80"/>
      <c r="I29" s="10">
        <f>+I16-I25</f>
        <v>293939414</v>
      </c>
      <c r="J29" s="10"/>
      <c r="K29" s="20">
        <f>+K16-K25</f>
        <v>399696343</v>
      </c>
      <c r="L29" s="10"/>
      <c r="M29" s="10">
        <f>+M16-M25</f>
        <v>300872474</v>
      </c>
    </row>
    <row r="30" spans="1:13" ht="16.5" customHeight="1" x14ac:dyDescent="0.2">
      <c r="A30" s="21" t="s">
        <v>40</v>
      </c>
      <c r="B30" s="32"/>
      <c r="C30" s="32"/>
      <c r="D30" s="32"/>
      <c r="E30" s="1"/>
      <c r="F30" s="1"/>
      <c r="G30" s="20">
        <v>-2376072</v>
      </c>
      <c r="H30" s="80"/>
      <c r="I30" s="10">
        <v>-325722</v>
      </c>
      <c r="J30" s="80"/>
      <c r="K30" s="104">
        <v>-2219385</v>
      </c>
      <c r="L30" s="10"/>
      <c r="M30" s="202">
        <v>-282756</v>
      </c>
    </row>
    <row r="31" spans="1:13" ht="16.5" customHeight="1" x14ac:dyDescent="0.2">
      <c r="A31" s="21" t="s">
        <v>151</v>
      </c>
      <c r="B31" s="32"/>
      <c r="C31" s="32"/>
      <c r="D31" s="32"/>
      <c r="E31" s="1">
        <v>9.1999999999999993</v>
      </c>
      <c r="F31" s="1"/>
      <c r="G31" s="110">
        <v>-15506174</v>
      </c>
      <c r="H31" s="80"/>
      <c r="I31" s="83">
        <v>-14325835</v>
      </c>
      <c r="J31" s="80"/>
      <c r="K31" s="105">
        <v>0</v>
      </c>
      <c r="L31" s="10"/>
      <c r="M31" s="203">
        <v>0</v>
      </c>
    </row>
    <row r="32" spans="1:13" ht="16.5" customHeight="1" x14ac:dyDescent="0.2">
      <c r="A32" s="21"/>
      <c r="B32" s="32"/>
      <c r="C32" s="32"/>
      <c r="D32" s="32"/>
      <c r="E32" s="1"/>
      <c r="F32" s="1"/>
      <c r="G32" s="111"/>
      <c r="K32" s="111"/>
    </row>
    <row r="33" spans="1:13" ht="16.5" customHeight="1" x14ac:dyDescent="0.2">
      <c r="A33" s="12" t="s">
        <v>167</v>
      </c>
      <c r="B33" s="79"/>
      <c r="C33" s="79"/>
      <c r="D33" s="79"/>
      <c r="E33" s="1"/>
      <c r="F33" s="1"/>
      <c r="G33" s="20">
        <f>SUM(G29:G31)</f>
        <v>387906831</v>
      </c>
      <c r="H33" s="10"/>
      <c r="I33" s="10">
        <f>SUM(I29:I31)</f>
        <v>279287857</v>
      </c>
      <c r="J33" s="10"/>
      <c r="K33" s="20">
        <f>SUM(K29:K31)</f>
        <v>397476958</v>
      </c>
      <c r="L33" s="10"/>
      <c r="M33" s="10">
        <f>SUM(M29:M31)</f>
        <v>300589718</v>
      </c>
    </row>
    <row r="34" spans="1:13" ht="16.5" customHeight="1" x14ac:dyDescent="0.2">
      <c r="A34" s="21" t="s">
        <v>140</v>
      </c>
      <c r="B34" s="2"/>
      <c r="C34" s="2"/>
      <c r="D34" s="2"/>
      <c r="E34" s="1">
        <v>13</v>
      </c>
      <c r="F34" s="1"/>
      <c r="G34" s="110">
        <v>-80636489</v>
      </c>
      <c r="H34" s="80"/>
      <c r="I34" s="83">
        <v>-58650983</v>
      </c>
      <c r="J34" s="80"/>
      <c r="K34" s="113">
        <v>-79957922</v>
      </c>
      <c r="L34" s="112"/>
      <c r="M34" s="131">
        <v>-60114359</v>
      </c>
    </row>
    <row r="35" spans="1:13" ht="16.5" customHeight="1" x14ac:dyDescent="0.2">
      <c r="A35" s="21"/>
      <c r="B35" s="2"/>
      <c r="C35" s="2"/>
      <c r="D35" s="2"/>
      <c r="E35" s="80"/>
      <c r="F35" s="80"/>
      <c r="G35" s="20"/>
      <c r="H35" s="80"/>
      <c r="I35" s="10"/>
      <c r="J35" s="10"/>
      <c r="K35" s="20"/>
      <c r="L35" s="10"/>
      <c r="M35" s="10"/>
    </row>
    <row r="36" spans="1:13" ht="16.5" customHeight="1" x14ac:dyDescent="0.2">
      <c r="A36" s="12" t="s">
        <v>181</v>
      </c>
      <c r="B36" s="30"/>
      <c r="C36" s="30"/>
      <c r="D36" s="30"/>
      <c r="E36" s="80"/>
      <c r="F36" s="80"/>
      <c r="G36" s="110">
        <f>SUM(G33:G34)</f>
        <v>307270342</v>
      </c>
      <c r="H36" s="80"/>
      <c r="I36" s="83">
        <f>SUM(I33:I34)</f>
        <v>220636874</v>
      </c>
      <c r="J36" s="10"/>
      <c r="K36" s="110">
        <f>SUM(K33:K34)</f>
        <v>317519036</v>
      </c>
      <c r="L36" s="10"/>
      <c r="M36" s="83">
        <f>SUM(M33:M34)</f>
        <v>240475359</v>
      </c>
    </row>
    <row r="37" spans="1:13" ht="16.5" customHeight="1" x14ac:dyDescent="0.2">
      <c r="A37" s="21"/>
      <c r="B37" s="2"/>
      <c r="C37" s="2"/>
      <c r="D37" s="2"/>
      <c r="E37" s="80"/>
      <c r="F37" s="80"/>
    </row>
    <row r="38" spans="1:13" ht="16.5" customHeight="1" x14ac:dyDescent="0.2">
      <c r="E38" s="8"/>
      <c r="F38" s="8"/>
      <c r="G38" s="8"/>
      <c r="I38" s="8"/>
      <c r="J38" s="8"/>
      <c r="K38" s="8"/>
      <c r="L38" s="8"/>
      <c r="M38" s="8"/>
    </row>
    <row r="39" spans="1:13" ht="16.5" customHeight="1" x14ac:dyDescent="0.2">
      <c r="E39" s="8"/>
      <c r="F39" s="8"/>
      <c r="G39" s="8"/>
      <c r="I39" s="8"/>
      <c r="J39" s="8"/>
      <c r="K39" s="8"/>
      <c r="L39" s="8"/>
      <c r="M39" s="8"/>
    </row>
    <row r="40" spans="1:13" ht="16.5" customHeight="1" x14ac:dyDescent="0.2">
      <c r="E40" s="8"/>
      <c r="F40" s="8"/>
      <c r="G40" s="8"/>
      <c r="I40" s="8"/>
      <c r="J40" s="8"/>
      <c r="K40" s="8"/>
      <c r="L40" s="8"/>
      <c r="M40" s="8"/>
    </row>
    <row r="41" spans="1:13" ht="16.5" customHeight="1" x14ac:dyDescent="0.2">
      <c r="E41" s="8"/>
      <c r="F41" s="8"/>
      <c r="G41" s="8"/>
      <c r="I41" s="8"/>
      <c r="J41" s="8"/>
      <c r="K41" s="8"/>
      <c r="L41" s="8"/>
      <c r="M41" s="8"/>
    </row>
    <row r="42" spans="1:13" ht="16.5" customHeight="1" x14ac:dyDescent="0.2">
      <c r="E42" s="8"/>
      <c r="F42" s="8"/>
      <c r="G42" s="8"/>
      <c r="I42" s="8"/>
      <c r="J42" s="8"/>
      <c r="K42" s="8"/>
      <c r="L42" s="8"/>
      <c r="M42" s="8"/>
    </row>
    <row r="43" spans="1:13" ht="16.5" customHeight="1" x14ac:dyDescent="0.2">
      <c r="E43" s="8"/>
      <c r="F43" s="8"/>
      <c r="G43" s="8"/>
      <c r="I43" s="8"/>
      <c r="J43" s="8"/>
      <c r="K43" s="8"/>
      <c r="L43" s="8"/>
      <c r="M43" s="8"/>
    </row>
    <row r="44" spans="1:13" ht="16.5" customHeight="1" x14ac:dyDescent="0.2">
      <c r="E44" s="8"/>
      <c r="F44" s="8"/>
      <c r="G44" s="8"/>
      <c r="I44" s="8"/>
      <c r="J44" s="8"/>
      <c r="K44" s="8"/>
      <c r="L44" s="8"/>
      <c r="M44" s="8"/>
    </row>
    <row r="45" spans="1:13" ht="16.5" customHeight="1" x14ac:dyDescent="0.2">
      <c r="E45" s="8"/>
      <c r="F45" s="8"/>
      <c r="G45" s="8"/>
      <c r="I45" s="8"/>
      <c r="J45" s="8"/>
      <c r="K45" s="8"/>
      <c r="L45" s="8"/>
      <c r="M45" s="8"/>
    </row>
    <row r="46" spans="1:13" ht="15.75" customHeight="1" x14ac:dyDescent="0.2">
      <c r="E46" s="8"/>
      <c r="F46" s="8"/>
      <c r="G46" s="8"/>
      <c r="I46" s="8"/>
      <c r="J46" s="8"/>
      <c r="K46" s="8"/>
      <c r="L46" s="8"/>
      <c r="M46" s="8"/>
    </row>
    <row r="47" spans="1:13" ht="8.25" customHeight="1" x14ac:dyDescent="0.2">
      <c r="E47" s="8"/>
      <c r="F47" s="8"/>
      <c r="G47" s="8"/>
      <c r="I47" s="8"/>
      <c r="J47" s="8"/>
      <c r="K47" s="8"/>
      <c r="L47" s="8"/>
      <c r="M47" s="8"/>
    </row>
    <row r="48" spans="1:13" ht="21.95" customHeight="1" x14ac:dyDescent="0.2">
      <c r="A48" s="91" t="s">
        <v>72</v>
      </c>
      <c r="B48" s="77"/>
      <c r="C48" s="77"/>
      <c r="D48" s="77"/>
      <c r="E48" s="77"/>
      <c r="F48" s="77"/>
      <c r="G48" s="16"/>
      <c r="H48" s="77"/>
      <c r="I48" s="16"/>
      <c r="J48" s="16"/>
      <c r="K48" s="16"/>
      <c r="L48" s="16"/>
      <c r="M48" s="16"/>
    </row>
    <row r="49" spans="1:13" ht="16.5" customHeight="1" x14ac:dyDescent="0.2">
      <c r="A49" s="12" t="str">
        <f>A1</f>
        <v>Srinanaporn Marketing Public Company Limited</v>
      </c>
      <c r="B49" s="12"/>
      <c r="C49" s="12"/>
      <c r="D49" s="12"/>
      <c r="E49" s="4"/>
      <c r="F49" s="4"/>
      <c r="G49" s="10"/>
      <c r="H49" s="80"/>
      <c r="I49" s="10"/>
      <c r="J49" s="10"/>
      <c r="K49" s="10"/>
      <c r="L49" s="10"/>
      <c r="M49" s="10"/>
    </row>
    <row r="50" spans="1:13" ht="16.5" customHeight="1" x14ac:dyDescent="0.2">
      <c r="A50" s="12" t="str">
        <f>A2</f>
        <v>Statement of Comprehensive Income (Unaudited)</v>
      </c>
      <c r="B50" s="12"/>
      <c r="C50" s="12"/>
      <c r="D50" s="12"/>
      <c r="E50" s="4"/>
      <c r="F50" s="4"/>
      <c r="G50" s="10"/>
      <c r="H50" s="80"/>
      <c r="I50" s="10"/>
      <c r="J50" s="10"/>
      <c r="K50" s="10"/>
      <c r="L50" s="10"/>
      <c r="M50" s="10"/>
    </row>
    <row r="51" spans="1:13" ht="16.5" customHeight="1" x14ac:dyDescent="0.2">
      <c r="A51" s="81" t="str">
        <f>A3</f>
        <v>For the six-month period ended 30 June 2023</v>
      </c>
      <c r="B51" s="81"/>
      <c r="C51" s="81"/>
      <c r="D51" s="81"/>
      <c r="E51" s="82"/>
      <c r="F51" s="82"/>
      <c r="G51" s="83"/>
      <c r="H51" s="84"/>
      <c r="I51" s="83"/>
      <c r="J51" s="83"/>
      <c r="K51" s="83"/>
      <c r="L51" s="83"/>
      <c r="M51" s="83"/>
    </row>
    <row r="52" spans="1:13" ht="16.5" customHeight="1" x14ac:dyDescent="0.2">
      <c r="A52" s="12"/>
      <c r="B52" s="12"/>
      <c r="C52" s="12"/>
      <c r="D52" s="12"/>
      <c r="E52" s="4"/>
      <c r="F52" s="4"/>
      <c r="G52" s="10"/>
      <c r="H52" s="80"/>
      <c r="I52" s="10"/>
      <c r="J52" s="10"/>
      <c r="K52" s="10"/>
      <c r="L52" s="10"/>
      <c r="M52" s="10"/>
    </row>
    <row r="53" spans="1:13" ht="16.5" customHeight="1" x14ac:dyDescent="0.2">
      <c r="A53" s="21"/>
      <c r="B53" s="21"/>
      <c r="C53" s="21"/>
      <c r="D53" s="21"/>
      <c r="E53" s="80"/>
      <c r="F53" s="80"/>
      <c r="G53" s="10"/>
      <c r="H53" s="80"/>
      <c r="I53" s="10"/>
      <c r="J53" s="10"/>
      <c r="K53" s="10"/>
      <c r="L53" s="10"/>
      <c r="M53" s="10"/>
    </row>
    <row r="54" spans="1:13" ht="16.5" customHeight="1" x14ac:dyDescent="0.2">
      <c r="G54" s="222" t="s">
        <v>86</v>
      </c>
      <c r="H54" s="222"/>
      <c r="I54" s="222"/>
      <c r="K54" s="222" t="s">
        <v>87</v>
      </c>
      <c r="L54" s="222"/>
      <c r="M54" s="222"/>
    </row>
    <row r="55" spans="1:13" ht="16.5" customHeight="1" x14ac:dyDescent="0.2">
      <c r="A55" s="21"/>
      <c r="B55" s="2"/>
      <c r="C55" s="2"/>
      <c r="D55" s="2"/>
      <c r="E55" s="15"/>
      <c r="F55" s="15"/>
      <c r="G55" s="221" t="s">
        <v>85</v>
      </c>
      <c r="H55" s="221"/>
      <c r="I55" s="221"/>
      <c r="J55" s="78"/>
      <c r="K55" s="221" t="s">
        <v>85</v>
      </c>
      <c r="L55" s="221"/>
      <c r="M55" s="221"/>
    </row>
    <row r="56" spans="1:13" ht="16.5" customHeight="1" x14ac:dyDescent="0.2">
      <c r="A56" s="12"/>
      <c r="B56" s="30"/>
      <c r="C56" s="30"/>
      <c r="D56" s="30"/>
      <c r="E56" s="80"/>
      <c r="F56" s="25"/>
      <c r="G56" s="49" t="s">
        <v>198</v>
      </c>
      <c r="I56" s="49" t="s">
        <v>174</v>
      </c>
      <c r="K56" s="49" t="s">
        <v>198</v>
      </c>
      <c r="L56" s="8"/>
      <c r="M56" s="49" t="s">
        <v>174</v>
      </c>
    </row>
    <row r="57" spans="1:13" ht="16.5" customHeight="1" x14ac:dyDescent="0.2">
      <c r="A57" s="12"/>
      <c r="B57" s="79"/>
      <c r="C57" s="79"/>
      <c r="D57" s="79"/>
      <c r="E57" s="31" t="s">
        <v>76</v>
      </c>
      <c r="F57" s="5"/>
      <c r="G57" s="50" t="s">
        <v>1</v>
      </c>
      <c r="H57" s="30"/>
      <c r="I57" s="50" t="s">
        <v>1</v>
      </c>
      <c r="J57" s="6"/>
      <c r="K57" s="50" t="s">
        <v>1</v>
      </c>
      <c r="L57" s="6"/>
      <c r="M57" s="50" t="s">
        <v>1</v>
      </c>
    </row>
    <row r="58" spans="1:13" ht="16.5" customHeight="1" x14ac:dyDescent="0.2">
      <c r="A58" s="21"/>
      <c r="B58" s="32"/>
      <c r="C58" s="32"/>
      <c r="D58" s="32"/>
      <c r="E58" s="80"/>
      <c r="F58" s="1"/>
      <c r="G58" s="20"/>
      <c r="H58" s="80"/>
      <c r="I58" s="10"/>
      <c r="J58" s="10"/>
      <c r="K58" s="20"/>
      <c r="L58" s="10"/>
      <c r="M58" s="10"/>
    </row>
    <row r="59" spans="1:13" ht="16.5" customHeight="1" x14ac:dyDescent="0.2">
      <c r="A59" s="12" t="s">
        <v>219</v>
      </c>
      <c r="B59" s="79"/>
      <c r="C59" s="79"/>
      <c r="D59" s="79"/>
      <c r="E59" s="80"/>
      <c r="F59" s="80"/>
      <c r="G59" s="20"/>
      <c r="H59" s="80"/>
      <c r="I59" s="10"/>
      <c r="J59" s="10"/>
      <c r="K59" s="20"/>
      <c r="L59" s="10"/>
      <c r="M59" s="10"/>
    </row>
    <row r="60" spans="1:13" ht="16.5" customHeight="1" x14ac:dyDescent="0.2">
      <c r="A60" s="21"/>
      <c r="B60" s="21"/>
      <c r="C60" s="21"/>
      <c r="D60" s="21"/>
      <c r="E60" s="80"/>
      <c r="F60" s="15"/>
      <c r="G60" s="26"/>
      <c r="H60" s="15"/>
      <c r="I60" s="13"/>
      <c r="J60" s="13"/>
      <c r="K60" s="26"/>
      <c r="L60" s="13"/>
      <c r="M60" s="13"/>
    </row>
    <row r="61" spans="1:13" ht="16.5" customHeight="1" x14ac:dyDescent="0.2">
      <c r="A61" s="21" t="s">
        <v>135</v>
      </c>
      <c r="B61" s="21"/>
      <c r="C61" s="21"/>
      <c r="D61" s="21"/>
      <c r="E61" s="80"/>
      <c r="F61" s="15"/>
      <c r="G61" s="26"/>
      <c r="H61" s="15"/>
      <c r="I61" s="13"/>
      <c r="J61" s="13"/>
      <c r="K61" s="26"/>
      <c r="L61" s="13"/>
      <c r="M61" s="13"/>
    </row>
    <row r="62" spans="1:13" ht="16.5" customHeight="1" x14ac:dyDescent="0.2">
      <c r="B62" s="21" t="s">
        <v>97</v>
      </c>
      <c r="C62" s="21"/>
      <c r="D62" s="21"/>
      <c r="E62" s="80"/>
      <c r="F62" s="15"/>
      <c r="G62" s="26"/>
      <c r="H62" s="15"/>
      <c r="I62" s="13"/>
      <c r="J62" s="13"/>
      <c r="K62" s="26"/>
      <c r="L62" s="13"/>
      <c r="M62" s="13"/>
    </row>
    <row r="63" spans="1:13" ht="16.5" customHeight="1" x14ac:dyDescent="0.2">
      <c r="A63" s="21"/>
      <c r="C63" s="85" t="s">
        <v>209</v>
      </c>
      <c r="D63" s="21"/>
      <c r="E63" s="15"/>
      <c r="F63" s="15"/>
      <c r="G63" s="108">
        <v>25753952</v>
      </c>
      <c r="H63" s="15"/>
      <c r="I63" s="17">
        <v>37300870</v>
      </c>
      <c r="J63" s="15"/>
      <c r="K63" s="105">
        <v>0</v>
      </c>
      <c r="L63" s="15"/>
      <c r="M63" s="203">
        <v>0</v>
      </c>
    </row>
    <row r="64" spans="1:13" ht="16.5" customHeight="1" x14ac:dyDescent="0.2">
      <c r="B64" s="21"/>
      <c r="D64" s="21"/>
      <c r="E64" s="15"/>
      <c r="F64" s="15"/>
      <c r="G64" s="26"/>
      <c r="H64" s="15"/>
      <c r="I64" s="13"/>
      <c r="J64" s="15"/>
      <c r="K64" s="26"/>
      <c r="L64" s="15"/>
      <c r="M64" s="13"/>
    </row>
    <row r="65" spans="1:13" ht="16.5" customHeight="1" x14ac:dyDescent="0.2">
      <c r="A65" s="21" t="s">
        <v>136</v>
      </c>
      <c r="C65" s="21"/>
      <c r="D65" s="21"/>
      <c r="E65" s="15"/>
      <c r="F65" s="15"/>
      <c r="G65" s="26"/>
      <c r="H65" s="15"/>
      <c r="I65" s="13"/>
      <c r="J65" s="15"/>
      <c r="K65" s="26"/>
      <c r="L65" s="15"/>
      <c r="M65" s="13"/>
    </row>
    <row r="66" spans="1:13" ht="16.5" customHeight="1" x14ac:dyDescent="0.2">
      <c r="B66" s="21" t="s">
        <v>98</v>
      </c>
      <c r="D66" s="21"/>
      <c r="E66" s="15"/>
      <c r="F66" s="15"/>
      <c r="G66" s="108">
        <f>SUM(G63:G63)</f>
        <v>25753952</v>
      </c>
      <c r="H66" s="15"/>
      <c r="I66" s="17">
        <f>SUM(I63:I63)</f>
        <v>37300870</v>
      </c>
      <c r="J66" s="15"/>
      <c r="K66" s="108">
        <f>SUM(K63:K63)</f>
        <v>0</v>
      </c>
      <c r="L66" s="15"/>
      <c r="M66" s="17">
        <f>SUM(M63:M63)</f>
        <v>0</v>
      </c>
    </row>
    <row r="67" spans="1:13" ht="16.5" customHeight="1" x14ac:dyDescent="0.2">
      <c r="A67" s="21"/>
      <c r="B67" s="21"/>
      <c r="C67" s="21"/>
      <c r="D67" s="21"/>
      <c r="E67" s="15"/>
      <c r="F67" s="15"/>
      <c r="G67" s="26"/>
      <c r="H67" s="15"/>
      <c r="I67" s="13"/>
      <c r="J67" s="15"/>
      <c r="K67" s="26"/>
      <c r="L67" s="15"/>
      <c r="M67" s="13"/>
    </row>
    <row r="68" spans="1:13" ht="16.5" customHeight="1" x14ac:dyDescent="0.2">
      <c r="A68" s="12" t="s">
        <v>219</v>
      </c>
      <c r="B68" s="12"/>
      <c r="C68" s="12"/>
      <c r="D68" s="12"/>
      <c r="E68" s="15"/>
      <c r="F68" s="15"/>
      <c r="G68" s="26"/>
      <c r="H68" s="15"/>
      <c r="I68" s="13"/>
      <c r="J68" s="15"/>
      <c r="K68" s="26"/>
      <c r="L68" s="15"/>
      <c r="M68" s="13"/>
    </row>
    <row r="69" spans="1:13" ht="16.5" customHeight="1" x14ac:dyDescent="0.2">
      <c r="B69" s="12" t="s">
        <v>141</v>
      </c>
      <c r="C69" s="12"/>
      <c r="D69" s="12"/>
      <c r="E69" s="15"/>
      <c r="F69" s="15"/>
      <c r="G69" s="108">
        <f>G66</f>
        <v>25753952</v>
      </c>
      <c r="H69" s="15"/>
      <c r="I69" s="17">
        <f>I66</f>
        <v>37300870</v>
      </c>
      <c r="J69" s="15"/>
      <c r="K69" s="108">
        <f>K66</f>
        <v>0</v>
      </c>
      <c r="L69" s="15"/>
      <c r="M69" s="17">
        <f>M66</f>
        <v>0</v>
      </c>
    </row>
    <row r="70" spans="1:13" ht="16.5" customHeight="1" x14ac:dyDescent="0.2">
      <c r="A70" s="21"/>
      <c r="B70" s="21"/>
      <c r="C70" s="21"/>
      <c r="D70" s="21"/>
      <c r="E70" s="15"/>
      <c r="F70" s="15"/>
      <c r="G70" s="26"/>
      <c r="H70" s="15"/>
      <c r="I70" s="13"/>
      <c r="J70" s="15"/>
      <c r="K70" s="26"/>
      <c r="L70" s="15"/>
      <c r="M70" s="13"/>
    </row>
    <row r="71" spans="1:13" ht="16.5" customHeight="1" x14ac:dyDescent="0.2">
      <c r="A71" s="12" t="s">
        <v>129</v>
      </c>
      <c r="B71" s="12"/>
      <c r="C71" s="12"/>
      <c r="D71" s="12"/>
      <c r="E71" s="15"/>
      <c r="F71" s="15"/>
      <c r="G71" s="26"/>
      <c r="H71" s="15"/>
      <c r="I71" s="13"/>
      <c r="J71" s="15"/>
      <c r="K71" s="26"/>
      <c r="L71" s="15"/>
      <c r="M71" s="13"/>
    </row>
    <row r="72" spans="1:13" ht="16.5" customHeight="1" thickBot="1" x14ac:dyDescent="0.25">
      <c r="A72" s="8"/>
      <c r="B72" s="12" t="s">
        <v>131</v>
      </c>
      <c r="E72" s="15"/>
      <c r="F72" s="15"/>
      <c r="G72" s="27">
        <f>G36+G69</f>
        <v>333024294</v>
      </c>
      <c r="H72" s="15"/>
      <c r="I72" s="106">
        <f>I36+I69</f>
        <v>257937744</v>
      </c>
      <c r="J72" s="15"/>
      <c r="K72" s="27">
        <f>K36+K69</f>
        <v>317519036</v>
      </c>
      <c r="L72" s="15"/>
      <c r="M72" s="106">
        <f>M36+M69</f>
        <v>240475359</v>
      </c>
    </row>
    <row r="73" spans="1:13" ht="16.5" customHeight="1" thickTop="1" x14ac:dyDescent="0.2">
      <c r="A73" s="12"/>
      <c r="B73" s="4"/>
      <c r="C73" s="4"/>
      <c r="D73" s="4"/>
      <c r="E73" s="1"/>
      <c r="F73" s="1"/>
      <c r="G73" s="19"/>
      <c r="H73" s="15"/>
      <c r="I73" s="9"/>
      <c r="J73" s="15"/>
      <c r="K73" s="19"/>
      <c r="L73" s="15"/>
      <c r="M73" s="9"/>
    </row>
    <row r="74" spans="1:13" ht="16.5" customHeight="1" x14ac:dyDescent="0.2">
      <c r="A74" s="12" t="s">
        <v>79</v>
      </c>
      <c r="B74" s="12"/>
      <c r="C74" s="12"/>
      <c r="D74" s="12"/>
      <c r="E74" s="21"/>
      <c r="F74" s="21"/>
      <c r="G74" s="115"/>
      <c r="H74" s="15"/>
      <c r="I74" s="205"/>
      <c r="J74" s="15"/>
      <c r="K74" s="115"/>
      <c r="L74" s="15"/>
      <c r="M74" s="205"/>
    </row>
    <row r="75" spans="1:13" ht="16.5" customHeight="1" x14ac:dyDescent="0.2">
      <c r="B75" s="85" t="s">
        <v>156</v>
      </c>
      <c r="C75" s="21"/>
      <c r="D75" s="21"/>
      <c r="E75" s="1"/>
      <c r="F75" s="1"/>
      <c r="G75" s="26">
        <v>310676143</v>
      </c>
      <c r="H75" s="15"/>
      <c r="I75" s="13">
        <v>221198751</v>
      </c>
      <c r="J75" s="116"/>
      <c r="K75" s="117">
        <v>317519036</v>
      </c>
      <c r="L75" s="116"/>
      <c r="M75" s="200">
        <v>240475359</v>
      </c>
    </row>
    <row r="76" spans="1:13" ht="16.5" customHeight="1" x14ac:dyDescent="0.2">
      <c r="B76" s="85" t="s">
        <v>99</v>
      </c>
      <c r="C76" s="21"/>
      <c r="D76" s="21"/>
      <c r="E76" s="1"/>
      <c r="F76" s="1"/>
      <c r="G76" s="118">
        <v>-3405801</v>
      </c>
      <c r="H76" s="86"/>
      <c r="I76" s="206">
        <v>-561877</v>
      </c>
      <c r="J76" s="112"/>
      <c r="K76" s="113">
        <v>0</v>
      </c>
      <c r="L76" s="114"/>
      <c r="M76" s="131">
        <v>0</v>
      </c>
    </row>
    <row r="77" spans="1:13" ht="16.5" customHeight="1" x14ac:dyDescent="0.2">
      <c r="A77" s="21"/>
      <c r="B77" s="21"/>
      <c r="C77" s="21"/>
      <c r="D77" s="21"/>
      <c r="E77" s="1"/>
      <c r="F77" s="1"/>
      <c r="G77" s="19"/>
      <c r="H77" s="86"/>
      <c r="I77" s="9"/>
      <c r="K77" s="19"/>
      <c r="M77" s="9"/>
    </row>
    <row r="78" spans="1:13" s="87" customFormat="1" ht="16.5" customHeight="1" thickBot="1" x14ac:dyDescent="0.25">
      <c r="A78" s="12" t="s">
        <v>166</v>
      </c>
      <c r="B78" s="14"/>
      <c r="C78" s="14"/>
      <c r="D78" s="14"/>
      <c r="E78" s="1"/>
      <c r="F78" s="1"/>
      <c r="G78" s="27">
        <f>SUM(G75:G76)</f>
        <v>307270342</v>
      </c>
      <c r="H78" s="13"/>
      <c r="I78" s="106">
        <f>SUM(I75:I76)</f>
        <v>220636874</v>
      </c>
      <c r="J78" s="13"/>
      <c r="K78" s="27">
        <f>SUM(K75:K76)</f>
        <v>317519036</v>
      </c>
      <c r="L78" s="13"/>
      <c r="M78" s="106">
        <f>SUM(M75:M76)</f>
        <v>240475359</v>
      </c>
    </row>
    <row r="79" spans="1:13" s="87" customFormat="1" ht="16.5" customHeight="1" thickTop="1" x14ac:dyDescent="0.2">
      <c r="A79" s="33"/>
      <c r="B79" s="14"/>
      <c r="C79" s="14"/>
      <c r="D79" s="14"/>
      <c r="E79" s="1"/>
      <c r="F79" s="1"/>
      <c r="G79" s="26"/>
      <c r="H79" s="13"/>
      <c r="I79" s="13"/>
      <c r="J79" s="13"/>
      <c r="K79" s="26"/>
      <c r="L79" s="13"/>
      <c r="M79" s="13"/>
    </row>
    <row r="80" spans="1:13" s="21" customFormat="1" ht="16.5" customHeight="1" x14ac:dyDescent="0.2">
      <c r="A80" s="12" t="s">
        <v>129</v>
      </c>
      <c r="B80" s="12"/>
      <c r="C80" s="12"/>
      <c r="D80" s="12"/>
      <c r="G80" s="115"/>
      <c r="I80" s="205"/>
      <c r="K80" s="115"/>
      <c r="M80" s="205"/>
    </row>
    <row r="81" spans="1:13" s="21" customFormat="1" ht="16.5" customHeight="1" x14ac:dyDescent="0.2">
      <c r="B81" s="12" t="s">
        <v>100</v>
      </c>
      <c r="C81" s="12"/>
      <c r="D81" s="12"/>
      <c r="G81" s="115"/>
      <c r="I81" s="205"/>
      <c r="K81" s="115"/>
      <c r="M81" s="205"/>
    </row>
    <row r="82" spans="1:13" ht="16.5" customHeight="1" x14ac:dyDescent="0.2">
      <c r="B82" s="85" t="s">
        <v>156</v>
      </c>
      <c r="C82" s="21"/>
      <c r="D82" s="21"/>
      <c r="E82" s="1"/>
      <c r="F82" s="1"/>
      <c r="G82" s="26">
        <v>328589965</v>
      </c>
      <c r="H82" s="86"/>
      <c r="I82" s="13">
        <v>244437130</v>
      </c>
      <c r="J82" s="21"/>
      <c r="K82" s="26">
        <v>317519036</v>
      </c>
      <c r="L82" s="21"/>
      <c r="M82" s="13">
        <v>240475359</v>
      </c>
    </row>
    <row r="83" spans="1:13" ht="16.5" customHeight="1" x14ac:dyDescent="0.2">
      <c r="B83" s="85" t="s">
        <v>99</v>
      </c>
      <c r="C83" s="21"/>
      <c r="D83" s="21"/>
      <c r="E83" s="1"/>
      <c r="F83" s="1"/>
      <c r="G83" s="118">
        <v>4434329</v>
      </c>
      <c r="H83" s="86"/>
      <c r="I83" s="206">
        <v>13500614</v>
      </c>
      <c r="J83" s="112"/>
      <c r="K83" s="113">
        <v>0</v>
      </c>
      <c r="L83" s="114"/>
      <c r="M83" s="131">
        <v>0</v>
      </c>
    </row>
    <row r="84" spans="1:13" ht="16.5" customHeight="1" x14ac:dyDescent="0.2">
      <c r="B84" s="85"/>
      <c r="C84" s="21"/>
      <c r="D84" s="21"/>
      <c r="E84" s="1"/>
      <c r="F84" s="1"/>
      <c r="G84" s="19"/>
      <c r="H84" s="86"/>
      <c r="I84" s="9"/>
      <c r="J84" s="112"/>
      <c r="K84" s="126"/>
      <c r="L84" s="114"/>
      <c r="M84" s="125"/>
    </row>
    <row r="85" spans="1:13" ht="16.5" customHeight="1" x14ac:dyDescent="0.2">
      <c r="A85" s="12" t="s">
        <v>129</v>
      </c>
      <c r="B85" s="12"/>
      <c r="C85" s="12"/>
      <c r="D85" s="12"/>
      <c r="E85" s="1"/>
      <c r="F85" s="1"/>
      <c r="G85" s="19"/>
      <c r="H85" s="86"/>
      <c r="I85" s="9"/>
      <c r="K85" s="19"/>
      <c r="M85" s="9"/>
    </row>
    <row r="86" spans="1:13" ht="16.5" customHeight="1" thickBot="1" x14ac:dyDescent="0.25">
      <c r="A86" s="8"/>
      <c r="B86" s="12" t="s">
        <v>131</v>
      </c>
      <c r="E86" s="1"/>
      <c r="F86" s="1"/>
      <c r="G86" s="27">
        <f>G82+G83</f>
        <v>333024294</v>
      </c>
      <c r="H86" s="86"/>
      <c r="I86" s="106">
        <f>I82+I83</f>
        <v>257937744</v>
      </c>
      <c r="J86" s="13"/>
      <c r="K86" s="27">
        <f>K72</f>
        <v>317519036</v>
      </c>
      <c r="L86" s="13"/>
      <c r="M86" s="106">
        <f>M72</f>
        <v>240475359</v>
      </c>
    </row>
    <row r="87" spans="1:13" s="87" customFormat="1" ht="16.5" customHeight="1" thickTop="1" x14ac:dyDescent="0.2">
      <c r="A87" s="98"/>
      <c r="B87" s="99"/>
      <c r="C87" s="99"/>
      <c r="D87" s="99"/>
      <c r="E87" s="88" t="s">
        <v>63</v>
      </c>
      <c r="F87" s="88"/>
      <c r="G87" s="26"/>
      <c r="H87" s="86"/>
      <c r="I87" s="13"/>
      <c r="J87" s="13"/>
      <c r="K87" s="26"/>
      <c r="L87" s="13"/>
      <c r="M87" s="13"/>
    </row>
    <row r="88" spans="1:13" s="87" customFormat="1" ht="16.5" customHeight="1" x14ac:dyDescent="0.2">
      <c r="A88" s="98"/>
      <c r="B88" s="99"/>
      <c r="C88" s="99"/>
      <c r="D88" s="99"/>
      <c r="E88" s="88"/>
      <c r="F88" s="88"/>
      <c r="G88" s="26"/>
      <c r="H88" s="86"/>
      <c r="I88" s="13"/>
      <c r="J88" s="13"/>
      <c r="K88" s="26"/>
      <c r="L88" s="13"/>
      <c r="M88" s="13"/>
    </row>
    <row r="89" spans="1:13" ht="16.5" customHeight="1" x14ac:dyDescent="0.2">
      <c r="A89" s="33" t="s">
        <v>67</v>
      </c>
      <c r="B89" s="14"/>
      <c r="C89" s="14"/>
      <c r="D89" s="14"/>
      <c r="E89" s="1"/>
      <c r="F89" s="1"/>
      <c r="G89" s="26"/>
      <c r="H89" s="86"/>
      <c r="I89" s="13"/>
      <c r="J89" s="13"/>
      <c r="K89" s="26"/>
      <c r="L89" s="13"/>
      <c r="M89" s="13"/>
    </row>
    <row r="90" spans="1:13" ht="16.5" customHeight="1" x14ac:dyDescent="0.2">
      <c r="A90" s="33"/>
      <c r="B90" s="14"/>
      <c r="C90" s="14"/>
      <c r="D90" s="14"/>
      <c r="E90" s="1"/>
      <c r="F90" s="1"/>
      <c r="G90" s="26"/>
      <c r="H90" s="86"/>
      <c r="I90" s="13"/>
      <c r="J90" s="13"/>
      <c r="K90" s="26"/>
      <c r="L90" s="13"/>
      <c r="M90" s="13"/>
    </row>
    <row r="91" spans="1:13" ht="16.5" customHeight="1" x14ac:dyDescent="0.2">
      <c r="A91" s="28" t="s">
        <v>78</v>
      </c>
      <c r="E91" s="1">
        <v>14</v>
      </c>
      <c r="F91" s="1"/>
      <c r="G91" s="89">
        <v>0.32</v>
      </c>
      <c r="H91" s="90"/>
      <c r="I91" s="207">
        <v>0.23</v>
      </c>
      <c r="J91" s="122"/>
      <c r="K91" s="123">
        <v>0.33</v>
      </c>
      <c r="L91" s="122"/>
      <c r="M91" s="122">
        <v>0.25</v>
      </c>
    </row>
    <row r="92" spans="1:13" ht="5.45" customHeight="1" x14ac:dyDescent="0.2">
      <c r="E92" s="8"/>
      <c r="F92" s="8"/>
      <c r="G92" s="8"/>
      <c r="I92" s="8"/>
      <c r="J92" s="8"/>
      <c r="K92" s="8"/>
      <c r="L92" s="8"/>
      <c r="M92" s="8"/>
    </row>
    <row r="93" spans="1:13" ht="17.25" customHeight="1" x14ac:dyDescent="0.2">
      <c r="E93" s="8"/>
      <c r="F93" s="8"/>
      <c r="G93" s="8"/>
      <c r="I93" s="8"/>
      <c r="J93" s="8"/>
      <c r="K93" s="8"/>
      <c r="L93" s="8"/>
      <c r="M93" s="8"/>
    </row>
    <row r="94" spans="1:13" ht="10.5" customHeight="1" x14ac:dyDescent="0.2">
      <c r="E94" s="8"/>
      <c r="F94" s="8"/>
      <c r="G94" s="8"/>
      <c r="I94" s="8"/>
      <c r="J94" s="8"/>
      <c r="K94" s="8"/>
      <c r="L94" s="8"/>
      <c r="M94" s="8"/>
    </row>
    <row r="95" spans="1:13" ht="24.75" customHeight="1" x14ac:dyDescent="0.2">
      <c r="E95" s="8"/>
      <c r="F95" s="8"/>
      <c r="G95" s="8"/>
      <c r="I95" s="8"/>
      <c r="J95" s="8"/>
      <c r="K95" s="8"/>
      <c r="L95" s="8"/>
      <c r="M95" s="8"/>
    </row>
    <row r="96" spans="1:13" ht="21.95" customHeight="1" x14ac:dyDescent="0.2">
      <c r="A96" s="91" t="s">
        <v>72</v>
      </c>
      <c r="B96" s="77"/>
      <c r="C96" s="77"/>
      <c r="D96" s="77"/>
      <c r="E96" s="77"/>
      <c r="F96" s="77"/>
      <c r="G96" s="16"/>
      <c r="H96" s="77"/>
      <c r="I96" s="16"/>
      <c r="J96" s="16"/>
      <c r="K96" s="16"/>
      <c r="L96" s="16"/>
      <c r="M96" s="16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fitToHeight="0" orientation="portrait" useFirstPageNumber="1" r:id="rId1"/>
  <headerFooter>
    <oddHeader xml:space="preserve">&amp;C
</oddHead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AD2B-5AA7-4261-825C-08BC55122DA1}">
  <sheetPr>
    <tabColor theme="0" tint="-4.9989318521683403E-2"/>
  </sheetPr>
  <dimension ref="A1:Y40"/>
  <sheetViews>
    <sheetView topLeftCell="A4" zoomScaleNormal="100" zoomScaleSheetLayoutView="70" workbookViewId="0">
      <selection activeCell="B37" sqref="B37"/>
    </sheetView>
  </sheetViews>
  <sheetFormatPr defaultColWidth="9" defaultRowHeight="16.5" customHeight="1" x14ac:dyDescent="0.2"/>
  <cols>
    <col min="1" max="1" width="1.25" style="2" customWidth="1"/>
    <col min="2" max="2" width="21.5" style="2" customWidth="1"/>
    <col min="3" max="3" width="9.875" style="3" customWidth="1"/>
    <col min="4" max="4" width="0.5" style="3" customWidth="1"/>
    <col min="5" max="5" width="10.5" style="3" customWidth="1"/>
    <col min="6" max="6" width="0.5" style="3" customWidth="1"/>
    <col min="7" max="7" width="8.625" style="3" customWidth="1"/>
    <col min="8" max="8" width="0.5" style="3" customWidth="1"/>
    <col min="9" max="9" width="11.375" style="3" customWidth="1"/>
    <col min="10" max="10" width="0.5" style="3" customWidth="1"/>
    <col min="11" max="11" width="13.5" style="3" customWidth="1"/>
    <col min="12" max="12" width="0.5" style="3" customWidth="1"/>
    <col min="13" max="13" width="11.125" style="3" customWidth="1"/>
    <col min="14" max="14" width="0.5" style="3" customWidth="1"/>
    <col min="15" max="15" width="9.5" style="3" customWidth="1"/>
    <col min="16" max="16" width="0.5" style="3" customWidth="1"/>
    <col min="17" max="17" width="8.625" style="3" customWidth="1"/>
    <col min="18" max="18" width="0.5" style="3" customWidth="1"/>
    <col min="19" max="19" width="9.5" style="3" customWidth="1"/>
    <col min="20" max="20" width="0.5" style="3" customWidth="1"/>
    <col min="21" max="21" width="10.5" style="3" customWidth="1"/>
    <col min="22" max="22" width="0.5" style="3" customWidth="1"/>
    <col min="23" max="23" width="10.75" style="3" bestFit="1" customWidth="1"/>
    <col min="24" max="24" width="0.5" style="3" customWidth="1"/>
    <col min="25" max="25" width="10.625" style="3" customWidth="1"/>
    <col min="26" max="16384" width="9" style="2"/>
  </cols>
  <sheetData>
    <row r="1" spans="1:25" ht="16.5" customHeight="1" x14ac:dyDescent="0.2">
      <c r="A1" s="30" t="str">
        <f>'2-4'!A1</f>
        <v>Srinanaporn Marketing Public Company Limited</v>
      </c>
      <c r="B1" s="30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V1" s="7"/>
      <c r="X1" s="7"/>
    </row>
    <row r="2" spans="1:25" ht="16.5" customHeight="1" x14ac:dyDescent="0.2">
      <c r="A2" s="30" t="s">
        <v>73</v>
      </c>
      <c r="B2" s="3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V2" s="7"/>
      <c r="X2" s="7"/>
    </row>
    <row r="3" spans="1:25" ht="16.5" customHeight="1" x14ac:dyDescent="0.2">
      <c r="A3" s="95" t="str">
        <f>'PL 7-8 (6m)'!A3</f>
        <v>For the six-month period ended 30 June 2023</v>
      </c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4"/>
      <c r="V3" s="96"/>
      <c r="W3" s="94"/>
      <c r="X3" s="96"/>
      <c r="Y3" s="94"/>
    </row>
    <row r="4" spans="1:25" ht="16.5" customHeight="1" x14ac:dyDescent="0.2">
      <c r="A4" s="30"/>
      <c r="B4" s="3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V4" s="7"/>
      <c r="X4" s="7"/>
    </row>
    <row r="6" spans="1:25" ht="16.5" customHeight="1" x14ac:dyDescent="0.2">
      <c r="C6" s="224" t="s">
        <v>74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</row>
    <row r="7" spans="1:25" ht="16.5" customHeight="1" x14ac:dyDescent="0.2">
      <c r="A7" s="4"/>
      <c r="B7" s="4"/>
      <c r="C7" s="224" t="s">
        <v>157</v>
      </c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4"/>
      <c r="W7" s="4"/>
      <c r="X7" s="4"/>
      <c r="Y7" s="4"/>
    </row>
    <row r="8" spans="1:25" ht="16.5" customHeight="1" x14ac:dyDescent="0.2">
      <c r="A8" s="4"/>
      <c r="B8" s="4"/>
      <c r="C8" s="18"/>
      <c r="D8" s="18"/>
      <c r="E8" s="18"/>
      <c r="F8" s="18"/>
      <c r="G8" s="18"/>
      <c r="H8" s="129"/>
      <c r="I8" s="23"/>
      <c r="J8" s="23"/>
      <c r="K8" s="23"/>
      <c r="L8" s="23"/>
      <c r="M8" s="23"/>
      <c r="N8" s="23"/>
      <c r="O8" s="225" t="s">
        <v>27</v>
      </c>
      <c r="P8" s="225"/>
      <c r="Q8" s="225"/>
      <c r="R8" s="225"/>
      <c r="S8" s="225"/>
      <c r="T8" s="23"/>
      <c r="U8" s="23"/>
      <c r="V8" s="23"/>
      <c r="W8" s="23"/>
      <c r="X8" s="23"/>
      <c r="Y8" s="23"/>
    </row>
    <row r="9" spans="1:25" ht="16.5" customHeight="1" x14ac:dyDescent="0.2">
      <c r="A9" s="4"/>
      <c r="B9" s="4"/>
      <c r="C9" s="18"/>
      <c r="D9" s="18"/>
      <c r="E9" s="18"/>
      <c r="F9" s="18"/>
      <c r="G9" s="18"/>
      <c r="H9" s="18"/>
      <c r="I9" s="18"/>
      <c r="J9" s="129"/>
      <c r="K9" s="129"/>
      <c r="L9" s="129"/>
      <c r="M9" s="129"/>
      <c r="N9" s="129"/>
      <c r="O9" s="226" t="s">
        <v>49</v>
      </c>
      <c r="P9" s="226"/>
      <c r="Q9" s="226"/>
      <c r="R9" s="18"/>
      <c r="S9" s="23"/>
      <c r="T9" s="18"/>
      <c r="U9" s="23"/>
      <c r="V9" s="23"/>
      <c r="W9" s="23"/>
      <c r="X9" s="23"/>
      <c r="Y9" s="23"/>
    </row>
    <row r="10" spans="1:25" ht="16.5" customHeight="1" x14ac:dyDescent="0.2">
      <c r="A10" s="4"/>
      <c r="B10" s="4"/>
      <c r="C10" s="6"/>
      <c r="D10" s="6"/>
      <c r="E10" s="6"/>
      <c r="F10" s="6"/>
      <c r="G10" s="227" t="s">
        <v>26</v>
      </c>
      <c r="H10" s="227"/>
      <c r="I10" s="227"/>
      <c r="J10" s="6"/>
      <c r="K10" s="6"/>
      <c r="L10" s="6"/>
      <c r="M10" s="6"/>
      <c r="N10" s="6"/>
      <c r="O10" s="228" t="s">
        <v>84</v>
      </c>
      <c r="P10" s="228"/>
      <c r="Q10" s="228"/>
      <c r="R10" s="2"/>
      <c r="S10" s="2"/>
      <c r="T10" s="2"/>
      <c r="U10" s="2"/>
      <c r="V10" s="7"/>
      <c r="W10" s="6"/>
      <c r="X10" s="7"/>
      <c r="Y10" s="7"/>
    </row>
    <row r="11" spans="1:25" ht="16.5" customHeight="1" x14ac:dyDescent="0.2">
      <c r="A11" s="4"/>
      <c r="B11" s="4"/>
      <c r="C11" s="6"/>
      <c r="D11" s="6"/>
      <c r="E11" s="6"/>
      <c r="F11" s="6"/>
      <c r="G11" s="129"/>
      <c r="H11" s="129"/>
      <c r="I11" s="129"/>
      <c r="J11" s="6"/>
      <c r="K11" s="6" t="s">
        <v>187</v>
      </c>
      <c r="L11" s="6"/>
      <c r="M11" s="6" t="s">
        <v>194</v>
      </c>
      <c r="N11" s="6"/>
      <c r="O11" s="78"/>
      <c r="P11" s="78"/>
      <c r="Q11" s="78"/>
      <c r="R11" s="2"/>
      <c r="S11" s="2"/>
      <c r="T11" s="2"/>
      <c r="U11" s="2"/>
      <c r="V11" s="7"/>
      <c r="W11" s="6"/>
      <c r="X11" s="7"/>
      <c r="Y11" s="7"/>
    </row>
    <row r="12" spans="1:25" ht="16.5" customHeight="1" x14ac:dyDescent="0.2">
      <c r="A12" s="4"/>
      <c r="B12" s="4"/>
      <c r="C12" s="6" t="s">
        <v>51</v>
      </c>
      <c r="D12" s="6"/>
      <c r="E12" s="6"/>
      <c r="F12" s="6"/>
      <c r="G12" s="2"/>
      <c r="H12" s="2"/>
      <c r="I12" s="2"/>
      <c r="J12" s="6"/>
      <c r="K12" s="6" t="s">
        <v>177</v>
      </c>
      <c r="L12" s="6"/>
      <c r="M12" s="34" t="s">
        <v>185</v>
      </c>
      <c r="N12" s="6"/>
      <c r="O12" s="6" t="s">
        <v>119</v>
      </c>
      <c r="P12" s="6"/>
      <c r="Q12" s="6"/>
      <c r="R12" s="7"/>
      <c r="S12" s="6" t="s">
        <v>50</v>
      </c>
      <c r="T12" s="7"/>
      <c r="U12" s="6" t="s">
        <v>53</v>
      </c>
      <c r="V12" s="2"/>
      <c r="W12" s="34" t="s">
        <v>182</v>
      </c>
      <c r="X12" s="2"/>
      <c r="Y12" s="2"/>
    </row>
    <row r="13" spans="1:25" ht="16.5" customHeight="1" x14ac:dyDescent="0.2">
      <c r="A13" s="4"/>
      <c r="B13" s="4"/>
      <c r="C13" s="6" t="s">
        <v>42</v>
      </c>
      <c r="D13" s="6"/>
      <c r="E13" s="6" t="s">
        <v>168</v>
      </c>
      <c r="F13" s="6"/>
      <c r="G13" s="6" t="s">
        <v>60</v>
      </c>
      <c r="H13" s="7"/>
      <c r="I13" s="6"/>
      <c r="J13" s="6"/>
      <c r="K13" s="6" t="s">
        <v>47</v>
      </c>
      <c r="L13" s="6"/>
      <c r="M13" s="34" t="s">
        <v>186</v>
      </c>
      <c r="N13" s="6"/>
      <c r="O13" s="6" t="s">
        <v>120</v>
      </c>
      <c r="P13" s="6"/>
      <c r="Q13" s="6" t="s">
        <v>221</v>
      </c>
      <c r="R13" s="7"/>
      <c r="S13" s="6" t="s">
        <v>81</v>
      </c>
      <c r="T13" s="7"/>
      <c r="U13" s="6" t="s">
        <v>52</v>
      </c>
      <c r="V13" s="7"/>
      <c r="W13" s="6" t="s">
        <v>183</v>
      </c>
      <c r="X13" s="7"/>
      <c r="Y13" s="6"/>
    </row>
    <row r="14" spans="1:25" ht="16.5" customHeight="1" x14ac:dyDescent="0.2">
      <c r="A14" s="4"/>
      <c r="B14" s="4"/>
      <c r="C14" s="6" t="s">
        <v>41</v>
      </c>
      <c r="D14" s="6"/>
      <c r="E14" s="6" t="s">
        <v>41</v>
      </c>
      <c r="F14" s="6"/>
      <c r="G14" s="6" t="s">
        <v>61</v>
      </c>
      <c r="H14" s="7"/>
      <c r="I14" s="6" t="s">
        <v>59</v>
      </c>
      <c r="J14" s="6"/>
      <c r="K14" s="6" t="s">
        <v>48</v>
      </c>
      <c r="L14" s="6"/>
      <c r="M14" s="6" t="s">
        <v>180</v>
      </c>
      <c r="N14" s="6"/>
      <c r="O14" s="6" t="s">
        <v>121</v>
      </c>
      <c r="P14" s="6"/>
      <c r="Q14" s="6" t="s">
        <v>113</v>
      </c>
      <c r="R14" s="7"/>
      <c r="S14" s="6" t="s">
        <v>43</v>
      </c>
      <c r="T14" s="7"/>
      <c r="U14" s="6" t="s">
        <v>158</v>
      </c>
      <c r="V14" s="7"/>
      <c r="W14" s="6" t="s">
        <v>44</v>
      </c>
      <c r="X14" s="7"/>
      <c r="Y14" s="6" t="s">
        <v>29</v>
      </c>
    </row>
    <row r="15" spans="1:25" ht="16.5" customHeight="1" x14ac:dyDescent="0.2">
      <c r="A15" s="4"/>
      <c r="B15" s="4"/>
      <c r="C15" s="124" t="s">
        <v>1</v>
      </c>
      <c r="D15" s="6"/>
      <c r="E15" s="124" t="s">
        <v>1</v>
      </c>
      <c r="F15" s="6"/>
      <c r="G15" s="124" t="s">
        <v>1</v>
      </c>
      <c r="H15" s="7"/>
      <c r="I15" s="124" t="s">
        <v>1</v>
      </c>
      <c r="J15" s="6"/>
      <c r="K15" s="124" t="s">
        <v>1</v>
      </c>
      <c r="L15" s="6"/>
      <c r="M15" s="124" t="s">
        <v>1</v>
      </c>
      <c r="N15" s="6"/>
      <c r="O15" s="124" t="s">
        <v>1</v>
      </c>
      <c r="P15" s="6"/>
      <c r="Q15" s="124" t="s">
        <v>1</v>
      </c>
      <c r="R15" s="6"/>
      <c r="S15" s="124" t="s">
        <v>1</v>
      </c>
      <c r="T15" s="6"/>
      <c r="U15" s="124" t="s">
        <v>1</v>
      </c>
      <c r="V15" s="6"/>
      <c r="W15" s="124" t="s">
        <v>1</v>
      </c>
      <c r="X15" s="6"/>
      <c r="Y15" s="124" t="s">
        <v>1</v>
      </c>
    </row>
    <row r="16" spans="1:25" ht="16.5" customHeight="1" x14ac:dyDescent="0.2">
      <c r="A16" s="24"/>
      <c r="B16" s="24"/>
      <c r="C16" s="9"/>
      <c r="D16" s="9"/>
      <c r="E16" s="9"/>
      <c r="F16" s="9"/>
      <c r="G16" s="9"/>
      <c r="H16" s="10"/>
      <c r="I16" s="9"/>
      <c r="J16" s="9"/>
      <c r="K16" s="9"/>
      <c r="L16" s="9"/>
      <c r="M16" s="9"/>
      <c r="N16" s="9"/>
      <c r="O16" s="9"/>
      <c r="P16" s="9"/>
      <c r="Q16" s="9"/>
      <c r="R16" s="10"/>
      <c r="S16" s="10"/>
      <c r="T16" s="10"/>
      <c r="U16" s="10"/>
      <c r="V16" s="9"/>
      <c r="W16" s="9"/>
      <c r="X16" s="9"/>
      <c r="Y16" s="9"/>
    </row>
    <row r="17" spans="1:25" ht="16.5" customHeight="1" x14ac:dyDescent="0.2">
      <c r="A17" s="12" t="s">
        <v>128</v>
      </c>
      <c r="B17" s="12"/>
      <c r="C17" s="13"/>
      <c r="D17" s="13"/>
      <c r="E17" s="13"/>
      <c r="F17" s="13"/>
      <c r="G17" s="13"/>
      <c r="I17" s="13"/>
      <c r="J17" s="13"/>
      <c r="K17" s="13"/>
      <c r="L17" s="13"/>
      <c r="M17" s="13"/>
      <c r="N17" s="13"/>
      <c r="O17" s="13"/>
      <c r="P17" s="13"/>
      <c r="Q17" s="13"/>
      <c r="V17" s="13"/>
      <c r="X17" s="13"/>
      <c r="Y17" s="13"/>
    </row>
    <row r="18" spans="1:25" ht="16.5" customHeight="1" x14ac:dyDescent="0.2">
      <c r="A18" s="12" t="s">
        <v>175</v>
      </c>
      <c r="B18" s="12"/>
      <c r="C18" s="13">
        <v>480000000</v>
      </c>
      <c r="D18" s="13"/>
      <c r="E18" s="13">
        <v>2018140406</v>
      </c>
      <c r="F18" s="13"/>
      <c r="G18" s="13">
        <v>48000000</v>
      </c>
      <c r="I18" s="13">
        <v>451648809</v>
      </c>
      <c r="J18" s="13"/>
      <c r="K18" s="13">
        <v>-412488709</v>
      </c>
      <c r="L18" s="13"/>
      <c r="M18" s="13">
        <v>-829580</v>
      </c>
      <c r="N18" s="13"/>
      <c r="O18" s="13">
        <v>236255843</v>
      </c>
      <c r="P18" s="13"/>
      <c r="Q18" s="13">
        <v>16930126</v>
      </c>
      <c r="S18" s="13">
        <f>SUM(Q18,O18)</f>
        <v>253185969</v>
      </c>
      <c r="U18" s="13">
        <f>SUM(S18,E18,M18,K18,I18,G18,C18)</f>
        <v>2837656895</v>
      </c>
      <c r="V18" s="13"/>
      <c r="W18" s="13">
        <v>253024718</v>
      </c>
      <c r="X18" s="13"/>
      <c r="Y18" s="13">
        <f>SUM(W18,U18)</f>
        <v>3090681613</v>
      </c>
    </row>
    <row r="19" spans="1:25" ht="16.5" customHeight="1" x14ac:dyDescent="0.2">
      <c r="A19" s="21" t="s">
        <v>196</v>
      </c>
      <c r="B19" s="12"/>
      <c r="C19" s="13">
        <v>0</v>
      </c>
      <c r="D19" s="13"/>
      <c r="E19" s="13">
        <v>0</v>
      </c>
      <c r="F19" s="13"/>
      <c r="G19" s="13">
        <v>0</v>
      </c>
      <c r="I19" s="13">
        <v>-134399930</v>
      </c>
      <c r="J19" s="13"/>
      <c r="K19" s="13">
        <v>0</v>
      </c>
      <c r="L19" s="13"/>
      <c r="M19" s="13">
        <v>0</v>
      </c>
      <c r="N19" s="13"/>
      <c r="O19" s="13">
        <v>0</v>
      </c>
      <c r="P19" s="13"/>
      <c r="Q19" s="13">
        <v>0</v>
      </c>
      <c r="S19" s="13">
        <f>SUM(Q19,O19)</f>
        <v>0</v>
      </c>
      <c r="U19" s="13">
        <f>SUM(S19,E19,M19,K19,I19,G19,C19)</f>
        <v>-134399930</v>
      </c>
      <c r="V19" s="13"/>
      <c r="W19" s="13">
        <v>0</v>
      </c>
      <c r="X19" s="13"/>
      <c r="Y19" s="13">
        <f>SUM(W19,U19)</f>
        <v>-134399930</v>
      </c>
    </row>
    <row r="20" spans="1:25" ht="16.5" customHeight="1" x14ac:dyDescent="0.2">
      <c r="A20" s="21" t="s">
        <v>129</v>
      </c>
      <c r="B20" s="12"/>
      <c r="C20" s="13"/>
      <c r="D20" s="13"/>
      <c r="E20" s="13"/>
      <c r="F20" s="13"/>
      <c r="G20" s="13"/>
      <c r="I20" s="13"/>
      <c r="J20" s="13"/>
      <c r="K20" s="13"/>
      <c r="L20" s="13"/>
      <c r="M20" s="13"/>
      <c r="N20" s="13"/>
      <c r="O20" s="13"/>
      <c r="P20" s="13"/>
      <c r="Q20" s="13"/>
      <c r="S20" s="13"/>
      <c r="U20" s="13"/>
      <c r="V20" s="13"/>
      <c r="W20" s="2"/>
      <c r="X20" s="13"/>
      <c r="Y20" s="13"/>
    </row>
    <row r="21" spans="1:25" ht="16.5" customHeight="1" x14ac:dyDescent="0.2">
      <c r="B21" s="2" t="s">
        <v>131</v>
      </c>
      <c r="C21" s="17">
        <v>0</v>
      </c>
      <c r="E21" s="17">
        <v>0</v>
      </c>
      <c r="G21" s="17">
        <v>0</v>
      </c>
      <c r="H21" s="13"/>
      <c r="I21" s="17">
        <v>221198751</v>
      </c>
      <c r="J21" s="13"/>
      <c r="K21" s="17">
        <v>0</v>
      </c>
      <c r="L21" s="13"/>
      <c r="M21" s="17">
        <v>0</v>
      </c>
      <c r="N21" s="13"/>
      <c r="O21" s="17">
        <v>0</v>
      </c>
      <c r="P21" s="13"/>
      <c r="Q21" s="17">
        <v>23238379</v>
      </c>
      <c r="R21" s="13"/>
      <c r="S21" s="17">
        <f>SUM(Q21,O21)</f>
        <v>23238379</v>
      </c>
      <c r="U21" s="17">
        <f>SUM(S21,E21,M21,K21,I21,G21,C21)</f>
        <v>244437130</v>
      </c>
      <c r="W21" s="17">
        <v>13500614</v>
      </c>
      <c r="X21" s="13"/>
      <c r="Y21" s="17">
        <f>SUM(W21,U21)</f>
        <v>257937744</v>
      </c>
    </row>
    <row r="22" spans="1:25" ht="16.5" customHeight="1" x14ac:dyDescent="0.2">
      <c r="C22" s="13"/>
      <c r="E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X22" s="13"/>
      <c r="Y22" s="13"/>
    </row>
    <row r="23" spans="1:25" ht="16.5" customHeight="1" x14ac:dyDescent="0.2">
      <c r="A23" s="12" t="s">
        <v>130</v>
      </c>
      <c r="C23" s="13"/>
      <c r="E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X23" s="13"/>
      <c r="Y23" s="13"/>
    </row>
    <row r="24" spans="1:25" ht="16.5" customHeight="1" thickBot="1" x14ac:dyDescent="0.25">
      <c r="A24" s="30" t="s">
        <v>191</v>
      </c>
      <c r="B24" s="12"/>
      <c r="C24" s="106">
        <f>SUM(C17:C21)</f>
        <v>480000000</v>
      </c>
      <c r="D24" s="13"/>
      <c r="E24" s="106">
        <f>SUM(E17:E21)</f>
        <v>2018140406</v>
      </c>
      <c r="F24" s="13"/>
      <c r="G24" s="106">
        <f>SUM(G17:G21)</f>
        <v>48000000</v>
      </c>
      <c r="I24" s="106">
        <f>SUM(I17:I21)</f>
        <v>538447630</v>
      </c>
      <c r="J24" s="13"/>
      <c r="K24" s="106">
        <f>SUM(K17:K21)</f>
        <v>-412488709</v>
      </c>
      <c r="L24" s="13"/>
      <c r="M24" s="106">
        <f>SUM(M17:M21)</f>
        <v>-829580</v>
      </c>
      <c r="N24" s="13"/>
      <c r="O24" s="106">
        <f>SUM(O17:O21)</f>
        <v>236255843</v>
      </c>
      <c r="P24" s="13"/>
      <c r="Q24" s="106">
        <f>SUM(Q17:Q21)</f>
        <v>40168505</v>
      </c>
      <c r="S24" s="106">
        <f>SUM(S17:S21)</f>
        <v>276424348</v>
      </c>
      <c r="U24" s="106">
        <f>SUM(U17:U21)</f>
        <v>2947694095</v>
      </c>
      <c r="V24" s="13"/>
      <c r="W24" s="106">
        <f>SUM(W17:W21)</f>
        <v>266525332</v>
      </c>
      <c r="X24" s="13"/>
      <c r="Y24" s="106">
        <f>SUM(Y17:Y21)</f>
        <v>3214219427</v>
      </c>
    </row>
    <row r="25" spans="1:25" ht="16.5" customHeight="1" thickTop="1" x14ac:dyDescent="0.2">
      <c r="A25" s="12"/>
      <c r="B25" s="12"/>
      <c r="C25" s="13"/>
      <c r="D25" s="13"/>
      <c r="E25" s="13"/>
      <c r="F25" s="13"/>
      <c r="G25" s="13"/>
      <c r="I25" s="13"/>
      <c r="J25" s="13"/>
      <c r="K25" s="13"/>
      <c r="L25" s="13"/>
      <c r="M25" s="13"/>
      <c r="N25" s="13"/>
      <c r="O25" s="13"/>
      <c r="P25" s="13"/>
      <c r="Q25" s="13"/>
      <c r="S25" s="13"/>
      <c r="U25" s="13"/>
      <c r="V25" s="13"/>
      <c r="W25" s="13"/>
      <c r="X25" s="13"/>
      <c r="Y25" s="13"/>
    </row>
    <row r="26" spans="1:25" ht="16.5" customHeight="1" x14ac:dyDescent="0.2">
      <c r="A26" s="12"/>
      <c r="B26" s="12"/>
      <c r="C26" s="13"/>
      <c r="D26" s="13"/>
      <c r="E26" s="13"/>
      <c r="F26" s="13"/>
      <c r="G26" s="13"/>
      <c r="I26" s="13"/>
      <c r="J26" s="13"/>
      <c r="K26" s="13"/>
      <c r="L26" s="13"/>
      <c r="M26" s="13"/>
      <c r="N26" s="13"/>
      <c r="O26" s="13"/>
      <c r="P26" s="13"/>
      <c r="Q26" s="13"/>
      <c r="S26" s="13"/>
      <c r="U26" s="13"/>
      <c r="V26" s="13"/>
      <c r="W26" s="13"/>
      <c r="X26" s="13"/>
      <c r="Y26" s="13"/>
    </row>
    <row r="27" spans="1:25" ht="16.5" customHeight="1" x14ac:dyDescent="0.2">
      <c r="A27" s="1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6.5" customHeight="1" x14ac:dyDescent="0.2">
      <c r="A28" s="1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6.5" customHeight="1" x14ac:dyDescent="0.2">
      <c r="A29" s="12"/>
      <c r="B29" s="12"/>
    </row>
    <row r="30" spans="1:25" ht="16.5" customHeight="1" x14ac:dyDescent="0.2">
      <c r="A30" s="12"/>
      <c r="B30" s="12"/>
    </row>
    <row r="31" spans="1:25" ht="16.5" customHeight="1" x14ac:dyDescent="0.2">
      <c r="A31" s="12"/>
      <c r="B31" s="12"/>
    </row>
    <row r="32" spans="1:25" ht="16.5" customHeight="1" x14ac:dyDescent="0.2">
      <c r="A32" s="12"/>
      <c r="B32" s="12"/>
    </row>
    <row r="33" spans="1:25" ht="16.5" customHeight="1" x14ac:dyDescent="0.2">
      <c r="A33" s="12"/>
      <c r="B33" s="12"/>
      <c r="C33" s="13"/>
      <c r="D33" s="13"/>
      <c r="E33" s="13"/>
      <c r="F33" s="13"/>
      <c r="G33" s="13"/>
      <c r="I33" s="13"/>
      <c r="J33" s="13"/>
      <c r="K33" s="13"/>
      <c r="L33" s="13"/>
      <c r="M33" s="13"/>
      <c r="N33" s="13"/>
      <c r="O33" s="13"/>
      <c r="P33" s="13"/>
      <c r="Q33" s="13"/>
      <c r="S33" s="13"/>
      <c r="U33" s="13"/>
      <c r="V33" s="13"/>
      <c r="W33" s="13"/>
      <c r="X33" s="13"/>
      <c r="Y33" s="13"/>
    </row>
    <row r="34" spans="1:25" ht="16.5" customHeight="1" x14ac:dyDescent="0.2">
      <c r="A34" s="12"/>
      <c r="B34" s="12"/>
      <c r="C34" s="13"/>
      <c r="D34" s="13"/>
      <c r="E34" s="13"/>
      <c r="F34" s="13"/>
      <c r="G34" s="13"/>
      <c r="I34" s="13"/>
      <c r="J34" s="13"/>
      <c r="K34" s="13"/>
      <c r="L34" s="13"/>
      <c r="M34" s="13"/>
      <c r="N34" s="13"/>
      <c r="O34" s="13"/>
      <c r="P34" s="13"/>
      <c r="Q34" s="13"/>
      <c r="S34" s="13"/>
      <c r="U34" s="13"/>
      <c r="V34" s="13"/>
      <c r="W34" s="13"/>
      <c r="X34" s="13"/>
      <c r="Y34" s="13"/>
    </row>
    <row r="35" spans="1:25" ht="16.5" customHeight="1" x14ac:dyDescent="0.2">
      <c r="A35" s="12"/>
      <c r="B35" s="12"/>
      <c r="C35" s="13"/>
      <c r="D35" s="13"/>
      <c r="E35" s="13"/>
      <c r="F35" s="13"/>
      <c r="G35" s="13"/>
      <c r="I35" s="13"/>
      <c r="J35" s="13"/>
      <c r="K35" s="13"/>
      <c r="L35" s="13"/>
      <c r="M35" s="13"/>
      <c r="N35" s="13"/>
      <c r="O35" s="13"/>
      <c r="P35" s="13"/>
      <c r="Q35" s="13"/>
      <c r="S35" s="13"/>
      <c r="U35" s="13"/>
      <c r="V35" s="13"/>
      <c r="W35" s="13"/>
      <c r="X35" s="13"/>
      <c r="Y35" s="13"/>
    </row>
    <row r="36" spans="1:25" ht="16.5" customHeight="1" x14ac:dyDescent="0.2">
      <c r="A36" s="12"/>
      <c r="B36" s="12"/>
      <c r="C36" s="13"/>
      <c r="D36" s="13"/>
      <c r="E36" s="13"/>
      <c r="F36" s="13"/>
      <c r="G36" s="13"/>
      <c r="I36" s="13"/>
      <c r="J36" s="13"/>
      <c r="K36" s="13"/>
      <c r="L36" s="13"/>
      <c r="M36" s="13"/>
      <c r="N36" s="13"/>
      <c r="O36" s="13"/>
      <c r="P36" s="13"/>
      <c r="Q36" s="13"/>
      <c r="S36" s="13"/>
      <c r="U36" s="13"/>
      <c r="V36" s="13"/>
      <c r="W36" s="13"/>
      <c r="X36" s="13"/>
      <c r="Y36" s="13"/>
    </row>
    <row r="37" spans="1:25" ht="16.5" customHeight="1" x14ac:dyDescent="0.2">
      <c r="A37" s="12"/>
      <c r="B37" s="12"/>
      <c r="C37" s="13"/>
      <c r="D37" s="13"/>
      <c r="E37" s="13"/>
      <c r="F37" s="13"/>
      <c r="G37" s="13"/>
      <c r="I37" s="13"/>
      <c r="J37" s="13"/>
      <c r="K37" s="13"/>
      <c r="L37" s="13"/>
      <c r="M37" s="13"/>
      <c r="N37" s="13"/>
      <c r="O37" s="13"/>
      <c r="P37" s="13"/>
      <c r="Q37" s="13"/>
      <c r="S37" s="13"/>
      <c r="U37" s="13"/>
      <c r="V37" s="13"/>
      <c r="W37" s="13"/>
      <c r="X37" s="13"/>
      <c r="Y37" s="13"/>
    </row>
    <row r="38" spans="1:25" ht="9" customHeight="1" x14ac:dyDescent="0.2">
      <c r="A38" s="12"/>
      <c r="B38" s="12"/>
      <c r="C38" s="13"/>
      <c r="D38" s="13"/>
      <c r="E38" s="13"/>
      <c r="F38" s="13"/>
      <c r="G38" s="13"/>
      <c r="I38" s="13"/>
      <c r="J38" s="13"/>
      <c r="K38" s="13"/>
      <c r="L38" s="13"/>
      <c r="M38" s="13"/>
      <c r="N38" s="13"/>
      <c r="O38" s="13"/>
      <c r="P38" s="13"/>
      <c r="Q38" s="13"/>
      <c r="S38" s="13"/>
      <c r="U38" s="13"/>
      <c r="V38" s="13"/>
      <c r="W38" s="13"/>
      <c r="X38" s="13"/>
      <c r="Y38" s="13"/>
    </row>
    <row r="39" spans="1:25" ht="6.75" customHeight="1" x14ac:dyDescent="0.2">
      <c r="A39" s="12"/>
      <c r="B39" s="12"/>
      <c r="C39" s="13"/>
      <c r="D39" s="13"/>
      <c r="E39" s="13"/>
      <c r="F39" s="13"/>
      <c r="G39" s="13"/>
      <c r="I39" s="13"/>
      <c r="J39" s="13"/>
      <c r="K39" s="13"/>
      <c r="L39" s="13"/>
      <c r="M39" s="13"/>
      <c r="N39" s="13"/>
      <c r="O39" s="13"/>
      <c r="P39" s="13"/>
      <c r="Q39" s="13"/>
      <c r="S39" s="13"/>
      <c r="U39" s="13"/>
      <c r="V39" s="13"/>
      <c r="W39" s="13"/>
      <c r="X39" s="13"/>
      <c r="Y39" s="13"/>
    </row>
    <row r="40" spans="1:25" ht="21.95" customHeight="1" x14ac:dyDescent="0.2">
      <c r="A40" s="223" t="s">
        <v>72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17"/>
      <c r="M40" s="17"/>
      <c r="N40" s="17"/>
      <c r="O40" s="17"/>
      <c r="P40" s="17"/>
      <c r="Q40" s="17"/>
      <c r="R40" s="94"/>
      <c r="S40" s="17"/>
      <c r="T40" s="94"/>
      <c r="U40" s="17"/>
      <c r="V40" s="17"/>
      <c r="W40" s="17"/>
      <c r="X40" s="17"/>
      <c r="Y40" s="17"/>
    </row>
  </sheetData>
  <mergeCells count="7">
    <mergeCell ref="A40:K40"/>
    <mergeCell ref="C6:Y6"/>
    <mergeCell ref="C7:U7"/>
    <mergeCell ref="O8:S8"/>
    <mergeCell ref="O9:Q9"/>
    <mergeCell ref="G10:I10"/>
    <mergeCell ref="O10:Q10"/>
  </mergeCells>
  <pageMargins left="0.45" right="0.45" top="0.5" bottom="0.6" header="0.49" footer="0.4"/>
  <pageSetup paperSize="9" scale="83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sheetPr>
    <tabColor theme="0" tint="-4.9989318521683403E-2"/>
  </sheetPr>
  <dimension ref="A1:AB41"/>
  <sheetViews>
    <sheetView topLeftCell="A13" zoomScaleNormal="100" zoomScaleSheetLayoutView="70" workbookViewId="0">
      <selection activeCell="E9" sqref="E9"/>
    </sheetView>
  </sheetViews>
  <sheetFormatPr defaultColWidth="9" defaultRowHeight="16.5" customHeight="1" x14ac:dyDescent="0.2"/>
  <cols>
    <col min="1" max="1" width="1.25" style="2" customWidth="1"/>
    <col min="2" max="2" width="18" style="2" customWidth="1"/>
    <col min="3" max="3" width="5" style="2" customWidth="1"/>
    <col min="4" max="4" width="0.5" style="2" customWidth="1"/>
    <col min="5" max="5" width="10.125" style="3" customWidth="1"/>
    <col min="6" max="6" width="0.5" style="3" customWidth="1"/>
    <col min="7" max="7" width="10.5" style="3" customWidth="1"/>
    <col min="8" max="8" width="0.5" style="3" customWidth="1"/>
    <col min="9" max="9" width="9.5" style="3" customWidth="1"/>
    <col min="10" max="10" width="0.5" style="3" customWidth="1"/>
    <col min="11" max="11" width="11.75" style="3" customWidth="1"/>
    <col min="12" max="12" width="0.5" style="3" customWidth="1"/>
    <col min="13" max="13" width="14.125" style="3" customWidth="1"/>
    <col min="14" max="14" width="0.5" style="3" customWidth="1"/>
    <col min="15" max="15" width="11.875" style="3" customWidth="1"/>
    <col min="16" max="16" width="0.5" style="3" customWidth="1"/>
    <col min="17" max="17" width="9.875" style="3" customWidth="1"/>
    <col min="18" max="18" width="0.5" style="3" customWidth="1"/>
    <col min="19" max="19" width="10.25" style="3" customWidth="1"/>
    <col min="20" max="20" width="0.5" style="3" customWidth="1"/>
    <col min="21" max="21" width="9.75" style="3" customWidth="1"/>
    <col min="22" max="22" width="0.5" style="3" customWidth="1"/>
    <col min="23" max="23" width="10.5" style="3" customWidth="1"/>
    <col min="24" max="24" width="0.5" style="3" customWidth="1"/>
    <col min="25" max="25" width="10.625" style="3" customWidth="1"/>
    <col min="26" max="26" width="0.5" style="3" customWidth="1"/>
    <col min="27" max="27" width="10.625" style="3" customWidth="1"/>
    <col min="28" max="16384" width="9" style="2"/>
  </cols>
  <sheetData>
    <row r="1" spans="1:27" ht="16.5" customHeight="1" x14ac:dyDescent="0.2">
      <c r="A1" s="30" t="str">
        <f>'2-4'!A1</f>
        <v>Srinanaporn Marketing Public Company Limited</v>
      </c>
      <c r="B1" s="30"/>
      <c r="C1" s="30"/>
      <c r="D1" s="30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X1" s="7"/>
      <c r="Z1" s="7"/>
    </row>
    <row r="2" spans="1:27" ht="16.5" customHeight="1" x14ac:dyDescent="0.2">
      <c r="A2" s="30" t="s">
        <v>73</v>
      </c>
      <c r="B2" s="30"/>
      <c r="C2" s="30"/>
      <c r="D2" s="3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X2" s="7"/>
      <c r="Z2" s="7"/>
    </row>
    <row r="3" spans="1:27" ht="16.5" customHeight="1" x14ac:dyDescent="0.2">
      <c r="A3" s="95" t="str">
        <f>'PL 7-8 (6m)'!A3</f>
        <v>For the six-month period ended 30 June 2023</v>
      </c>
      <c r="B3" s="95"/>
      <c r="C3" s="95"/>
      <c r="D3" s="95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4"/>
      <c r="X3" s="96"/>
      <c r="Y3" s="94"/>
      <c r="Z3" s="96"/>
      <c r="AA3" s="94"/>
    </row>
    <row r="4" spans="1:27" ht="16.5" customHeight="1" x14ac:dyDescent="0.2">
      <c r="A4" s="30"/>
      <c r="B4" s="30"/>
      <c r="C4" s="30"/>
      <c r="D4" s="3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X4" s="7"/>
      <c r="Z4" s="7"/>
    </row>
    <row r="6" spans="1:27" ht="16.5" customHeight="1" x14ac:dyDescent="0.2">
      <c r="E6" s="224" t="s">
        <v>74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</row>
    <row r="7" spans="1:27" ht="16.5" customHeight="1" x14ac:dyDescent="0.2">
      <c r="A7" s="4"/>
      <c r="B7" s="4"/>
      <c r="C7" s="5"/>
      <c r="D7" s="5"/>
      <c r="E7" s="224" t="s">
        <v>157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4"/>
      <c r="Y7" s="4"/>
      <c r="Z7" s="4"/>
      <c r="AA7" s="4"/>
    </row>
    <row r="8" spans="1:27" ht="16.5" customHeight="1" x14ac:dyDescent="0.2">
      <c r="A8" s="4"/>
      <c r="B8" s="4"/>
      <c r="C8" s="5"/>
      <c r="D8" s="5"/>
      <c r="E8" s="18"/>
      <c r="F8" s="18"/>
      <c r="G8" s="18"/>
      <c r="H8" s="18"/>
      <c r="I8" s="18"/>
      <c r="J8" s="129"/>
      <c r="K8" s="23"/>
      <c r="L8" s="23"/>
      <c r="M8" s="23"/>
      <c r="N8" s="23"/>
      <c r="O8" s="23"/>
      <c r="P8" s="23"/>
      <c r="Q8" s="225" t="s">
        <v>27</v>
      </c>
      <c r="R8" s="225"/>
      <c r="S8" s="225"/>
      <c r="T8" s="225"/>
      <c r="U8" s="225"/>
      <c r="V8" s="23"/>
      <c r="W8" s="23"/>
      <c r="X8" s="23"/>
      <c r="Y8" s="23"/>
      <c r="Z8" s="23"/>
      <c r="AA8" s="23"/>
    </row>
    <row r="9" spans="1:27" ht="16.5" customHeight="1" x14ac:dyDescent="0.2">
      <c r="A9" s="4"/>
      <c r="B9" s="4"/>
      <c r="C9" s="5"/>
      <c r="D9" s="5"/>
      <c r="E9" s="18"/>
      <c r="F9" s="18"/>
      <c r="G9" s="18"/>
      <c r="H9" s="18"/>
      <c r="I9" s="18"/>
      <c r="J9" s="18"/>
      <c r="K9" s="18"/>
      <c r="L9" s="129"/>
      <c r="M9" s="129"/>
      <c r="N9" s="129"/>
      <c r="O9" s="129"/>
      <c r="P9" s="129"/>
      <c r="Q9" s="226" t="s">
        <v>49</v>
      </c>
      <c r="R9" s="226"/>
      <c r="S9" s="226"/>
      <c r="T9" s="18"/>
      <c r="U9" s="23"/>
      <c r="V9" s="18"/>
      <c r="W9" s="23"/>
      <c r="X9" s="23"/>
      <c r="Y9" s="23"/>
      <c r="Z9" s="23"/>
      <c r="AA9" s="23"/>
    </row>
    <row r="10" spans="1:27" ht="16.5" customHeight="1" x14ac:dyDescent="0.2">
      <c r="A10" s="4"/>
      <c r="B10" s="4"/>
      <c r="C10" s="4"/>
      <c r="D10" s="4"/>
      <c r="E10" s="6"/>
      <c r="F10" s="6"/>
      <c r="G10" s="6"/>
      <c r="H10" s="6"/>
      <c r="I10" s="227" t="s">
        <v>26</v>
      </c>
      <c r="J10" s="227"/>
      <c r="K10" s="227"/>
      <c r="L10" s="6"/>
      <c r="M10" s="6"/>
      <c r="N10" s="6"/>
      <c r="O10" s="6"/>
      <c r="P10" s="6"/>
      <c r="Q10" s="228" t="s">
        <v>84</v>
      </c>
      <c r="R10" s="228"/>
      <c r="S10" s="228"/>
      <c r="T10" s="2"/>
      <c r="U10" s="2"/>
      <c r="V10" s="2"/>
      <c r="W10" s="2"/>
      <c r="X10" s="7"/>
      <c r="Y10" s="6"/>
      <c r="Z10" s="7"/>
      <c r="AA10" s="7"/>
    </row>
    <row r="11" spans="1:27" ht="16.5" customHeight="1" x14ac:dyDescent="0.2">
      <c r="A11" s="4"/>
      <c r="B11" s="4"/>
      <c r="C11" s="4"/>
      <c r="D11" s="4"/>
      <c r="E11" s="6"/>
      <c r="F11" s="6"/>
      <c r="G11" s="6"/>
      <c r="H11" s="6"/>
      <c r="I11" s="129"/>
      <c r="J11" s="129"/>
      <c r="K11" s="129"/>
      <c r="L11" s="6"/>
      <c r="M11" s="6" t="s">
        <v>187</v>
      </c>
      <c r="N11" s="6"/>
      <c r="O11" s="6" t="s">
        <v>194</v>
      </c>
      <c r="P11" s="6"/>
      <c r="Q11" s="78"/>
      <c r="R11" s="78"/>
      <c r="S11" s="78"/>
      <c r="T11" s="2"/>
      <c r="U11" s="2"/>
      <c r="V11" s="2"/>
      <c r="W11" s="2"/>
      <c r="X11" s="7"/>
      <c r="Y11" s="6"/>
      <c r="Z11" s="7"/>
      <c r="AA11" s="7"/>
    </row>
    <row r="12" spans="1:27" ht="16.5" customHeight="1" x14ac:dyDescent="0.2">
      <c r="A12" s="4"/>
      <c r="B12" s="4"/>
      <c r="C12" s="4"/>
      <c r="D12" s="4"/>
      <c r="E12" s="6" t="s">
        <v>51</v>
      </c>
      <c r="F12" s="6"/>
      <c r="G12" s="6"/>
      <c r="H12" s="6"/>
      <c r="I12" s="2"/>
      <c r="J12" s="2"/>
      <c r="K12" s="2"/>
      <c r="L12" s="6"/>
      <c r="M12" s="6" t="s">
        <v>177</v>
      </c>
      <c r="N12" s="6"/>
      <c r="O12" s="34" t="s">
        <v>185</v>
      </c>
      <c r="P12" s="6"/>
      <c r="Q12" s="6" t="s">
        <v>119</v>
      </c>
      <c r="R12" s="6"/>
      <c r="S12" s="6"/>
      <c r="T12" s="7"/>
      <c r="U12" s="6" t="s">
        <v>50</v>
      </c>
      <c r="V12" s="7"/>
      <c r="W12" s="6" t="s">
        <v>53</v>
      </c>
      <c r="X12" s="2"/>
      <c r="Y12" s="34" t="s">
        <v>182</v>
      </c>
      <c r="Z12" s="2"/>
      <c r="AA12" s="2"/>
    </row>
    <row r="13" spans="1:27" ht="16.5" customHeight="1" x14ac:dyDescent="0.2">
      <c r="A13" s="4"/>
      <c r="B13" s="4"/>
      <c r="C13" s="4"/>
      <c r="D13" s="4"/>
      <c r="E13" s="6" t="s">
        <v>42</v>
      </c>
      <c r="F13" s="6"/>
      <c r="G13" s="6" t="s">
        <v>168</v>
      </c>
      <c r="H13" s="6"/>
      <c r="I13" s="6" t="s">
        <v>60</v>
      </c>
      <c r="J13" s="7"/>
      <c r="K13" s="6"/>
      <c r="L13" s="6"/>
      <c r="M13" s="6" t="s">
        <v>47</v>
      </c>
      <c r="N13" s="6"/>
      <c r="O13" s="34" t="s">
        <v>186</v>
      </c>
      <c r="P13" s="6"/>
      <c r="Q13" s="6" t="s">
        <v>120</v>
      </c>
      <c r="R13" s="6"/>
      <c r="S13" s="6" t="s">
        <v>221</v>
      </c>
      <c r="T13" s="7"/>
      <c r="U13" s="6" t="s">
        <v>81</v>
      </c>
      <c r="V13" s="7"/>
      <c r="W13" s="6" t="s">
        <v>52</v>
      </c>
      <c r="X13" s="7"/>
      <c r="Y13" s="6" t="s">
        <v>183</v>
      </c>
      <c r="Z13" s="7"/>
      <c r="AA13" s="6"/>
    </row>
    <row r="14" spans="1:27" ht="16.5" customHeight="1" x14ac:dyDescent="0.2">
      <c r="A14" s="4"/>
      <c r="B14" s="4"/>
      <c r="C14" s="4"/>
      <c r="D14" s="4"/>
      <c r="E14" s="6" t="s">
        <v>41</v>
      </c>
      <c r="F14" s="6"/>
      <c r="G14" s="6" t="s">
        <v>41</v>
      </c>
      <c r="H14" s="6"/>
      <c r="I14" s="6" t="s">
        <v>61</v>
      </c>
      <c r="J14" s="7"/>
      <c r="K14" s="6" t="s">
        <v>59</v>
      </c>
      <c r="L14" s="6"/>
      <c r="M14" s="6" t="s">
        <v>48</v>
      </c>
      <c r="N14" s="6"/>
      <c r="O14" s="6" t="s">
        <v>180</v>
      </c>
      <c r="P14" s="6"/>
      <c r="Q14" s="6" t="s">
        <v>121</v>
      </c>
      <c r="R14" s="6"/>
      <c r="S14" s="6" t="s">
        <v>113</v>
      </c>
      <c r="T14" s="7"/>
      <c r="U14" s="6" t="s">
        <v>43</v>
      </c>
      <c r="V14" s="7"/>
      <c r="W14" s="6" t="s">
        <v>158</v>
      </c>
      <c r="X14" s="7"/>
      <c r="Y14" s="6" t="s">
        <v>44</v>
      </c>
      <c r="Z14" s="7"/>
      <c r="AA14" s="6" t="s">
        <v>29</v>
      </c>
    </row>
    <row r="15" spans="1:27" ht="16.5" customHeight="1" x14ac:dyDescent="0.2">
      <c r="A15" s="4"/>
      <c r="B15" s="4"/>
      <c r="C15" s="215" t="s">
        <v>76</v>
      </c>
      <c r="D15" s="5"/>
      <c r="E15" s="124" t="s">
        <v>1</v>
      </c>
      <c r="F15" s="6"/>
      <c r="G15" s="124" t="s">
        <v>1</v>
      </c>
      <c r="H15" s="6"/>
      <c r="I15" s="124" t="s">
        <v>1</v>
      </c>
      <c r="J15" s="7"/>
      <c r="K15" s="124" t="s">
        <v>1</v>
      </c>
      <c r="L15" s="6"/>
      <c r="M15" s="124" t="s">
        <v>1</v>
      </c>
      <c r="N15" s="6"/>
      <c r="O15" s="124" t="s">
        <v>1</v>
      </c>
      <c r="P15" s="6"/>
      <c r="Q15" s="124" t="s">
        <v>1</v>
      </c>
      <c r="R15" s="6"/>
      <c r="S15" s="124" t="s">
        <v>1</v>
      </c>
      <c r="T15" s="6"/>
      <c r="U15" s="124" t="s">
        <v>1</v>
      </c>
      <c r="V15" s="6"/>
      <c r="W15" s="124" t="s">
        <v>1</v>
      </c>
      <c r="X15" s="6"/>
      <c r="Y15" s="124" t="s">
        <v>1</v>
      </c>
      <c r="Z15" s="6"/>
      <c r="AA15" s="124" t="s">
        <v>1</v>
      </c>
    </row>
    <row r="16" spans="1:27" ht="16.5" customHeight="1" x14ac:dyDescent="0.2">
      <c r="A16" s="24"/>
      <c r="B16" s="24"/>
      <c r="C16" s="1"/>
      <c r="D16" s="1"/>
      <c r="E16" s="19"/>
      <c r="F16" s="9"/>
      <c r="G16" s="19"/>
      <c r="H16" s="9"/>
      <c r="I16" s="19"/>
      <c r="J16" s="10"/>
      <c r="K16" s="19"/>
      <c r="L16" s="9"/>
      <c r="M16" s="19"/>
      <c r="N16" s="9"/>
      <c r="O16" s="19"/>
      <c r="P16" s="9"/>
      <c r="Q16" s="19"/>
      <c r="R16" s="9"/>
      <c r="S16" s="19"/>
      <c r="T16" s="10"/>
      <c r="U16" s="20"/>
      <c r="V16" s="10"/>
      <c r="W16" s="20"/>
      <c r="X16" s="9"/>
      <c r="Y16" s="19"/>
      <c r="Z16" s="9"/>
      <c r="AA16" s="19"/>
    </row>
    <row r="17" spans="1:28" ht="16.5" customHeight="1" x14ac:dyDescent="0.2">
      <c r="A17" s="12" t="s">
        <v>128</v>
      </c>
      <c r="B17" s="12"/>
      <c r="C17" s="25"/>
      <c r="D17" s="25"/>
      <c r="E17" s="26"/>
      <c r="F17" s="13"/>
      <c r="G17" s="26"/>
      <c r="H17" s="13"/>
      <c r="I17" s="26"/>
      <c r="K17" s="26"/>
      <c r="L17" s="13"/>
      <c r="M17" s="26"/>
      <c r="N17" s="13"/>
      <c r="O17" s="26"/>
      <c r="P17" s="13"/>
      <c r="Q17" s="26"/>
      <c r="R17" s="13"/>
      <c r="S17" s="26"/>
      <c r="U17" s="128"/>
      <c r="W17" s="128"/>
      <c r="X17" s="13"/>
      <c r="Y17" s="128"/>
      <c r="Z17" s="13"/>
      <c r="AA17" s="26"/>
    </row>
    <row r="18" spans="1:28" ht="16.5" customHeight="1" x14ac:dyDescent="0.2">
      <c r="A18" s="12" t="s">
        <v>207</v>
      </c>
      <c r="B18" s="12"/>
      <c r="C18" s="25"/>
      <c r="D18" s="25"/>
      <c r="E18" s="26">
        <v>480000000</v>
      </c>
      <c r="F18" s="13"/>
      <c r="G18" s="26">
        <v>2018140406</v>
      </c>
      <c r="H18" s="13"/>
      <c r="I18" s="26">
        <v>48000000</v>
      </c>
      <c r="K18" s="26">
        <v>660164114</v>
      </c>
      <c r="L18" s="13"/>
      <c r="M18" s="26">
        <v>-412488709</v>
      </c>
      <c r="N18" s="13"/>
      <c r="O18" s="26">
        <v>-829580</v>
      </c>
      <c r="P18" s="13"/>
      <c r="Q18" s="26">
        <v>236255843</v>
      </c>
      <c r="R18" s="13"/>
      <c r="S18" s="26">
        <v>20206102</v>
      </c>
      <c r="U18" s="26">
        <f>SUM(S18,Q18)</f>
        <v>256461945</v>
      </c>
      <c r="W18" s="26">
        <f>SUM(U18,G18,O18,M18,K18,I18,E18)</f>
        <v>3049448176</v>
      </c>
      <c r="X18" s="13"/>
      <c r="Y18" s="26">
        <v>256530874</v>
      </c>
      <c r="Z18" s="13"/>
      <c r="AA18" s="26">
        <f>SUM(Y18,W18)</f>
        <v>3305979050</v>
      </c>
    </row>
    <row r="19" spans="1:28" ht="16.5" customHeight="1" x14ac:dyDescent="0.2">
      <c r="A19" s="21" t="s">
        <v>196</v>
      </c>
      <c r="B19" s="12"/>
      <c r="C19" s="15">
        <v>15</v>
      </c>
      <c r="D19" s="25"/>
      <c r="E19" s="26">
        <v>0</v>
      </c>
      <c r="F19" s="13"/>
      <c r="G19" s="26">
        <v>0</v>
      </c>
      <c r="H19" s="13"/>
      <c r="I19" s="26">
        <v>0</v>
      </c>
      <c r="K19" s="26">
        <f>'EQ Sep (12)'!J18</f>
        <v>-220799529</v>
      </c>
      <c r="L19" s="13"/>
      <c r="M19" s="26">
        <v>0</v>
      </c>
      <c r="N19" s="13"/>
      <c r="O19" s="26">
        <v>0</v>
      </c>
      <c r="P19" s="13"/>
      <c r="Q19" s="26">
        <v>0</v>
      </c>
      <c r="R19" s="13"/>
      <c r="S19" s="26">
        <v>0</v>
      </c>
      <c r="U19" s="26">
        <f>SUM(S19,Q19)</f>
        <v>0</v>
      </c>
      <c r="W19" s="26">
        <f>SUM(U19,G19,O19,M19,K19,I19,E19)</f>
        <v>-220799529</v>
      </c>
      <c r="X19" s="13"/>
      <c r="Y19" s="26">
        <v>0</v>
      </c>
      <c r="Z19" s="13"/>
      <c r="AA19" s="26">
        <f>SUM(Y19,W19)</f>
        <v>-220799529</v>
      </c>
    </row>
    <row r="20" spans="1:28" ht="16.5" customHeight="1" x14ac:dyDescent="0.2">
      <c r="A20" s="21" t="s">
        <v>129</v>
      </c>
      <c r="B20" s="12"/>
      <c r="C20" s="25"/>
      <c r="D20" s="25"/>
      <c r="E20" s="26"/>
      <c r="F20" s="13"/>
      <c r="G20" s="26"/>
      <c r="H20" s="13"/>
      <c r="I20" s="26"/>
      <c r="K20" s="26"/>
      <c r="L20" s="13"/>
      <c r="M20" s="26"/>
      <c r="N20" s="13"/>
      <c r="O20" s="26"/>
      <c r="P20" s="13"/>
      <c r="Q20" s="26"/>
      <c r="R20" s="13"/>
      <c r="S20" s="26"/>
      <c r="U20" s="26"/>
      <c r="W20" s="26"/>
      <c r="X20" s="13"/>
      <c r="Y20" s="201"/>
      <c r="Z20" s="13"/>
      <c r="AA20" s="26"/>
    </row>
    <row r="21" spans="1:28" ht="16.5" customHeight="1" x14ac:dyDescent="0.2">
      <c r="B21" s="2" t="s">
        <v>131</v>
      </c>
      <c r="E21" s="108">
        <v>0</v>
      </c>
      <c r="G21" s="108">
        <v>0</v>
      </c>
      <c r="I21" s="108">
        <v>0</v>
      </c>
      <c r="J21" s="13"/>
      <c r="K21" s="108">
        <f>'PL 7-8 (6m)'!G75</f>
        <v>310676143</v>
      </c>
      <c r="L21" s="13"/>
      <c r="M21" s="108">
        <v>0</v>
      </c>
      <c r="N21" s="13"/>
      <c r="O21" s="108">
        <v>0</v>
      </c>
      <c r="P21" s="13"/>
      <c r="Q21" s="108">
        <v>0</v>
      </c>
      <c r="R21" s="13"/>
      <c r="S21" s="108">
        <v>17913822</v>
      </c>
      <c r="T21" s="13"/>
      <c r="U21" s="108">
        <f>SUM(S21,Q21)</f>
        <v>17913822</v>
      </c>
      <c r="W21" s="108">
        <f>SUM(U21,G21,O21,M21,K21,I21,E21)</f>
        <v>328589965</v>
      </c>
      <c r="Y21" s="108">
        <f>'PL 7-8 (6m)'!G83</f>
        <v>4434329</v>
      </c>
      <c r="Z21" s="13"/>
      <c r="AA21" s="108">
        <f>SUM(Y21,W21)</f>
        <v>333024294</v>
      </c>
    </row>
    <row r="22" spans="1:28" ht="16.5" customHeight="1" x14ac:dyDescent="0.2">
      <c r="E22" s="26"/>
      <c r="G22" s="26"/>
      <c r="I22" s="26"/>
      <c r="J22" s="13"/>
      <c r="K22" s="26"/>
      <c r="L22" s="13"/>
      <c r="M22" s="26"/>
      <c r="N22" s="13"/>
      <c r="O22" s="26"/>
      <c r="P22" s="13"/>
      <c r="Q22" s="26"/>
      <c r="R22" s="13"/>
      <c r="S22" s="26"/>
      <c r="T22" s="13"/>
      <c r="U22" s="26"/>
      <c r="V22" s="13"/>
      <c r="W22" s="128"/>
      <c r="Y22" s="128"/>
      <c r="Z22" s="13"/>
      <c r="AA22" s="26"/>
    </row>
    <row r="23" spans="1:28" ht="16.5" customHeight="1" x14ac:dyDescent="0.2">
      <c r="A23" s="12" t="s">
        <v>130</v>
      </c>
      <c r="E23" s="26"/>
      <c r="G23" s="26"/>
      <c r="I23" s="26"/>
      <c r="J23" s="13"/>
      <c r="K23" s="26"/>
      <c r="L23" s="13"/>
      <c r="M23" s="26"/>
      <c r="N23" s="13"/>
      <c r="O23" s="26"/>
      <c r="P23" s="13"/>
      <c r="Q23" s="26"/>
      <c r="R23" s="13"/>
      <c r="S23" s="26"/>
      <c r="T23" s="13"/>
      <c r="U23" s="26"/>
      <c r="V23" s="13"/>
      <c r="W23" s="128"/>
      <c r="Y23" s="128"/>
      <c r="Z23" s="13"/>
      <c r="AA23" s="26"/>
    </row>
    <row r="24" spans="1:28" ht="16.5" customHeight="1" thickBot="1" x14ac:dyDescent="0.25">
      <c r="A24" s="30" t="s">
        <v>208</v>
      </c>
      <c r="B24" s="12"/>
      <c r="E24" s="27">
        <f>SUM(E17:E21)</f>
        <v>480000000</v>
      </c>
      <c r="F24" s="13"/>
      <c r="G24" s="27">
        <f>SUM(G17:G21)</f>
        <v>2018140406</v>
      </c>
      <c r="H24" s="13"/>
      <c r="I24" s="27">
        <f>SUM(I17:I21)</f>
        <v>48000000</v>
      </c>
      <c r="K24" s="27">
        <f>SUM(K17:K21)</f>
        <v>750040728</v>
      </c>
      <c r="L24" s="13"/>
      <c r="M24" s="27">
        <f>SUM(M17:M21)</f>
        <v>-412488709</v>
      </c>
      <c r="N24" s="13"/>
      <c r="O24" s="27">
        <f>SUM(O17:O21)</f>
        <v>-829580</v>
      </c>
      <c r="P24" s="13"/>
      <c r="Q24" s="27">
        <f>SUM(Q17:Q21)</f>
        <v>236255843</v>
      </c>
      <c r="R24" s="13"/>
      <c r="S24" s="27">
        <f>SUM(S17:S21)</f>
        <v>38119924</v>
      </c>
      <c r="U24" s="27">
        <f>SUM(U17:U21)</f>
        <v>274375767</v>
      </c>
      <c r="W24" s="27">
        <f>SUM(W17:W21)</f>
        <v>3157238612</v>
      </c>
      <c r="X24" s="13"/>
      <c r="Y24" s="27">
        <f>SUM(Y17:Y21)</f>
        <v>260965203</v>
      </c>
      <c r="Z24" s="13"/>
      <c r="AA24" s="27">
        <f>SUM(AA17:AA21)</f>
        <v>3418203815</v>
      </c>
      <c r="AB24" s="3"/>
    </row>
    <row r="25" spans="1:28" ht="16.5" customHeight="1" thickTop="1" x14ac:dyDescent="0.2">
      <c r="A25" s="12"/>
      <c r="B25" s="12"/>
      <c r="E25" s="13"/>
      <c r="F25" s="13"/>
      <c r="G25" s="13"/>
      <c r="H25" s="13"/>
      <c r="I25" s="13"/>
      <c r="K25" s="13"/>
      <c r="L25" s="13"/>
      <c r="M25" s="13"/>
      <c r="N25" s="13"/>
      <c r="O25" s="13"/>
      <c r="P25" s="13"/>
      <c r="Q25" s="13"/>
      <c r="R25" s="13"/>
      <c r="S25" s="13"/>
      <c r="U25" s="13"/>
      <c r="W25" s="13"/>
      <c r="X25" s="13"/>
      <c r="Y25" s="13"/>
      <c r="Z25" s="13"/>
      <c r="AA25" s="13"/>
    </row>
    <row r="26" spans="1:28" ht="16.5" customHeight="1" x14ac:dyDescent="0.2">
      <c r="A26" s="12"/>
      <c r="B26" s="12"/>
      <c r="E26" s="13"/>
      <c r="F26" s="13"/>
      <c r="G26" s="13"/>
      <c r="H26" s="13"/>
      <c r="I26" s="13"/>
      <c r="K26" s="13"/>
      <c r="L26" s="13"/>
      <c r="M26" s="13"/>
      <c r="N26" s="13"/>
      <c r="O26" s="13"/>
      <c r="P26" s="13"/>
      <c r="Q26" s="13"/>
      <c r="R26" s="13"/>
      <c r="S26" s="13"/>
      <c r="U26" s="13"/>
      <c r="W26" s="13"/>
      <c r="X26" s="13"/>
      <c r="Y26" s="13"/>
      <c r="Z26" s="13"/>
      <c r="AA26" s="13"/>
    </row>
    <row r="27" spans="1:28" ht="16.5" customHeight="1" x14ac:dyDescent="0.2">
      <c r="A27" s="12"/>
      <c r="B27" s="12"/>
      <c r="E27" s="13"/>
      <c r="F27" s="13"/>
      <c r="G27" s="13"/>
      <c r="H27" s="13"/>
      <c r="I27" s="13"/>
      <c r="K27" s="13"/>
      <c r="L27" s="13"/>
      <c r="M27" s="13"/>
      <c r="N27" s="13"/>
      <c r="O27" s="13"/>
      <c r="P27" s="13"/>
      <c r="Q27" s="13"/>
      <c r="R27" s="13"/>
      <c r="S27" s="13"/>
      <c r="U27" s="13"/>
      <c r="W27" s="13"/>
      <c r="X27" s="13"/>
      <c r="Y27" s="13"/>
      <c r="Z27" s="13"/>
      <c r="AA27" s="13"/>
    </row>
    <row r="28" spans="1:28" ht="16.5" customHeight="1" x14ac:dyDescent="0.2">
      <c r="A28" s="12"/>
      <c r="B28" s="12"/>
      <c r="E28" s="13"/>
      <c r="F28" s="13"/>
      <c r="G28" s="13"/>
      <c r="H28" s="13"/>
      <c r="I28" s="13"/>
      <c r="K28" s="13"/>
      <c r="L28" s="13"/>
      <c r="M28" s="13"/>
      <c r="N28" s="13"/>
      <c r="O28" s="13"/>
      <c r="P28" s="13"/>
      <c r="Q28" s="13"/>
      <c r="R28" s="13"/>
      <c r="S28" s="13"/>
      <c r="U28" s="13"/>
      <c r="W28" s="13"/>
      <c r="X28" s="13"/>
      <c r="Y28" s="13"/>
      <c r="Z28" s="13"/>
      <c r="AA28" s="13"/>
    </row>
    <row r="29" spans="1:28" ht="16.5" customHeight="1" x14ac:dyDescent="0.2">
      <c r="A29" s="12"/>
      <c r="B29" s="12"/>
      <c r="E29" s="13"/>
      <c r="F29" s="13"/>
      <c r="G29" s="13"/>
      <c r="H29" s="13"/>
      <c r="I29" s="13"/>
      <c r="K29" s="13"/>
      <c r="L29" s="13"/>
      <c r="M29" s="13"/>
      <c r="N29" s="13"/>
      <c r="O29" s="13"/>
      <c r="P29" s="13"/>
      <c r="Q29" s="13"/>
      <c r="R29" s="13"/>
      <c r="S29" s="13"/>
      <c r="U29" s="13"/>
      <c r="W29" s="13"/>
      <c r="X29" s="13"/>
      <c r="Y29" s="13"/>
      <c r="Z29" s="13"/>
      <c r="AA29" s="13"/>
    </row>
    <row r="30" spans="1:28" ht="16.5" customHeight="1" x14ac:dyDescent="0.2">
      <c r="A30" s="12"/>
      <c r="B30" s="12"/>
      <c r="E30" s="13"/>
      <c r="F30" s="13"/>
      <c r="G30" s="13"/>
      <c r="H30" s="13"/>
      <c r="I30" s="13"/>
      <c r="K30" s="13"/>
      <c r="L30" s="13"/>
      <c r="M30" s="13"/>
      <c r="N30" s="13"/>
      <c r="O30" s="13"/>
      <c r="P30" s="13"/>
      <c r="Q30" s="13"/>
      <c r="R30" s="13"/>
      <c r="S30" s="13"/>
      <c r="U30" s="13"/>
      <c r="W30" s="13"/>
      <c r="X30" s="13"/>
      <c r="Y30" s="13"/>
      <c r="Z30" s="13"/>
      <c r="AA30" s="13"/>
    </row>
    <row r="31" spans="1:28" ht="16.5" customHeight="1" x14ac:dyDescent="0.2">
      <c r="A31" s="12"/>
      <c r="B31" s="12"/>
      <c r="E31" s="13"/>
      <c r="F31" s="13"/>
      <c r="G31" s="13"/>
      <c r="H31" s="13"/>
      <c r="I31" s="13"/>
      <c r="K31" s="13"/>
      <c r="L31" s="13"/>
      <c r="M31" s="13"/>
      <c r="N31" s="13"/>
      <c r="O31" s="13"/>
      <c r="P31" s="13"/>
      <c r="Q31" s="13"/>
      <c r="R31" s="13"/>
      <c r="S31" s="13"/>
      <c r="U31" s="13"/>
      <c r="W31" s="13"/>
      <c r="X31" s="13"/>
      <c r="Y31" s="13"/>
      <c r="Z31" s="13"/>
      <c r="AA31" s="13"/>
    </row>
    <row r="32" spans="1:28" ht="16.5" customHeight="1" x14ac:dyDescent="0.2">
      <c r="A32" s="12"/>
      <c r="B32" s="12"/>
      <c r="E32" s="13"/>
      <c r="F32" s="13"/>
      <c r="G32" s="13"/>
      <c r="H32" s="13"/>
      <c r="I32" s="13"/>
      <c r="K32" s="13"/>
      <c r="L32" s="13"/>
      <c r="M32" s="13"/>
      <c r="N32" s="13"/>
      <c r="O32" s="13"/>
      <c r="P32" s="13"/>
      <c r="Q32" s="13"/>
      <c r="R32" s="13"/>
      <c r="S32" s="13"/>
      <c r="U32" s="13"/>
      <c r="W32" s="13"/>
      <c r="X32" s="13"/>
      <c r="Y32" s="13"/>
      <c r="Z32" s="13"/>
      <c r="AA32" s="13"/>
    </row>
    <row r="33" spans="1:27" ht="16.5" customHeight="1" x14ac:dyDescent="0.2">
      <c r="A33" s="12"/>
      <c r="B33" s="12"/>
      <c r="E33" s="13"/>
      <c r="F33" s="13"/>
      <c r="G33" s="13"/>
      <c r="H33" s="13"/>
      <c r="I33" s="13"/>
      <c r="K33" s="13"/>
      <c r="L33" s="13"/>
      <c r="M33" s="13"/>
      <c r="N33" s="13"/>
      <c r="O33" s="13"/>
      <c r="P33" s="13"/>
      <c r="Q33" s="13"/>
      <c r="R33" s="13"/>
      <c r="S33" s="13"/>
      <c r="U33" s="13"/>
      <c r="W33" s="13"/>
      <c r="X33" s="13"/>
      <c r="Y33" s="13"/>
      <c r="Z33" s="13"/>
      <c r="AA33" s="13"/>
    </row>
    <row r="34" spans="1:27" ht="16.5" customHeight="1" x14ac:dyDescent="0.2">
      <c r="A34" s="12"/>
      <c r="B34" s="12"/>
      <c r="E34" s="13"/>
      <c r="F34" s="13"/>
      <c r="G34" s="13"/>
      <c r="H34" s="13"/>
      <c r="I34" s="13"/>
      <c r="K34" s="13"/>
      <c r="L34" s="13"/>
      <c r="M34" s="13"/>
      <c r="N34" s="13"/>
      <c r="O34" s="13"/>
      <c r="P34" s="13"/>
      <c r="Q34" s="13"/>
      <c r="R34" s="13"/>
      <c r="S34" s="13"/>
      <c r="U34" s="13"/>
      <c r="W34" s="13"/>
      <c r="X34" s="13"/>
      <c r="Y34" s="13"/>
      <c r="Z34" s="13"/>
      <c r="AA34" s="13"/>
    </row>
    <row r="35" spans="1:27" ht="16.5" customHeight="1" x14ac:dyDescent="0.2">
      <c r="A35" s="12"/>
      <c r="B35" s="12"/>
      <c r="E35" s="13"/>
      <c r="F35" s="13"/>
      <c r="G35" s="13"/>
      <c r="H35" s="13"/>
      <c r="I35" s="13"/>
      <c r="K35" s="13"/>
      <c r="L35" s="13"/>
      <c r="M35" s="13"/>
      <c r="N35" s="13"/>
      <c r="O35" s="13"/>
      <c r="P35" s="13"/>
      <c r="Q35" s="13"/>
      <c r="R35" s="13"/>
      <c r="S35" s="13"/>
      <c r="U35" s="13"/>
      <c r="W35" s="13"/>
      <c r="X35" s="13"/>
      <c r="Y35" s="13"/>
      <c r="Z35" s="13"/>
      <c r="AA35" s="13"/>
    </row>
    <row r="36" spans="1:27" ht="16.5" customHeight="1" x14ac:dyDescent="0.2">
      <c r="A36" s="12"/>
      <c r="B36" s="12"/>
      <c r="E36" s="13"/>
      <c r="F36" s="13"/>
      <c r="G36" s="13"/>
      <c r="H36" s="13"/>
      <c r="I36" s="13"/>
      <c r="K36" s="13"/>
      <c r="L36" s="13"/>
      <c r="M36" s="13"/>
      <c r="N36" s="13"/>
      <c r="O36" s="13"/>
      <c r="P36" s="13"/>
      <c r="Q36" s="13"/>
      <c r="R36" s="13"/>
      <c r="S36" s="13"/>
      <c r="U36" s="13"/>
      <c r="W36" s="13"/>
      <c r="X36" s="13"/>
      <c r="Y36" s="13"/>
      <c r="Z36" s="13"/>
      <c r="AA36" s="13"/>
    </row>
    <row r="37" spans="1:27" ht="16.5" customHeight="1" x14ac:dyDescent="0.2">
      <c r="A37" s="12"/>
      <c r="B37" s="12"/>
      <c r="E37" s="13"/>
      <c r="F37" s="13"/>
      <c r="G37" s="13"/>
      <c r="H37" s="13"/>
      <c r="I37" s="13"/>
      <c r="K37" s="13"/>
      <c r="L37" s="13"/>
      <c r="M37" s="13"/>
      <c r="N37" s="13"/>
      <c r="O37" s="13"/>
      <c r="P37" s="13"/>
      <c r="Q37" s="13"/>
      <c r="R37" s="13"/>
      <c r="S37" s="13"/>
      <c r="U37" s="13"/>
      <c r="W37" s="13"/>
      <c r="X37" s="13"/>
      <c r="Y37" s="13"/>
      <c r="Z37" s="13"/>
      <c r="AA37" s="13"/>
    </row>
    <row r="38" spans="1:27" ht="16.5" customHeight="1" x14ac:dyDescent="0.2">
      <c r="A38" s="12"/>
      <c r="B38" s="12"/>
      <c r="E38" s="13"/>
      <c r="F38" s="13"/>
      <c r="G38" s="13"/>
      <c r="H38" s="13"/>
      <c r="I38" s="13"/>
      <c r="K38" s="13"/>
      <c r="L38" s="13"/>
      <c r="M38" s="13"/>
      <c r="N38" s="13"/>
      <c r="O38" s="13"/>
      <c r="P38" s="13"/>
      <c r="Q38" s="13"/>
      <c r="R38" s="13"/>
      <c r="S38" s="13"/>
      <c r="U38" s="13"/>
      <c r="W38" s="13"/>
      <c r="X38" s="13"/>
      <c r="Y38" s="13"/>
      <c r="Z38" s="13"/>
      <c r="AA38" s="13"/>
    </row>
    <row r="39" spans="1:27" ht="16.5" customHeight="1" x14ac:dyDescent="0.2">
      <c r="A39" s="12"/>
      <c r="B39" s="12"/>
      <c r="E39" s="13"/>
      <c r="F39" s="13"/>
      <c r="G39" s="13"/>
      <c r="H39" s="13"/>
      <c r="I39" s="13"/>
      <c r="K39" s="13"/>
      <c r="L39" s="13"/>
      <c r="M39" s="13"/>
      <c r="N39" s="13"/>
      <c r="O39" s="13"/>
      <c r="P39" s="13"/>
      <c r="Q39" s="13"/>
      <c r="R39" s="13"/>
      <c r="S39" s="13"/>
      <c r="U39" s="13"/>
      <c r="W39" s="13"/>
      <c r="X39" s="13"/>
      <c r="Y39" s="13"/>
      <c r="Z39" s="13"/>
      <c r="AA39" s="13"/>
    </row>
    <row r="40" spans="1:27" ht="10.5" customHeight="1" x14ac:dyDescent="0.2">
      <c r="A40" s="12"/>
      <c r="B40" s="12"/>
      <c r="E40" s="13"/>
      <c r="F40" s="13"/>
      <c r="G40" s="13"/>
      <c r="H40" s="13"/>
      <c r="I40" s="13"/>
      <c r="K40" s="13"/>
      <c r="L40" s="13"/>
      <c r="M40" s="13"/>
      <c r="N40" s="13"/>
      <c r="O40" s="13"/>
      <c r="P40" s="13"/>
      <c r="Q40" s="13"/>
      <c r="R40" s="13"/>
      <c r="S40" s="13"/>
      <c r="U40" s="13"/>
      <c r="W40" s="13"/>
      <c r="X40" s="13"/>
      <c r="Y40" s="13"/>
      <c r="Z40" s="13"/>
      <c r="AA40" s="13"/>
    </row>
    <row r="41" spans="1:27" ht="21.95" customHeight="1" x14ac:dyDescent="0.2">
      <c r="A41" s="223" t="s">
        <v>72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17"/>
      <c r="O41" s="17"/>
      <c r="P41" s="17"/>
      <c r="Q41" s="17"/>
      <c r="R41" s="17"/>
      <c r="S41" s="17"/>
      <c r="T41" s="94"/>
      <c r="U41" s="17"/>
      <c r="V41" s="94"/>
      <c r="W41" s="17"/>
      <c r="X41" s="17"/>
      <c r="Y41" s="17"/>
      <c r="Z41" s="17"/>
      <c r="AA41" s="17"/>
    </row>
  </sheetData>
  <mergeCells count="7">
    <mergeCell ref="A41:M41"/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E8F01-C07C-4911-B72A-0B02C2DCD7DA}">
  <sheetPr>
    <tabColor theme="0" tint="-4.9989318521683403E-2"/>
  </sheetPr>
  <dimension ref="A1:Q34"/>
  <sheetViews>
    <sheetView topLeftCell="A17" zoomScaleNormal="100" zoomScaleSheetLayoutView="70" workbookViewId="0">
      <selection activeCell="A26" sqref="A26"/>
    </sheetView>
  </sheetViews>
  <sheetFormatPr defaultColWidth="9" defaultRowHeight="16.5" customHeight="1" x14ac:dyDescent="0.2"/>
  <cols>
    <col min="1" max="1" width="30.625" style="8" customWidth="1"/>
    <col min="2" max="2" width="0.75" style="8" customWidth="1"/>
    <col min="3" max="3" width="11.125" style="11" customWidth="1"/>
    <col min="4" max="4" width="0.875" style="11" customWidth="1"/>
    <col min="5" max="5" width="11.25" style="11" bestFit="1" customWidth="1"/>
    <col min="6" max="6" width="0.875" style="11" customWidth="1"/>
    <col min="7" max="7" width="11.125" style="11" customWidth="1"/>
    <col min="8" max="8" width="0.875" style="11" customWidth="1"/>
    <col min="9" max="9" width="12" style="11" customWidth="1"/>
    <col min="10" max="10" width="0.875" style="11" customWidth="1"/>
    <col min="11" max="11" width="14.875" style="11" customWidth="1"/>
    <col min="12" max="12" width="0.875" style="11" customWidth="1"/>
    <col min="13" max="13" width="12.875" style="11" customWidth="1"/>
    <col min="14" max="14" width="0.875" style="11" customWidth="1"/>
    <col min="15" max="15" width="10.75" style="11" customWidth="1"/>
    <col min="16" max="16" width="0.875" style="11" customWidth="1"/>
    <col min="17" max="17" width="10.625" style="11" customWidth="1"/>
    <col min="18" max="16384" width="9" style="8"/>
  </cols>
  <sheetData>
    <row r="1" spans="1:17" ht="16.5" customHeight="1" x14ac:dyDescent="0.2">
      <c r="A1" s="14" t="s">
        <v>112</v>
      </c>
      <c r="B1" s="14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7" ht="16.5" customHeight="1" x14ac:dyDescent="0.2">
      <c r="A2" s="14" t="s">
        <v>73</v>
      </c>
      <c r="B2" s="14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16.5" customHeight="1" x14ac:dyDescent="0.2">
      <c r="A3" s="95" t="str">
        <f>'PL 7-8 (6m)'!A3</f>
        <v>For the six-month period ended 30 June 2023</v>
      </c>
      <c r="B3" s="7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16"/>
    </row>
    <row r="4" spans="1:17" ht="16.5" customHeight="1" x14ac:dyDescent="0.2">
      <c r="A4" s="14"/>
      <c r="B4" s="14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7" s="2" customFormat="1" ht="16.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2" customFormat="1" ht="16.5" customHeight="1" x14ac:dyDescent="0.2">
      <c r="C6" s="224" t="s">
        <v>75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17" s="2" customFormat="1" ht="16.5" customHeight="1" x14ac:dyDescent="0.2">
      <c r="C7" s="5"/>
      <c r="D7" s="5"/>
      <c r="E7" s="5"/>
      <c r="F7" s="5"/>
      <c r="G7" s="5"/>
      <c r="H7" s="5"/>
      <c r="I7" s="5"/>
      <c r="J7" s="5"/>
      <c r="K7" s="5"/>
      <c r="L7" s="5"/>
      <c r="M7" s="229" t="s">
        <v>27</v>
      </c>
      <c r="N7" s="229"/>
      <c r="O7" s="229"/>
      <c r="P7" s="5"/>
      <c r="Q7" s="5"/>
    </row>
    <row r="8" spans="1:17" s="2" customFormat="1" ht="16.5" customHeight="1" x14ac:dyDescent="0.2"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82</v>
      </c>
      <c r="N8" s="4"/>
      <c r="O8" s="4"/>
      <c r="P8" s="5"/>
      <c r="Q8" s="5"/>
    </row>
    <row r="9" spans="1:17" s="2" customFormat="1" ht="16.5" customHeight="1" x14ac:dyDescent="0.2">
      <c r="A9" s="4"/>
      <c r="B9" s="5"/>
      <c r="C9" s="18"/>
      <c r="D9" s="129"/>
      <c r="E9" s="18"/>
      <c r="F9" s="129"/>
      <c r="J9" s="23"/>
      <c r="K9" s="23"/>
      <c r="L9" s="23"/>
      <c r="M9" s="78" t="s">
        <v>83</v>
      </c>
      <c r="N9" s="23"/>
      <c r="O9" s="23"/>
      <c r="P9" s="23"/>
      <c r="Q9" s="23"/>
    </row>
    <row r="10" spans="1:17" s="2" customFormat="1" ht="16.5" customHeight="1" x14ac:dyDescent="0.2">
      <c r="A10" s="4"/>
      <c r="B10" s="5"/>
      <c r="C10" s="18"/>
      <c r="D10" s="129"/>
      <c r="E10" s="18"/>
      <c r="F10" s="129"/>
      <c r="G10" s="224" t="s">
        <v>26</v>
      </c>
      <c r="H10" s="224"/>
      <c r="I10" s="224"/>
      <c r="J10" s="23"/>
      <c r="K10" s="23"/>
      <c r="L10" s="23"/>
      <c r="M10" s="31" t="s">
        <v>84</v>
      </c>
      <c r="N10" s="23"/>
      <c r="O10" s="23"/>
      <c r="P10" s="23"/>
      <c r="Q10" s="23"/>
    </row>
    <row r="11" spans="1:17" s="2" customFormat="1" ht="16.5" customHeight="1" x14ac:dyDescent="0.2">
      <c r="A11" s="4"/>
      <c r="B11" s="5"/>
      <c r="C11" s="18"/>
      <c r="D11" s="129"/>
      <c r="E11" s="18"/>
      <c r="F11" s="129"/>
      <c r="G11" s="5"/>
      <c r="H11" s="5"/>
      <c r="I11" s="5"/>
      <c r="J11" s="23"/>
      <c r="K11" s="18" t="s">
        <v>187</v>
      </c>
      <c r="L11" s="23"/>
      <c r="M11" s="34"/>
      <c r="N11" s="23"/>
      <c r="O11" s="23"/>
      <c r="P11" s="23"/>
      <c r="Q11" s="23"/>
    </row>
    <row r="12" spans="1:17" s="2" customFormat="1" ht="16.5" customHeight="1" x14ac:dyDescent="0.2">
      <c r="A12" s="4"/>
      <c r="B12" s="4"/>
      <c r="C12" s="6" t="s">
        <v>51</v>
      </c>
      <c r="D12" s="129"/>
      <c r="E12" s="6"/>
      <c r="F12" s="129"/>
      <c r="G12" s="5"/>
      <c r="H12" s="5"/>
      <c r="I12" s="5"/>
      <c r="J12" s="6"/>
      <c r="K12" s="6" t="s">
        <v>184</v>
      </c>
      <c r="L12" s="6"/>
      <c r="M12" s="34" t="s">
        <v>119</v>
      </c>
      <c r="O12" s="6" t="s">
        <v>50</v>
      </c>
      <c r="P12" s="6"/>
    </row>
    <row r="13" spans="1:17" s="2" customFormat="1" ht="16.5" customHeight="1" x14ac:dyDescent="0.2">
      <c r="A13" s="4"/>
      <c r="B13" s="4"/>
      <c r="C13" s="6" t="s">
        <v>42</v>
      </c>
      <c r="D13" s="129"/>
      <c r="E13" s="6" t="s">
        <v>168</v>
      </c>
      <c r="F13" s="129"/>
      <c r="H13" s="129"/>
      <c r="J13" s="129"/>
      <c r="K13" s="6" t="s">
        <v>47</v>
      </c>
      <c r="L13" s="129"/>
      <c r="M13" s="6" t="s">
        <v>120</v>
      </c>
      <c r="N13" s="129"/>
      <c r="O13" s="6" t="s">
        <v>81</v>
      </c>
      <c r="P13" s="129"/>
      <c r="Q13" s="6"/>
    </row>
    <row r="14" spans="1:17" ht="16.5" customHeight="1" x14ac:dyDescent="0.2">
      <c r="A14" s="4"/>
      <c r="B14" s="4"/>
      <c r="C14" s="6" t="s">
        <v>41</v>
      </c>
      <c r="D14" s="129"/>
      <c r="E14" s="6" t="s">
        <v>41</v>
      </c>
      <c r="F14" s="129"/>
      <c r="G14" s="6" t="s">
        <v>58</v>
      </c>
      <c r="H14" s="129"/>
      <c r="I14" s="6" t="s">
        <v>59</v>
      </c>
      <c r="J14" s="129"/>
      <c r="K14" s="6" t="s">
        <v>48</v>
      </c>
      <c r="L14" s="129"/>
      <c r="M14" s="18" t="s">
        <v>121</v>
      </c>
      <c r="N14" s="129"/>
      <c r="O14" s="6" t="s">
        <v>43</v>
      </c>
      <c r="P14" s="129"/>
      <c r="Q14" s="6" t="s">
        <v>29</v>
      </c>
    </row>
    <row r="15" spans="1:17" ht="16.5" customHeight="1" x14ac:dyDescent="0.2">
      <c r="A15" s="4"/>
      <c r="B15" s="4"/>
      <c r="C15" s="124" t="s">
        <v>1</v>
      </c>
      <c r="D15" s="129"/>
      <c r="E15" s="124" t="s">
        <v>1</v>
      </c>
      <c r="F15" s="129"/>
      <c r="G15" s="124" t="s">
        <v>1</v>
      </c>
      <c r="H15" s="129"/>
      <c r="I15" s="124" t="s">
        <v>1</v>
      </c>
      <c r="J15" s="129"/>
      <c r="K15" s="124" t="s">
        <v>1</v>
      </c>
      <c r="L15" s="129"/>
      <c r="M15" s="124" t="s">
        <v>1</v>
      </c>
      <c r="N15" s="129"/>
      <c r="O15" s="124" t="s">
        <v>1</v>
      </c>
      <c r="P15" s="129"/>
      <c r="Q15" s="124" t="s">
        <v>1</v>
      </c>
    </row>
    <row r="16" spans="1:17" ht="16.5" customHeight="1" x14ac:dyDescent="0.2">
      <c r="A16" s="24"/>
      <c r="B16" s="4"/>
      <c r="C16" s="9"/>
      <c r="D16" s="129"/>
      <c r="E16" s="9"/>
      <c r="F16" s="129"/>
      <c r="G16" s="9"/>
      <c r="H16" s="129"/>
      <c r="I16" s="9"/>
      <c r="J16" s="129"/>
      <c r="K16" s="9"/>
      <c r="L16" s="129"/>
      <c r="M16" s="9"/>
      <c r="N16" s="129"/>
      <c r="O16" s="9"/>
      <c r="P16" s="129"/>
      <c r="Q16" s="9"/>
    </row>
    <row r="17" spans="1:17" ht="16.5" customHeight="1" x14ac:dyDescent="0.2">
      <c r="A17" s="12" t="s">
        <v>176</v>
      </c>
      <c r="B17" s="4"/>
      <c r="C17" s="212">
        <v>480000000</v>
      </c>
      <c r="D17" s="129"/>
      <c r="E17" s="212">
        <v>2018140406</v>
      </c>
      <c r="F17" s="129"/>
      <c r="G17" s="212">
        <v>48000000</v>
      </c>
      <c r="H17" s="129"/>
      <c r="I17" s="212">
        <v>506032725</v>
      </c>
      <c r="J17" s="129"/>
      <c r="K17" s="212">
        <v>-412488709</v>
      </c>
      <c r="L17" s="129"/>
      <c r="M17" s="212">
        <v>104838441</v>
      </c>
      <c r="N17" s="129"/>
      <c r="O17" s="212">
        <f>SUM(M17)</f>
        <v>104838441</v>
      </c>
      <c r="P17" s="129"/>
      <c r="Q17" s="212">
        <f>SUM(O17,E17,K17,I17,G17,C17)</f>
        <v>2744522863</v>
      </c>
    </row>
    <row r="18" spans="1:17" ht="16.5" customHeight="1" x14ac:dyDescent="0.2">
      <c r="A18" s="2" t="s">
        <v>196</v>
      </c>
      <c r="B18" s="4"/>
      <c r="C18" s="212">
        <v>0</v>
      </c>
      <c r="D18" s="129"/>
      <c r="E18" s="212">
        <v>0</v>
      </c>
      <c r="F18" s="129"/>
      <c r="G18" s="212">
        <v>0</v>
      </c>
      <c r="H18" s="129"/>
      <c r="I18" s="212">
        <v>-134399930</v>
      </c>
      <c r="J18" s="129"/>
      <c r="K18" s="212">
        <v>0</v>
      </c>
      <c r="L18" s="129"/>
      <c r="M18" s="212">
        <v>0</v>
      </c>
      <c r="N18" s="129"/>
      <c r="O18" s="212">
        <f>SUM(M18)</f>
        <v>0</v>
      </c>
      <c r="P18" s="129"/>
      <c r="Q18" s="212">
        <f>SUM(O18,E18,K18,I18,G18,C18)</f>
        <v>-134399930</v>
      </c>
    </row>
    <row r="19" spans="1:17" ht="16.5" customHeight="1" x14ac:dyDescent="0.2">
      <c r="A19" s="2" t="s">
        <v>80</v>
      </c>
      <c r="B19" s="4"/>
      <c r="C19" s="213">
        <v>0</v>
      </c>
      <c r="D19" s="129"/>
      <c r="E19" s="213">
        <v>0</v>
      </c>
      <c r="F19" s="129"/>
      <c r="G19" s="213">
        <v>0</v>
      </c>
      <c r="H19" s="129"/>
      <c r="I19" s="213">
        <v>240475359</v>
      </c>
      <c r="J19" s="129"/>
      <c r="K19" s="213">
        <v>0</v>
      </c>
      <c r="L19" s="129"/>
      <c r="M19" s="213">
        <v>0</v>
      </c>
      <c r="N19" s="129"/>
      <c r="O19" s="213">
        <f>SUM(M19)</f>
        <v>0</v>
      </c>
      <c r="P19" s="129"/>
      <c r="Q19" s="213">
        <f>SUM(O19,E19,K19,I19,G19,C19)</f>
        <v>240475359</v>
      </c>
    </row>
    <row r="20" spans="1:17" ht="16.5" customHeight="1" x14ac:dyDescent="0.2">
      <c r="A20" s="2"/>
      <c r="B20" s="4"/>
      <c r="C20" s="212"/>
      <c r="D20" s="129"/>
      <c r="E20" s="212"/>
      <c r="F20" s="129"/>
      <c r="G20" s="212"/>
      <c r="H20" s="129"/>
      <c r="I20" s="212"/>
      <c r="J20" s="129"/>
      <c r="K20" s="212"/>
      <c r="L20" s="129"/>
      <c r="M20" s="212"/>
      <c r="N20" s="129"/>
      <c r="O20" s="212"/>
      <c r="P20" s="129"/>
      <c r="Q20" s="212"/>
    </row>
    <row r="21" spans="1:17" ht="16.5" customHeight="1" thickBot="1" x14ac:dyDescent="0.25">
      <c r="A21" s="12" t="s">
        <v>192</v>
      </c>
      <c r="C21" s="214">
        <f>SUM(C17:C19)</f>
        <v>480000000</v>
      </c>
      <c r="D21" s="129"/>
      <c r="E21" s="214">
        <f>SUM(E17:E19)</f>
        <v>2018140406</v>
      </c>
      <c r="F21" s="129"/>
      <c r="G21" s="214">
        <f>SUM(G17:G19)</f>
        <v>48000000</v>
      </c>
      <c r="H21" s="129"/>
      <c r="I21" s="214">
        <f>SUM(I17:I19)</f>
        <v>612108154</v>
      </c>
      <c r="J21" s="129"/>
      <c r="K21" s="214">
        <f>SUM(K17:K19)</f>
        <v>-412488709</v>
      </c>
      <c r="L21" s="129"/>
      <c r="M21" s="214">
        <f>SUM(M17:M19)</f>
        <v>104838441</v>
      </c>
      <c r="N21" s="129"/>
      <c r="O21" s="214">
        <f>SUM(O17:O19)</f>
        <v>104838441</v>
      </c>
      <c r="P21" s="129"/>
      <c r="Q21" s="214">
        <f>SUM(Q17:Q19)</f>
        <v>2850598292</v>
      </c>
    </row>
    <row r="22" spans="1:17" ht="16.5" customHeight="1" thickTop="1" x14ac:dyDescent="0.2">
      <c r="A22" s="12"/>
      <c r="C22" s="13"/>
      <c r="D22" s="3"/>
      <c r="E22" s="13"/>
      <c r="F22" s="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6.5" customHeight="1" x14ac:dyDescent="0.2">
      <c r="A23" s="12"/>
      <c r="C23" s="13"/>
      <c r="D23" s="3"/>
      <c r="E23" s="13"/>
      <c r="F23" s="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6.5" customHeight="1" x14ac:dyDescent="0.2">
      <c r="A24" s="12"/>
      <c r="C24" s="13"/>
      <c r="D24" s="3"/>
      <c r="E24" s="13"/>
      <c r="F24" s="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6.5" customHeight="1" x14ac:dyDescent="0.2">
      <c r="A25" s="12"/>
      <c r="C25" s="13"/>
      <c r="D25" s="3"/>
      <c r="E25" s="13"/>
      <c r="F25" s="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6.5" customHeight="1" x14ac:dyDescent="0.2">
      <c r="A26" s="12"/>
      <c r="C26" s="13"/>
      <c r="D26" s="3"/>
      <c r="E26" s="13"/>
      <c r="F26" s="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6.5" customHeight="1" x14ac:dyDescent="0.2">
      <c r="A27" s="12"/>
      <c r="C27" s="13"/>
      <c r="D27" s="3"/>
      <c r="E27" s="13"/>
      <c r="F27" s="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6.5" customHeight="1" x14ac:dyDescent="0.2">
      <c r="A28" s="12"/>
      <c r="C28" s="13"/>
      <c r="D28" s="3"/>
      <c r="E28" s="13"/>
      <c r="F28" s="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6.5" customHeight="1" x14ac:dyDescent="0.2">
      <c r="A29" s="12"/>
      <c r="C29" s="13"/>
      <c r="D29" s="3"/>
      <c r="E29" s="13"/>
      <c r="F29" s="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6.5" customHeight="1" x14ac:dyDescent="0.2">
      <c r="A30" s="12"/>
      <c r="C30" s="13"/>
      <c r="D30" s="3"/>
      <c r="E30" s="13"/>
      <c r="F30" s="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16.5" customHeight="1" x14ac:dyDescent="0.2">
      <c r="A31" s="12"/>
      <c r="C31" s="13"/>
      <c r="D31" s="3"/>
      <c r="E31" s="13"/>
      <c r="F31" s="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6.5" customHeight="1" x14ac:dyDescent="0.2">
      <c r="A32" s="12"/>
      <c r="C32" s="13"/>
      <c r="D32" s="3"/>
      <c r="E32" s="13"/>
      <c r="F32" s="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16.5" customHeight="1" x14ac:dyDescent="0.2">
      <c r="A33" s="12"/>
      <c r="C33" s="13"/>
      <c r="D33" s="3"/>
      <c r="E33" s="13"/>
      <c r="F33" s="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21.95" customHeight="1" x14ac:dyDescent="0.2">
      <c r="A34" s="77" t="s">
        <v>72</v>
      </c>
      <c r="B34" s="77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</sheetData>
  <mergeCells count="3">
    <mergeCell ref="C6:Q6"/>
    <mergeCell ref="M7:O7"/>
    <mergeCell ref="G10:I10"/>
  </mergeCells>
  <pageMargins left="0.5" right="0.5" top="0.5" bottom="0.6" header="0.49" footer="0.4"/>
  <pageSetup paperSize="9" scale="95" firstPageNumber="11" fitToHeight="0" orientation="landscape" useFirstPageNumber="1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sheetPr>
    <tabColor theme="0" tint="-4.9989318521683403E-2"/>
  </sheetPr>
  <dimension ref="A1:S36"/>
  <sheetViews>
    <sheetView topLeftCell="A19" zoomScaleNormal="100" zoomScaleSheetLayoutView="70" workbookViewId="0">
      <selection activeCell="C29" sqref="C29"/>
    </sheetView>
  </sheetViews>
  <sheetFormatPr defaultColWidth="9" defaultRowHeight="16.5" customHeight="1" x14ac:dyDescent="0.2"/>
  <cols>
    <col min="1" max="1" width="30.375" style="8" customWidth="1"/>
    <col min="2" max="2" width="4.75" style="8" customWidth="1"/>
    <col min="3" max="3" width="0.875" style="8" customWidth="1"/>
    <col min="4" max="4" width="11.125" style="11" customWidth="1"/>
    <col min="5" max="5" width="0.875" style="11" customWidth="1"/>
    <col min="6" max="6" width="11.25" style="11" bestFit="1" customWidth="1"/>
    <col min="7" max="7" width="0.875" style="11" customWidth="1"/>
    <col min="8" max="8" width="11.125" style="11" customWidth="1"/>
    <col min="9" max="9" width="0.875" style="11" customWidth="1"/>
    <col min="10" max="10" width="12" style="11" customWidth="1"/>
    <col min="11" max="11" width="0.875" style="11" customWidth="1"/>
    <col min="12" max="12" width="14.875" style="11" customWidth="1"/>
    <col min="13" max="13" width="0.875" style="11" customWidth="1"/>
    <col min="14" max="14" width="13.75" style="11" customWidth="1"/>
    <col min="15" max="15" width="0.875" style="11" customWidth="1"/>
    <col min="16" max="16" width="11.25" style="11" bestFit="1" customWidth="1"/>
    <col min="17" max="17" width="0.875" style="11" customWidth="1"/>
    <col min="18" max="18" width="11.625" style="11" customWidth="1"/>
    <col min="19" max="16384" width="9" style="8"/>
  </cols>
  <sheetData>
    <row r="1" spans="1:18" ht="16.5" customHeight="1" x14ac:dyDescent="0.2">
      <c r="A1" s="14" t="s">
        <v>112</v>
      </c>
      <c r="B1" s="14"/>
      <c r="C1" s="14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8" ht="16.5" customHeight="1" x14ac:dyDescent="0.2">
      <c r="A2" s="14" t="s">
        <v>73</v>
      </c>
      <c r="B2" s="14"/>
      <c r="C2" s="14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8" ht="16.5" customHeight="1" x14ac:dyDescent="0.2">
      <c r="A3" s="95" t="str">
        <f>'PL 7-8 (6m)'!A3</f>
        <v>For the six-month period ended 30 June 2023</v>
      </c>
      <c r="B3" s="73"/>
      <c r="C3" s="7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16"/>
    </row>
    <row r="4" spans="1:18" ht="16.5" customHeight="1" x14ac:dyDescent="0.2">
      <c r="A4" s="14"/>
      <c r="B4" s="14"/>
      <c r="C4" s="14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8" s="2" customFormat="1" ht="16.5" customHeight="1" x14ac:dyDescent="0.2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" customFormat="1" ht="16.5" customHeight="1" x14ac:dyDescent="0.2">
      <c r="D6" s="224" t="s">
        <v>75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18" s="2" customFormat="1" ht="16.5" customHeight="1" x14ac:dyDescent="0.2">
      <c r="D7" s="5"/>
      <c r="E7" s="5"/>
      <c r="F7" s="5"/>
      <c r="G7" s="5"/>
      <c r="H7" s="5"/>
      <c r="I7" s="5"/>
      <c r="J7" s="5"/>
      <c r="K7" s="5"/>
      <c r="L7" s="5"/>
      <c r="M7" s="5"/>
      <c r="N7" s="229" t="s">
        <v>27</v>
      </c>
      <c r="O7" s="229"/>
      <c r="P7" s="229"/>
      <c r="Q7" s="5"/>
      <c r="R7" s="5"/>
    </row>
    <row r="8" spans="1:18" s="2" customFormat="1" ht="16.5" customHeight="1" x14ac:dyDescent="0.2">
      <c r="D8" s="5"/>
      <c r="E8" s="5"/>
      <c r="F8" s="5"/>
      <c r="G8" s="5"/>
      <c r="H8" s="5"/>
      <c r="I8" s="5"/>
      <c r="J8" s="5"/>
      <c r="K8" s="5"/>
      <c r="L8" s="5"/>
      <c r="M8" s="5"/>
      <c r="N8" s="5" t="s">
        <v>82</v>
      </c>
      <c r="O8" s="4"/>
      <c r="P8" s="4"/>
      <c r="Q8" s="5"/>
      <c r="R8" s="5"/>
    </row>
    <row r="9" spans="1:18" s="2" customFormat="1" ht="16.5" customHeight="1" x14ac:dyDescent="0.2">
      <c r="A9" s="4"/>
      <c r="B9" s="5"/>
      <c r="C9" s="5"/>
      <c r="D9" s="18"/>
      <c r="E9" s="129"/>
      <c r="F9" s="18"/>
      <c r="G9" s="129"/>
      <c r="K9" s="23"/>
      <c r="L9" s="23"/>
      <c r="M9" s="23"/>
      <c r="N9" s="78" t="s">
        <v>83</v>
      </c>
      <c r="O9" s="23"/>
      <c r="P9" s="23"/>
      <c r="Q9" s="23"/>
      <c r="R9" s="23"/>
    </row>
    <row r="10" spans="1:18" s="2" customFormat="1" ht="16.5" customHeight="1" x14ac:dyDescent="0.2">
      <c r="A10" s="4"/>
      <c r="B10" s="5"/>
      <c r="C10" s="5"/>
      <c r="D10" s="18"/>
      <c r="E10" s="129"/>
      <c r="F10" s="18"/>
      <c r="G10" s="129"/>
      <c r="H10" s="224" t="s">
        <v>26</v>
      </c>
      <c r="I10" s="224"/>
      <c r="J10" s="224"/>
      <c r="K10" s="23"/>
      <c r="L10" s="23"/>
      <c r="M10" s="23"/>
      <c r="N10" s="31" t="s">
        <v>84</v>
      </c>
      <c r="O10" s="23"/>
      <c r="P10" s="23"/>
      <c r="Q10" s="23"/>
      <c r="R10" s="23"/>
    </row>
    <row r="11" spans="1:18" s="2" customFormat="1" ht="16.5" customHeight="1" x14ac:dyDescent="0.2">
      <c r="A11" s="4"/>
      <c r="B11" s="5"/>
      <c r="C11" s="5"/>
      <c r="D11" s="18"/>
      <c r="E11" s="129"/>
      <c r="F11" s="18"/>
      <c r="G11" s="129"/>
      <c r="H11" s="5"/>
      <c r="I11" s="5"/>
      <c r="J11" s="5"/>
      <c r="K11" s="23"/>
      <c r="L11" s="18" t="s">
        <v>187</v>
      </c>
      <c r="M11" s="23"/>
      <c r="N11" s="34"/>
      <c r="O11" s="23"/>
      <c r="P11" s="23"/>
      <c r="Q11" s="23"/>
      <c r="R11" s="23"/>
    </row>
    <row r="12" spans="1:18" s="2" customFormat="1" ht="16.5" customHeight="1" x14ac:dyDescent="0.2">
      <c r="A12" s="4"/>
      <c r="B12" s="4"/>
      <c r="C12" s="4"/>
      <c r="D12" s="6" t="s">
        <v>51</v>
      </c>
      <c r="E12" s="129"/>
      <c r="F12" s="6"/>
      <c r="G12" s="129"/>
      <c r="H12" s="5"/>
      <c r="I12" s="5"/>
      <c r="J12" s="5"/>
      <c r="K12" s="6"/>
      <c r="L12" s="6" t="s">
        <v>184</v>
      </c>
      <c r="M12" s="6"/>
      <c r="N12" s="34" t="s">
        <v>119</v>
      </c>
      <c r="P12" s="6" t="s">
        <v>50</v>
      </c>
      <c r="Q12" s="6"/>
    </row>
    <row r="13" spans="1:18" s="2" customFormat="1" ht="16.5" customHeight="1" x14ac:dyDescent="0.2">
      <c r="A13" s="4"/>
      <c r="B13" s="4"/>
      <c r="C13" s="4"/>
      <c r="D13" s="6" t="s">
        <v>42</v>
      </c>
      <c r="E13" s="129"/>
      <c r="F13" s="6" t="s">
        <v>168</v>
      </c>
      <c r="G13" s="129"/>
      <c r="I13" s="129"/>
      <c r="K13" s="129"/>
      <c r="L13" s="6" t="s">
        <v>47</v>
      </c>
      <c r="M13" s="129"/>
      <c r="N13" s="6" t="s">
        <v>120</v>
      </c>
      <c r="O13" s="129"/>
      <c r="P13" s="6" t="s">
        <v>81</v>
      </c>
      <c r="Q13" s="129"/>
      <c r="R13" s="6"/>
    </row>
    <row r="14" spans="1:18" ht="16.5" customHeight="1" x14ac:dyDescent="0.2">
      <c r="A14" s="4"/>
      <c r="B14" s="4"/>
      <c r="C14" s="4"/>
      <c r="D14" s="6" t="s">
        <v>41</v>
      </c>
      <c r="E14" s="129"/>
      <c r="F14" s="6" t="s">
        <v>41</v>
      </c>
      <c r="G14" s="129"/>
      <c r="H14" s="6" t="s">
        <v>58</v>
      </c>
      <c r="I14" s="129"/>
      <c r="J14" s="6" t="s">
        <v>59</v>
      </c>
      <c r="K14" s="129"/>
      <c r="L14" s="6" t="s">
        <v>48</v>
      </c>
      <c r="M14" s="129"/>
      <c r="N14" s="18" t="s">
        <v>121</v>
      </c>
      <c r="O14" s="129"/>
      <c r="P14" s="6" t="s">
        <v>43</v>
      </c>
      <c r="Q14" s="129"/>
      <c r="R14" s="6" t="s">
        <v>29</v>
      </c>
    </row>
    <row r="15" spans="1:18" ht="16.5" customHeight="1" x14ac:dyDescent="0.2">
      <c r="A15" s="4"/>
      <c r="B15" s="215" t="s">
        <v>76</v>
      </c>
      <c r="C15" s="4"/>
      <c r="D15" s="124" t="s">
        <v>1</v>
      </c>
      <c r="E15" s="129"/>
      <c r="F15" s="124" t="s">
        <v>1</v>
      </c>
      <c r="G15" s="129"/>
      <c r="H15" s="124" t="s">
        <v>1</v>
      </c>
      <c r="I15" s="129"/>
      <c r="J15" s="124" t="s">
        <v>1</v>
      </c>
      <c r="K15" s="129"/>
      <c r="L15" s="124" t="s">
        <v>1</v>
      </c>
      <c r="M15" s="129"/>
      <c r="N15" s="124" t="s">
        <v>1</v>
      </c>
      <c r="O15" s="129"/>
      <c r="P15" s="124" t="s">
        <v>1</v>
      </c>
      <c r="Q15" s="129"/>
      <c r="R15" s="124" t="s">
        <v>1</v>
      </c>
    </row>
    <row r="16" spans="1:18" ht="16.5" customHeight="1" x14ac:dyDescent="0.2">
      <c r="A16" s="24"/>
      <c r="B16" s="1"/>
      <c r="C16" s="4"/>
      <c r="D16" s="19"/>
      <c r="E16" s="129"/>
      <c r="F16" s="19"/>
      <c r="G16" s="129"/>
      <c r="H16" s="19"/>
      <c r="I16" s="129"/>
      <c r="J16" s="19"/>
      <c r="K16" s="129"/>
      <c r="L16" s="19"/>
      <c r="M16" s="129"/>
      <c r="N16" s="19"/>
      <c r="O16" s="129"/>
      <c r="P16" s="19"/>
      <c r="Q16" s="129"/>
      <c r="R16" s="19"/>
    </row>
    <row r="17" spans="1:19" ht="16.5" customHeight="1" x14ac:dyDescent="0.2">
      <c r="A17" s="12" t="s">
        <v>210</v>
      </c>
      <c r="C17" s="4"/>
      <c r="D17" s="119">
        <v>480000000</v>
      </c>
      <c r="E17" s="129"/>
      <c r="F17" s="119">
        <v>2018140406</v>
      </c>
      <c r="G17" s="129"/>
      <c r="H17" s="119">
        <v>48000000</v>
      </c>
      <c r="I17" s="129"/>
      <c r="J17" s="119">
        <v>741476688</v>
      </c>
      <c r="K17" s="129"/>
      <c r="L17" s="119">
        <v>-412488709</v>
      </c>
      <c r="M17" s="129"/>
      <c r="N17" s="119">
        <v>104838441</v>
      </c>
      <c r="O17" s="129"/>
      <c r="P17" s="119">
        <f>SUM(N17)</f>
        <v>104838441</v>
      </c>
      <c r="Q17" s="129"/>
      <c r="R17" s="119">
        <f>SUM(P17,F17,L17,J17,H17,D17)</f>
        <v>2979966826</v>
      </c>
    </row>
    <row r="18" spans="1:19" ht="16.5" customHeight="1" x14ac:dyDescent="0.2">
      <c r="A18" s="2" t="s">
        <v>196</v>
      </c>
      <c r="B18" s="29">
        <v>15</v>
      </c>
      <c r="C18" s="4"/>
      <c r="D18" s="119">
        <v>0</v>
      </c>
      <c r="E18" s="129"/>
      <c r="F18" s="119">
        <v>0</v>
      </c>
      <c r="G18" s="129"/>
      <c r="H18" s="119">
        <v>0</v>
      </c>
      <c r="I18" s="129"/>
      <c r="J18" s="119">
        <v>-220799529</v>
      </c>
      <c r="K18" s="129"/>
      <c r="L18" s="119">
        <v>0</v>
      </c>
      <c r="M18" s="129"/>
      <c r="N18" s="119">
        <v>0</v>
      </c>
      <c r="O18" s="129"/>
      <c r="P18" s="119">
        <f>SUM(N18)</f>
        <v>0</v>
      </c>
      <c r="Q18" s="129"/>
      <c r="R18" s="119">
        <f>SUM(P18,F18,L18,J18,H18,D18)</f>
        <v>-220799529</v>
      </c>
    </row>
    <row r="19" spans="1:19" ht="16.5" customHeight="1" x14ac:dyDescent="0.2">
      <c r="A19" s="2" t="s">
        <v>80</v>
      </c>
      <c r="C19" s="4"/>
      <c r="D19" s="120">
        <v>0</v>
      </c>
      <c r="E19" s="129"/>
      <c r="F19" s="120">
        <v>0</v>
      </c>
      <c r="G19" s="129"/>
      <c r="H19" s="120">
        <v>0</v>
      </c>
      <c r="I19" s="129"/>
      <c r="J19" s="120">
        <f>'PL 7-8 (6m)'!K75</f>
        <v>317519036</v>
      </c>
      <c r="K19" s="129"/>
      <c r="L19" s="120">
        <v>0</v>
      </c>
      <c r="M19" s="129"/>
      <c r="N19" s="120">
        <v>0</v>
      </c>
      <c r="O19" s="129"/>
      <c r="P19" s="120">
        <f>SUM(N19)</f>
        <v>0</v>
      </c>
      <c r="Q19" s="129"/>
      <c r="R19" s="120">
        <f>SUM(P19,F19,L19,J19,H19,D19)</f>
        <v>317519036</v>
      </c>
    </row>
    <row r="20" spans="1:19" ht="16.5" customHeight="1" x14ac:dyDescent="0.2">
      <c r="A20" s="2"/>
      <c r="C20" s="4"/>
      <c r="D20" s="119"/>
      <c r="E20" s="129"/>
      <c r="F20" s="119"/>
      <c r="G20" s="129"/>
      <c r="H20" s="119"/>
      <c r="I20" s="129"/>
      <c r="J20" s="119"/>
      <c r="K20" s="129"/>
      <c r="L20" s="119"/>
      <c r="M20" s="129"/>
      <c r="N20" s="119"/>
      <c r="O20" s="129"/>
      <c r="P20" s="119"/>
      <c r="Q20" s="129"/>
      <c r="R20" s="119"/>
    </row>
    <row r="21" spans="1:19" ht="16.5" customHeight="1" thickBot="1" x14ac:dyDescent="0.25">
      <c r="A21" s="12" t="s">
        <v>211</v>
      </c>
      <c r="D21" s="121">
        <f>SUM(D17:D19)</f>
        <v>480000000</v>
      </c>
      <c r="E21" s="129"/>
      <c r="F21" s="121">
        <f>SUM(F17:F19)</f>
        <v>2018140406</v>
      </c>
      <c r="G21" s="129"/>
      <c r="H21" s="121">
        <f>SUM(H17:H19)</f>
        <v>48000000</v>
      </c>
      <c r="I21" s="129"/>
      <c r="J21" s="121">
        <f>SUM(J17:J19)</f>
        <v>838196195</v>
      </c>
      <c r="K21" s="129"/>
      <c r="L21" s="121">
        <f>SUM(L17:L19)</f>
        <v>-412488709</v>
      </c>
      <c r="M21" s="129"/>
      <c r="N21" s="121">
        <f>SUM(N17:N19)</f>
        <v>104838441</v>
      </c>
      <c r="O21" s="129"/>
      <c r="P21" s="121">
        <f>SUM(P17:P19)</f>
        <v>104838441</v>
      </c>
      <c r="Q21" s="129"/>
      <c r="R21" s="121">
        <f>SUM(R17:R19)</f>
        <v>3076686333</v>
      </c>
      <c r="S21" s="212"/>
    </row>
    <row r="22" spans="1:19" ht="16.5" customHeight="1" thickTop="1" x14ac:dyDescent="0.2">
      <c r="A22" s="12"/>
      <c r="D22" s="13"/>
      <c r="E22" s="3"/>
      <c r="F22" s="13"/>
      <c r="G22" s="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9" ht="16.5" customHeight="1" x14ac:dyDescent="0.2">
      <c r="A23" s="12"/>
      <c r="D23" s="13"/>
      <c r="E23" s="3"/>
      <c r="F23" s="13"/>
      <c r="G23" s="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9" ht="16.5" customHeight="1" x14ac:dyDescent="0.2">
      <c r="A24" s="12"/>
      <c r="D24" s="13"/>
      <c r="E24" s="3"/>
      <c r="F24" s="13"/>
      <c r="G24" s="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9" ht="16.5" customHeight="1" x14ac:dyDescent="0.2">
      <c r="A25" s="12"/>
      <c r="D25" s="13"/>
      <c r="E25" s="3"/>
      <c r="F25" s="13"/>
      <c r="G25" s="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9" ht="16.5" customHeight="1" x14ac:dyDescent="0.2">
      <c r="A26" s="12"/>
      <c r="D26" s="13"/>
      <c r="E26" s="3"/>
      <c r="F26" s="13"/>
      <c r="G26" s="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9" ht="16.5" customHeight="1" x14ac:dyDescent="0.2">
      <c r="A27" s="12"/>
      <c r="D27" s="13"/>
      <c r="E27" s="3"/>
      <c r="F27" s="13"/>
      <c r="G27" s="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9" ht="16.5" customHeight="1" x14ac:dyDescent="0.2">
      <c r="A28" s="12"/>
      <c r="D28" s="13"/>
      <c r="E28" s="3"/>
      <c r="F28" s="13"/>
      <c r="G28" s="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9" ht="16.5" customHeight="1" x14ac:dyDescent="0.2">
      <c r="A29" s="12"/>
      <c r="D29" s="13"/>
      <c r="E29" s="3"/>
      <c r="F29" s="13"/>
      <c r="G29" s="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9" ht="16.5" customHeight="1" x14ac:dyDescent="0.2">
      <c r="A30" s="12"/>
      <c r="D30" s="13"/>
      <c r="E30" s="3"/>
      <c r="F30" s="13"/>
      <c r="G30" s="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9" ht="16.5" customHeight="1" x14ac:dyDescent="0.2">
      <c r="A31" s="12"/>
      <c r="D31" s="13"/>
      <c r="E31" s="3"/>
      <c r="F31" s="13"/>
      <c r="G31" s="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9" ht="16.5" customHeight="1" x14ac:dyDescent="0.2">
      <c r="A32" s="12"/>
      <c r="D32" s="13"/>
      <c r="E32" s="3"/>
      <c r="F32" s="13"/>
      <c r="G32" s="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6.5" customHeight="1" x14ac:dyDescent="0.2">
      <c r="A33" s="12"/>
      <c r="D33" s="13"/>
      <c r="E33" s="3"/>
      <c r="F33" s="13"/>
      <c r="G33" s="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ht="16.5" customHeight="1" x14ac:dyDescent="0.2">
      <c r="A34" s="12"/>
      <c r="D34" s="13"/>
      <c r="E34" s="3"/>
      <c r="F34" s="13"/>
      <c r="G34" s="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ht="11.25" customHeight="1" x14ac:dyDescent="0.2">
      <c r="A35" s="12"/>
      <c r="D35" s="13"/>
      <c r="E35" s="3"/>
      <c r="F35" s="13"/>
      <c r="G35" s="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21.95" customHeight="1" x14ac:dyDescent="0.2">
      <c r="A36" s="77" t="s">
        <v>72</v>
      </c>
      <c r="B36" s="77"/>
      <c r="C36" s="7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12" fitToHeight="0" orientation="landscape" useFirstPageNumber="1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</sheetPr>
  <dimension ref="A1:L114"/>
  <sheetViews>
    <sheetView tabSelected="1" topLeftCell="A93" zoomScale="115" zoomScaleNormal="115" zoomScaleSheetLayoutView="71" workbookViewId="0">
      <selection activeCell="C135" sqref="C135"/>
    </sheetView>
  </sheetViews>
  <sheetFormatPr defaultRowHeight="16.5" customHeight="1" x14ac:dyDescent="0.2"/>
  <cols>
    <col min="1" max="1" width="1.625" style="143" customWidth="1"/>
    <col min="2" max="2" width="1.625" style="135" customWidth="1"/>
    <col min="3" max="3" width="39.5" style="135" customWidth="1"/>
    <col min="4" max="4" width="4.875" style="134" customWidth="1"/>
    <col min="5" max="5" width="0.5" style="135" customWidth="1"/>
    <col min="6" max="6" width="11.625" style="135" customWidth="1"/>
    <col min="7" max="7" width="0.5" style="135" customWidth="1"/>
    <col min="8" max="8" width="11.625" style="135" customWidth="1"/>
    <col min="9" max="9" width="0.5" style="135" customWidth="1"/>
    <col min="10" max="10" width="11.625" style="136" customWidth="1"/>
    <col min="11" max="11" width="0.5" style="135" customWidth="1"/>
    <col min="12" max="12" width="11.625" style="136" customWidth="1"/>
    <col min="13" max="252" width="9" style="135"/>
    <col min="253" max="253" width="45.25" style="135" customWidth="1"/>
    <col min="254" max="254" width="5.75" style="135" customWidth="1"/>
    <col min="255" max="255" width="0.25" style="135" customWidth="1"/>
    <col min="256" max="256" width="13.75" style="135" customWidth="1"/>
    <col min="257" max="257" width="0.25" style="135" customWidth="1"/>
    <col min="258" max="258" width="13.75" style="135" customWidth="1"/>
    <col min="259" max="259" width="0.25" style="135" customWidth="1"/>
    <col min="260" max="260" width="13.75" style="135" customWidth="1"/>
    <col min="261" max="261" width="0.25" style="135" customWidth="1"/>
    <col min="262" max="262" width="13.75" style="135" customWidth="1"/>
    <col min="263" max="263" width="9" style="135"/>
    <col min="264" max="264" width="14.75" style="135" bestFit="1" customWidth="1"/>
    <col min="265" max="508" width="9" style="135"/>
    <col min="509" max="509" width="45.25" style="135" customWidth="1"/>
    <col min="510" max="510" width="5.75" style="135" customWidth="1"/>
    <col min="511" max="511" width="0.25" style="135" customWidth="1"/>
    <col min="512" max="512" width="13.75" style="135" customWidth="1"/>
    <col min="513" max="513" width="0.25" style="135" customWidth="1"/>
    <col min="514" max="514" width="13.75" style="135" customWidth="1"/>
    <col min="515" max="515" width="0.25" style="135" customWidth="1"/>
    <col min="516" max="516" width="13.75" style="135" customWidth="1"/>
    <col min="517" max="517" width="0.25" style="135" customWidth="1"/>
    <col min="518" max="518" width="13.75" style="135" customWidth="1"/>
    <col min="519" max="519" width="9" style="135"/>
    <col min="520" max="520" width="14.75" style="135" bestFit="1" customWidth="1"/>
    <col min="521" max="764" width="9" style="135"/>
    <col min="765" max="765" width="45.25" style="135" customWidth="1"/>
    <col min="766" max="766" width="5.75" style="135" customWidth="1"/>
    <col min="767" max="767" width="0.25" style="135" customWidth="1"/>
    <col min="768" max="768" width="13.75" style="135" customWidth="1"/>
    <col min="769" max="769" width="0.25" style="135" customWidth="1"/>
    <col min="770" max="770" width="13.75" style="135" customWidth="1"/>
    <col min="771" max="771" width="0.25" style="135" customWidth="1"/>
    <col min="772" max="772" width="13.75" style="135" customWidth="1"/>
    <col min="773" max="773" width="0.25" style="135" customWidth="1"/>
    <col min="774" max="774" width="13.75" style="135" customWidth="1"/>
    <col min="775" max="775" width="9" style="135"/>
    <col min="776" max="776" width="14.75" style="135" bestFit="1" customWidth="1"/>
    <col min="777" max="1020" width="9" style="135"/>
    <col min="1021" max="1021" width="45.25" style="135" customWidth="1"/>
    <col min="1022" max="1022" width="5.75" style="135" customWidth="1"/>
    <col min="1023" max="1023" width="0.25" style="135" customWidth="1"/>
    <col min="1024" max="1024" width="13.75" style="135" customWidth="1"/>
    <col min="1025" max="1025" width="0.25" style="135" customWidth="1"/>
    <col min="1026" max="1026" width="13.75" style="135" customWidth="1"/>
    <col min="1027" max="1027" width="0.25" style="135" customWidth="1"/>
    <col min="1028" max="1028" width="13.75" style="135" customWidth="1"/>
    <col min="1029" max="1029" width="0.25" style="135" customWidth="1"/>
    <col min="1030" max="1030" width="13.75" style="135" customWidth="1"/>
    <col min="1031" max="1031" width="9" style="135"/>
    <col min="1032" max="1032" width="14.75" style="135" bestFit="1" customWidth="1"/>
    <col min="1033" max="1276" width="9" style="135"/>
    <col min="1277" max="1277" width="45.25" style="135" customWidth="1"/>
    <col min="1278" max="1278" width="5.75" style="135" customWidth="1"/>
    <col min="1279" max="1279" width="0.25" style="135" customWidth="1"/>
    <col min="1280" max="1280" width="13.75" style="135" customWidth="1"/>
    <col min="1281" max="1281" width="0.25" style="135" customWidth="1"/>
    <col min="1282" max="1282" width="13.75" style="135" customWidth="1"/>
    <col min="1283" max="1283" width="0.25" style="135" customWidth="1"/>
    <col min="1284" max="1284" width="13.75" style="135" customWidth="1"/>
    <col min="1285" max="1285" width="0.25" style="135" customWidth="1"/>
    <col min="1286" max="1286" width="13.75" style="135" customWidth="1"/>
    <col min="1287" max="1287" width="9" style="135"/>
    <col min="1288" max="1288" width="14.75" style="135" bestFit="1" customWidth="1"/>
    <col min="1289" max="1532" width="9" style="135"/>
    <col min="1533" max="1533" width="45.25" style="135" customWidth="1"/>
    <col min="1534" max="1534" width="5.75" style="135" customWidth="1"/>
    <col min="1535" max="1535" width="0.25" style="135" customWidth="1"/>
    <col min="1536" max="1536" width="13.75" style="135" customWidth="1"/>
    <col min="1537" max="1537" width="0.25" style="135" customWidth="1"/>
    <col min="1538" max="1538" width="13.75" style="135" customWidth="1"/>
    <col min="1539" max="1539" width="0.25" style="135" customWidth="1"/>
    <col min="1540" max="1540" width="13.75" style="135" customWidth="1"/>
    <col min="1541" max="1541" width="0.25" style="135" customWidth="1"/>
    <col min="1542" max="1542" width="13.75" style="135" customWidth="1"/>
    <col min="1543" max="1543" width="9" style="135"/>
    <col min="1544" max="1544" width="14.75" style="135" bestFit="1" customWidth="1"/>
    <col min="1545" max="1788" width="9" style="135"/>
    <col min="1789" max="1789" width="45.25" style="135" customWidth="1"/>
    <col min="1790" max="1790" width="5.75" style="135" customWidth="1"/>
    <col min="1791" max="1791" width="0.25" style="135" customWidth="1"/>
    <col min="1792" max="1792" width="13.75" style="135" customWidth="1"/>
    <col min="1793" max="1793" width="0.25" style="135" customWidth="1"/>
    <col min="1794" max="1794" width="13.75" style="135" customWidth="1"/>
    <col min="1795" max="1795" width="0.25" style="135" customWidth="1"/>
    <col min="1796" max="1796" width="13.75" style="135" customWidth="1"/>
    <col min="1797" max="1797" width="0.25" style="135" customWidth="1"/>
    <col min="1798" max="1798" width="13.75" style="135" customWidth="1"/>
    <col min="1799" max="1799" width="9" style="135"/>
    <col min="1800" max="1800" width="14.75" style="135" bestFit="1" customWidth="1"/>
    <col min="1801" max="2044" width="9" style="135"/>
    <col min="2045" max="2045" width="45.25" style="135" customWidth="1"/>
    <col min="2046" max="2046" width="5.75" style="135" customWidth="1"/>
    <col min="2047" max="2047" width="0.25" style="135" customWidth="1"/>
    <col min="2048" max="2048" width="13.75" style="135" customWidth="1"/>
    <col min="2049" max="2049" width="0.25" style="135" customWidth="1"/>
    <col min="2050" max="2050" width="13.75" style="135" customWidth="1"/>
    <col min="2051" max="2051" width="0.25" style="135" customWidth="1"/>
    <col min="2052" max="2052" width="13.75" style="135" customWidth="1"/>
    <col min="2053" max="2053" width="0.25" style="135" customWidth="1"/>
    <col min="2054" max="2054" width="13.75" style="135" customWidth="1"/>
    <col min="2055" max="2055" width="9" style="135"/>
    <col min="2056" max="2056" width="14.75" style="135" bestFit="1" customWidth="1"/>
    <col min="2057" max="2300" width="9" style="135"/>
    <col min="2301" max="2301" width="45.25" style="135" customWidth="1"/>
    <col min="2302" max="2302" width="5.75" style="135" customWidth="1"/>
    <col min="2303" max="2303" width="0.25" style="135" customWidth="1"/>
    <col min="2304" max="2304" width="13.75" style="135" customWidth="1"/>
    <col min="2305" max="2305" width="0.25" style="135" customWidth="1"/>
    <col min="2306" max="2306" width="13.75" style="135" customWidth="1"/>
    <col min="2307" max="2307" width="0.25" style="135" customWidth="1"/>
    <col min="2308" max="2308" width="13.75" style="135" customWidth="1"/>
    <col min="2309" max="2309" width="0.25" style="135" customWidth="1"/>
    <col min="2310" max="2310" width="13.75" style="135" customWidth="1"/>
    <col min="2311" max="2311" width="9" style="135"/>
    <col min="2312" max="2312" width="14.75" style="135" bestFit="1" customWidth="1"/>
    <col min="2313" max="2556" width="9" style="135"/>
    <col min="2557" max="2557" width="45.25" style="135" customWidth="1"/>
    <col min="2558" max="2558" width="5.75" style="135" customWidth="1"/>
    <col min="2559" max="2559" width="0.25" style="135" customWidth="1"/>
    <col min="2560" max="2560" width="13.75" style="135" customWidth="1"/>
    <col min="2561" max="2561" width="0.25" style="135" customWidth="1"/>
    <col min="2562" max="2562" width="13.75" style="135" customWidth="1"/>
    <col min="2563" max="2563" width="0.25" style="135" customWidth="1"/>
    <col min="2564" max="2564" width="13.75" style="135" customWidth="1"/>
    <col min="2565" max="2565" width="0.25" style="135" customWidth="1"/>
    <col min="2566" max="2566" width="13.75" style="135" customWidth="1"/>
    <col min="2567" max="2567" width="9" style="135"/>
    <col min="2568" max="2568" width="14.75" style="135" bestFit="1" customWidth="1"/>
    <col min="2569" max="2812" width="9" style="135"/>
    <col min="2813" max="2813" width="45.25" style="135" customWidth="1"/>
    <col min="2814" max="2814" width="5.75" style="135" customWidth="1"/>
    <col min="2815" max="2815" width="0.25" style="135" customWidth="1"/>
    <col min="2816" max="2816" width="13.75" style="135" customWidth="1"/>
    <col min="2817" max="2817" width="0.25" style="135" customWidth="1"/>
    <col min="2818" max="2818" width="13.75" style="135" customWidth="1"/>
    <col min="2819" max="2819" width="0.25" style="135" customWidth="1"/>
    <col min="2820" max="2820" width="13.75" style="135" customWidth="1"/>
    <col min="2821" max="2821" width="0.25" style="135" customWidth="1"/>
    <col min="2822" max="2822" width="13.75" style="135" customWidth="1"/>
    <col min="2823" max="2823" width="9" style="135"/>
    <col min="2824" max="2824" width="14.75" style="135" bestFit="1" customWidth="1"/>
    <col min="2825" max="3068" width="9" style="135"/>
    <col min="3069" max="3069" width="45.25" style="135" customWidth="1"/>
    <col min="3070" max="3070" width="5.75" style="135" customWidth="1"/>
    <col min="3071" max="3071" width="0.25" style="135" customWidth="1"/>
    <col min="3072" max="3072" width="13.75" style="135" customWidth="1"/>
    <col min="3073" max="3073" width="0.25" style="135" customWidth="1"/>
    <col min="3074" max="3074" width="13.75" style="135" customWidth="1"/>
    <col min="3075" max="3075" width="0.25" style="135" customWidth="1"/>
    <col min="3076" max="3076" width="13.75" style="135" customWidth="1"/>
    <col min="3077" max="3077" width="0.25" style="135" customWidth="1"/>
    <col min="3078" max="3078" width="13.75" style="135" customWidth="1"/>
    <col min="3079" max="3079" width="9" style="135"/>
    <col min="3080" max="3080" width="14.75" style="135" bestFit="1" customWidth="1"/>
    <col min="3081" max="3324" width="9" style="135"/>
    <col min="3325" max="3325" width="45.25" style="135" customWidth="1"/>
    <col min="3326" max="3326" width="5.75" style="135" customWidth="1"/>
    <col min="3327" max="3327" width="0.25" style="135" customWidth="1"/>
    <col min="3328" max="3328" width="13.75" style="135" customWidth="1"/>
    <col min="3329" max="3329" width="0.25" style="135" customWidth="1"/>
    <col min="3330" max="3330" width="13.75" style="135" customWidth="1"/>
    <col min="3331" max="3331" width="0.25" style="135" customWidth="1"/>
    <col min="3332" max="3332" width="13.75" style="135" customWidth="1"/>
    <col min="3333" max="3333" width="0.25" style="135" customWidth="1"/>
    <col min="3334" max="3334" width="13.75" style="135" customWidth="1"/>
    <col min="3335" max="3335" width="9" style="135"/>
    <col min="3336" max="3336" width="14.75" style="135" bestFit="1" customWidth="1"/>
    <col min="3337" max="3580" width="9" style="135"/>
    <col min="3581" max="3581" width="45.25" style="135" customWidth="1"/>
    <col min="3582" max="3582" width="5.75" style="135" customWidth="1"/>
    <col min="3583" max="3583" width="0.25" style="135" customWidth="1"/>
    <col min="3584" max="3584" width="13.75" style="135" customWidth="1"/>
    <col min="3585" max="3585" width="0.25" style="135" customWidth="1"/>
    <col min="3586" max="3586" width="13.75" style="135" customWidth="1"/>
    <col min="3587" max="3587" width="0.25" style="135" customWidth="1"/>
    <col min="3588" max="3588" width="13.75" style="135" customWidth="1"/>
    <col min="3589" max="3589" width="0.25" style="135" customWidth="1"/>
    <col min="3590" max="3590" width="13.75" style="135" customWidth="1"/>
    <col min="3591" max="3591" width="9" style="135"/>
    <col min="3592" max="3592" width="14.75" style="135" bestFit="1" customWidth="1"/>
    <col min="3593" max="3836" width="9" style="135"/>
    <col min="3837" max="3837" width="45.25" style="135" customWidth="1"/>
    <col min="3838" max="3838" width="5.75" style="135" customWidth="1"/>
    <col min="3839" max="3839" width="0.25" style="135" customWidth="1"/>
    <col min="3840" max="3840" width="13.75" style="135" customWidth="1"/>
    <col min="3841" max="3841" width="0.25" style="135" customWidth="1"/>
    <col min="3842" max="3842" width="13.75" style="135" customWidth="1"/>
    <col min="3843" max="3843" width="0.25" style="135" customWidth="1"/>
    <col min="3844" max="3844" width="13.75" style="135" customWidth="1"/>
    <col min="3845" max="3845" width="0.25" style="135" customWidth="1"/>
    <col min="3846" max="3846" width="13.75" style="135" customWidth="1"/>
    <col min="3847" max="3847" width="9" style="135"/>
    <col min="3848" max="3848" width="14.75" style="135" bestFit="1" customWidth="1"/>
    <col min="3849" max="4092" width="9" style="135"/>
    <col min="4093" max="4093" width="45.25" style="135" customWidth="1"/>
    <col min="4094" max="4094" width="5.75" style="135" customWidth="1"/>
    <col min="4095" max="4095" width="0.25" style="135" customWidth="1"/>
    <col min="4096" max="4096" width="13.75" style="135" customWidth="1"/>
    <col min="4097" max="4097" width="0.25" style="135" customWidth="1"/>
    <col min="4098" max="4098" width="13.75" style="135" customWidth="1"/>
    <col min="4099" max="4099" width="0.25" style="135" customWidth="1"/>
    <col min="4100" max="4100" width="13.75" style="135" customWidth="1"/>
    <col min="4101" max="4101" width="0.25" style="135" customWidth="1"/>
    <col min="4102" max="4102" width="13.75" style="135" customWidth="1"/>
    <col min="4103" max="4103" width="9" style="135"/>
    <col min="4104" max="4104" width="14.75" style="135" bestFit="1" customWidth="1"/>
    <col min="4105" max="4348" width="9" style="135"/>
    <col min="4349" max="4349" width="45.25" style="135" customWidth="1"/>
    <col min="4350" max="4350" width="5.75" style="135" customWidth="1"/>
    <col min="4351" max="4351" width="0.25" style="135" customWidth="1"/>
    <col min="4352" max="4352" width="13.75" style="135" customWidth="1"/>
    <col min="4353" max="4353" width="0.25" style="135" customWidth="1"/>
    <col min="4354" max="4354" width="13.75" style="135" customWidth="1"/>
    <col min="4355" max="4355" width="0.25" style="135" customWidth="1"/>
    <col min="4356" max="4356" width="13.75" style="135" customWidth="1"/>
    <col min="4357" max="4357" width="0.25" style="135" customWidth="1"/>
    <col min="4358" max="4358" width="13.75" style="135" customWidth="1"/>
    <col min="4359" max="4359" width="9" style="135"/>
    <col min="4360" max="4360" width="14.75" style="135" bestFit="1" customWidth="1"/>
    <col min="4361" max="4604" width="9" style="135"/>
    <col min="4605" max="4605" width="45.25" style="135" customWidth="1"/>
    <col min="4606" max="4606" width="5.75" style="135" customWidth="1"/>
    <col min="4607" max="4607" width="0.25" style="135" customWidth="1"/>
    <col min="4608" max="4608" width="13.75" style="135" customWidth="1"/>
    <col min="4609" max="4609" width="0.25" style="135" customWidth="1"/>
    <col min="4610" max="4610" width="13.75" style="135" customWidth="1"/>
    <col min="4611" max="4611" width="0.25" style="135" customWidth="1"/>
    <col min="4612" max="4612" width="13.75" style="135" customWidth="1"/>
    <col min="4613" max="4613" width="0.25" style="135" customWidth="1"/>
    <col min="4614" max="4614" width="13.75" style="135" customWidth="1"/>
    <col min="4615" max="4615" width="9" style="135"/>
    <col min="4616" max="4616" width="14.75" style="135" bestFit="1" customWidth="1"/>
    <col min="4617" max="4860" width="9" style="135"/>
    <col min="4861" max="4861" width="45.25" style="135" customWidth="1"/>
    <col min="4862" max="4862" width="5.75" style="135" customWidth="1"/>
    <col min="4863" max="4863" width="0.25" style="135" customWidth="1"/>
    <col min="4864" max="4864" width="13.75" style="135" customWidth="1"/>
    <col min="4865" max="4865" width="0.25" style="135" customWidth="1"/>
    <col min="4866" max="4866" width="13.75" style="135" customWidth="1"/>
    <col min="4867" max="4867" width="0.25" style="135" customWidth="1"/>
    <col min="4868" max="4868" width="13.75" style="135" customWidth="1"/>
    <col min="4869" max="4869" width="0.25" style="135" customWidth="1"/>
    <col min="4870" max="4870" width="13.75" style="135" customWidth="1"/>
    <col min="4871" max="4871" width="9" style="135"/>
    <col min="4872" max="4872" width="14.75" style="135" bestFit="1" customWidth="1"/>
    <col min="4873" max="5116" width="9" style="135"/>
    <col min="5117" max="5117" width="45.25" style="135" customWidth="1"/>
    <col min="5118" max="5118" width="5.75" style="135" customWidth="1"/>
    <col min="5119" max="5119" width="0.25" style="135" customWidth="1"/>
    <col min="5120" max="5120" width="13.75" style="135" customWidth="1"/>
    <col min="5121" max="5121" width="0.25" style="135" customWidth="1"/>
    <col min="5122" max="5122" width="13.75" style="135" customWidth="1"/>
    <col min="5123" max="5123" width="0.25" style="135" customWidth="1"/>
    <col min="5124" max="5124" width="13.75" style="135" customWidth="1"/>
    <col min="5125" max="5125" width="0.25" style="135" customWidth="1"/>
    <col min="5126" max="5126" width="13.75" style="135" customWidth="1"/>
    <col min="5127" max="5127" width="9" style="135"/>
    <col min="5128" max="5128" width="14.75" style="135" bestFit="1" customWidth="1"/>
    <col min="5129" max="5372" width="9" style="135"/>
    <col min="5373" max="5373" width="45.25" style="135" customWidth="1"/>
    <col min="5374" max="5374" width="5.75" style="135" customWidth="1"/>
    <col min="5375" max="5375" width="0.25" style="135" customWidth="1"/>
    <col min="5376" max="5376" width="13.75" style="135" customWidth="1"/>
    <col min="5377" max="5377" width="0.25" style="135" customWidth="1"/>
    <col min="5378" max="5378" width="13.75" style="135" customWidth="1"/>
    <col min="5379" max="5379" width="0.25" style="135" customWidth="1"/>
    <col min="5380" max="5380" width="13.75" style="135" customWidth="1"/>
    <col min="5381" max="5381" width="0.25" style="135" customWidth="1"/>
    <col min="5382" max="5382" width="13.75" style="135" customWidth="1"/>
    <col min="5383" max="5383" width="9" style="135"/>
    <col min="5384" max="5384" width="14.75" style="135" bestFit="1" customWidth="1"/>
    <col min="5385" max="5628" width="9" style="135"/>
    <col min="5629" max="5629" width="45.25" style="135" customWidth="1"/>
    <col min="5630" max="5630" width="5.75" style="135" customWidth="1"/>
    <col min="5631" max="5631" width="0.25" style="135" customWidth="1"/>
    <col min="5632" max="5632" width="13.75" style="135" customWidth="1"/>
    <col min="5633" max="5633" width="0.25" style="135" customWidth="1"/>
    <col min="5634" max="5634" width="13.75" style="135" customWidth="1"/>
    <col min="5635" max="5635" width="0.25" style="135" customWidth="1"/>
    <col min="5636" max="5636" width="13.75" style="135" customWidth="1"/>
    <col min="5637" max="5637" width="0.25" style="135" customWidth="1"/>
    <col min="5638" max="5638" width="13.75" style="135" customWidth="1"/>
    <col min="5639" max="5639" width="9" style="135"/>
    <col min="5640" max="5640" width="14.75" style="135" bestFit="1" customWidth="1"/>
    <col min="5641" max="5884" width="9" style="135"/>
    <col min="5885" max="5885" width="45.25" style="135" customWidth="1"/>
    <col min="5886" max="5886" width="5.75" style="135" customWidth="1"/>
    <col min="5887" max="5887" width="0.25" style="135" customWidth="1"/>
    <col min="5888" max="5888" width="13.75" style="135" customWidth="1"/>
    <col min="5889" max="5889" width="0.25" style="135" customWidth="1"/>
    <col min="5890" max="5890" width="13.75" style="135" customWidth="1"/>
    <col min="5891" max="5891" width="0.25" style="135" customWidth="1"/>
    <col min="5892" max="5892" width="13.75" style="135" customWidth="1"/>
    <col min="5893" max="5893" width="0.25" style="135" customWidth="1"/>
    <col min="5894" max="5894" width="13.75" style="135" customWidth="1"/>
    <col min="5895" max="5895" width="9" style="135"/>
    <col min="5896" max="5896" width="14.75" style="135" bestFit="1" customWidth="1"/>
    <col min="5897" max="6140" width="9" style="135"/>
    <col min="6141" max="6141" width="45.25" style="135" customWidth="1"/>
    <col min="6142" max="6142" width="5.75" style="135" customWidth="1"/>
    <col min="6143" max="6143" width="0.25" style="135" customWidth="1"/>
    <col min="6144" max="6144" width="13.75" style="135" customWidth="1"/>
    <col min="6145" max="6145" width="0.25" style="135" customWidth="1"/>
    <col min="6146" max="6146" width="13.75" style="135" customWidth="1"/>
    <col min="6147" max="6147" width="0.25" style="135" customWidth="1"/>
    <col min="6148" max="6148" width="13.75" style="135" customWidth="1"/>
    <col min="6149" max="6149" width="0.25" style="135" customWidth="1"/>
    <col min="6150" max="6150" width="13.75" style="135" customWidth="1"/>
    <col min="6151" max="6151" width="9" style="135"/>
    <col min="6152" max="6152" width="14.75" style="135" bestFit="1" customWidth="1"/>
    <col min="6153" max="6396" width="9" style="135"/>
    <col min="6397" max="6397" width="45.25" style="135" customWidth="1"/>
    <col min="6398" max="6398" width="5.75" style="135" customWidth="1"/>
    <col min="6399" max="6399" width="0.25" style="135" customWidth="1"/>
    <col min="6400" max="6400" width="13.75" style="135" customWidth="1"/>
    <col min="6401" max="6401" width="0.25" style="135" customWidth="1"/>
    <col min="6402" max="6402" width="13.75" style="135" customWidth="1"/>
    <col min="6403" max="6403" width="0.25" style="135" customWidth="1"/>
    <col min="6404" max="6404" width="13.75" style="135" customWidth="1"/>
    <col min="6405" max="6405" width="0.25" style="135" customWidth="1"/>
    <col min="6406" max="6406" width="13.75" style="135" customWidth="1"/>
    <col min="6407" max="6407" width="9" style="135"/>
    <col min="6408" max="6408" width="14.75" style="135" bestFit="1" customWidth="1"/>
    <col min="6409" max="6652" width="9" style="135"/>
    <col min="6653" max="6653" width="45.25" style="135" customWidth="1"/>
    <col min="6654" max="6654" width="5.75" style="135" customWidth="1"/>
    <col min="6655" max="6655" width="0.25" style="135" customWidth="1"/>
    <col min="6656" max="6656" width="13.75" style="135" customWidth="1"/>
    <col min="6657" max="6657" width="0.25" style="135" customWidth="1"/>
    <col min="6658" max="6658" width="13.75" style="135" customWidth="1"/>
    <col min="6659" max="6659" width="0.25" style="135" customWidth="1"/>
    <col min="6660" max="6660" width="13.75" style="135" customWidth="1"/>
    <col min="6661" max="6661" width="0.25" style="135" customWidth="1"/>
    <col min="6662" max="6662" width="13.75" style="135" customWidth="1"/>
    <col min="6663" max="6663" width="9" style="135"/>
    <col min="6664" max="6664" width="14.75" style="135" bestFit="1" customWidth="1"/>
    <col min="6665" max="6908" width="9" style="135"/>
    <col min="6909" max="6909" width="45.25" style="135" customWidth="1"/>
    <col min="6910" max="6910" width="5.75" style="135" customWidth="1"/>
    <col min="6911" max="6911" width="0.25" style="135" customWidth="1"/>
    <col min="6912" max="6912" width="13.75" style="135" customWidth="1"/>
    <col min="6913" max="6913" width="0.25" style="135" customWidth="1"/>
    <col min="6914" max="6914" width="13.75" style="135" customWidth="1"/>
    <col min="6915" max="6915" width="0.25" style="135" customWidth="1"/>
    <col min="6916" max="6916" width="13.75" style="135" customWidth="1"/>
    <col min="6917" max="6917" width="0.25" style="135" customWidth="1"/>
    <col min="6918" max="6918" width="13.75" style="135" customWidth="1"/>
    <col min="6919" max="6919" width="9" style="135"/>
    <col min="6920" max="6920" width="14.75" style="135" bestFit="1" customWidth="1"/>
    <col min="6921" max="7164" width="9" style="135"/>
    <col min="7165" max="7165" width="45.25" style="135" customWidth="1"/>
    <col min="7166" max="7166" width="5.75" style="135" customWidth="1"/>
    <col min="7167" max="7167" width="0.25" style="135" customWidth="1"/>
    <col min="7168" max="7168" width="13.75" style="135" customWidth="1"/>
    <col min="7169" max="7169" width="0.25" style="135" customWidth="1"/>
    <col min="7170" max="7170" width="13.75" style="135" customWidth="1"/>
    <col min="7171" max="7171" width="0.25" style="135" customWidth="1"/>
    <col min="7172" max="7172" width="13.75" style="135" customWidth="1"/>
    <col min="7173" max="7173" width="0.25" style="135" customWidth="1"/>
    <col min="7174" max="7174" width="13.75" style="135" customWidth="1"/>
    <col min="7175" max="7175" width="9" style="135"/>
    <col min="7176" max="7176" width="14.75" style="135" bestFit="1" customWidth="1"/>
    <col min="7177" max="7420" width="9" style="135"/>
    <col min="7421" max="7421" width="45.25" style="135" customWidth="1"/>
    <col min="7422" max="7422" width="5.75" style="135" customWidth="1"/>
    <col min="7423" max="7423" width="0.25" style="135" customWidth="1"/>
    <col min="7424" max="7424" width="13.75" style="135" customWidth="1"/>
    <col min="7425" max="7425" width="0.25" style="135" customWidth="1"/>
    <col min="7426" max="7426" width="13.75" style="135" customWidth="1"/>
    <col min="7427" max="7427" width="0.25" style="135" customWidth="1"/>
    <col min="7428" max="7428" width="13.75" style="135" customWidth="1"/>
    <col min="7429" max="7429" width="0.25" style="135" customWidth="1"/>
    <col min="7430" max="7430" width="13.75" style="135" customWidth="1"/>
    <col min="7431" max="7431" width="9" style="135"/>
    <col min="7432" max="7432" width="14.75" style="135" bestFit="1" customWidth="1"/>
    <col min="7433" max="7676" width="9" style="135"/>
    <col min="7677" max="7677" width="45.25" style="135" customWidth="1"/>
    <col min="7678" max="7678" width="5.75" style="135" customWidth="1"/>
    <col min="7679" max="7679" width="0.25" style="135" customWidth="1"/>
    <col min="7680" max="7680" width="13.75" style="135" customWidth="1"/>
    <col min="7681" max="7681" width="0.25" style="135" customWidth="1"/>
    <col min="7682" max="7682" width="13.75" style="135" customWidth="1"/>
    <col min="7683" max="7683" width="0.25" style="135" customWidth="1"/>
    <col min="7684" max="7684" width="13.75" style="135" customWidth="1"/>
    <col min="7685" max="7685" width="0.25" style="135" customWidth="1"/>
    <col min="7686" max="7686" width="13.75" style="135" customWidth="1"/>
    <col min="7687" max="7687" width="9" style="135"/>
    <col min="7688" max="7688" width="14.75" style="135" bestFit="1" customWidth="1"/>
    <col min="7689" max="7932" width="9" style="135"/>
    <col min="7933" max="7933" width="45.25" style="135" customWidth="1"/>
    <col min="7934" max="7934" width="5.75" style="135" customWidth="1"/>
    <col min="7935" max="7935" width="0.25" style="135" customWidth="1"/>
    <col min="7936" max="7936" width="13.75" style="135" customWidth="1"/>
    <col min="7937" max="7937" width="0.25" style="135" customWidth="1"/>
    <col min="7938" max="7938" width="13.75" style="135" customWidth="1"/>
    <col min="7939" max="7939" width="0.25" style="135" customWidth="1"/>
    <col min="7940" max="7940" width="13.75" style="135" customWidth="1"/>
    <col min="7941" max="7941" width="0.25" style="135" customWidth="1"/>
    <col min="7942" max="7942" width="13.75" style="135" customWidth="1"/>
    <col min="7943" max="7943" width="9" style="135"/>
    <col min="7944" max="7944" width="14.75" style="135" bestFit="1" customWidth="1"/>
    <col min="7945" max="8188" width="9" style="135"/>
    <col min="8189" max="8189" width="45.25" style="135" customWidth="1"/>
    <col min="8190" max="8190" width="5.75" style="135" customWidth="1"/>
    <col min="8191" max="8191" width="0.25" style="135" customWidth="1"/>
    <col min="8192" max="8192" width="13.75" style="135" customWidth="1"/>
    <col min="8193" max="8193" width="0.25" style="135" customWidth="1"/>
    <col min="8194" max="8194" width="13.75" style="135" customWidth="1"/>
    <col min="8195" max="8195" width="0.25" style="135" customWidth="1"/>
    <col min="8196" max="8196" width="13.75" style="135" customWidth="1"/>
    <col min="8197" max="8197" width="0.25" style="135" customWidth="1"/>
    <col min="8198" max="8198" width="13.75" style="135" customWidth="1"/>
    <col min="8199" max="8199" width="9" style="135"/>
    <col min="8200" max="8200" width="14.75" style="135" bestFit="1" customWidth="1"/>
    <col min="8201" max="8444" width="9" style="135"/>
    <col min="8445" max="8445" width="45.25" style="135" customWidth="1"/>
    <col min="8446" max="8446" width="5.75" style="135" customWidth="1"/>
    <col min="8447" max="8447" width="0.25" style="135" customWidth="1"/>
    <col min="8448" max="8448" width="13.75" style="135" customWidth="1"/>
    <col min="8449" max="8449" width="0.25" style="135" customWidth="1"/>
    <col min="8450" max="8450" width="13.75" style="135" customWidth="1"/>
    <col min="8451" max="8451" width="0.25" style="135" customWidth="1"/>
    <col min="8452" max="8452" width="13.75" style="135" customWidth="1"/>
    <col min="8453" max="8453" width="0.25" style="135" customWidth="1"/>
    <col min="8454" max="8454" width="13.75" style="135" customWidth="1"/>
    <col min="8455" max="8455" width="9" style="135"/>
    <col min="8456" max="8456" width="14.75" style="135" bestFit="1" customWidth="1"/>
    <col min="8457" max="8700" width="9" style="135"/>
    <col min="8701" max="8701" width="45.25" style="135" customWidth="1"/>
    <col min="8702" max="8702" width="5.75" style="135" customWidth="1"/>
    <col min="8703" max="8703" width="0.25" style="135" customWidth="1"/>
    <col min="8704" max="8704" width="13.75" style="135" customWidth="1"/>
    <col min="8705" max="8705" width="0.25" style="135" customWidth="1"/>
    <col min="8706" max="8706" width="13.75" style="135" customWidth="1"/>
    <col min="8707" max="8707" width="0.25" style="135" customWidth="1"/>
    <col min="8708" max="8708" width="13.75" style="135" customWidth="1"/>
    <col min="8709" max="8709" width="0.25" style="135" customWidth="1"/>
    <col min="8710" max="8710" width="13.75" style="135" customWidth="1"/>
    <col min="8711" max="8711" width="9" style="135"/>
    <col min="8712" max="8712" width="14.75" style="135" bestFit="1" customWidth="1"/>
    <col min="8713" max="8956" width="9" style="135"/>
    <col min="8957" max="8957" width="45.25" style="135" customWidth="1"/>
    <col min="8958" max="8958" width="5.75" style="135" customWidth="1"/>
    <col min="8959" max="8959" width="0.25" style="135" customWidth="1"/>
    <col min="8960" max="8960" width="13.75" style="135" customWidth="1"/>
    <col min="8961" max="8961" width="0.25" style="135" customWidth="1"/>
    <col min="8962" max="8962" width="13.75" style="135" customWidth="1"/>
    <col min="8963" max="8963" width="0.25" style="135" customWidth="1"/>
    <col min="8964" max="8964" width="13.75" style="135" customWidth="1"/>
    <col min="8965" max="8965" width="0.25" style="135" customWidth="1"/>
    <col min="8966" max="8966" width="13.75" style="135" customWidth="1"/>
    <col min="8967" max="8967" width="9" style="135"/>
    <col min="8968" max="8968" width="14.75" style="135" bestFit="1" customWidth="1"/>
    <col min="8969" max="9212" width="9" style="135"/>
    <col min="9213" max="9213" width="45.25" style="135" customWidth="1"/>
    <col min="9214" max="9214" width="5.75" style="135" customWidth="1"/>
    <col min="9215" max="9215" width="0.25" style="135" customWidth="1"/>
    <col min="9216" max="9216" width="13.75" style="135" customWidth="1"/>
    <col min="9217" max="9217" width="0.25" style="135" customWidth="1"/>
    <col min="9218" max="9218" width="13.75" style="135" customWidth="1"/>
    <col min="9219" max="9219" width="0.25" style="135" customWidth="1"/>
    <col min="9220" max="9220" width="13.75" style="135" customWidth="1"/>
    <col min="9221" max="9221" width="0.25" style="135" customWidth="1"/>
    <col min="9222" max="9222" width="13.75" style="135" customWidth="1"/>
    <col min="9223" max="9223" width="9" style="135"/>
    <col min="9224" max="9224" width="14.75" style="135" bestFit="1" customWidth="1"/>
    <col min="9225" max="9468" width="9" style="135"/>
    <col min="9469" max="9469" width="45.25" style="135" customWidth="1"/>
    <col min="9470" max="9470" width="5.75" style="135" customWidth="1"/>
    <col min="9471" max="9471" width="0.25" style="135" customWidth="1"/>
    <col min="9472" max="9472" width="13.75" style="135" customWidth="1"/>
    <col min="9473" max="9473" width="0.25" style="135" customWidth="1"/>
    <col min="9474" max="9474" width="13.75" style="135" customWidth="1"/>
    <col min="9475" max="9475" width="0.25" style="135" customWidth="1"/>
    <col min="9476" max="9476" width="13.75" style="135" customWidth="1"/>
    <col min="9477" max="9477" width="0.25" style="135" customWidth="1"/>
    <col min="9478" max="9478" width="13.75" style="135" customWidth="1"/>
    <col min="9479" max="9479" width="9" style="135"/>
    <col min="9480" max="9480" width="14.75" style="135" bestFit="1" customWidth="1"/>
    <col min="9481" max="9724" width="9" style="135"/>
    <col min="9725" max="9725" width="45.25" style="135" customWidth="1"/>
    <col min="9726" max="9726" width="5.75" style="135" customWidth="1"/>
    <col min="9727" max="9727" width="0.25" style="135" customWidth="1"/>
    <col min="9728" max="9728" width="13.75" style="135" customWidth="1"/>
    <col min="9729" max="9729" width="0.25" style="135" customWidth="1"/>
    <col min="9730" max="9730" width="13.75" style="135" customWidth="1"/>
    <col min="9731" max="9731" width="0.25" style="135" customWidth="1"/>
    <col min="9732" max="9732" width="13.75" style="135" customWidth="1"/>
    <col min="9733" max="9733" width="0.25" style="135" customWidth="1"/>
    <col min="9734" max="9734" width="13.75" style="135" customWidth="1"/>
    <col min="9735" max="9735" width="9" style="135"/>
    <col min="9736" max="9736" width="14.75" style="135" bestFit="1" customWidth="1"/>
    <col min="9737" max="9980" width="9" style="135"/>
    <col min="9981" max="9981" width="45.25" style="135" customWidth="1"/>
    <col min="9982" max="9982" width="5.75" style="135" customWidth="1"/>
    <col min="9983" max="9983" width="0.25" style="135" customWidth="1"/>
    <col min="9984" max="9984" width="13.75" style="135" customWidth="1"/>
    <col min="9985" max="9985" width="0.25" style="135" customWidth="1"/>
    <col min="9986" max="9986" width="13.75" style="135" customWidth="1"/>
    <col min="9987" max="9987" width="0.25" style="135" customWidth="1"/>
    <col min="9988" max="9988" width="13.75" style="135" customWidth="1"/>
    <col min="9989" max="9989" width="0.25" style="135" customWidth="1"/>
    <col min="9990" max="9990" width="13.75" style="135" customWidth="1"/>
    <col min="9991" max="9991" width="9" style="135"/>
    <col min="9992" max="9992" width="14.75" style="135" bestFit="1" customWidth="1"/>
    <col min="9993" max="10236" width="9" style="135"/>
    <col min="10237" max="10237" width="45.25" style="135" customWidth="1"/>
    <col min="10238" max="10238" width="5.75" style="135" customWidth="1"/>
    <col min="10239" max="10239" width="0.25" style="135" customWidth="1"/>
    <col min="10240" max="10240" width="13.75" style="135" customWidth="1"/>
    <col min="10241" max="10241" width="0.25" style="135" customWidth="1"/>
    <col min="10242" max="10242" width="13.75" style="135" customWidth="1"/>
    <col min="10243" max="10243" width="0.25" style="135" customWidth="1"/>
    <col min="10244" max="10244" width="13.75" style="135" customWidth="1"/>
    <col min="10245" max="10245" width="0.25" style="135" customWidth="1"/>
    <col min="10246" max="10246" width="13.75" style="135" customWidth="1"/>
    <col min="10247" max="10247" width="9" style="135"/>
    <col min="10248" max="10248" width="14.75" style="135" bestFit="1" customWidth="1"/>
    <col min="10249" max="10492" width="9" style="135"/>
    <col min="10493" max="10493" width="45.25" style="135" customWidth="1"/>
    <col min="10494" max="10494" width="5.75" style="135" customWidth="1"/>
    <col min="10495" max="10495" width="0.25" style="135" customWidth="1"/>
    <col min="10496" max="10496" width="13.75" style="135" customWidth="1"/>
    <col min="10497" max="10497" width="0.25" style="135" customWidth="1"/>
    <col min="10498" max="10498" width="13.75" style="135" customWidth="1"/>
    <col min="10499" max="10499" width="0.25" style="135" customWidth="1"/>
    <col min="10500" max="10500" width="13.75" style="135" customWidth="1"/>
    <col min="10501" max="10501" width="0.25" style="135" customWidth="1"/>
    <col min="10502" max="10502" width="13.75" style="135" customWidth="1"/>
    <col min="10503" max="10503" width="9" style="135"/>
    <col min="10504" max="10504" width="14.75" style="135" bestFit="1" customWidth="1"/>
    <col min="10505" max="10748" width="9" style="135"/>
    <col min="10749" max="10749" width="45.25" style="135" customWidth="1"/>
    <col min="10750" max="10750" width="5.75" style="135" customWidth="1"/>
    <col min="10751" max="10751" width="0.25" style="135" customWidth="1"/>
    <col min="10752" max="10752" width="13.75" style="135" customWidth="1"/>
    <col min="10753" max="10753" width="0.25" style="135" customWidth="1"/>
    <col min="10754" max="10754" width="13.75" style="135" customWidth="1"/>
    <col min="10755" max="10755" width="0.25" style="135" customWidth="1"/>
    <col min="10756" max="10756" width="13.75" style="135" customWidth="1"/>
    <col min="10757" max="10757" width="0.25" style="135" customWidth="1"/>
    <col min="10758" max="10758" width="13.75" style="135" customWidth="1"/>
    <col min="10759" max="10759" width="9" style="135"/>
    <col min="10760" max="10760" width="14.75" style="135" bestFit="1" customWidth="1"/>
    <col min="10761" max="11004" width="9" style="135"/>
    <col min="11005" max="11005" width="45.25" style="135" customWidth="1"/>
    <col min="11006" max="11006" width="5.75" style="135" customWidth="1"/>
    <col min="11007" max="11007" width="0.25" style="135" customWidth="1"/>
    <col min="11008" max="11008" width="13.75" style="135" customWidth="1"/>
    <col min="11009" max="11009" width="0.25" style="135" customWidth="1"/>
    <col min="11010" max="11010" width="13.75" style="135" customWidth="1"/>
    <col min="11011" max="11011" width="0.25" style="135" customWidth="1"/>
    <col min="11012" max="11012" width="13.75" style="135" customWidth="1"/>
    <col min="11013" max="11013" width="0.25" style="135" customWidth="1"/>
    <col min="11014" max="11014" width="13.75" style="135" customWidth="1"/>
    <col min="11015" max="11015" width="9" style="135"/>
    <col min="11016" max="11016" width="14.75" style="135" bestFit="1" customWidth="1"/>
    <col min="11017" max="11260" width="9" style="135"/>
    <col min="11261" max="11261" width="45.25" style="135" customWidth="1"/>
    <col min="11262" max="11262" width="5.75" style="135" customWidth="1"/>
    <col min="11263" max="11263" width="0.25" style="135" customWidth="1"/>
    <col min="11264" max="11264" width="13.75" style="135" customWidth="1"/>
    <col min="11265" max="11265" width="0.25" style="135" customWidth="1"/>
    <col min="11266" max="11266" width="13.75" style="135" customWidth="1"/>
    <col min="11267" max="11267" width="0.25" style="135" customWidth="1"/>
    <col min="11268" max="11268" width="13.75" style="135" customWidth="1"/>
    <col min="11269" max="11269" width="0.25" style="135" customWidth="1"/>
    <col min="11270" max="11270" width="13.75" style="135" customWidth="1"/>
    <col min="11271" max="11271" width="9" style="135"/>
    <col min="11272" max="11272" width="14.75" style="135" bestFit="1" customWidth="1"/>
    <col min="11273" max="11516" width="9" style="135"/>
    <col min="11517" max="11517" width="45.25" style="135" customWidth="1"/>
    <col min="11518" max="11518" width="5.75" style="135" customWidth="1"/>
    <col min="11519" max="11519" width="0.25" style="135" customWidth="1"/>
    <col min="11520" max="11520" width="13.75" style="135" customWidth="1"/>
    <col min="11521" max="11521" width="0.25" style="135" customWidth="1"/>
    <col min="11522" max="11522" width="13.75" style="135" customWidth="1"/>
    <col min="11523" max="11523" width="0.25" style="135" customWidth="1"/>
    <col min="11524" max="11524" width="13.75" style="135" customWidth="1"/>
    <col min="11525" max="11525" width="0.25" style="135" customWidth="1"/>
    <col min="11526" max="11526" width="13.75" style="135" customWidth="1"/>
    <col min="11527" max="11527" width="9" style="135"/>
    <col min="11528" max="11528" width="14.75" style="135" bestFit="1" customWidth="1"/>
    <col min="11529" max="11772" width="9" style="135"/>
    <col min="11773" max="11773" width="45.25" style="135" customWidth="1"/>
    <col min="11774" max="11774" width="5.75" style="135" customWidth="1"/>
    <col min="11775" max="11775" width="0.25" style="135" customWidth="1"/>
    <col min="11776" max="11776" width="13.75" style="135" customWidth="1"/>
    <col min="11777" max="11777" width="0.25" style="135" customWidth="1"/>
    <col min="11778" max="11778" width="13.75" style="135" customWidth="1"/>
    <col min="11779" max="11779" width="0.25" style="135" customWidth="1"/>
    <col min="11780" max="11780" width="13.75" style="135" customWidth="1"/>
    <col min="11781" max="11781" width="0.25" style="135" customWidth="1"/>
    <col min="11782" max="11782" width="13.75" style="135" customWidth="1"/>
    <col min="11783" max="11783" width="9" style="135"/>
    <col min="11784" max="11784" width="14.75" style="135" bestFit="1" customWidth="1"/>
    <col min="11785" max="12028" width="9" style="135"/>
    <col min="12029" max="12029" width="45.25" style="135" customWidth="1"/>
    <col min="12030" max="12030" width="5.75" style="135" customWidth="1"/>
    <col min="12031" max="12031" width="0.25" style="135" customWidth="1"/>
    <col min="12032" max="12032" width="13.75" style="135" customWidth="1"/>
    <col min="12033" max="12033" width="0.25" style="135" customWidth="1"/>
    <col min="12034" max="12034" width="13.75" style="135" customWidth="1"/>
    <col min="12035" max="12035" width="0.25" style="135" customWidth="1"/>
    <col min="12036" max="12036" width="13.75" style="135" customWidth="1"/>
    <col min="12037" max="12037" width="0.25" style="135" customWidth="1"/>
    <col min="12038" max="12038" width="13.75" style="135" customWidth="1"/>
    <col min="12039" max="12039" width="9" style="135"/>
    <col min="12040" max="12040" width="14.75" style="135" bestFit="1" customWidth="1"/>
    <col min="12041" max="12284" width="9" style="135"/>
    <col min="12285" max="12285" width="45.25" style="135" customWidth="1"/>
    <col min="12286" max="12286" width="5.75" style="135" customWidth="1"/>
    <col min="12287" max="12287" width="0.25" style="135" customWidth="1"/>
    <col min="12288" max="12288" width="13.75" style="135" customWidth="1"/>
    <col min="12289" max="12289" width="0.25" style="135" customWidth="1"/>
    <col min="12290" max="12290" width="13.75" style="135" customWidth="1"/>
    <col min="12291" max="12291" width="0.25" style="135" customWidth="1"/>
    <col min="12292" max="12292" width="13.75" style="135" customWidth="1"/>
    <col min="12293" max="12293" width="0.25" style="135" customWidth="1"/>
    <col min="12294" max="12294" width="13.75" style="135" customWidth="1"/>
    <col min="12295" max="12295" width="9" style="135"/>
    <col min="12296" max="12296" width="14.75" style="135" bestFit="1" customWidth="1"/>
    <col min="12297" max="12540" width="9" style="135"/>
    <col min="12541" max="12541" width="45.25" style="135" customWidth="1"/>
    <col min="12542" max="12542" width="5.75" style="135" customWidth="1"/>
    <col min="12543" max="12543" width="0.25" style="135" customWidth="1"/>
    <col min="12544" max="12544" width="13.75" style="135" customWidth="1"/>
    <col min="12545" max="12545" width="0.25" style="135" customWidth="1"/>
    <col min="12546" max="12546" width="13.75" style="135" customWidth="1"/>
    <col min="12547" max="12547" width="0.25" style="135" customWidth="1"/>
    <col min="12548" max="12548" width="13.75" style="135" customWidth="1"/>
    <col min="12549" max="12549" width="0.25" style="135" customWidth="1"/>
    <col min="12550" max="12550" width="13.75" style="135" customWidth="1"/>
    <col min="12551" max="12551" width="9" style="135"/>
    <col min="12552" max="12552" width="14.75" style="135" bestFit="1" customWidth="1"/>
    <col min="12553" max="12796" width="9" style="135"/>
    <col min="12797" max="12797" width="45.25" style="135" customWidth="1"/>
    <col min="12798" max="12798" width="5.75" style="135" customWidth="1"/>
    <col min="12799" max="12799" width="0.25" style="135" customWidth="1"/>
    <col min="12800" max="12800" width="13.75" style="135" customWidth="1"/>
    <col min="12801" max="12801" width="0.25" style="135" customWidth="1"/>
    <col min="12802" max="12802" width="13.75" style="135" customWidth="1"/>
    <col min="12803" max="12803" width="0.25" style="135" customWidth="1"/>
    <col min="12804" max="12804" width="13.75" style="135" customWidth="1"/>
    <col min="12805" max="12805" width="0.25" style="135" customWidth="1"/>
    <col min="12806" max="12806" width="13.75" style="135" customWidth="1"/>
    <col min="12807" max="12807" width="9" style="135"/>
    <col min="12808" max="12808" width="14.75" style="135" bestFit="1" customWidth="1"/>
    <col min="12809" max="13052" width="9" style="135"/>
    <col min="13053" max="13053" width="45.25" style="135" customWidth="1"/>
    <col min="13054" max="13054" width="5.75" style="135" customWidth="1"/>
    <col min="13055" max="13055" width="0.25" style="135" customWidth="1"/>
    <col min="13056" max="13056" width="13.75" style="135" customWidth="1"/>
    <col min="13057" max="13057" width="0.25" style="135" customWidth="1"/>
    <col min="13058" max="13058" width="13.75" style="135" customWidth="1"/>
    <col min="13059" max="13059" width="0.25" style="135" customWidth="1"/>
    <col min="13060" max="13060" width="13.75" style="135" customWidth="1"/>
    <col min="13061" max="13061" width="0.25" style="135" customWidth="1"/>
    <col min="13062" max="13062" width="13.75" style="135" customWidth="1"/>
    <col min="13063" max="13063" width="9" style="135"/>
    <col min="13064" max="13064" width="14.75" style="135" bestFit="1" customWidth="1"/>
    <col min="13065" max="13308" width="9" style="135"/>
    <col min="13309" max="13309" width="45.25" style="135" customWidth="1"/>
    <col min="13310" max="13310" width="5.75" style="135" customWidth="1"/>
    <col min="13311" max="13311" width="0.25" style="135" customWidth="1"/>
    <col min="13312" max="13312" width="13.75" style="135" customWidth="1"/>
    <col min="13313" max="13313" width="0.25" style="135" customWidth="1"/>
    <col min="13314" max="13314" width="13.75" style="135" customWidth="1"/>
    <col min="13315" max="13315" width="0.25" style="135" customWidth="1"/>
    <col min="13316" max="13316" width="13.75" style="135" customWidth="1"/>
    <col min="13317" max="13317" width="0.25" style="135" customWidth="1"/>
    <col min="13318" max="13318" width="13.75" style="135" customWidth="1"/>
    <col min="13319" max="13319" width="9" style="135"/>
    <col min="13320" max="13320" width="14.75" style="135" bestFit="1" customWidth="1"/>
    <col min="13321" max="13564" width="9" style="135"/>
    <col min="13565" max="13565" width="45.25" style="135" customWidth="1"/>
    <col min="13566" max="13566" width="5.75" style="135" customWidth="1"/>
    <col min="13567" max="13567" width="0.25" style="135" customWidth="1"/>
    <col min="13568" max="13568" width="13.75" style="135" customWidth="1"/>
    <col min="13569" max="13569" width="0.25" style="135" customWidth="1"/>
    <col min="13570" max="13570" width="13.75" style="135" customWidth="1"/>
    <col min="13571" max="13571" width="0.25" style="135" customWidth="1"/>
    <col min="13572" max="13572" width="13.75" style="135" customWidth="1"/>
    <col min="13573" max="13573" width="0.25" style="135" customWidth="1"/>
    <col min="13574" max="13574" width="13.75" style="135" customWidth="1"/>
    <col min="13575" max="13575" width="9" style="135"/>
    <col min="13576" max="13576" width="14.75" style="135" bestFit="1" customWidth="1"/>
    <col min="13577" max="13820" width="9" style="135"/>
    <col min="13821" max="13821" width="45.25" style="135" customWidth="1"/>
    <col min="13822" max="13822" width="5.75" style="135" customWidth="1"/>
    <col min="13823" max="13823" width="0.25" style="135" customWidth="1"/>
    <col min="13824" max="13824" width="13.75" style="135" customWidth="1"/>
    <col min="13825" max="13825" width="0.25" style="135" customWidth="1"/>
    <col min="13826" max="13826" width="13.75" style="135" customWidth="1"/>
    <col min="13827" max="13827" width="0.25" style="135" customWidth="1"/>
    <col min="13828" max="13828" width="13.75" style="135" customWidth="1"/>
    <col min="13829" max="13829" width="0.25" style="135" customWidth="1"/>
    <col min="13830" max="13830" width="13.75" style="135" customWidth="1"/>
    <col min="13831" max="13831" width="9" style="135"/>
    <col min="13832" max="13832" width="14.75" style="135" bestFit="1" customWidth="1"/>
    <col min="13833" max="14076" width="9" style="135"/>
    <col min="14077" max="14077" width="45.25" style="135" customWidth="1"/>
    <col min="14078" max="14078" width="5.75" style="135" customWidth="1"/>
    <col min="14079" max="14079" width="0.25" style="135" customWidth="1"/>
    <col min="14080" max="14080" width="13.75" style="135" customWidth="1"/>
    <col min="14081" max="14081" width="0.25" style="135" customWidth="1"/>
    <col min="14082" max="14082" width="13.75" style="135" customWidth="1"/>
    <col min="14083" max="14083" width="0.25" style="135" customWidth="1"/>
    <col min="14084" max="14084" width="13.75" style="135" customWidth="1"/>
    <col min="14085" max="14085" width="0.25" style="135" customWidth="1"/>
    <col min="14086" max="14086" width="13.75" style="135" customWidth="1"/>
    <col min="14087" max="14087" width="9" style="135"/>
    <col min="14088" max="14088" width="14.75" style="135" bestFit="1" customWidth="1"/>
    <col min="14089" max="14332" width="9" style="135"/>
    <col min="14333" max="14333" width="45.25" style="135" customWidth="1"/>
    <col min="14334" max="14334" width="5.75" style="135" customWidth="1"/>
    <col min="14335" max="14335" width="0.25" style="135" customWidth="1"/>
    <col min="14336" max="14336" width="13.75" style="135" customWidth="1"/>
    <col min="14337" max="14337" width="0.25" style="135" customWidth="1"/>
    <col min="14338" max="14338" width="13.75" style="135" customWidth="1"/>
    <col min="14339" max="14339" width="0.25" style="135" customWidth="1"/>
    <col min="14340" max="14340" width="13.75" style="135" customWidth="1"/>
    <col min="14341" max="14341" width="0.25" style="135" customWidth="1"/>
    <col min="14342" max="14342" width="13.75" style="135" customWidth="1"/>
    <col min="14343" max="14343" width="9" style="135"/>
    <col min="14344" max="14344" width="14.75" style="135" bestFit="1" customWidth="1"/>
    <col min="14345" max="14588" width="9" style="135"/>
    <col min="14589" max="14589" width="45.25" style="135" customWidth="1"/>
    <col min="14590" max="14590" width="5.75" style="135" customWidth="1"/>
    <col min="14591" max="14591" width="0.25" style="135" customWidth="1"/>
    <col min="14592" max="14592" width="13.75" style="135" customWidth="1"/>
    <col min="14593" max="14593" width="0.25" style="135" customWidth="1"/>
    <col min="14594" max="14594" width="13.75" style="135" customWidth="1"/>
    <col min="14595" max="14595" width="0.25" style="135" customWidth="1"/>
    <col min="14596" max="14596" width="13.75" style="135" customWidth="1"/>
    <col min="14597" max="14597" width="0.25" style="135" customWidth="1"/>
    <col min="14598" max="14598" width="13.75" style="135" customWidth="1"/>
    <col min="14599" max="14599" width="9" style="135"/>
    <col min="14600" max="14600" width="14.75" style="135" bestFit="1" customWidth="1"/>
    <col min="14601" max="14844" width="9" style="135"/>
    <col min="14845" max="14845" width="45.25" style="135" customWidth="1"/>
    <col min="14846" max="14846" width="5.75" style="135" customWidth="1"/>
    <col min="14847" max="14847" width="0.25" style="135" customWidth="1"/>
    <col min="14848" max="14848" width="13.75" style="135" customWidth="1"/>
    <col min="14849" max="14849" width="0.25" style="135" customWidth="1"/>
    <col min="14850" max="14850" width="13.75" style="135" customWidth="1"/>
    <col min="14851" max="14851" width="0.25" style="135" customWidth="1"/>
    <col min="14852" max="14852" width="13.75" style="135" customWidth="1"/>
    <col min="14853" max="14853" width="0.25" style="135" customWidth="1"/>
    <col min="14854" max="14854" width="13.75" style="135" customWidth="1"/>
    <col min="14855" max="14855" width="9" style="135"/>
    <col min="14856" max="14856" width="14.75" style="135" bestFit="1" customWidth="1"/>
    <col min="14857" max="15100" width="9" style="135"/>
    <col min="15101" max="15101" width="45.25" style="135" customWidth="1"/>
    <col min="15102" max="15102" width="5.75" style="135" customWidth="1"/>
    <col min="15103" max="15103" width="0.25" style="135" customWidth="1"/>
    <col min="15104" max="15104" width="13.75" style="135" customWidth="1"/>
    <col min="15105" max="15105" width="0.25" style="135" customWidth="1"/>
    <col min="15106" max="15106" width="13.75" style="135" customWidth="1"/>
    <col min="15107" max="15107" width="0.25" style="135" customWidth="1"/>
    <col min="15108" max="15108" width="13.75" style="135" customWidth="1"/>
    <col min="15109" max="15109" width="0.25" style="135" customWidth="1"/>
    <col min="15110" max="15110" width="13.75" style="135" customWidth="1"/>
    <col min="15111" max="15111" width="9" style="135"/>
    <col min="15112" max="15112" width="14.75" style="135" bestFit="1" customWidth="1"/>
    <col min="15113" max="15356" width="9" style="135"/>
    <col min="15357" max="15357" width="45.25" style="135" customWidth="1"/>
    <col min="15358" max="15358" width="5.75" style="135" customWidth="1"/>
    <col min="15359" max="15359" width="0.25" style="135" customWidth="1"/>
    <col min="15360" max="15360" width="13.75" style="135" customWidth="1"/>
    <col min="15361" max="15361" width="0.25" style="135" customWidth="1"/>
    <col min="15362" max="15362" width="13.75" style="135" customWidth="1"/>
    <col min="15363" max="15363" width="0.25" style="135" customWidth="1"/>
    <col min="15364" max="15364" width="13.75" style="135" customWidth="1"/>
    <col min="15365" max="15365" width="0.25" style="135" customWidth="1"/>
    <col min="15366" max="15366" width="13.75" style="135" customWidth="1"/>
    <col min="15367" max="15367" width="9" style="135"/>
    <col min="15368" max="15368" width="14.75" style="135" bestFit="1" customWidth="1"/>
    <col min="15369" max="15612" width="9" style="135"/>
    <col min="15613" max="15613" width="45.25" style="135" customWidth="1"/>
    <col min="15614" max="15614" width="5.75" style="135" customWidth="1"/>
    <col min="15615" max="15615" width="0.25" style="135" customWidth="1"/>
    <col min="15616" max="15616" width="13.75" style="135" customWidth="1"/>
    <col min="15617" max="15617" width="0.25" style="135" customWidth="1"/>
    <col min="15618" max="15618" width="13.75" style="135" customWidth="1"/>
    <col min="15619" max="15619" width="0.25" style="135" customWidth="1"/>
    <col min="15620" max="15620" width="13.75" style="135" customWidth="1"/>
    <col min="15621" max="15621" width="0.25" style="135" customWidth="1"/>
    <col min="15622" max="15622" width="13.75" style="135" customWidth="1"/>
    <col min="15623" max="15623" width="9" style="135"/>
    <col min="15624" max="15624" width="14.75" style="135" bestFit="1" customWidth="1"/>
    <col min="15625" max="16346" width="9" style="135"/>
    <col min="16347" max="16361" width="9" style="135" customWidth="1"/>
    <col min="16362" max="16384" width="9" style="135"/>
  </cols>
  <sheetData>
    <row r="1" spans="1:12" ht="16.5" customHeight="1" x14ac:dyDescent="0.2">
      <c r="A1" s="132" t="str">
        <f>'2-4'!A1</f>
        <v>Srinanaporn Marketing Public Company Limited</v>
      </c>
      <c r="B1" s="133"/>
      <c r="C1" s="133"/>
    </row>
    <row r="2" spans="1:12" ht="16.5" customHeight="1" x14ac:dyDescent="0.2">
      <c r="A2" s="132" t="s">
        <v>110</v>
      </c>
      <c r="B2" s="133"/>
      <c r="C2" s="133"/>
    </row>
    <row r="3" spans="1:12" ht="16.5" customHeight="1" x14ac:dyDescent="0.2">
      <c r="A3" s="95" t="str">
        <f>'PL 7-8 (6m)'!A3</f>
        <v>For the six-month period ended 30 June 2023</v>
      </c>
      <c r="B3" s="138"/>
      <c r="C3" s="138"/>
      <c r="D3" s="139"/>
      <c r="E3" s="140"/>
      <c r="F3" s="140"/>
      <c r="G3" s="140"/>
      <c r="H3" s="140"/>
      <c r="I3" s="140"/>
      <c r="J3" s="141"/>
      <c r="K3" s="140"/>
      <c r="L3" s="141"/>
    </row>
    <row r="4" spans="1:12" ht="16.5" customHeight="1" x14ac:dyDescent="0.2">
      <c r="A4" s="132"/>
      <c r="B4" s="133"/>
      <c r="C4" s="133"/>
      <c r="J4" s="142"/>
      <c r="L4" s="142"/>
    </row>
    <row r="6" spans="1:12" ht="16.5" customHeight="1" x14ac:dyDescent="0.2">
      <c r="D6" s="144"/>
      <c r="F6" s="232" t="s">
        <v>86</v>
      </c>
      <c r="G6" s="232"/>
      <c r="H6" s="232"/>
      <c r="I6" s="145"/>
      <c r="J6" s="232" t="s">
        <v>87</v>
      </c>
      <c r="K6" s="232"/>
      <c r="L6" s="232"/>
    </row>
    <row r="7" spans="1:12" ht="16.5" customHeight="1" x14ac:dyDescent="0.2">
      <c r="D7" s="144"/>
      <c r="F7" s="230" t="s">
        <v>85</v>
      </c>
      <c r="G7" s="231"/>
      <c r="H7" s="231"/>
      <c r="I7" s="145"/>
      <c r="J7" s="231" t="s">
        <v>85</v>
      </c>
      <c r="K7" s="231"/>
      <c r="L7" s="231"/>
    </row>
    <row r="8" spans="1:12" ht="16.5" customHeight="1" x14ac:dyDescent="0.2">
      <c r="A8" s="146"/>
      <c r="B8" s="147"/>
      <c r="C8" s="147"/>
      <c r="D8" s="144"/>
      <c r="F8" s="49" t="s">
        <v>198</v>
      </c>
      <c r="G8" s="8"/>
      <c r="H8" s="49" t="s">
        <v>174</v>
      </c>
      <c r="I8" s="11"/>
      <c r="J8" s="49" t="s">
        <v>198</v>
      </c>
      <c r="K8" s="8"/>
      <c r="L8" s="49" t="s">
        <v>174</v>
      </c>
    </row>
    <row r="9" spans="1:12" ht="16.5" customHeight="1" x14ac:dyDescent="0.2">
      <c r="A9" s="146"/>
      <c r="B9" s="148"/>
      <c r="C9" s="148"/>
      <c r="D9" s="149" t="s">
        <v>76</v>
      </c>
      <c r="F9" s="150" t="s">
        <v>1</v>
      </c>
      <c r="G9" s="151"/>
      <c r="H9" s="150" t="s">
        <v>1</v>
      </c>
      <c r="I9" s="151"/>
      <c r="J9" s="150" t="s">
        <v>1</v>
      </c>
      <c r="K9" s="151"/>
      <c r="L9" s="150" t="s">
        <v>1</v>
      </c>
    </row>
    <row r="10" spans="1:12" ht="16.5" customHeight="1" x14ac:dyDescent="0.2">
      <c r="A10" s="146"/>
      <c r="B10" s="148"/>
      <c r="C10" s="148"/>
      <c r="D10" s="144"/>
      <c r="F10" s="184"/>
      <c r="G10" s="151"/>
      <c r="H10" s="210"/>
      <c r="I10" s="151"/>
      <c r="J10" s="184"/>
      <c r="K10" s="151"/>
      <c r="L10" s="210"/>
    </row>
    <row r="11" spans="1:12" ht="16.5" customHeight="1" x14ac:dyDescent="0.2">
      <c r="A11" s="146" t="s">
        <v>45</v>
      </c>
      <c r="B11" s="148"/>
      <c r="C11" s="148"/>
      <c r="D11" s="144"/>
      <c r="E11" s="152"/>
      <c r="F11" s="153"/>
      <c r="G11" s="151"/>
      <c r="H11" s="154"/>
      <c r="I11" s="151"/>
      <c r="J11" s="153"/>
      <c r="K11" s="151"/>
      <c r="L11" s="154"/>
    </row>
    <row r="12" spans="1:12" ht="16.5" customHeight="1" x14ac:dyDescent="0.2">
      <c r="A12" s="155" t="s">
        <v>167</v>
      </c>
      <c r="B12" s="156"/>
      <c r="C12" s="156"/>
      <c r="D12" s="144"/>
      <c r="E12" s="152"/>
      <c r="F12" s="157">
        <f>'PL 7-8 (6m)'!G33</f>
        <v>387906831</v>
      </c>
      <c r="G12" s="151"/>
      <c r="H12" s="158">
        <v>279287857</v>
      </c>
      <c r="I12" s="151"/>
      <c r="J12" s="157">
        <f>'PL 7-8 (6m)'!K33</f>
        <v>397476958</v>
      </c>
      <c r="K12" s="151"/>
      <c r="L12" s="158">
        <v>300589718</v>
      </c>
    </row>
    <row r="13" spans="1:12" ht="16.5" customHeight="1" x14ac:dyDescent="0.2">
      <c r="A13" s="159" t="s">
        <v>64</v>
      </c>
      <c r="B13" s="160"/>
      <c r="C13" s="160"/>
      <c r="D13" s="144"/>
      <c r="E13" s="156"/>
      <c r="F13" s="157"/>
      <c r="G13" s="151"/>
      <c r="H13" s="158"/>
      <c r="I13" s="151"/>
      <c r="J13" s="157"/>
      <c r="K13" s="151"/>
      <c r="L13" s="158"/>
    </row>
    <row r="14" spans="1:12" ht="16.5" customHeight="1" x14ac:dyDescent="0.2">
      <c r="B14" s="155" t="s">
        <v>92</v>
      </c>
      <c r="C14" s="156"/>
      <c r="E14" s="156"/>
      <c r="F14" s="157">
        <v>83687237</v>
      </c>
      <c r="G14" s="151"/>
      <c r="H14" s="158">
        <v>77080765</v>
      </c>
      <c r="I14" s="151"/>
      <c r="J14" s="157">
        <v>74091284</v>
      </c>
      <c r="K14" s="151"/>
      <c r="L14" s="158">
        <v>72481681</v>
      </c>
    </row>
    <row r="15" spans="1:12" ht="16.5" customHeight="1" x14ac:dyDescent="0.2">
      <c r="B15" s="155" t="s">
        <v>101</v>
      </c>
      <c r="C15" s="156"/>
      <c r="E15" s="156"/>
      <c r="F15" s="157">
        <v>1509055</v>
      </c>
      <c r="G15" s="151"/>
      <c r="H15" s="158">
        <v>1571041</v>
      </c>
      <c r="I15" s="151"/>
      <c r="J15" s="157">
        <v>1507242</v>
      </c>
      <c r="K15" s="151"/>
      <c r="L15" s="158">
        <v>1566475</v>
      </c>
    </row>
    <row r="16" spans="1:12" ht="16.5" customHeight="1" x14ac:dyDescent="0.2">
      <c r="B16" s="155" t="s">
        <v>102</v>
      </c>
      <c r="C16" s="156"/>
      <c r="E16" s="156"/>
      <c r="F16" s="157">
        <v>3625814</v>
      </c>
      <c r="G16" s="151"/>
      <c r="H16" s="158">
        <v>3780044</v>
      </c>
      <c r="I16" s="151"/>
      <c r="J16" s="157">
        <v>3625354</v>
      </c>
      <c r="K16" s="151"/>
      <c r="L16" s="158">
        <v>3780044</v>
      </c>
    </row>
    <row r="17" spans="1:12" ht="16.5" customHeight="1" x14ac:dyDescent="0.2">
      <c r="B17" s="155" t="s">
        <v>212</v>
      </c>
      <c r="C17" s="156"/>
      <c r="E17" s="156"/>
      <c r="F17" s="157"/>
      <c r="G17" s="151"/>
      <c r="H17" s="158"/>
      <c r="I17" s="151"/>
      <c r="J17" s="161"/>
      <c r="K17" s="151"/>
      <c r="L17" s="208"/>
    </row>
    <row r="18" spans="1:12" ht="16.5" customHeight="1" x14ac:dyDescent="0.2">
      <c r="B18" s="155" t="s">
        <v>91</v>
      </c>
      <c r="C18" s="155" t="s">
        <v>103</v>
      </c>
      <c r="E18" s="156"/>
      <c r="F18" s="157">
        <v>18345</v>
      </c>
      <c r="G18" s="151"/>
      <c r="H18" s="158">
        <v>-61455</v>
      </c>
      <c r="I18" s="151"/>
      <c r="J18" s="157">
        <v>18345</v>
      </c>
      <c r="K18" s="151"/>
      <c r="L18" s="158">
        <v>-61455</v>
      </c>
    </row>
    <row r="19" spans="1:12" ht="16.5" customHeight="1" x14ac:dyDescent="0.2">
      <c r="B19" s="155" t="s">
        <v>217</v>
      </c>
      <c r="C19" s="155"/>
      <c r="E19" s="156"/>
      <c r="F19" s="157"/>
      <c r="G19" s="151"/>
      <c r="H19" s="158"/>
      <c r="I19" s="151"/>
      <c r="J19" s="157"/>
      <c r="K19" s="151"/>
      <c r="L19" s="158"/>
    </row>
    <row r="20" spans="1:12" ht="16.5" customHeight="1" x14ac:dyDescent="0.2">
      <c r="B20" s="155"/>
      <c r="C20" s="155" t="s">
        <v>223</v>
      </c>
      <c r="E20" s="156"/>
      <c r="F20" s="157">
        <v>219679</v>
      </c>
      <c r="G20" s="151"/>
      <c r="H20" s="158">
        <v>-779781</v>
      </c>
      <c r="I20" s="151"/>
      <c r="J20" s="157">
        <v>220815</v>
      </c>
      <c r="K20" s="151"/>
      <c r="L20" s="158">
        <v>-753187</v>
      </c>
    </row>
    <row r="21" spans="1:12" ht="16.5" customHeight="1" x14ac:dyDescent="0.2">
      <c r="B21" s="155" t="s">
        <v>164</v>
      </c>
      <c r="C21" s="155"/>
      <c r="E21" s="156"/>
      <c r="F21" s="157">
        <v>-567647</v>
      </c>
      <c r="G21" s="151"/>
      <c r="H21" s="158">
        <v>2581371</v>
      </c>
      <c r="I21" s="151"/>
      <c r="J21" s="157">
        <v>-567647</v>
      </c>
      <c r="K21" s="151"/>
      <c r="L21" s="158">
        <v>3131495</v>
      </c>
    </row>
    <row r="22" spans="1:12" ht="16.5" customHeight="1" x14ac:dyDescent="0.2">
      <c r="B22" s="155" t="s">
        <v>21</v>
      </c>
      <c r="C22" s="156"/>
      <c r="E22" s="156"/>
      <c r="F22" s="157">
        <v>1803000</v>
      </c>
      <c r="G22" s="151"/>
      <c r="H22" s="158">
        <v>1834499</v>
      </c>
      <c r="I22" s="151"/>
      <c r="J22" s="157">
        <v>1776614</v>
      </c>
      <c r="K22" s="151"/>
      <c r="L22" s="158">
        <v>1795537</v>
      </c>
    </row>
    <row r="23" spans="1:12" ht="16.5" customHeight="1" x14ac:dyDescent="0.2">
      <c r="B23" s="155" t="s">
        <v>218</v>
      </c>
      <c r="C23" s="156"/>
      <c r="E23" s="156"/>
      <c r="F23" s="157">
        <v>-136057</v>
      </c>
      <c r="G23" s="151"/>
      <c r="H23" s="158">
        <v>-1605868</v>
      </c>
      <c r="I23" s="151"/>
      <c r="J23" s="157">
        <v>-473023</v>
      </c>
      <c r="K23" s="151"/>
      <c r="L23" s="158">
        <v>-1084665</v>
      </c>
    </row>
    <row r="24" spans="1:12" ht="16.5" customHeight="1" x14ac:dyDescent="0.2">
      <c r="B24" s="155" t="s">
        <v>216</v>
      </c>
      <c r="C24" s="156"/>
      <c r="E24" s="156"/>
      <c r="F24" s="157">
        <v>46964</v>
      </c>
      <c r="G24" s="151"/>
      <c r="H24" s="158">
        <v>0</v>
      </c>
      <c r="I24" s="151"/>
      <c r="J24" s="157">
        <v>46964</v>
      </c>
      <c r="K24" s="151"/>
      <c r="L24" s="158">
        <v>0</v>
      </c>
    </row>
    <row r="25" spans="1:12" ht="16.5" customHeight="1" x14ac:dyDescent="0.2">
      <c r="B25" s="155" t="s">
        <v>151</v>
      </c>
      <c r="C25" s="156"/>
      <c r="D25" s="134">
        <v>9.1999999999999993</v>
      </c>
      <c r="E25" s="156"/>
      <c r="F25" s="157">
        <v>15506174</v>
      </c>
      <c r="G25" s="151"/>
      <c r="H25" s="158">
        <v>14325835</v>
      </c>
      <c r="I25" s="151"/>
      <c r="J25" s="157">
        <v>0</v>
      </c>
      <c r="K25" s="151"/>
      <c r="L25" s="158">
        <v>0</v>
      </c>
    </row>
    <row r="26" spans="1:12" ht="16.5" customHeight="1" x14ac:dyDescent="0.2">
      <c r="B26" s="155" t="s">
        <v>152</v>
      </c>
      <c r="C26" s="156"/>
      <c r="E26" s="156"/>
      <c r="F26" s="157"/>
      <c r="G26" s="151"/>
      <c r="H26" s="158"/>
      <c r="I26" s="151"/>
      <c r="J26" s="157"/>
      <c r="K26" s="151"/>
      <c r="L26" s="158"/>
    </row>
    <row r="27" spans="1:12" ht="16.5" customHeight="1" x14ac:dyDescent="0.2">
      <c r="B27" s="155"/>
      <c r="C27" s="156" t="s">
        <v>171</v>
      </c>
      <c r="D27" s="134">
        <v>9.1999999999999993</v>
      </c>
      <c r="E27" s="156"/>
      <c r="F27" s="157">
        <v>-1007998</v>
      </c>
      <c r="G27" s="151"/>
      <c r="H27" s="158">
        <v>1756912</v>
      </c>
      <c r="I27" s="151"/>
      <c r="J27" s="157">
        <v>0</v>
      </c>
      <c r="K27" s="151"/>
      <c r="L27" s="158">
        <v>0</v>
      </c>
    </row>
    <row r="28" spans="1:12" ht="16.5" customHeight="1" x14ac:dyDescent="0.2">
      <c r="B28" s="155" t="s">
        <v>145</v>
      </c>
      <c r="C28" s="156"/>
      <c r="E28" s="156"/>
      <c r="F28" s="157">
        <v>0</v>
      </c>
      <c r="G28" s="151"/>
      <c r="H28" s="158">
        <v>-36820</v>
      </c>
      <c r="I28" s="151"/>
      <c r="J28" s="157">
        <v>0</v>
      </c>
      <c r="K28" s="151"/>
      <c r="L28" s="158">
        <v>0</v>
      </c>
    </row>
    <row r="29" spans="1:12" ht="16.5" customHeight="1" x14ac:dyDescent="0.2">
      <c r="B29" s="155" t="s">
        <v>104</v>
      </c>
      <c r="C29" s="156"/>
      <c r="E29" s="156"/>
      <c r="F29" s="157">
        <v>-1352560</v>
      </c>
      <c r="G29" s="151"/>
      <c r="H29" s="158">
        <v>-90243</v>
      </c>
      <c r="I29" s="151"/>
      <c r="J29" s="157">
        <v>-3700154</v>
      </c>
      <c r="K29" s="151"/>
      <c r="L29" s="158">
        <v>-63003</v>
      </c>
    </row>
    <row r="30" spans="1:12" ht="16.5" customHeight="1" x14ac:dyDescent="0.2">
      <c r="B30" s="155" t="s">
        <v>40</v>
      </c>
      <c r="C30" s="156"/>
      <c r="E30" s="156"/>
      <c r="F30" s="162">
        <v>2376072</v>
      </c>
      <c r="G30" s="151"/>
      <c r="H30" s="163">
        <v>325722</v>
      </c>
      <c r="I30" s="151"/>
      <c r="J30" s="162">
        <v>2219385</v>
      </c>
      <c r="K30" s="151"/>
      <c r="L30" s="163">
        <v>282756</v>
      </c>
    </row>
    <row r="31" spans="1:12" ht="16.5" customHeight="1" x14ac:dyDescent="0.2">
      <c r="A31" s="155"/>
      <c r="B31" s="156"/>
      <c r="C31" s="156"/>
      <c r="E31" s="156"/>
      <c r="F31" s="164"/>
      <c r="G31" s="151"/>
      <c r="H31" s="165"/>
      <c r="I31" s="151"/>
      <c r="J31" s="164"/>
      <c r="K31" s="151"/>
      <c r="L31" s="165"/>
    </row>
    <row r="32" spans="1:12" ht="16.5" customHeight="1" x14ac:dyDescent="0.2">
      <c r="A32" s="159" t="s">
        <v>163</v>
      </c>
      <c r="B32" s="159"/>
      <c r="D32" s="166"/>
      <c r="E32" s="160"/>
      <c r="F32" s="157">
        <f>SUM(F12:F30)</f>
        <v>493634909</v>
      </c>
      <c r="G32" s="151"/>
      <c r="H32" s="158">
        <f>SUM(H12:H30)</f>
        <v>379969879</v>
      </c>
      <c r="I32" s="151"/>
      <c r="J32" s="168">
        <f>SUM(J12:J30)</f>
        <v>476242137</v>
      </c>
      <c r="K32" s="151"/>
      <c r="L32" s="167">
        <f>SUM(L12:L30)</f>
        <v>381665396</v>
      </c>
    </row>
    <row r="33" spans="1:12" ht="16.5" customHeight="1" x14ac:dyDescent="0.2">
      <c r="A33" s="159"/>
      <c r="B33" s="160"/>
      <c r="C33" s="160"/>
      <c r="D33" s="166"/>
      <c r="E33" s="160"/>
      <c r="F33" s="157"/>
      <c r="G33" s="151"/>
      <c r="H33" s="158"/>
      <c r="I33" s="151"/>
      <c r="J33" s="170"/>
      <c r="K33" s="151"/>
      <c r="L33" s="169"/>
    </row>
    <row r="34" spans="1:12" ht="16.5" customHeight="1" x14ac:dyDescent="0.2">
      <c r="A34" s="159" t="s">
        <v>65</v>
      </c>
      <c r="B34" s="160"/>
      <c r="C34" s="160"/>
      <c r="D34" s="166"/>
      <c r="E34" s="160"/>
      <c r="F34" s="157"/>
      <c r="G34" s="151"/>
      <c r="H34" s="158"/>
      <c r="I34" s="151"/>
      <c r="J34" s="170"/>
      <c r="K34" s="151"/>
      <c r="L34" s="169"/>
    </row>
    <row r="35" spans="1:12" ht="16.5" customHeight="1" x14ac:dyDescent="0.2">
      <c r="A35" s="155"/>
      <c r="B35" s="155" t="s">
        <v>105</v>
      </c>
      <c r="C35" s="156"/>
      <c r="E35" s="156"/>
      <c r="F35" s="157">
        <v>-64460653</v>
      </c>
      <c r="G35" s="151"/>
      <c r="H35" s="158">
        <v>-146794786</v>
      </c>
      <c r="I35" s="151"/>
      <c r="J35" s="168">
        <v>-41247575</v>
      </c>
      <c r="K35" s="151"/>
      <c r="L35" s="167">
        <v>-143104134</v>
      </c>
    </row>
    <row r="36" spans="1:12" ht="16.5" customHeight="1" x14ac:dyDescent="0.2">
      <c r="A36" s="155"/>
      <c r="B36" s="155" t="s">
        <v>55</v>
      </c>
      <c r="C36" s="156"/>
      <c r="E36" s="156"/>
      <c r="F36" s="157">
        <v>-35986348</v>
      </c>
      <c r="G36" s="151"/>
      <c r="H36" s="158">
        <v>-129071872</v>
      </c>
      <c r="I36" s="151"/>
      <c r="J36" s="168">
        <v>-16674638</v>
      </c>
      <c r="K36" s="151"/>
      <c r="L36" s="167">
        <v>-112757043</v>
      </c>
    </row>
    <row r="37" spans="1:12" ht="16.5" customHeight="1" x14ac:dyDescent="0.2">
      <c r="A37" s="155"/>
      <c r="B37" s="155" t="s">
        <v>106</v>
      </c>
      <c r="C37" s="156"/>
      <c r="E37" s="156"/>
      <c r="F37" s="157">
        <v>-713234</v>
      </c>
      <c r="G37" s="151"/>
      <c r="H37" s="158">
        <v>38775</v>
      </c>
      <c r="I37" s="151"/>
      <c r="J37" s="168">
        <v>-3047299</v>
      </c>
      <c r="K37" s="151"/>
      <c r="L37" s="167">
        <v>-1488763</v>
      </c>
    </row>
    <row r="38" spans="1:12" ht="16.5" customHeight="1" x14ac:dyDescent="0.2">
      <c r="A38" s="155"/>
      <c r="B38" s="155" t="s">
        <v>12</v>
      </c>
      <c r="C38" s="156"/>
      <c r="E38" s="156"/>
      <c r="F38" s="157">
        <v>-624991</v>
      </c>
      <c r="G38" s="151"/>
      <c r="H38" s="158">
        <v>-19672336</v>
      </c>
      <c r="I38" s="151"/>
      <c r="J38" s="168">
        <v>-2034915</v>
      </c>
      <c r="K38" s="151"/>
      <c r="L38" s="167">
        <v>-42300</v>
      </c>
    </row>
    <row r="39" spans="1:12" ht="16.5" customHeight="1" x14ac:dyDescent="0.2">
      <c r="A39" s="155"/>
      <c r="B39" s="155" t="s">
        <v>107</v>
      </c>
      <c r="C39" s="156"/>
      <c r="E39" s="156"/>
      <c r="F39" s="157">
        <v>-190380691</v>
      </c>
      <c r="G39" s="151"/>
      <c r="H39" s="158">
        <v>142176592</v>
      </c>
      <c r="I39" s="151"/>
      <c r="J39" s="168">
        <v>-182917671</v>
      </c>
      <c r="K39" s="151"/>
      <c r="L39" s="167">
        <v>110284545</v>
      </c>
    </row>
    <row r="40" spans="1:12" ht="16.5" customHeight="1" x14ac:dyDescent="0.2">
      <c r="A40" s="155"/>
      <c r="B40" s="155" t="s">
        <v>108</v>
      </c>
      <c r="C40" s="156"/>
      <c r="E40" s="156"/>
      <c r="F40" s="157">
        <v>-300846</v>
      </c>
      <c r="G40" s="151"/>
      <c r="H40" s="158">
        <v>-1416730</v>
      </c>
      <c r="I40" s="151"/>
      <c r="J40" s="168">
        <v>-300846</v>
      </c>
      <c r="K40" s="151"/>
      <c r="L40" s="167">
        <v>-1416730</v>
      </c>
    </row>
    <row r="41" spans="1:12" ht="16.5" customHeight="1" x14ac:dyDescent="0.2">
      <c r="A41" s="155"/>
      <c r="B41" s="155" t="s">
        <v>57</v>
      </c>
      <c r="C41" s="156"/>
      <c r="E41" s="156"/>
      <c r="F41" s="162">
        <v>0</v>
      </c>
      <c r="G41" s="151"/>
      <c r="H41" s="163">
        <v>-365880</v>
      </c>
      <c r="I41" s="151"/>
      <c r="J41" s="162">
        <v>0</v>
      </c>
      <c r="K41" s="151"/>
      <c r="L41" s="163">
        <v>-365880</v>
      </c>
    </row>
    <row r="42" spans="1:12" ht="16.5" customHeight="1" x14ac:dyDescent="0.2">
      <c r="A42" s="146"/>
      <c r="B42" s="148"/>
      <c r="C42" s="148"/>
      <c r="D42" s="152"/>
      <c r="E42" s="152"/>
      <c r="F42" s="157"/>
      <c r="G42" s="151"/>
      <c r="H42" s="158"/>
      <c r="I42" s="151"/>
      <c r="J42" s="157"/>
      <c r="K42" s="151"/>
      <c r="L42" s="158"/>
    </row>
    <row r="43" spans="1:12" ht="16.5" customHeight="1" x14ac:dyDescent="0.2">
      <c r="A43" s="171" t="s">
        <v>114</v>
      </c>
      <c r="B43" s="172"/>
      <c r="C43" s="172"/>
      <c r="D43" s="152"/>
      <c r="E43" s="152"/>
      <c r="F43" s="157">
        <f>SUM(F32:F41)</f>
        <v>201168146</v>
      </c>
      <c r="G43" s="151"/>
      <c r="H43" s="158">
        <f>SUM(H32:H41)</f>
        <v>224863642</v>
      </c>
      <c r="I43" s="151"/>
      <c r="J43" s="157">
        <f>SUM(J32:J41)</f>
        <v>230019193</v>
      </c>
      <c r="K43" s="151"/>
      <c r="L43" s="158">
        <f>SUM(L32:L41)</f>
        <v>232775091</v>
      </c>
    </row>
    <row r="44" spans="1:12" ht="16.5" customHeight="1" x14ac:dyDescent="0.2">
      <c r="A44" s="171"/>
      <c r="B44" s="171" t="s">
        <v>109</v>
      </c>
      <c r="C44" s="172"/>
      <c r="D44" s="152"/>
      <c r="E44" s="152"/>
      <c r="F44" s="162">
        <v>-77373228</v>
      </c>
      <c r="G44" s="151"/>
      <c r="H44" s="163">
        <v>-34835901</v>
      </c>
      <c r="I44" s="151"/>
      <c r="J44" s="173">
        <v>-76544078</v>
      </c>
      <c r="K44" s="151"/>
      <c r="L44" s="209">
        <v>-33811340</v>
      </c>
    </row>
    <row r="45" spans="1:12" ht="16.5" customHeight="1" x14ac:dyDescent="0.2">
      <c r="A45" s="146"/>
      <c r="B45" s="148"/>
      <c r="C45" s="148"/>
      <c r="D45" s="174"/>
      <c r="F45" s="175"/>
      <c r="G45" s="151"/>
      <c r="H45" s="176"/>
      <c r="I45" s="151"/>
      <c r="J45" s="175"/>
      <c r="K45" s="151"/>
      <c r="L45" s="176"/>
    </row>
    <row r="46" spans="1:12" ht="16.5" customHeight="1" x14ac:dyDescent="0.2">
      <c r="A46" s="171" t="s">
        <v>68</v>
      </c>
      <c r="B46" s="172"/>
      <c r="C46" s="172"/>
      <c r="D46" s="152"/>
      <c r="E46" s="152"/>
      <c r="F46" s="162">
        <f>SUM(F43:F44)</f>
        <v>123794918</v>
      </c>
      <c r="G46" s="151"/>
      <c r="H46" s="163">
        <f>SUM(H43:H44)</f>
        <v>190027741</v>
      </c>
      <c r="I46" s="151"/>
      <c r="J46" s="162">
        <f>SUM(J43:J44)</f>
        <v>153475115</v>
      </c>
      <c r="K46" s="151"/>
      <c r="L46" s="163">
        <f>SUM(L43:L44)</f>
        <v>198963751</v>
      </c>
    </row>
    <row r="47" spans="1:12" ht="16.5" customHeight="1" x14ac:dyDescent="0.2">
      <c r="A47" s="146"/>
      <c r="B47" s="148"/>
      <c r="C47" s="148"/>
      <c r="D47" s="174"/>
      <c r="F47" s="176"/>
      <c r="G47" s="151"/>
      <c r="H47" s="176"/>
      <c r="I47" s="151"/>
      <c r="J47" s="176"/>
      <c r="K47" s="151"/>
      <c r="L47" s="176"/>
    </row>
    <row r="56" spans="1:12" ht="21.95" customHeight="1" x14ac:dyDescent="0.2">
      <c r="A56" s="177" t="s">
        <v>72</v>
      </c>
      <c r="B56" s="140"/>
      <c r="C56" s="140"/>
      <c r="D56" s="139"/>
      <c r="E56" s="140"/>
      <c r="F56" s="140"/>
      <c r="G56" s="140"/>
      <c r="H56" s="140"/>
      <c r="I56" s="140"/>
      <c r="J56" s="141"/>
      <c r="K56" s="140"/>
      <c r="L56" s="141"/>
    </row>
    <row r="57" spans="1:12" ht="16.5" customHeight="1" x14ac:dyDescent="0.2">
      <c r="A57" s="132" t="str">
        <f>A1</f>
        <v>Srinanaporn Marketing Public Company Limited</v>
      </c>
      <c r="B57" s="133"/>
      <c r="C57" s="133"/>
    </row>
    <row r="58" spans="1:12" ht="16.5" customHeight="1" x14ac:dyDescent="0.2">
      <c r="A58" s="132" t="s">
        <v>110</v>
      </c>
      <c r="B58" s="133"/>
      <c r="C58" s="133"/>
    </row>
    <row r="59" spans="1:12" ht="16.5" customHeight="1" x14ac:dyDescent="0.2">
      <c r="A59" s="137" t="str">
        <f>A3</f>
        <v>For the six-month period ended 30 June 2023</v>
      </c>
      <c r="B59" s="138"/>
      <c r="C59" s="138"/>
      <c r="D59" s="139"/>
      <c r="E59" s="140"/>
      <c r="F59" s="140"/>
      <c r="G59" s="140"/>
      <c r="H59" s="140"/>
      <c r="I59" s="140"/>
      <c r="J59" s="141"/>
      <c r="K59" s="140"/>
      <c r="L59" s="141"/>
    </row>
    <row r="60" spans="1:12" ht="16.5" customHeight="1" x14ac:dyDescent="0.2">
      <c r="A60" s="146"/>
      <c r="B60" s="148"/>
      <c r="C60" s="148"/>
      <c r="D60" s="174"/>
      <c r="F60" s="176"/>
      <c r="G60" s="178"/>
      <c r="H60" s="176"/>
      <c r="I60" s="178"/>
      <c r="J60" s="176"/>
      <c r="K60" s="178"/>
      <c r="L60" s="176"/>
    </row>
    <row r="61" spans="1:12" ht="16.5" customHeight="1" x14ac:dyDescent="0.2">
      <c r="A61" s="146"/>
      <c r="B61" s="148"/>
      <c r="C61" s="148"/>
      <c r="D61" s="174"/>
      <c r="F61" s="176"/>
      <c r="G61" s="178"/>
      <c r="H61" s="176"/>
      <c r="I61" s="178"/>
      <c r="J61" s="176"/>
      <c r="K61" s="178"/>
      <c r="L61" s="176"/>
    </row>
    <row r="62" spans="1:12" ht="16.5" customHeight="1" x14ac:dyDescent="0.2">
      <c r="A62" s="146"/>
      <c r="B62" s="148"/>
      <c r="C62" s="148"/>
      <c r="D62" s="144"/>
      <c r="F62" s="233" t="s">
        <v>86</v>
      </c>
      <c r="G62" s="232"/>
      <c r="H62" s="232"/>
      <c r="I62" s="145"/>
      <c r="J62" s="233" t="s">
        <v>87</v>
      </c>
      <c r="K62" s="232"/>
      <c r="L62" s="232"/>
    </row>
    <row r="63" spans="1:12" ht="16.5" customHeight="1" x14ac:dyDescent="0.2">
      <c r="A63" s="146"/>
      <c r="B63" s="148"/>
      <c r="C63" s="148"/>
      <c r="D63" s="144"/>
      <c r="F63" s="230" t="s">
        <v>85</v>
      </c>
      <c r="G63" s="231"/>
      <c r="H63" s="231"/>
      <c r="I63" s="179"/>
      <c r="J63" s="230" t="s">
        <v>85</v>
      </c>
      <c r="K63" s="231"/>
      <c r="L63" s="231"/>
    </row>
    <row r="64" spans="1:12" ht="16.5" customHeight="1" x14ac:dyDescent="0.2">
      <c r="A64" s="146"/>
      <c r="B64" s="148"/>
      <c r="C64" s="148"/>
      <c r="D64" s="144"/>
      <c r="F64" s="49" t="s">
        <v>198</v>
      </c>
      <c r="G64" s="8"/>
      <c r="H64" s="49" t="s">
        <v>174</v>
      </c>
      <c r="I64" s="11"/>
      <c r="J64" s="49" t="s">
        <v>198</v>
      </c>
      <c r="K64" s="8"/>
      <c r="L64" s="49" t="s">
        <v>174</v>
      </c>
    </row>
    <row r="65" spans="1:12" ht="16.5" customHeight="1" x14ac:dyDescent="0.2">
      <c r="A65" s="146"/>
      <c r="B65" s="148"/>
      <c r="C65" s="148"/>
      <c r="D65" s="149" t="s">
        <v>0</v>
      </c>
      <c r="F65" s="150" t="s">
        <v>1</v>
      </c>
      <c r="G65" s="151"/>
      <c r="H65" s="150" t="s">
        <v>1</v>
      </c>
      <c r="I65" s="151"/>
      <c r="J65" s="150" t="s">
        <v>1</v>
      </c>
      <c r="K65" s="151"/>
      <c r="L65" s="150" t="s">
        <v>1</v>
      </c>
    </row>
    <row r="66" spans="1:12" ht="16.5" customHeight="1" x14ac:dyDescent="0.2">
      <c r="A66" s="146"/>
      <c r="B66" s="148"/>
      <c r="C66" s="148"/>
      <c r="D66" s="144"/>
      <c r="F66" s="184"/>
      <c r="G66" s="151"/>
      <c r="H66" s="210"/>
      <c r="I66" s="151"/>
      <c r="J66" s="184"/>
      <c r="K66" s="151"/>
      <c r="L66" s="210"/>
    </row>
    <row r="67" spans="1:12" ht="16.5" customHeight="1" x14ac:dyDescent="0.2">
      <c r="A67" s="146" t="s">
        <v>46</v>
      </c>
      <c r="B67" s="148"/>
      <c r="C67" s="148"/>
      <c r="D67" s="174"/>
      <c r="E67" s="174"/>
      <c r="F67" s="157"/>
      <c r="G67" s="151"/>
      <c r="H67" s="158"/>
      <c r="I67" s="151"/>
      <c r="J67" s="157"/>
      <c r="K67" s="151"/>
      <c r="L67" s="158"/>
    </row>
    <row r="68" spans="1:12" ht="16.5" customHeight="1" x14ac:dyDescent="0.2">
      <c r="B68" s="171" t="s">
        <v>115</v>
      </c>
      <c r="C68" s="172"/>
      <c r="D68" s="174"/>
      <c r="E68" s="152"/>
      <c r="F68" s="157">
        <v>1352560</v>
      </c>
      <c r="G68" s="151"/>
      <c r="H68" s="158">
        <v>90243</v>
      </c>
      <c r="I68" s="151"/>
      <c r="J68" s="157">
        <v>4587804</v>
      </c>
      <c r="K68" s="151"/>
      <c r="L68" s="158">
        <v>63003</v>
      </c>
    </row>
    <row r="69" spans="1:12" ht="16.5" customHeight="1" x14ac:dyDescent="0.2">
      <c r="B69" s="171" t="s">
        <v>153</v>
      </c>
      <c r="C69" s="172"/>
      <c r="D69" s="174"/>
      <c r="E69" s="152"/>
      <c r="F69" s="157">
        <v>0</v>
      </c>
      <c r="G69" s="151"/>
      <c r="H69" s="158">
        <v>0</v>
      </c>
      <c r="I69" s="151"/>
      <c r="J69" s="157">
        <v>0</v>
      </c>
      <c r="K69" s="151"/>
      <c r="L69" s="158">
        <v>-5000000</v>
      </c>
    </row>
    <row r="70" spans="1:12" ht="16.5" customHeight="1" x14ac:dyDescent="0.2">
      <c r="B70" s="21" t="s">
        <v>193</v>
      </c>
      <c r="C70" s="172"/>
      <c r="D70" s="174"/>
      <c r="E70" s="152"/>
      <c r="F70" s="157">
        <v>-596235</v>
      </c>
      <c r="G70" s="151"/>
      <c r="H70" s="158">
        <v>-410251</v>
      </c>
      <c r="I70" s="151"/>
      <c r="J70" s="157">
        <v>-549670</v>
      </c>
      <c r="K70" s="151"/>
      <c r="L70" s="158">
        <v>-410251</v>
      </c>
    </row>
    <row r="71" spans="1:12" ht="16.5" customHeight="1" x14ac:dyDescent="0.2">
      <c r="A71" s="135"/>
      <c r="B71" s="171" t="s">
        <v>161</v>
      </c>
      <c r="C71" s="171"/>
      <c r="D71" s="152"/>
      <c r="E71" s="152"/>
      <c r="F71" s="157">
        <v>-114998810</v>
      </c>
      <c r="G71" s="151"/>
      <c r="H71" s="158">
        <v>-153819547</v>
      </c>
      <c r="I71" s="151"/>
      <c r="J71" s="157">
        <v>-33948359</v>
      </c>
      <c r="K71" s="151"/>
      <c r="L71" s="158">
        <v>-36805155</v>
      </c>
    </row>
    <row r="72" spans="1:12" ht="16.5" customHeight="1" x14ac:dyDescent="0.2">
      <c r="A72" s="135"/>
      <c r="B72" s="171" t="s">
        <v>162</v>
      </c>
      <c r="C72" s="171"/>
      <c r="D72" s="152"/>
      <c r="E72" s="152"/>
      <c r="F72" s="157">
        <v>3800</v>
      </c>
      <c r="G72" s="151"/>
      <c r="H72" s="158">
        <v>138184</v>
      </c>
      <c r="I72" s="151"/>
      <c r="J72" s="157">
        <v>3800</v>
      </c>
      <c r="K72" s="151"/>
      <c r="L72" s="158">
        <v>138184</v>
      </c>
    </row>
    <row r="73" spans="1:12" ht="16.5" customHeight="1" x14ac:dyDescent="0.2">
      <c r="B73" s="21" t="s">
        <v>213</v>
      </c>
      <c r="C73" s="21"/>
      <c r="D73" s="152"/>
      <c r="F73" s="168"/>
      <c r="G73" s="151"/>
      <c r="H73" s="167"/>
      <c r="I73" s="151"/>
      <c r="J73" s="168"/>
      <c r="K73" s="151"/>
      <c r="L73" s="167"/>
    </row>
    <row r="74" spans="1:12" ht="16.5" customHeight="1" x14ac:dyDescent="0.2">
      <c r="B74" s="21"/>
      <c r="C74" s="21" t="s">
        <v>214</v>
      </c>
      <c r="D74" s="152"/>
      <c r="F74" s="162">
        <v>-39549</v>
      </c>
      <c r="G74" s="151"/>
      <c r="H74" s="163">
        <v>0</v>
      </c>
      <c r="I74" s="151"/>
      <c r="J74" s="162">
        <v>0</v>
      </c>
      <c r="K74" s="151"/>
      <c r="L74" s="163">
        <v>0</v>
      </c>
    </row>
    <row r="75" spans="1:12" ht="16.5" customHeight="1" x14ac:dyDescent="0.2">
      <c r="A75" s="171"/>
      <c r="B75" s="172"/>
      <c r="C75" s="172"/>
      <c r="D75" s="152"/>
      <c r="F75" s="180"/>
      <c r="G75" s="151"/>
      <c r="H75" s="181"/>
      <c r="I75" s="151"/>
      <c r="J75" s="180"/>
      <c r="K75" s="151"/>
      <c r="L75" s="181"/>
    </row>
    <row r="76" spans="1:12" ht="16.5" customHeight="1" x14ac:dyDescent="0.2">
      <c r="A76" s="171" t="s">
        <v>137</v>
      </c>
      <c r="B76" s="172"/>
      <c r="C76" s="172"/>
      <c r="F76" s="182">
        <f>SUM(F68:F74)</f>
        <v>-114278234</v>
      </c>
      <c r="G76" s="151"/>
      <c r="H76" s="183">
        <f>SUM(H68:H74)</f>
        <v>-154001371</v>
      </c>
      <c r="I76" s="151"/>
      <c r="J76" s="182">
        <f>SUM(J68:J74)</f>
        <v>-29906425</v>
      </c>
      <c r="K76" s="151"/>
      <c r="L76" s="183">
        <f>SUM(L68:L74)</f>
        <v>-42014219</v>
      </c>
    </row>
    <row r="77" spans="1:12" ht="16.5" customHeight="1" x14ac:dyDescent="0.2">
      <c r="A77" s="146"/>
      <c r="B77" s="148"/>
      <c r="C77" s="148"/>
      <c r="D77" s="144"/>
      <c r="F77" s="184"/>
      <c r="G77" s="151"/>
      <c r="H77" s="210"/>
      <c r="I77" s="151"/>
      <c r="J77" s="184"/>
      <c r="K77" s="151"/>
      <c r="L77" s="210"/>
    </row>
    <row r="78" spans="1:12" ht="16.5" customHeight="1" x14ac:dyDescent="0.2">
      <c r="A78" s="146" t="s">
        <v>146</v>
      </c>
      <c r="B78" s="148"/>
      <c r="C78" s="148"/>
      <c r="D78" s="174"/>
      <c r="E78" s="174"/>
      <c r="F78" s="157"/>
      <c r="G78" s="151"/>
      <c r="H78" s="158"/>
      <c r="I78" s="151"/>
      <c r="J78" s="157"/>
      <c r="K78" s="151"/>
      <c r="L78" s="158"/>
    </row>
    <row r="79" spans="1:12" ht="16.5" customHeight="1" x14ac:dyDescent="0.2">
      <c r="A79" s="146"/>
      <c r="B79" s="171" t="s">
        <v>220</v>
      </c>
      <c r="C79" s="172"/>
      <c r="D79" s="174"/>
      <c r="E79" s="174"/>
      <c r="F79" s="157"/>
      <c r="G79" s="151"/>
      <c r="H79" s="158"/>
      <c r="I79" s="151"/>
      <c r="J79" s="157"/>
      <c r="K79" s="151"/>
      <c r="L79" s="158"/>
    </row>
    <row r="80" spans="1:12" ht="16.5" customHeight="1" x14ac:dyDescent="0.2">
      <c r="A80" s="146"/>
      <c r="C80" s="171" t="s">
        <v>93</v>
      </c>
      <c r="D80" s="174"/>
      <c r="E80" s="174"/>
      <c r="F80" s="157">
        <v>134342886</v>
      </c>
      <c r="G80" s="151"/>
      <c r="H80" s="158">
        <v>-10040660</v>
      </c>
      <c r="I80" s="151"/>
      <c r="J80" s="157">
        <v>110000000</v>
      </c>
      <c r="K80" s="151"/>
      <c r="L80" s="158">
        <v>-10040660</v>
      </c>
    </row>
    <row r="81" spans="1:12" ht="16.5" customHeight="1" x14ac:dyDescent="0.2">
      <c r="B81" s="135" t="s">
        <v>142</v>
      </c>
      <c r="C81" s="171"/>
      <c r="D81" s="152"/>
      <c r="E81" s="174"/>
      <c r="F81" s="157"/>
      <c r="G81" s="151"/>
      <c r="H81" s="158"/>
      <c r="I81" s="151"/>
      <c r="J81" s="157"/>
      <c r="K81" s="151"/>
      <c r="L81" s="158"/>
    </row>
    <row r="82" spans="1:12" ht="16.5" customHeight="1" x14ac:dyDescent="0.2">
      <c r="B82" s="135" t="s">
        <v>116</v>
      </c>
      <c r="C82" s="171" t="s">
        <v>93</v>
      </c>
      <c r="D82" s="152">
        <v>12</v>
      </c>
      <c r="E82" s="174"/>
      <c r="F82" s="157">
        <v>64160072</v>
      </c>
      <c r="G82" s="151"/>
      <c r="H82" s="158">
        <v>56255815</v>
      </c>
      <c r="I82" s="151"/>
      <c r="J82" s="157">
        <v>0</v>
      </c>
      <c r="K82" s="151"/>
      <c r="L82" s="158">
        <v>0</v>
      </c>
    </row>
    <row r="83" spans="1:12" ht="16.5" customHeight="1" x14ac:dyDescent="0.2">
      <c r="B83" s="171" t="s">
        <v>117</v>
      </c>
      <c r="C83" s="171"/>
      <c r="D83" s="152"/>
      <c r="E83" s="174"/>
      <c r="F83" s="157"/>
      <c r="G83" s="151"/>
      <c r="H83" s="158"/>
      <c r="I83" s="151"/>
      <c r="J83" s="157"/>
      <c r="K83" s="151"/>
      <c r="L83" s="158"/>
    </row>
    <row r="84" spans="1:12" ht="16.5" customHeight="1" x14ac:dyDescent="0.2">
      <c r="C84" s="185" t="s">
        <v>93</v>
      </c>
      <c r="D84" s="152">
        <v>12</v>
      </c>
      <c r="E84" s="174"/>
      <c r="F84" s="157">
        <v>-5556000</v>
      </c>
      <c r="G84" s="151"/>
      <c r="H84" s="158">
        <v>0</v>
      </c>
      <c r="I84" s="151"/>
      <c r="J84" s="157">
        <v>-5556000</v>
      </c>
      <c r="K84" s="151"/>
      <c r="L84" s="158">
        <v>0</v>
      </c>
    </row>
    <row r="85" spans="1:12" ht="16.5" customHeight="1" x14ac:dyDescent="0.2">
      <c r="B85" s="171" t="s">
        <v>138</v>
      </c>
      <c r="C85" s="172"/>
      <c r="D85" s="152"/>
      <c r="E85" s="152"/>
      <c r="F85" s="157">
        <v>-3501524</v>
      </c>
      <c r="G85" s="151"/>
      <c r="H85" s="158">
        <v>-3406562</v>
      </c>
      <c r="I85" s="151"/>
      <c r="J85" s="157">
        <v>-3179729</v>
      </c>
      <c r="K85" s="151"/>
      <c r="L85" s="158">
        <v>-3056216</v>
      </c>
    </row>
    <row r="86" spans="1:12" ht="16.5" customHeight="1" x14ac:dyDescent="0.2">
      <c r="B86" s="171" t="s">
        <v>118</v>
      </c>
      <c r="C86" s="172"/>
      <c r="D86" s="152"/>
      <c r="E86" s="152"/>
      <c r="F86" s="157">
        <v>-13263411</v>
      </c>
      <c r="G86" s="151"/>
      <c r="H86" s="158">
        <v>-2288558</v>
      </c>
      <c r="I86" s="151"/>
      <c r="J86" s="157">
        <v>-2232910</v>
      </c>
      <c r="K86" s="151"/>
      <c r="L86" s="158">
        <v>-286139</v>
      </c>
    </row>
    <row r="87" spans="1:12" ht="16.5" customHeight="1" x14ac:dyDescent="0.2">
      <c r="B87" s="171" t="s">
        <v>188</v>
      </c>
      <c r="C87" s="172"/>
      <c r="D87" s="152">
        <v>15</v>
      </c>
      <c r="E87" s="152"/>
      <c r="F87" s="162">
        <v>-220772088</v>
      </c>
      <c r="G87" s="151"/>
      <c r="H87" s="163">
        <v>-134368196</v>
      </c>
      <c r="I87" s="151"/>
      <c r="J87" s="162">
        <v>-220772088</v>
      </c>
      <c r="K87" s="151"/>
      <c r="L87" s="163">
        <v>-134368196</v>
      </c>
    </row>
    <row r="88" spans="1:12" ht="16.5" customHeight="1" x14ac:dyDescent="0.2">
      <c r="A88" s="171"/>
      <c r="B88" s="172"/>
      <c r="C88" s="172"/>
      <c r="D88" s="152"/>
      <c r="E88" s="152"/>
      <c r="F88" s="168"/>
      <c r="G88" s="151"/>
      <c r="H88" s="167"/>
      <c r="I88" s="151"/>
      <c r="J88" s="168"/>
      <c r="K88" s="151"/>
      <c r="L88" s="167"/>
    </row>
    <row r="89" spans="1:12" ht="16.5" customHeight="1" x14ac:dyDescent="0.2">
      <c r="A89" s="171" t="s">
        <v>144</v>
      </c>
      <c r="B89" s="172"/>
      <c r="C89" s="172"/>
      <c r="D89" s="152"/>
      <c r="E89" s="152"/>
      <c r="F89" s="162">
        <f>SUM(F79:F87)</f>
        <v>-44590065</v>
      </c>
      <c r="G89" s="151"/>
      <c r="H89" s="163">
        <f>SUM(H79:H87)</f>
        <v>-93848161</v>
      </c>
      <c r="I89" s="151"/>
      <c r="J89" s="162">
        <f>SUM(J79:J87)</f>
        <v>-121740727</v>
      </c>
      <c r="K89" s="151"/>
      <c r="L89" s="163">
        <f>SUM(L79:L87)</f>
        <v>-147751211</v>
      </c>
    </row>
    <row r="90" spans="1:12" ht="16.5" customHeight="1" x14ac:dyDescent="0.2">
      <c r="A90" s="146"/>
      <c r="B90" s="148"/>
      <c r="C90" s="148"/>
      <c r="D90" s="174"/>
      <c r="F90" s="175"/>
      <c r="G90" s="151"/>
      <c r="H90" s="176"/>
      <c r="I90" s="151"/>
      <c r="J90" s="175"/>
      <c r="K90" s="151"/>
      <c r="L90" s="176"/>
    </row>
    <row r="91" spans="1:12" ht="16.5" customHeight="1" x14ac:dyDescent="0.2">
      <c r="A91" s="146" t="s">
        <v>155</v>
      </c>
      <c r="B91" s="146"/>
      <c r="D91" s="152"/>
      <c r="E91" s="152"/>
      <c r="F91" s="157">
        <v>-35073381</v>
      </c>
      <c r="G91" s="151"/>
      <c r="H91" s="158">
        <f>SUM(H46,H76,H89)</f>
        <v>-57821791</v>
      </c>
      <c r="I91" s="151"/>
      <c r="J91" s="157">
        <f>SUM(J46,J76,J89)</f>
        <v>1827963</v>
      </c>
      <c r="K91" s="151"/>
      <c r="L91" s="158">
        <f>SUM(L46,L76,L89)</f>
        <v>9198321</v>
      </c>
    </row>
    <row r="92" spans="1:12" ht="16.5" customHeight="1" x14ac:dyDescent="0.2">
      <c r="A92" s="171" t="s">
        <v>172</v>
      </c>
      <c r="B92" s="171"/>
      <c r="C92" s="171"/>
      <c r="D92" s="174"/>
      <c r="F92" s="186">
        <f>'2-4'!I17</f>
        <v>132764232</v>
      </c>
      <c r="G92" s="151"/>
      <c r="H92" s="187">
        <v>162075815</v>
      </c>
      <c r="I92" s="151"/>
      <c r="J92" s="186">
        <f>'2-4'!M17</f>
        <v>47211412</v>
      </c>
      <c r="K92" s="151"/>
      <c r="L92" s="187">
        <v>50776375</v>
      </c>
    </row>
    <row r="93" spans="1:12" ht="16.5" customHeight="1" x14ac:dyDescent="0.2">
      <c r="A93" s="171" t="s">
        <v>197</v>
      </c>
      <c r="B93" s="171"/>
      <c r="C93" s="171"/>
      <c r="D93" s="174"/>
      <c r="E93" s="174"/>
      <c r="F93" s="162">
        <v>5489062</v>
      </c>
      <c r="G93" s="151"/>
      <c r="H93" s="163">
        <v>2156422</v>
      </c>
      <c r="I93" s="151"/>
      <c r="J93" s="188">
        <v>0</v>
      </c>
      <c r="K93" s="151"/>
      <c r="L93" s="211">
        <v>0</v>
      </c>
    </row>
    <row r="94" spans="1:12" ht="16.5" customHeight="1" x14ac:dyDescent="0.2">
      <c r="A94" s="171"/>
      <c r="B94" s="172"/>
      <c r="C94" s="172"/>
      <c r="D94" s="174"/>
      <c r="E94" s="174"/>
      <c r="F94" s="168"/>
      <c r="G94" s="151"/>
      <c r="H94" s="167"/>
      <c r="I94" s="151"/>
      <c r="J94" s="168"/>
      <c r="K94" s="151"/>
      <c r="L94" s="167"/>
    </row>
    <row r="95" spans="1:12" ht="16.5" customHeight="1" thickBot="1" x14ac:dyDescent="0.25">
      <c r="A95" s="146" t="s">
        <v>88</v>
      </c>
      <c r="B95" s="148"/>
      <c r="C95" s="148"/>
      <c r="F95" s="189">
        <f>SUM(F91:F93)</f>
        <v>103179913</v>
      </c>
      <c r="G95" s="151"/>
      <c r="H95" s="190">
        <f>SUM(H91:H93)</f>
        <v>106410446</v>
      </c>
      <c r="I95" s="151"/>
      <c r="J95" s="189">
        <f>SUM(J91:J93)</f>
        <v>49039375</v>
      </c>
      <c r="K95" s="151"/>
      <c r="L95" s="190">
        <f>SUM(L91:L93)</f>
        <v>59974696</v>
      </c>
    </row>
    <row r="96" spans="1:12" ht="16.5" customHeight="1" thickTop="1" x14ac:dyDescent="0.2">
      <c r="A96" s="146"/>
      <c r="B96" s="148"/>
      <c r="C96" s="148"/>
      <c r="F96" s="168"/>
      <c r="G96" s="151"/>
      <c r="H96" s="167"/>
      <c r="I96" s="151"/>
      <c r="J96" s="168"/>
      <c r="K96" s="151"/>
      <c r="L96" s="167"/>
    </row>
    <row r="97" spans="1:12" ht="16.5" customHeight="1" x14ac:dyDescent="0.2">
      <c r="A97" s="132" t="s">
        <v>215</v>
      </c>
      <c r="B97" s="133"/>
      <c r="C97" s="133"/>
      <c r="F97" s="191"/>
      <c r="G97" s="151"/>
      <c r="H97" s="192"/>
      <c r="I97" s="151"/>
      <c r="J97" s="191"/>
      <c r="K97" s="151"/>
      <c r="L97" s="192"/>
    </row>
    <row r="98" spans="1:12" ht="16.5" customHeight="1" x14ac:dyDescent="0.2">
      <c r="F98" s="191"/>
      <c r="G98" s="151"/>
      <c r="H98" s="192"/>
      <c r="I98" s="151"/>
      <c r="J98" s="191"/>
      <c r="K98" s="151"/>
      <c r="L98" s="192"/>
    </row>
    <row r="99" spans="1:12" ht="16.5" customHeight="1" x14ac:dyDescent="0.2">
      <c r="A99" s="143" t="s">
        <v>169</v>
      </c>
      <c r="F99" s="186">
        <v>32349253</v>
      </c>
      <c r="G99" s="151"/>
      <c r="H99" s="187">
        <v>76249888</v>
      </c>
      <c r="I99" s="151"/>
      <c r="J99" s="186">
        <v>30608939</v>
      </c>
      <c r="K99" s="151"/>
      <c r="L99" s="187">
        <v>28629325</v>
      </c>
    </row>
    <row r="100" spans="1:12" ht="16.5" customHeight="1" x14ac:dyDescent="0.2">
      <c r="A100" s="143" t="s">
        <v>160</v>
      </c>
      <c r="F100" s="186">
        <v>26542339</v>
      </c>
      <c r="G100" s="151"/>
      <c r="H100" s="187">
        <v>1712133</v>
      </c>
      <c r="I100" s="151"/>
      <c r="J100" s="186">
        <v>26117539</v>
      </c>
      <c r="K100" s="151"/>
      <c r="L100" s="187">
        <v>773695</v>
      </c>
    </row>
    <row r="101" spans="1:12" ht="16.5" customHeight="1" x14ac:dyDescent="0.2">
      <c r="A101" s="143" t="s">
        <v>170</v>
      </c>
      <c r="F101" s="186"/>
      <c r="G101" s="151"/>
      <c r="H101" s="187"/>
      <c r="I101" s="151"/>
      <c r="J101" s="186"/>
      <c r="K101" s="151"/>
      <c r="L101" s="187"/>
    </row>
    <row r="102" spans="1:12" ht="16.5" customHeight="1" x14ac:dyDescent="0.2">
      <c r="B102" s="135" t="s">
        <v>154</v>
      </c>
      <c r="F102" s="186">
        <v>0</v>
      </c>
      <c r="G102" s="151"/>
      <c r="H102" s="187">
        <v>1793647</v>
      </c>
      <c r="I102" s="151"/>
      <c r="J102" s="186">
        <v>0</v>
      </c>
      <c r="K102" s="151"/>
      <c r="L102" s="187">
        <v>0</v>
      </c>
    </row>
    <row r="103" spans="1:12" ht="16.5" customHeight="1" x14ac:dyDescent="0.2">
      <c r="A103" s="143" t="s">
        <v>147</v>
      </c>
      <c r="F103" s="186">
        <v>0</v>
      </c>
      <c r="G103" s="151"/>
      <c r="H103" s="187">
        <v>1830467</v>
      </c>
      <c r="I103" s="151"/>
      <c r="J103" s="186">
        <v>0</v>
      </c>
      <c r="K103" s="151"/>
      <c r="L103" s="187">
        <v>0</v>
      </c>
    </row>
    <row r="104" spans="1:12" ht="16.5" customHeight="1" x14ac:dyDescent="0.2">
      <c r="A104" s="143" t="s">
        <v>189</v>
      </c>
      <c r="F104" s="186">
        <v>101217</v>
      </c>
      <c r="G104" s="192"/>
      <c r="H104" s="187">
        <v>59017</v>
      </c>
      <c r="I104" s="204"/>
      <c r="J104" s="186">
        <v>101217</v>
      </c>
      <c r="K104" s="204"/>
      <c r="L104" s="187">
        <v>59017</v>
      </c>
    </row>
    <row r="105" spans="1:12" ht="16.5" customHeight="1" x14ac:dyDescent="0.2">
      <c r="F105" s="193"/>
      <c r="G105" s="192"/>
      <c r="H105" s="193"/>
      <c r="I105" s="192"/>
      <c r="J105" s="194"/>
      <c r="K105" s="192"/>
      <c r="L105" s="194"/>
    </row>
    <row r="106" spans="1:12" ht="16.5" customHeight="1" x14ac:dyDescent="0.2">
      <c r="F106" s="193"/>
      <c r="G106" s="192"/>
      <c r="H106" s="193"/>
      <c r="I106" s="192"/>
      <c r="J106" s="194"/>
      <c r="K106" s="192"/>
      <c r="L106" s="194"/>
    </row>
    <row r="107" spans="1:12" ht="16.5" customHeight="1" x14ac:dyDescent="0.2">
      <c r="F107" s="193"/>
      <c r="G107" s="192"/>
      <c r="H107" s="193"/>
      <c r="I107" s="192"/>
      <c r="J107" s="194"/>
      <c r="K107" s="192"/>
      <c r="L107" s="194"/>
    </row>
    <row r="108" spans="1:12" ht="16.5" customHeight="1" x14ac:dyDescent="0.2">
      <c r="F108" s="193"/>
      <c r="G108" s="192"/>
      <c r="H108" s="193"/>
      <c r="I108" s="192"/>
      <c r="J108" s="194"/>
      <c r="K108" s="192"/>
      <c r="L108" s="194"/>
    </row>
    <row r="109" spans="1:12" ht="16.5" customHeight="1" x14ac:dyDescent="0.2">
      <c r="F109" s="193"/>
      <c r="G109" s="192"/>
      <c r="H109" s="193"/>
      <c r="I109" s="192"/>
      <c r="J109" s="194"/>
      <c r="K109" s="192"/>
      <c r="L109" s="194"/>
    </row>
    <row r="110" spans="1:12" ht="16.5" customHeight="1" x14ac:dyDescent="0.2">
      <c r="F110" s="193"/>
      <c r="G110" s="192"/>
      <c r="H110" s="193"/>
      <c r="I110" s="192"/>
      <c r="J110" s="194"/>
      <c r="K110" s="192"/>
      <c r="L110" s="194"/>
    </row>
    <row r="111" spans="1:12" ht="16.5" customHeight="1" x14ac:dyDescent="0.2">
      <c r="F111" s="193"/>
      <c r="G111" s="192"/>
      <c r="H111" s="193"/>
      <c r="I111" s="192"/>
      <c r="J111" s="194"/>
      <c r="K111" s="192"/>
      <c r="L111" s="194"/>
    </row>
    <row r="112" spans="1:12" ht="21.95" customHeight="1" x14ac:dyDescent="0.2">
      <c r="A112" s="177" t="s">
        <v>72</v>
      </c>
      <c r="B112" s="140"/>
      <c r="C112" s="140"/>
      <c r="D112" s="139"/>
      <c r="E112" s="140"/>
      <c r="F112" s="195"/>
      <c r="G112" s="195"/>
      <c r="H112" s="195"/>
      <c r="I112" s="195"/>
      <c r="J112" s="196"/>
      <c r="K112" s="195"/>
      <c r="L112" s="196"/>
    </row>
    <row r="114" spans="6:10" ht="16.5" customHeight="1" x14ac:dyDescent="0.2">
      <c r="F114" s="216"/>
      <c r="J114" s="216"/>
    </row>
  </sheetData>
  <mergeCells count="8">
    <mergeCell ref="F63:H63"/>
    <mergeCell ref="J63:L63"/>
    <mergeCell ref="F6:H6"/>
    <mergeCell ref="J6:L6"/>
    <mergeCell ref="F62:H62"/>
    <mergeCell ref="J62:L62"/>
    <mergeCell ref="F7:H7"/>
    <mergeCell ref="J7:L7"/>
  </mergeCells>
  <pageMargins left="0.8" right="0.5" top="0.5" bottom="0.6" header="0.49" footer="0.4"/>
  <pageSetup paperSize="9" scale="85" firstPageNumber="13" fitToHeight="0" orientation="portrait" useFirstPageNumber="1" r:id="rId1"/>
  <headerFooter>
    <oddHeader xml:space="preserve">&amp;C
</oddHead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PL 5-6 (3m) </vt:lpstr>
      <vt:lpstr>PL 7-8 (6m)</vt:lpstr>
      <vt:lpstr>EQ Conso (9)</vt:lpstr>
      <vt:lpstr>EQ Conso (10)</vt:lpstr>
      <vt:lpstr>EQ Sep (11)</vt:lpstr>
      <vt:lpstr>EQ Sep (12)</vt:lpstr>
      <vt:lpstr>CF 13-14</vt:lpstr>
      <vt:lpstr>'2-4'!Print_Area</vt:lpstr>
      <vt:lpstr>'CF 13-14'!Print_Area</vt:lpstr>
      <vt:lpstr>'EQ Conso (10)'!Print_Area</vt:lpstr>
      <vt:lpstr>'EQ Conso (9)'!Print_Area</vt:lpstr>
      <vt:lpstr>'EQ Sep (11)'!Print_Area</vt:lpstr>
      <vt:lpstr>'EQ Sep (12)'!Print_Area</vt:lpstr>
      <vt:lpstr>'PL 5-6 (3m) '!Print_Area</vt:lpstr>
      <vt:lpstr>'PL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Duangporn Pongvitayakorn</cp:lastModifiedBy>
  <cp:lastPrinted>2023-08-08T04:36:17Z</cp:lastPrinted>
  <dcterms:created xsi:type="dcterms:W3CDTF">2015-11-18T11:08:58Z</dcterms:created>
  <dcterms:modified xsi:type="dcterms:W3CDTF">2023-08-08T04:36:53Z</dcterms:modified>
</cp:coreProperties>
</file>