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K&amp;K_START\SET\SETLINK\MD&amp;A\2Q2023\งบการเงินแก้ไข\4. File SET\THAI\"/>
    </mc:Choice>
  </mc:AlternateContent>
  <xr:revisionPtr revIDLastSave="0" documentId="13_ncr:1_{4051C78F-1F0C-4407-AF99-476F17F648BC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[2]JAN!#REF!</definedName>
    <definedName name="_Key2" localSheetId="2" hidden="1">[2]JAN!#REF!</definedName>
    <definedName name="_Order1" hidden="1">255</definedName>
    <definedName name="_Order2" hidden="1">255</definedName>
    <definedName name="_Parse_Out" localSheetId="2" hidden="1">[3]total!#REF!</definedName>
    <definedName name="_Regression_Int" hidden="1">1</definedName>
    <definedName name="_Sort" localSheetId="2" hidden="1">[2]JAN!#REF!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[2]JAN!#REF!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pom" localSheetId="2" hidden="1">#REF!</definedName>
    <definedName name="_xlnm.Print_Area" localSheetId="0">'BS;T'!$A$1:$K$88</definedName>
    <definedName name="_xlnm.Print_Area" localSheetId="3">'CF;T'!$A$1:$K$63</definedName>
    <definedName name="_xlnm.Print_Area" localSheetId="2">'EQ;T(Q)'!$A$1:$Q$23</definedName>
    <definedName name="_xlnm.Print_Area" localSheetId="1">'PL;T(Q)'!$A$1:$O$38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4" l="1"/>
  <c r="K41" i="4"/>
  <c r="A35" i="4"/>
  <c r="A63" i="4" s="1"/>
  <c r="A1" i="4"/>
  <c r="A23" i="3"/>
  <c r="O20" i="3"/>
  <c r="M20" i="3"/>
  <c r="K20" i="3"/>
  <c r="I20" i="3"/>
  <c r="Q19" i="3"/>
  <c r="Q18" i="3"/>
  <c r="Q17" i="3"/>
  <c r="Q15" i="3"/>
  <c r="Q12" i="3"/>
  <c r="K9" i="3"/>
  <c r="K13" i="3" s="1"/>
  <c r="A1" i="3"/>
  <c r="A38" i="2"/>
  <c r="A1" i="2"/>
  <c r="Q20" i="3" l="1"/>
  <c r="O12" i="2" l="1"/>
  <c r="O9" i="3"/>
  <c r="M9" i="3"/>
  <c r="M13" i="3" s="1"/>
  <c r="I15" i="1"/>
  <c r="I72" i="1"/>
  <c r="I45" i="1"/>
  <c r="K23" i="1"/>
  <c r="K12" i="2"/>
  <c r="K51" i="1"/>
  <c r="K45" i="1"/>
  <c r="O13" i="3" l="1"/>
  <c r="I9" i="3"/>
  <c r="K72" i="1"/>
  <c r="I23" i="1"/>
  <c r="I24" i="1" s="1"/>
  <c r="I12" i="2"/>
  <c r="I16" i="2" s="1"/>
  <c r="I18" i="2" s="1"/>
  <c r="I20" i="2" s="1"/>
  <c r="I22" i="2" s="1"/>
  <c r="I51" i="1"/>
  <c r="I52" i="1" s="1"/>
  <c r="I73" i="1" s="1"/>
  <c r="M12" i="2"/>
  <c r="M16" i="2" s="1"/>
  <c r="M18" i="2" s="1"/>
  <c r="K15" i="1"/>
  <c r="K24" i="1" s="1"/>
  <c r="I51" i="4"/>
  <c r="O16" i="2"/>
  <c r="O18" i="2" s="1"/>
  <c r="O20" i="2" s="1"/>
  <c r="O22" i="2" s="1"/>
  <c r="K16" i="2"/>
  <c r="K18" i="2" s="1"/>
  <c r="K20" i="2" s="1"/>
  <c r="K22" i="2" s="1"/>
  <c r="K52" i="1"/>
  <c r="K73" i="1" l="1"/>
  <c r="I25" i="2"/>
  <c r="O25" i="2"/>
  <c r="I13" i="3"/>
  <c r="Q9" i="3"/>
  <c r="I9" i="4"/>
  <c r="I20" i="4" s="1"/>
  <c r="M20" i="2"/>
  <c r="M22" i="2" s="1"/>
  <c r="I49" i="4"/>
  <c r="I41" i="4"/>
  <c r="K25" i="2" l="1"/>
  <c r="M25" i="2"/>
  <c r="I30" i="4"/>
  <c r="I32" i="4" s="1"/>
  <c r="I50" i="4" s="1"/>
  <c r="I52" i="4" s="1"/>
  <c r="K20" i="4"/>
  <c r="K30" i="4" s="1"/>
  <c r="K32" i="4" s="1"/>
  <c r="K50" i="4" s="1"/>
  <c r="K52" i="4" s="1"/>
  <c r="Q11" i="3" l="1"/>
  <c r="Q13" i="3" s="1"/>
</calcChain>
</file>

<file path=xl/sharedStrings.xml><?xml version="1.0" encoding="utf-8"?>
<sst xmlns="http://schemas.openxmlformats.org/spreadsheetml/2006/main" count="179" uniqueCount="139">
  <si>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</si>
  <si>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</si>
  <si>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</si>
  <si>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มิถุนายน 2566</t>
  </si>
  <si>
    <t>หมายเหตุ</t>
  </si>
  <si>
    <t>30 มิถุนายน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</si>
  <si>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</si>
  <si>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</si>
  <si>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</si>
  <si>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</si>
  <si>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</si>
  <si>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</si>
  <si>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</si>
  <si>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</si>
  <si>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</si>
  <si>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</si>
  <si>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</si>
  <si>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</si>
  <si>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</si>
  <si>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</si>
  <si>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</si>
  <si>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</si>
  <si>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</si>
  <si>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</si>
  <si>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</si>
  <si>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</si>
  <si>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</si>
  <si>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</si>
  <si>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</si>
  <si>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</si>
  <si>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</si>
  <si>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</si>
  <si>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</si>
  <si>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</si>
  <si>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</si>
  <si>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</si>
  <si>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</si>
  <si>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</si>
  <si>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</si>
  <si>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</si>
  <si>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</si>
  <si>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</si>
  <si>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</si>
  <si>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</si>
  <si>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</si>
  <si>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</si>
  <si>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</si>
  <si>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</si>
  <si>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</si>
  <si>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</si>
  <si>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</si>
  <si>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</si>
  <si>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</si>
  <si>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</si>
  <si>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</si>
  <si>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</si>
  <si>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</si>
  <si>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</si>
  <si>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</si>
  <si>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</si>
  <si>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</si>
  <si>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2566</t>
  </si>
  <si>
    <t>งวดสามเดือน</t>
  </si>
  <si>
    <t>งวดหกเดือน</t>
  </si>
  <si>
    <t>สิ้นสุดวันที่ 30 มิถุนายน</t>
  </si>
  <si>
    <t>2566</t>
  </si>
  <si>
    <t>2565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</si>
  <si>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</si>
  <si>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</si>
  <si>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</si>
  <si>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</si>
  <si>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</si>
  <si>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</si>
  <si>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</si>
  <si>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</si>
  <si>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</si>
  <si>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</si>
  <si>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</si>
  <si>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</si>
  <si>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</si>
  <si>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</si>
  <si>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</si>
  <si>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</si>
  <si>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</si>
  <si>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</si>
  <si>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</si>
  <si>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</si>
  <si>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</si>
  <si>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</si>
  <si>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</si>
  <si>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</si>
  <si>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</si>
  <si>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</si>
  <si>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เพิ่มทุนหุ้นสามัญ</t>
  </si>
  <si>
    <t>ขาดทุนสำหรับงวด</t>
  </si>
  <si>
    <t>เงินปันผล</t>
  </si>
  <si>
    <t>ยอดคงเหลือ ณ วันที่ 30 มิถุนายน 2566</t>
  </si>
  <si>
    <t>ยอดยกมา ณ วันที่ 1 มกราคม 2565</t>
  </si>
  <si>
    <t>กำไรสำหรับงวด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</si>
  <si>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</si>
  <si>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</si>
  <si>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</si>
  <si>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</si>
  <si>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</si>
  <si>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</si>
  <si>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</si>
  <si>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</si>
  <si>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</si>
  <si>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</si>
  <si>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</si>
  <si>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</si>
  <si>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</si>
  <si>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</si>
  <si>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</si>
  <si>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</si>
  <si>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</si>
  <si>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</si>
  <si>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</si>
  <si>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</si>
  <si>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</si>
  <si>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</si>
  <si>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</si>
  <si>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</si>
  <si>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</si>
  <si>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</si>
  <si>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</si>
  <si>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</si>
  <si>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</si>
  <si>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</si>
  <si>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</si>
  <si>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</si>
  <si>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</si>
  <si>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</si>
  <si>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</si>
  <si>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</si>
  <si>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</si>
  <si>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</si>
  <si>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</si>
  <si>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หุ้นปันผล (ดูหมายเหตุ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</si>
</sst>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\(#,##0.00\);_-* &quot;-&quot;??_-;_-@_-"/>
    <numFmt numFmtId="166" formatCode="_(* #,##0.00_);_(* \(#,##0.00\);_(* &quot;-&quot;_);_(@_)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5" fontId="2" fillId="0" borderId="0" xfId="0" quotePrefix="1" applyNumberFormat="1" applyFont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2" xfId="0" applyNumberFormat="1" applyFont="1" applyBorder="1"/>
    <xf numFmtId="165" fontId="3" fillId="0" borderId="0" xfId="0" applyNumberFormat="1" applyFont="1"/>
    <xf numFmtId="165" fontId="3" fillId="0" borderId="4" xfId="0" applyNumberFormat="1" applyFont="1" applyBorder="1"/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vertical="top"/>
    </xf>
    <xf numFmtId="165" fontId="3" fillId="0" borderId="2" xfId="0" applyNumberFormat="1" applyFont="1" applyBorder="1"/>
    <xf numFmtId="166" fontId="2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5" xfId="0" applyNumberFormat="1" applyFont="1" applyBorder="1"/>
    <xf numFmtId="166" fontId="3" fillId="0" borderId="2" xfId="0" applyNumberFormat="1" applyFont="1" applyBorder="1"/>
    <xf numFmtId="166" fontId="3" fillId="0" borderId="4" xfId="0" applyNumberFormat="1" applyFont="1" applyBorder="1"/>
    <xf numFmtId="166" fontId="3" fillId="0" borderId="0" xfId="0" applyNumberFormat="1" applyFont="1"/>
    <xf numFmtId="0" fontId="2" fillId="0" borderId="0" xfId="0" applyFont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6" fillId="0" borderId="0" xfId="3" applyFont="1"/>
    <xf numFmtId="0" fontId="3" fillId="0" borderId="0" xfId="0" applyFont="1" applyAlignment="1">
      <alignment horizontal="center"/>
    </xf>
    <xf numFmtId="0" fontId="5" fillId="0" borderId="0" xfId="3" applyFont="1"/>
    <xf numFmtId="165" fontId="3" fillId="0" borderId="3" xfId="0" applyNumberFormat="1" applyFont="1" applyBorder="1"/>
    <xf numFmtId="0" fontId="2" fillId="0" borderId="0" xfId="3" applyFont="1" applyAlignment="1">
      <alignment horizontal="center"/>
    </xf>
    <xf numFmtId="43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/>
    <xf numFmtId="164" fontId="2" fillId="0" borderId="0" xfId="1" applyFont="1" applyFill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center"/>
    </xf>
    <xf numFmtId="0" fontId="3" fillId="0" borderId="0" xfId="3" applyFont="1"/>
    <xf numFmtId="0" fontId="2" fillId="0" borderId="0" xfId="3" applyFont="1"/>
    <xf numFmtId="168" fontId="2" fillId="0" borderId="0" xfId="5" applyNumberFormat="1" applyFont="1"/>
    <xf numFmtId="168" fontId="2" fillId="0" borderId="0" xfId="5" applyNumberFormat="1" applyFont="1" applyAlignment="1">
      <alignment horizontal="left" indent="1"/>
    </xf>
    <xf numFmtId="165" fontId="2" fillId="0" borderId="1" xfId="0" applyNumberFormat="1" applyFont="1" applyBorder="1"/>
    <xf numFmtId="165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2" borderId="0" xfId="0" applyNumberFormat="1" applyFont="1" applyFill="1"/>
  </cellXfs>
  <cellStyles count="6">
    <cellStyle name="Comma" xfId="1" builtinId="3"/>
    <cellStyle name="Comma 10 18" xfId="2" xr:uid="{00000000-0005-0000-0000-000001000000}"/>
    <cellStyle name="Comma 2" xfId="4" xr:uid="{00000000-0005-0000-0000-000002000000}"/>
    <cellStyle name="Normal" xfId="0" builtinId="0"/>
    <cellStyle name="Normal 2" xfId="3" xr:uid="{00000000-0005-0000-0000-000004000000}"/>
    <cellStyle name="Normal 2 3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88"/>
  <sheetViews>
    <sheetView showWhiteSpace="0" view="pageBreakPreview" zoomScale="80" zoomScaleNormal="100" zoomScaleSheetLayoutView="80" workbookViewId="0">
      <selection activeCell="I1" sqref="I1:K1048576"/>
    </sheetView>
  </sheetViews>
  <sheetFormatPr defaultColWidth="9.1796875" defaultRowHeight="22.5" customHeight="1" x14ac:dyDescent="0.6"/>
  <cols>
    <col min="1" max="4" width="2.7265625" style="1" customWidth="1"/>
    <col min="5" max="5" width="39.6328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2" width="2.453125" style="1" customWidth="1"/>
    <col min="13" max="16384" width="9.1796875" style="1"/>
  </cols>
  <sheetData>
    <row r="1" spans="1:11" ht="22.5" customHeight="1" x14ac:dyDescent="0.65">
      <c r="A1" s="2" t="s">
        <v>0</v>
      </c>
    </row>
    <row r="2" spans="1:11" ht="22.5" customHeight="1" x14ac:dyDescent="0.65">
      <c r="A2" s="2" t="s">
        <v>1</v>
      </c>
    </row>
    <row r="3" spans="1:11" ht="22.5" customHeight="1" x14ac:dyDescent="0.65">
      <c r="A3" s="2" t="s">
        <v>3</v>
      </c>
    </row>
    <row r="4" spans="1:11" ht="22.5" customHeight="1" x14ac:dyDescent="0.6">
      <c r="I4" s="47" t="s">
        <v>2</v>
      </c>
      <c r="J4" s="47"/>
      <c r="K4" s="47"/>
    </row>
    <row r="5" spans="1:11" ht="22.5" customHeight="1" x14ac:dyDescent="0.6">
      <c r="I5" s="5" t="s">
        <v>5</v>
      </c>
      <c r="K5" s="7" t="s">
        <v>6</v>
      </c>
    </row>
    <row r="6" spans="1:11" ht="22.5" customHeight="1" x14ac:dyDescent="0.6">
      <c r="I6" s="3" t="s">
        <v>7</v>
      </c>
      <c r="K6" s="3"/>
    </row>
    <row r="7" spans="1:11" ht="22.5" customHeight="1" x14ac:dyDescent="0.6">
      <c r="G7" s="4" t="s">
        <v>4</v>
      </c>
      <c r="I7" s="4" t="s">
        <v>8</v>
      </c>
      <c r="J7" s="3"/>
      <c r="K7" s="4" t="s">
        <v>9</v>
      </c>
    </row>
    <row r="8" spans="1:11" ht="22.5" customHeight="1" x14ac:dyDescent="0.65">
      <c r="A8" s="2" t="s">
        <v>10</v>
      </c>
      <c r="I8" s="8"/>
      <c r="K8" s="8"/>
    </row>
    <row r="9" spans="1:11" ht="22.5" customHeight="1" x14ac:dyDescent="0.6">
      <c r="A9" s="1" t="s">
        <v>11</v>
      </c>
      <c r="I9" s="8"/>
      <c r="K9" s="8"/>
    </row>
    <row r="10" spans="1:11" ht="22.5" customHeight="1" x14ac:dyDescent="0.6">
      <c r="B10" s="1" t="s">
        <v>12</v>
      </c>
      <c r="G10" s="3">
        <v>5</v>
      </c>
      <c r="I10" s="8">
        <v>18550999.530000001</v>
      </c>
      <c r="K10" s="8">
        <v>25330508.57</v>
      </c>
    </row>
    <row r="11" spans="1:11" ht="22.5" customHeight="1" x14ac:dyDescent="0.6">
      <c r="B11" s="1" t="s">
        <v>13</v>
      </c>
      <c r="G11" s="3">
        <v>6</v>
      </c>
      <c r="I11" s="8">
        <v>18939283.030000001</v>
      </c>
      <c r="K11" s="8">
        <v>19587407.43</v>
      </c>
    </row>
    <row r="12" spans="1:11" ht="22.5" customHeight="1" x14ac:dyDescent="0.6">
      <c r="B12" s="1" t="s">
        <v>14</v>
      </c>
      <c r="G12" s="3">
        <v>7</v>
      </c>
      <c r="I12" s="8">
        <v>170398783.87</v>
      </c>
      <c r="K12" s="8">
        <v>161061634.66999999</v>
      </c>
    </row>
    <row r="13" spans="1:11" ht="22.5" customHeight="1" x14ac:dyDescent="0.6">
      <c r="B13" s="1" t="s">
        <v>15</v>
      </c>
      <c r="I13" s="8">
        <v>638214.49</v>
      </c>
      <c r="K13" s="8">
        <v>0</v>
      </c>
    </row>
    <row r="14" spans="1:11" ht="22.5" customHeight="1" x14ac:dyDescent="0.6">
      <c r="B14" s="1" t="s">
        <v>16</v>
      </c>
      <c r="I14" s="8">
        <v>1309341.26</v>
      </c>
      <c r="K14" s="8">
        <v>993137.96</v>
      </c>
    </row>
    <row r="15" spans="1:11" ht="22.5" customHeight="1" x14ac:dyDescent="0.6">
      <c r="C15" s="1" t="s">
        <v>17</v>
      </c>
      <c r="I15" s="9">
        <f>SUM(I10:I14)</f>
        <v>209836622.18000001</v>
      </c>
      <c r="K15" s="9">
        <f>SUM(K10:K14)</f>
        <v>206972688.63</v>
      </c>
    </row>
    <row r="16" spans="1:11" ht="22.5" customHeight="1" x14ac:dyDescent="0.6">
      <c r="A16" s="1" t="s">
        <v>18</v>
      </c>
      <c r="I16" s="8"/>
      <c r="K16" s="8"/>
    </row>
    <row r="17" spans="2:11" ht="22.5" customHeight="1" x14ac:dyDescent="0.6">
      <c r="B17" s="1" t="s">
        <v>19</v>
      </c>
      <c r="G17" s="3" t="s">
        <v>20</v>
      </c>
      <c r="I17" s="8">
        <v>147926785.03999999</v>
      </c>
      <c r="K17" s="8">
        <v>130547993.78</v>
      </c>
    </row>
    <row r="18" spans="2:11" ht="22.5" customHeight="1" x14ac:dyDescent="0.6">
      <c r="B18" s="1" t="s">
        <v>21</v>
      </c>
      <c r="G18" s="3">
        <v>9</v>
      </c>
      <c r="I18" s="8">
        <v>81641088.659999996</v>
      </c>
      <c r="K18" s="8">
        <v>59915510.789999999</v>
      </c>
    </row>
    <row r="19" spans="2:11" ht="22.5" customHeight="1" x14ac:dyDescent="0.6">
      <c r="B19" s="1" t="s">
        <v>22</v>
      </c>
      <c r="I19" s="8">
        <v>1708283.15</v>
      </c>
      <c r="K19" s="8">
        <v>1742995.71</v>
      </c>
    </row>
    <row r="20" spans="2:11" ht="22.5" customHeight="1" x14ac:dyDescent="0.6">
      <c r="B20" s="1" t="s">
        <v>23</v>
      </c>
      <c r="I20" s="8">
        <v>3012989.35</v>
      </c>
      <c r="K20" s="8">
        <v>2116721.52</v>
      </c>
    </row>
    <row r="21" spans="2:11" ht="22.5" customHeight="1" x14ac:dyDescent="0.6">
      <c r="B21" s="1" t="s">
        <v>24</v>
      </c>
      <c r="I21" s="8">
        <v>151300</v>
      </c>
      <c r="K21" s="8">
        <v>151300</v>
      </c>
    </row>
    <row r="22" spans="2:11" ht="22.5" customHeight="1" x14ac:dyDescent="0.6">
      <c r="B22" s="1" t="s">
        <v>25</v>
      </c>
      <c r="I22" s="8">
        <v>997349.5</v>
      </c>
      <c r="K22" s="8">
        <v>997328.5</v>
      </c>
    </row>
    <row r="23" spans="2:11" ht="22.5" customHeight="1" x14ac:dyDescent="0.6">
      <c r="C23" s="1" t="s">
        <v>26</v>
      </c>
      <c r="I23" s="9">
        <f>SUM(I17:I22)</f>
        <v>235437795.69999999</v>
      </c>
      <c r="K23" s="9">
        <f>SUM(K17:K22)</f>
        <v>195471850.30000001</v>
      </c>
    </row>
    <row r="24" spans="2:11" ht="22.5" customHeight="1" thickBot="1" x14ac:dyDescent="0.7">
      <c r="C24" s="2" t="s">
        <v>27</v>
      </c>
      <c r="I24" s="11">
        <f>I15+I23</f>
        <v>445274417.88</v>
      </c>
      <c r="J24" s="2"/>
      <c r="K24" s="11">
        <f>K15+K23</f>
        <v>402444538.93000001</v>
      </c>
    </row>
    <row r="25" spans="2:11" ht="22.5" customHeight="1" thickTop="1" x14ac:dyDescent="0.6"/>
    <row r="33" spans="1:11" ht="22.5" customHeight="1" x14ac:dyDescent="0.6">
      <c r="A33" s="46" t="s">
        <v>28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22.5" customHeight="1" x14ac:dyDescent="0.6">
      <c r="A34" s="46" t="s">
        <v>29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22.5" customHeight="1" x14ac:dyDescent="0.65">
      <c r="A35" s="2" t="s">
        <v>30</v>
      </c>
    </row>
    <row r="36" spans="1:11" ht="22.5" customHeight="1" x14ac:dyDescent="0.6">
      <c r="A36" s="1" t="s">
        <v>31</v>
      </c>
    </row>
    <row r="37" spans="1:11" ht="22.5" customHeight="1" x14ac:dyDescent="0.6">
      <c r="B37" s="1" t="s">
        <v>32</v>
      </c>
      <c r="G37" s="3">
        <v>10</v>
      </c>
      <c r="I37" s="8">
        <v>47730594.780000001</v>
      </c>
      <c r="K37" s="8">
        <v>20064757.52</v>
      </c>
    </row>
    <row r="38" spans="1:11" ht="22.5" customHeight="1" x14ac:dyDescent="0.6">
      <c r="B38" s="1" t="s">
        <v>33</v>
      </c>
      <c r="G38" s="3" t="s">
        <v>34</v>
      </c>
      <c r="I38" s="8">
        <v>128245759.38</v>
      </c>
      <c r="K38" s="8">
        <v>121416692.54000001</v>
      </c>
    </row>
    <row r="39" spans="1:11" ht="22.5" customHeight="1" x14ac:dyDescent="0.6">
      <c r="B39" s="1" t="s">
        <v>35</v>
      </c>
      <c r="I39" s="8"/>
      <c r="K39" s="8"/>
    </row>
    <row r="40" spans="1:11" s="12" customFormat="1" ht="22.5" customHeight="1" x14ac:dyDescent="0.6">
      <c r="C40" s="1" t="s">
        <v>36</v>
      </c>
      <c r="G40" s="3">
        <v>12</v>
      </c>
      <c r="I40" s="13">
        <v>7215196.6100000003</v>
      </c>
      <c r="K40" s="13">
        <v>10568992.779999999</v>
      </c>
    </row>
    <row r="41" spans="1:11" ht="22.5" customHeight="1" x14ac:dyDescent="0.6">
      <c r="B41" s="1" t="s">
        <v>37</v>
      </c>
    </row>
    <row r="42" spans="1:11" s="12" customFormat="1" ht="22.5" customHeight="1" x14ac:dyDescent="0.6">
      <c r="C42" s="1" t="s">
        <v>36</v>
      </c>
      <c r="G42" s="3">
        <v>13</v>
      </c>
      <c r="I42" s="13">
        <v>7425058.4500000002</v>
      </c>
      <c r="K42" s="13">
        <v>5827967.2999999998</v>
      </c>
    </row>
    <row r="43" spans="1:11" ht="22.5" customHeight="1" x14ac:dyDescent="0.6">
      <c r="B43" s="1" t="s">
        <v>38</v>
      </c>
      <c r="I43" s="8">
        <v>0</v>
      </c>
      <c r="K43" s="8">
        <v>457820.64</v>
      </c>
    </row>
    <row r="44" spans="1:11" ht="22.5" customHeight="1" x14ac:dyDescent="0.6">
      <c r="B44" s="1" t="s">
        <v>39</v>
      </c>
      <c r="I44" s="8">
        <v>397971.94</v>
      </c>
      <c r="K44" s="8">
        <v>160971.96</v>
      </c>
    </row>
    <row r="45" spans="1:11" ht="22.5" customHeight="1" x14ac:dyDescent="0.6">
      <c r="C45" s="1" t="s">
        <v>40</v>
      </c>
      <c r="I45" s="9">
        <f>SUM(I37:I44)</f>
        <v>191014581.16</v>
      </c>
      <c r="K45" s="9">
        <f>SUM(K37:K44)</f>
        <v>158497202.74000001</v>
      </c>
    </row>
    <row r="46" spans="1:11" ht="22.5" customHeight="1" x14ac:dyDescent="0.6">
      <c r="A46" s="1" t="s">
        <v>41</v>
      </c>
    </row>
    <row r="47" spans="1:11" ht="22.5" customHeight="1" x14ac:dyDescent="0.6">
      <c r="B47" s="1" t="s">
        <v>42</v>
      </c>
      <c r="G47" s="3">
        <v>12</v>
      </c>
      <c r="I47" s="8">
        <v>4337035.2300000004</v>
      </c>
      <c r="K47" s="8">
        <v>2381251.58</v>
      </c>
    </row>
    <row r="48" spans="1:11" ht="22.5" customHeight="1" x14ac:dyDescent="0.6">
      <c r="B48" s="1" t="s">
        <v>43</v>
      </c>
      <c r="G48" s="3">
        <v>13</v>
      </c>
      <c r="I48" s="8">
        <v>74901597.909999996</v>
      </c>
      <c r="K48" s="8">
        <v>55223966.75</v>
      </c>
    </row>
    <row r="49" spans="1:11" ht="22.5" customHeight="1" x14ac:dyDescent="0.6">
      <c r="B49" s="1" t="s">
        <v>44</v>
      </c>
      <c r="I49" s="8">
        <v>6227183.0099999998</v>
      </c>
      <c r="K49" s="8">
        <v>5690455</v>
      </c>
    </row>
    <row r="50" spans="1:11" ht="22.5" customHeight="1" x14ac:dyDescent="0.6">
      <c r="B50" s="1" t="s">
        <v>45</v>
      </c>
      <c r="I50" s="8">
        <v>2043203.74</v>
      </c>
      <c r="K50" s="8">
        <v>2003303.74</v>
      </c>
    </row>
    <row r="51" spans="1:11" ht="22.5" customHeight="1" x14ac:dyDescent="0.6">
      <c r="C51" s="1" t="s">
        <v>46</v>
      </c>
      <c r="I51" s="9">
        <f>SUM(I47:I50)</f>
        <v>87509019.890000001</v>
      </c>
      <c r="K51" s="9">
        <f>SUM(K47:K50)</f>
        <v>65298977.07</v>
      </c>
    </row>
    <row r="52" spans="1:11" ht="22.5" customHeight="1" x14ac:dyDescent="0.65">
      <c r="C52" s="2" t="s">
        <v>47</v>
      </c>
      <c r="I52" s="14">
        <f>I45+I51</f>
        <v>278523601.05000001</v>
      </c>
      <c r="K52" s="14">
        <f>K45+K51</f>
        <v>223796179.81</v>
      </c>
    </row>
    <row r="60" spans="1:11" ht="22.5" customHeight="1" x14ac:dyDescent="0.6">
      <c r="A60" s="46" t="s">
        <v>28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ht="22.5" customHeight="1" x14ac:dyDescent="0.6">
      <c r="A61" s="46" t="s">
        <v>29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ht="22.5" customHeight="1" x14ac:dyDescent="0.65">
      <c r="A62" s="2" t="s">
        <v>48</v>
      </c>
      <c r="I62" s="15"/>
      <c r="J62" s="15"/>
    </row>
    <row r="63" spans="1:11" ht="22.5" customHeight="1" x14ac:dyDescent="0.6">
      <c r="B63" s="1" t="s">
        <v>49</v>
      </c>
      <c r="G63" s="3">
        <v>14</v>
      </c>
      <c r="I63" s="15"/>
      <c r="J63" s="15"/>
    </row>
    <row r="64" spans="1:11" ht="22.5" customHeight="1" x14ac:dyDescent="0.6">
      <c r="B64" s="1" t="s">
        <v>50</v>
      </c>
      <c r="G64" s="16"/>
      <c r="I64" s="15"/>
      <c r="J64" s="15"/>
    </row>
    <row r="65" spans="2:11" ht="22.5" customHeight="1" thickBot="1" x14ac:dyDescent="0.65">
      <c r="C65" s="1" t="s">
        <v>51</v>
      </c>
      <c r="G65" s="17"/>
      <c r="I65" s="18">
        <v>120750000</v>
      </c>
      <c r="J65" s="15"/>
      <c r="K65" s="18">
        <v>120750000</v>
      </c>
    </row>
    <row r="66" spans="2:11" ht="22.5" customHeight="1" thickTop="1" x14ac:dyDescent="0.6">
      <c r="B66" s="1" t="s">
        <v>52</v>
      </c>
      <c r="G66" s="16"/>
      <c r="I66" s="15"/>
      <c r="J66" s="15"/>
    </row>
    <row r="67" spans="2:11" ht="22.5" customHeight="1" x14ac:dyDescent="0.6">
      <c r="C67" s="1" t="s">
        <v>53</v>
      </c>
      <c r="G67" s="17"/>
      <c r="I67" s="8">
        <v>120749981</v>
      </c>
      <c r="K67" s="8">
        <v>120749981</v>
      </c>
    </row>
    <row r="68" spans="2:11" ht="22.5" customHeight="1" x14ac:dyDescent="0.6">
      <c r="B68" s="1" t="s">
        <v>54</v>
      </c>
      <c r="G68" s="17"/>
      <c r="I68" s="8">
        <v>17151943.66</v>
      </c>
      <c r="K68" s="8">
        <v>17151943.66</v>
      </c>
    </row>
    <row r="69" spans="2:11" ht="22.5" customHeight="1" x14ac:dyDescent="0.6">
      <c r="B69" s="1" t="s">
        <v>55</v>
      </c>
      <c r="I69" s="15"/>
      <c r="J69" s="15"/>
    </row>
    <row r="70" spans="2:11" ht="22.5" customHeight="1" x14ac:dyDescent="0.6">
      <c r="C70" s="1" t="s">
        <v>56</v>
      </c>
      <c r="I70" s="8">
        <v>5325239.1100000003</v>
      </c>
      <c r="K70" s="8">
        <v>5325239.1100000003</v>
      </c>
    </row>
    <row r="71" spans="2:11" ht="22.5" customHeight="1" x14ac:dyDescent="0.6">
      <c r="C71" s="1" t="s">
        <v>57</v>
      </c>
      <c r="G71" s="3">
        <v>14</v>
      </c>
      <c r="I71" s="8">
        <v>23523653.059999999</v>
      </c>
      <c r="K71" s="8">
        <v>35421195.350000001</v>
      </c>
    </row>
    <row r="72" spans="2:11" ht="22.5" customHeight="1" x14ac:dyDescent="0.65">
      <c r="C72" s="2" t="s">
        <v>58</v>
      </c>
      <c r="I72" s="19">
        <f>SUM(I66:I71)</f>
        <v>166750816.83000001</v>
      </c>
      <c r="J72" s="15"/>
      <c r="K72" s="19">
        <f>SUM(K66:K71)</f>
        <v>178648359.12</v>
      </c>
    </row>
    <row r="73" spans="2:11" ht="22.5" customHeight="1" thickBot="1" x14ac:dyDescent="0.7">
      <c r="C73" s="2" t="s">
        <v>59</v>
      </c>
      <c r="I73" s="20">
        <f>I52+I72</f>
        <v>445274417.88</v>
      </c>
      <c r="J73" s="21"/>
      <c r="K73" s="20">
        <f>K52+K72</f>
        <v>402444538.93000001</v>
      </c>
    </row>
    <row r="74" spans="2:11" ht="22.5" customHeight="1" thickTop="1" x14ac:dyDescent="0.6"/>
    <row r="87" spans="1:11" ht="22.5" customHeight="1" x14ac:dyDescent="0.6">
      <c r="A87" s="46" t="s">
        <v>28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22.5" customHeight="1" x14ac:dyDescent="0.6">
      <c r="A88" s="46" t="s">
        <v>29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</row>
  </sheetData>
  <mergeCells count="7">
    <mergeCell ref="A88:K88"/>
    <mergeCell ref="I4:K4"/>
    <mergeCell ref="A33:K33"/>
    <mergeCell ref="A34:K34"/>
    <mergeCell ref="A60:K60"/>
    <mergeCell ref="A61:K61"/>
    <mergeCell ref="A87:K87"/>
  </mergeCells>
  <pageMargins left="0.98425196850393704" right="0.39370078740157483" top="0.98425196850393704" bottom="0.70866141732283472" header="0.51181102362204722" footer="0.39370078740157483"/>
  <pageSetup paperSize="9" scale="95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38"/>
  <sheetViews>
    <sheetView tabSelected="1" view="pageBreakPreview" zoomScaleNormal="100" zoomScaleSheetLayoutView="100" workbookViewId="0">
      <selection activeCell="I15" activeCellId="1" sqref="I13 I15"/>
    </sheetView>
  </sheetViews>
  <sheetFormatPr defaultColWidth="9.1796875" defaultRowHeight="22.5" customHeight="1" x14ac:dyDescent="0.6"/>
  <cols>
    <col min="1" max="4" width="2.7265625" style="1" customWidth="1"/>
    <col min="5" max="5" width="21.453125" style="1" customWidth="1"/>
    <col min="6" max="6" width="1" style="1" customWidth="1"/>
    <col min="7" max="7" width="9.7265625" style="3" customWidth="1"/>
    <col min="8" max="8" width="1" style="1" customWidth="1"/>
    <col min="9" max="9" width="14.54296875" style="1" customWidth="1"/>
    <col min="10" max="10" width="1" style="1" customWidth="1"/>
    <col min="11" max="11" width="14.54296875" style="1" customWidth="1"/>
    <col min="12" max="12" width="1" style="1" customWidth="1"/>
    <col min="13" max="13" width="14.54296875" style="1" customWidth="1"/>
    <col min="14" max="14" width="1" style="1" customWidth="1"/>
    <col min="15" max="15" width="14.54296875" style="1" customWidth="1"/>
    <col min="16" max="16" width="2" style="1" customWidth="1"/>
    <col min="17" max="16384" width="9.1796875" style="1"/>
  </cols>
  <sheetData>
    <row r="1" spans="1:15" ht="22.5" customHeight="1" x14ac:dyDescent="0.65">
      <c r="A1" s="2" t="str">
        <f>'BS;T'!A1</f>
        <v>บริษัท เคแอนด์เค ซุปเปอร์สโตร์ เซาท์เทิร์น จำกัด (มหาชน)</v>
      </c>
    </row>
    <row r="2" spans="1:15" ht="22.5" customHeight="1" x14ac:dyDescent="0.65">
      <c r="A2" s="2" t="s">
        <v>60</v>
      </c>
    </row>
    <row r="3" spans="1:15" ht="22.5" customHeight="1" x14ac:dyDescent="0.65">
      <c r="A3" s="2" t="s">
        <v>61</v>
      </c>
    </row>
    <row r="4" spans="1:15" ht="22.5" customHeight="1" x14ac:dyDescent="0.65">
      <c r="A4" s="2"/>
      <c r="O4" s="22" t="s">
        <v>7</v>
      </c>
    </row>
    <row r="5" spans="1:15" ht="22.5" customHeight="1" x14ac:dyDescent="0.65">
      <c r="A5" s="2"/>
      <c r="O5" s="22" t="s">
        <v>8</v>
      </c>
    </row>
    <row r="6" spans="1:15" ht="22.5" customHeight="1" x14ac:dyDescent="0.6">
      <c r="I6" s="47" t="s">
        <v>2</v>
      </c>
      <c r="J6" s="47"/>
      <c r="K6" s="47"/>
      <c r="L6" s="47"/>
      <c r="M6" s="47"/>
      <c r="N6" s="47"/>
      <c r="O6" s="47"/>
    </row>
    <row r="7" spans="1:15" ht="22.5" customHeight="1" x14ac:dyDescent="0.6">
      <c r="I7" s="48" t="s">
        <v>62</v>
      </c>
      <c r="J7" s="48"/>
      <c r="K7" s="48"/>
      <c r="L7" s="23"/>
      <c r="M7" s="48" t="s">
        <v>63</v>
      </c>
      <c r="N7" s="48"/>
      <c r="O7" s="48"/>
    </row>
    <row r="8" spans="1:15" ht="22.5" customHeight="1" x14ac:dyDescent="0.6">
      <c r="I8" s="49" t="s">
        <v>64</v>
      </c>
      <c r="J8" s="49"/>
      <c r="K8" s="49"/>
      <c r="L8" s="23"/>
      <c r="M8" s="49" t="s">
        <v>64</v>
      </c>
      <c r="N8" s="49"/>
      <c r="O8" s="49"/>
    </row>
    <row r="9" spans="1:15" ht="22.5" customHeight="1" x14ac:dyDescent="0.6">
      <c r="G9" s="24" t="s">
        <v>4</v>
      </c>
      <c r="I9" s="6" t="s">
        <v>65</v>
      </c>
      <c r="J9" s="3"/>
      <c r="K9" s="25" t="s">
        <v>66</v>
      </c>
      <c r="L9" s="3"/>
      <c r="M9" s="25" t="s">
        <v>65</v>
      </c>
      <c r="N9" s="3"/>
      <c r="O9" s="25" t="s">
        <v>66</v>
      </c>
    </row>
    <row r="10" spans="1:15" ht="22.5" customHeight="1" x14ac:dyDescent="0.65">
      <c r="A10" s="26" t="s">
        <v>67</v>
      </c>
      <c r="B10" s="26"/>
      <c r="C10" s="26"/>
      <c r="D10" s="26"/>
      <c r="E10" s="2"/>
      <c r="F10" s="2"/>
      <c r="G10" s="27">
        <v>4</v>
      </c>
      <c r="H10" s="2"/>
      <c r="I10" s="10">
        <v>258781348.36000001</v>
      </c>
      <c r="J10" s="10"/>
      <c r="K10" s="10">
        <v>233447452.56999999</v>
      </c>
      <c r="L10" s="10"/>
      <c r="M10" s="10">
        <v>509313643.64999998</v>
      </c>
      <c r="N10" s="10"/>
      <c r="O10" s="10">
        <v>466327969.95999998</v>
      </c>
    </row>
    <row r="11" spans="1:15" ht="22.5" customHeight="1" x14ac:dyDescent="0.6">
      <c r="A11" s="28" t="s">
        <v>68</v>
      </c>
      <c r="B11" s="28"/>
      <c r="C11" s="28"/>
      <c r="D11" s="28"/>
      <c r="G11" s="3">
        <v>4</v>
      </c>
      <c r="I11" s="8">
        <v>-226777357.78</v>
      </c>
      <c r="J11" s="8"/>
      <c r="K11" s="8">
        <v>-202303819.18000001</v>
      </c>
      <c r="L11" s="8"/>
      <c r="M11" s="8">
        <v>-449119702.77999997</v>
      </c>
      <c r="N11" s="8"/>
      <c r="O11" s="8">
        <v>-407818252.5</v>
      </c>
    </row>
    <row r="12" spans="1:15" ht="22.5" customHeight="1" x14ac:dyDescent="0.65">
      <c r="A12" s="26" t="s">
        <v>69</v>
      </c>
      <c r="B12" s="26"/>
      <c r="C12" s="26"/>
      <c r="D12" s="26"/>
      <c r="I12" s="29">
        <f>SUM(I10:I11)</f>
        <v>32003990.580000013</v>
      </c>
      <c r="J12" s="10"/>
      <c r="K12" s="29">
        <f>SUM(K10:K11)</f>
        <v>31143633.389999986</v>
      </c>
      <c r="L12" s="10"/>
      <c r="M12" s="29">
        <f>SUM(M10:M11)</f>
        <v>60193940.870000005</v>
      </c>
      <c r="N12" s="10"/>
      <c r="O12" s="29">
        <f>SUM(O10:O11)</f>
        <v>58509717.459999979</v>
      </c>
    </row>
    <row r="13" spans="1:15" ht="22.5" customHeight="1" x14ac:dyDescent="0.6">
      <c r="A13" s="28" t="s">
        <v>70</v>
      </c>
      <c r="B13" s="28"/>
      <c r="C13" s="28"/>
      <c r="D13" s="28"/>
      <c r="I13" s="51">
        <v>1274259.26</v>
      </c>
      <c r="J13" s="8"/>
      <c r="K13" s="8">
        <v>1208497.96</v>
      </c>
      <c r="L13" s="8"/>
      <c r="M13" s="8">
        <v>2684878.48</v>
      </c>
      <c r="N13" s="8"/>
      <c r="O13" s="8">
        <v>2388561.9300000002</v>
      </c>
    </row>
    <row r="14" spans="1:15" ht="22.5" customHeight="1" x14ac:dyDescent="0.6">
      <c r="A14" s="28" t="s">
        <v>71</v>
      </c>
      <c r="B14" s="28"/>
      <c r="C14" s="28"/>
      <c r="D14" s="28"/>
      <c r="I14" s="8">
        <v>-25020283.300000001</v>
      </c>
      <c r="J14" s="8"/>
      <c r="K14" s="8">
        <v>-20178052.379999999</v>
      </c>
      <c r="L14" s="8"/>
      <c r="M14" s="8">
        <v>-47787550.259999998</v>
      </c>
      <c r="N14" s="8"/>
      <c r="O14" s="8">
        <v>-38614734.560000002</v>
      </c>
    </row>
    <row r="15" spans="1:15" ht="22.5" customHeight="1" x14ac:dyDescent="0.6">
      <c r="A15" s="28" t="s">
        <v>72</v>
      </c>
      <c r="B15" s="28"/>
      <c r="C15" s="28"/>
      <c r="D15" s="28"/>
      <c r="G15" s="3">
        <v>4</v>
      </c>
      <c r="I15" s="51">
        <v>-10245440</v>
      </c>
      <c r="J15" s="8"/>
      <c r="K15" s="8">
        <v>-7583052.7000000002</v>
      </c>
      <c r="L15" s="8"/>
      <c r="M15" s="8">
        <v>-18843732.41</v>
      </c>
      <c r="N15" s="8"/>
      <c r="O15" s="8">
        <v>-15208442.07</v>
      </c>
    </row>
    <row r="16" spans="1:15" ht="22.5" customHeight="1" x14ac:dyDescent="0.65">
      <c r="A16" s="26" t="s">
        <v>73</v>
      </c>
      <c r="B16" s="28"/>
      <c r="C16" s="28"/>
      <c r="D16" s="28"/>
      <c r="I16" s="29">
        <f>SUM(I12:I15)</f>
        <v>-1987473.459999986</v>
      </c>
      <c r="J16" s="10"/>
      <c r="K16" s="29">
        <f>SUM(K12:K15)</f>
        <v>4591026.2699999874</v>
      </c>
      <c r="L16" s="10"/>
      <c r="M16" s="29">
        <f>SUM(M12:M15)</f>
        <v>-3752463.3199999966</v>
      </c>
      <c r="N16" s="10"/>
      <c r="O16" s="29">
        <f>SUM(O12:O15)</f>
        <v>7075102.7599999756</v>
      </c>
    </row>
    <row r="17" spans="1:15" ht="22.5" customHeight="1" x14ac:dyDescent="0.6">
      <c r="A17" s="28" t="s">
        <v>74</v>
      </c>
      <c r="B17" s="28"/>
      <c r="C17" s="28"/>
      <c r="D17" s="28"/>
      <c r="I17" s="8">
        <v>-1795209.69</v>
      </c>
      <c r="J17" s="8"/>
      <c r="K17" s="8">
        <v>-921494.36</v>
      </c>
      <c r="L17" s="8"/>
      <c r="M17" s="8">
        <v>-3004135.5</v>
      </c>
      <c r="N17" s="8"/>
      <c r="O17" s="8">
        <v>-1837558.41</v>
      </c>
    </row>
    <row r="18" spans="1:15" ht="22.5" customHeight="1" x14ac:dyDescent="0.65">
      <c r="A18" s="26" t="s">
        <v>75</v>
      </c>
      <c r="B18" s="26"/>
      <c r="C18" s="26"/>
      <c r="D18" s="26"/>
      <c r="I18" s="29">
        <f>SUM(I16:I17)</f>
        <v>-3782683.1499999859</v>
      </c>
      <c r="J18" s="10"/>
      <c r="K18" s="29">
        <f>SUM(K16:K17)</f>
        <v>3669531.9099999876</v>
      </c>
      <c r="L18" s="10"/>
      <c r="M18" s="29">
        <f>SUM(M16:M17)</f>
        <v>-6756598.8199999966</v>
      </c>
      <c r="N18" s="10"/>
      <c r="O18" s="29">
        <f>SUM(O16:O17)</f>
        <v>5237544.3499999754</v>
      </c>
    </row>
    <row r="19" spans="1:15" ht="22.5" customHeight="1" x14ac:dyDescent="0.6">
      <c r="A19" s="28" t="s">
        <v>76</v>
      </c>
      <c r="B19" s="28"/>
      <c r="C19" s="28"/>
      <c r="D19" s="28"/>
      <c r="G19" s="3">
        <v>15</v>
      </c>
      <c r="I19" s="8">
        <v>336224.08</v>
      </c>
      <c r="J19" s="8"/>
      <c r="K19" s="8">
        <v>-732751.85</v>
      </c>
      <c r="L19" s="8"/>
      <c r="M19" s="8">
        <v>896267.83</v>
      </c>
      <c r="N19" s="8"/>
      <c r="O19" s="8">
        <v>-994525.48</v>
      </c>
    </row>
    <row r="20" spans="1:15" ht="22.5" customHeight="1" x14ac:dyDescent="0.65">
      <c r="A20" s="26" t="s">
        <v>77</v>
      </c>
      <c r="B20" s="26"/>
      <c r="C20" s="26"/>
      <c r="D20" s="26"/>
      <c r="I20" s="29">
        <f>SUM(I18:I19)</f>
        <v>-3446459.0699999859</v>
      </c>
      <c r="J20" s="10"/>
      <c r="K20" s="29">
        <f>SUM(K18:K19)</f>
        <v>2936780.0599999875</v>
      </c>
      <c r="L20" s="10"/>
      <c r="M20" s="29">
        <f>SUM(M18:M19)</f>
        <v>-5860330.9899999965</v>
      </c>
      <c r="N20" s="10"/>
      <c r="O20" s="29">
        <f>SUM(O18:O19)</f>
        <v>4243018.869999975</v>
      </c>
    </row>
    <row r="21" spans="1:15" ht="22.5" customHeight="1" x14ac:dyDescent="0.6">
      <c r="A21" s="28" t="s">
        <v>78</v>
      </c>
      <c r="B21" s="28"/>
      <c r="C21" s="28"/>
      <c r="D21" s="28"/>
      <c r="I21" s="8">
        <v>0</v>
      </c>
      <c r="J21" s="8"/>
      <c r="K21" s="8">
        <v>0</v>
      </c>
      <c r="L21" s="8"/>
      <c r="M21" s="8">
        <v>0</v>
      </c>
      <c r="N21" s="8"/>
      <c r="O21" s="8">
        <v>0</v>
      </c>
    </row>
    <row r="22" spans="1:15" ht="22.5" customHeight="1" thickBot="1" x14ac:dyDescent="0.7">
      <c r="A22" s="26" t="s">
        <v>79</v>
      </c>
      <c r="B22" s="28"/>
      <c r="C22" s="28"/>
      <c r="D22" s="28"/>
      <c r="I22" s="11">
        <f>I20</f>
        <v>-3446459.0699999859</v>
      </c>
      <c r="J22" s="8"/>
      <c r="K22" s="11">
        <f>K20</f>
        <v>2936780.0599999875</v>
      </c>
      <c r="L22" s="8"/>
      <c r="M22" s="11">
        <f>M20</f>
        <v>-5860330.9899999965</v>
      </c>
      <c r="N22" s="8"/>
      <c r="O22" s="11">
        <f>O20</f>
        <v>4243018.869999975</v>
      </c>
    </row>
    <row r="23" spans="1:15" ht="22.5" customHeight="1" thickTop="1" x14ac:dyDescent="0.6">
      <c r="A23" s="28"/>
      <c r="B23" s="28"/>
      <c r="C23" s="28"/>
      <c r="D23" s="28"/>
      <c r="I23" s="8"/>
      <c r="J23" s="8"/>
      <c r="K23" s="8"/>
      <c r="L23" s="8"/>
      <c r="M23" s="8"/>
      <c r="N23" s="8"/>
      <c r="O23" s="8"/>
    </row>
    <row r="24" spans="1:15" ht="22.5" customHeight="1" x14ac:dyDescent="0.65">
      <c r="A24" s="26" t="s">
        <v>80</v>
      </c>
      <c r="B24" s="28"/>
      <c r="C24" s="28"/>
      <c r="D24" s="28"/>
      <c r="E24" s="28"/>
      <c r="F24" s="28"/>
    </row>
    <row r="25" spans="1:15" ht="22.5" customHeight="1" thickBot="1" x14ac:dyDescent="0.65">
      <c r="A25" s="28"/>
      <c r="B25" s="28" t="s">
        <v>81</v>
      </c>
      <c r="C25" s="28"/>
      <c r="D25" s="28"/>
      <c r="E25" s="28"/>
      <c r="F25" s="28"/>
      <c r="G25" s="30"/>
      <c r="I25" s="31">
        <f>ROUND(I22/I26,2)</f>
        <v>-0.01</v>
      </c>
      <c r="K25" s="31">
        <f>ROUND(K22/K26,2)</f>
        <v>0.01</v>
      </c>
      <c r="M25" s="31">
        <f>ROUND(M22/M26,2)</f>
        <v>-0.02</v>
      </c>
      <c r="O25" s="31">
        <f>ROUND(O22/O26,2)</f>
        <v>0.02</v>
      </c>
    </row>
    <row r="26" spans="1:15" ht="22.5" customHeight="1" thickTop="1" thickBot="1" x14ac:dyDescent="0.65">
      <c r="B26" s="28" t="s">
        <v>82</v>
      </c>
      <c r="C26" s="28"/>
      <c r="D26" s="28"/>
      <c r="E26" s="28"/>
      <c r="F26" s="28"/>
      <c r="G26" s="30"/>
      <c r="I26" s="32">
        <v>241499962</v>
      </c>
      <c r="J26" s="33"/>
      <c r="K26" s="32">
        <v>241499962</v>
      </c>
      <c r="L26" s="33"/>
      <c r="M26" s="32">
        <v>241499962</v>
      </c>
      <c r="N26" s="33"/>
      <c r="O26" s="32">
        <v>241499962</v>
      </c>
    </row>
    <row r="27" spans="1:15" ht="22.5" customHeight="1" thickTop="1" x14ac:dyDescent="0.6"/>
    <row r="37" spans="1:15" ht="22.5" customHeight="1" x14ac:dyDescent="0.6">
      <c r="A37" s="46" t="s">
        <v>28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</row>
    <row r="38" spans="1:15" ht="22.5" customHeight="1" x14ac:dyDescent="0.6">
      <c r="A38" s="46" t="str">
        <f>'BS;T'!$A$34</f>
        <v>นายกวิศพงษ์ สิริธนนนท์สกุล และนางสาวนรีรัตน์ สิริธนนนท์สกุล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</row>
  </sheetData>
  <mergeCells count="7">
    <mergeCell ref="A38:O38"/>
    <mergeCell ref="I6:O6"/>
    <mergeCell ref="I7:K7"/>
    <mergeCell ref="M7:O7"/>
    <mergeCell ref="I8:K8"/>
    <mergeCell ref="M8:O8"/>
    <mergeCell ref="A37:O37"/>
  </mergeCells>
  <pageMargins left="0.98425196850393704" right="0.39370078740157483" top="0.98425196850393704" bottom="0.70866141732283472" header="0.51181102362204722" footer="0.39370078740157483"/>
  <pageSetup paperSize="9" scale="85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26"/>
  <sheetViews>
    <sheetView view="pageBreakPreview" zoomScale="90" zoomScaleNormal="100" zoomScaleSheetLayoutView="90" workbookViewId="0">
      <selection activeCell="I9" sqref="I9:Q20"/>
    </sheetView>
  </sheetViews>
  <sheetFormatPr defaultColWidth="9.1796875" defaultRowHeight="22.5" customHeight="1" x14ac:dyDescent="0.6"/>
  <cols>
    <col min="1" max="4" width="2.7265625" style="1" customWidth="1"/>
    <col min="5" max="5" width="21.6328125" style="1" customWidth="1"/>
    <col min="6" max="6" width="1" style="1" customWidth="1"/>
    <col min="7" max="7" width="9.7265625" style="1" customWidth="1"/>
    <col min="8" max="8" width="1.1796875" style="1" customWidth="1"/>
    <col min="9" max="9" width="16.7265625" style="1" customWidth="1"/>
    <col min="10" max="10" width="1.1796875" style="1" customWidth="1"/>
    <col min="11" max="11" width="16.7265625" style="1" customWidth="1"/>
    <col min="12" max="12" width="1.1796875" style="1" customWidth="1"/>
    <col min="13" max="13" width="16.7265625" style="1" customWidth="1"/>
    <col min="14" max="14" width="1.1796875" style="1" customWidth="1"/>
    <col min="15" max="15" width="16.7265625" style="1" customWidth="1"/>
    <col min="16" max="16" width="1.1796875" style="1" customWidth="1"/>
    <col min="17" max="17" width="16.7265625" style="1" customWidth="1"/>
    <col min="18" max="18" width="1.54296875" style="1" customWidth="1"/>
    <col min="19" max="16384" width="9.1796875" style="1"/>
  </cols>
  <sheetData>
    <row r="1" spans="1:17" ht="22.5" customHeight="1" x14ac:dyDescent="0.65">
      <c r="A1" s="2" t="str">
        <f>'BS;T'!A1</f>
        <v>บริษัท เคแอนด์เค ซุปเปอร์สโตร์ เซาท์เทิร์น จำกัด (มหาชน)</v>
      </c>
      <c r="B1" s="2"/>
      <c r="C1" s="2"/>
      <c r="D1" s="2"/>
      <c r="E1" s="2"/>
      <c r="F1" s="2"/>
    </row>
    <row r="2" spans="1:17" ht="22.5" customHeight="1" x14ac:dyDescent="0.65">
      <c r="A2" s="2" t="s">
        <v>83</v>
      </c>
      <c r="B2" s="2"/>
      <c r="C2" s="2"/>
      <c r="D2" s="2"/>
      <c r="E2" s="2"/>
      <c r="F2" s="2"/>
    </row>
    <row r="3" spans="1:17" ht="22.5" customHeight="1" x14ac:dyDescent="0.65">
      <c r="A3" s="2" t="s">
        <v>84</v>
      </c>
      <c r="B3" s="2"/>
      <c r="C3" s="2"/>
      <c r="D3" s="2"/>
      <c r="E3" s="2"/>
      <c r="F3" s="2"/>
    </row>
    <row r="4" spans="1:17" ht="22.5" customHeight="1" x14ac:dyDescent="0.65">
      <c r="A4" s="2"/>
      <c r="B4" s="2"/>
      <c r="C4" s="2"/>
      <c r="D4" s="2"/>
      <c r="E4" s="2"/>
      <c r="F4" s="2"/>
      <c r="Q4" s="22" t="s">
        <v>7</v>
      </c>
    </row>
    <row r="5" spans="1:17" ht="22.5" customHeight="1" x14ac:dyDescent="0.65">
      <c r="A5" s="2"/>
      <c r="B5" s="2"/>
      <c r="C5" s="2"/>
      <c r="D5" s="2"/>
      <c r="E5" s="2"/>
      <c r="F5" s="2"/>
      <c r="Q5" s="22" t="s">
        <v>8</v>
      </c>
    </row>
    <row r="6" spans="1:17" ht="22.5" customHeight="1" x14ac:dyDescent="0.6">
      <c r="I6" s="47" t="s">
        <v>2</v>
      </c>
      <c r="J6" s="47"/>
      <c r="K6" s="47"/>
      <c r="L6" s="47"/>
      <c r="M6" s="47"/>
      <c r="N6" s="47"/>
      <c r="O6" s="47"/>
      <c r="P6" s="47"/>
      <c r="Q6" s="47"/>
    </row>
    <row r="7" spans="1:17" ht="22.5" customHeight="1" x14ac:dyDescent="0.6">
      <c r="I7" s="3" t="s">
        <v>85</v>
      </c>
      <c r="J7" s="3"/>
      <c r="K7" s="3" t="s">
        <v>86</v>
      </c>
      <c r="M7" s="50" t="s">
        <v>55</v>
      </c>
      <c r="N7" s="50"/>
      <c r="O7" s="50"/>
      <c r="P7" s="3"/>
    </row>
    <row r="8" spans="1:17" ht="22.5" customHeight="1" x14ac:dyDescent="0.6">
      <c r="G8" s="4" t="s">
        <v>4</v>
      </c>
      <c r="I8" s="4" t="s">
        <v>87</v>
      </c>
      <c r="J8" s="3"/>
      <c r="K8" s="4" t="s">
        <v>88</v>
      </c>
      <c r="M8" s="4" t="s">
        <v>89</v>
      </c>
      <c r="N8" s="3"/>
      <c r="O8" s="4" t="s">
        <v>57</v>
      </c>
      <c r="P8" s="3"/>
      <c r="Q8" s="4" t="s">
        <v>90</v>
      </c>
    </row>
    <row r="9" spans="1:17" ht="22.5" customHeight="1" x14ac:dyDescent="0.65">
      <c r="A9" s="35" t="s">
        <v>91</v>
      </c>
      <c r="B9" s="35"/>
      <c r="C9" s="35"/>
      <c r="D9" s="35"/>
      <c r="E9" s="35"/>
      <c r="F9" s="35"/>
      <c r="H9" s="2"/>
      <c r="I9" s="10">
        <f>'BS;T'!K67</f>
        <v>120749981</v>
      </c>
      <c r="J9" s="10"/>
      <c r="K9" s="10">
        <f>+'BS;T'!K68</f>
        <v>17151943.66</v>
      </c>
      <c r="L9" s="10"/>
      <c r="M9" s="10">
        <f>'BS;T'!K70</f>
        <v>5325239.1100000003</v>
      </c>
      <c r="N9" s="10"/>
      <c r="O9" s="10">
        <f>'BS;T'!K71</f>
        <v>35421195.350000001</v>
      </c>
      <c r="P9" s="10"/>
      <c r="Q9" s="10">
        <f>SUM(I9:P9)</f>
        <v>178648359.12</v>
      </c>
    </row>
    <row r="10" spans="1:17" ht="22.5" customHeight="1" x14ac:dyDescent="0.6">
      <c r="A10" s="36" t="s">
        <v>92</v>
      </c>
      <c r="B10" s="36"/>
      <c r="C10" s="36"/>
      <c r="D10" s="36"/>
      <c r="E10" s="36"/>
      <c r="F10" s="36"/>
      <c r="G10" s="37"/>
      <c r="I10" s="8"/>
      <c r="J10" s="8"/>
      <c r="K10" s="8"/>
      <c r="L10" s="8"/>
      <c r="M10" s="8"/>
      <c r="N10" s="8"/>
      <c r="O10" s="8"/>
      <c r="P10" s="8"/>
      <c r="Q10" s="8"/>
    </row>
    <row r="11" spans="1:17" ht="22.5" customHeight="1" x14ac:dyDescent="0.6">
      <c r="A11" s="38" t="s">
        <v>94</v>
      </c>
      <c r="B11" s="38"/>
      <c r="C11" s="38"/>
      <c r="D11" s="38"/>
      <c r="E11" s="38"/>
      <c r="F11" s="38"/>
      <c r="G11" s="37"/>
      <c r="I11" s="8">
        <v>0</v>
      </c>
      <c r="J11" s="8"/>
      <c r="K11" s="8">
        <v>0</v>
      </c>
      <c r="L11" s="8"/>
      <c r="M11" s="8">
        <v>0</v>
      </c>
      <c r="N11" s="8"/>
      <c r="O11" s="8">
        <v>-5860330.9900000002</v>
      </c>
      <c r="P11" s="8"/>
      <c r="Q11" s="8">
        <f>SUM(I11:P11)</f>
        <v>-5860330.9900000002</v>
      </c>
    </row>
    <row r="12" spans="1:17" ht="22.5" customHeight="1" x14ac:dyDescent="0.6">
      <c r="A12" s="38" t="s">
        <v>95</v>
      </c>
      <c r="B12" s="38"/>
      <c r="C12" s="38"/>
      <c r="D12" s="38"/>
      <c r="E12" s="38"/>
      <c r="F12" s="38"/>
      <c r="G12" s="37">
        <v>14</v>
      </c>
      <c r="I12" s="8">
        <v>0</v>
      </c>
      <c r="J12" s="8"/>
      <c r="K12" s="8">
        <v>0</v>
      </c>
      <c r="L12" s="8"/>
      <c r="M12" s="8">
        <v>0</v>
      </c>
      <c r="N12" s="8"/>
      <c r="O12" s="8">
        <v>-6037211.2999999998</v>
      </c>
      <c r="P12" s="8"/>
      <c r="Q12" s="8">
        <f>SUM(I12:P12)</f>
        <v>-6037211.2999999998</v>
      </c>
    </row>
    <row r="13" spans="1:17" ht="22.5" customHeight="1" thickBot="1" x14ac:dyDescent="0.7">
      <c r="A13" s="35" t="s">
        <v>96</v>
      </c>
      <c r="B13" s="35"/>
      <c r="C13" s="35"/>
      <c r="D13" s="35"/>
      <c r="E13" s="35"/>
      <c r="F13" s="35"/>
      <c r="G13" s="39"/>
      <c r="H13" s="2"/>
      <c r="I13" s="11">
        <f>SUM(I9:I12)</f>
        <v>120749981</v>
      </c>
      <c r="J13" s="10"/>
      <c r="K13" s="11">
        <f>SUM(K9:K12)</f>
        <v>17151943.66</v>
      </c>
      <c r="L13" s="10"/>
      <c r="M13" s="11">
        <f>SUM(M9:M12)</f>
        <v>5325239.1100000003</v>
      </c>
      <c r="N13" s="10"/>
      <c r="O13" s="11">
        <f>SUM(O9:O12)</f>
        <v>23523653.059999999</v>
      </c>
      <c r="P13" s="10"/>
      <c r="Q13" s="11">
        <f>SUM(Q9:Q12)</f>
        <v>166750816.82999998</v>
      </c>
    </row>
    <row r="14" spans="1:17" ht="22.5" customHeight="1" thickTop="1" x14ac:dyDescent="0.65">
      <c r="A14" s="35"/>
      <c r="B14" s="35"/>
      <c r="C14" s="35"/>
      <c r="D14" s="35"/>
      <c r="E14" s="35"/>
      <c r="F14" s="35"/>
      <c r="G14" s="39"/>
      <c r="H14" s="2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2.5" customHeight="1" x14ac:dyDescent="0.65">
      <c r="A15" s="35" t="s">
        <v>97</v>
      </c>
      <c r="B15" s="35"/>
      <c r="C15" s="35"/>
      <c r="D15" s="35"/>
      <c r="E15" s="35"/>
      <c r="F15" s="35"/>
      <c r="G15" s="39"/>
      <c r="H15" s="2"/>
      <c r="I15" s="10">
        <v>115000000</v>
      </c>
      <c r="J15" s="10"/>
      <c r="K15" s="10">
        <v>17151943.66</v>
      </c>
      <c r="L15" s="10"/>
      <c r="M15" s="10">
        <v>4878942.0599999996</v>
      </c>
      <c r="N15" s="10"/>
      <c r="O15" s="10">
        <v>37291551.859999999</v>
      </c>
      <c r="P15" s="10"/>
      <c r="Q15" s="10">
        <f>SUM(I15:P15)</f>
        <v>174322437.57999998</v>
      </c>
    </row>
    <row r="16" spans="1:17" ht="22.5" customHeight="1" x14ac:dyDescent="0.6">
      <c r="A16" s="36" t="s">
        <v>92</v>
      </c>
      <c r="B16" s="36"/>
      <c r="C16" s="36"/>
      <c r="D16" s="36"/>
      <c r="E16" s="36"/>
      <c r="F16" s="36"/>
      <c r="G16" s="37"/>
      <c r="I16" s="8"/>
      <c r="J16" s="8"/>
      <c r="K16" s="8"/>
      <c r="L16" s="8"/>
      <c r="M16" s="8"/>
      <c r="N16" s="8"/>
      <c r="O16" s="8"/>
      <c r="P16" s="8"/>
      <c r="Q16" s="8"/>
    </row>
    <row r="17" spans="1:17" ht="22.5" customHeight="1" x14ac:dyDescent="0.6">
      <c r="A17" s="38" t="s">
        <v>93</v>
      </c>
      <c r="B17" s="38"/>
      <c r="C17" s="38"/>
      <c r="D17" s="38"/>
      <c r="E17" s="38"/>
      <c r="F17" s="38"/>
      <c r="G17" s="37">
        <v>14</v>
      </c>
      <c r="I17" s="8">
        <v>5749981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8">
        <f>SUM(I17:P17)</f>
        <v>5749981</v>
      </c>
    </row>
    <row r="18" spans="1:17" ht="22.5" customHeight="1" x14ac:dyDescent="0.6">
      <c r="A18" s="38" t="s">
        <v>98</v>
      </c>
      <c r="B18" s="38"/>
      <c r="C18" s="38"/>
      <c r="D18" s="38"/>
      <c r="E18" s="38"/>
      <c r="F18" s="38"/>
      <c r="G18" s="37"/>
      <c r="I18" s="8">
        <v>0</v>
      </c>
      <c r="J18" s="8"/>
      <c r="K18" s="8">
        <v>0</v>
      </c>
      <c r="L18" s="8"/>
      <c r="M18" s="8">
        <v>0</v>
      </c>
      <c r="N18" s="8"/>
      <c r="O18" s="8">
        <v>4243018.87</v>
      </c>
      <c r="P18" s="8"/>
      <c r="Q18" s="8">
        <f>SUM(I18:P18)</f>
        <v>4243018.87</v>
      </c>
    </row>
    <row r="19" spans="1:17" ht="22.5" customHeight="1" x14ac:dyDescent="0.6">
      <c r="A19" s="38" t="s">
        <v>95</v>
      </c>
      <c r="B19" s="38"/>
      <c r="C19" s="38"/>
      <c r="D19" s="38"/>
      <c r="E19" s="38"/>
      <c r="F19" s="38"/>
      <c r="G19" s="37">
        <v>14</v>
      </c>
      <c r="I19" s="8">
        <v>0</v>
      </c>
      <c r="J19" s="8"/>
      <c r="K19" s="8">
        <v>0</v>
      </c>
      <c r="L19" s="8"/>
      <c r="M19" s="8">
        <v>0</v>
      </c>
      <c r="N19" s="8"/>
      <c r="O19" s="8">
        <v>-10350000.470000001</v>
      </c>
      <c r="P19" s="8"/>
      <c r="Q19" s="8">
        <f>SUM(I19:P19)</f>
        <v>-10350000.470000001</v>
      </c>
    </row>
    <row r="20" spans="1:17" ht="22.5" customHeight="1" thickBot="1" x14ac:dyDescent="0.7">
      <c r="A20" s="35" t="s">
        <v>99</v>
      </c>
      <c r="B20" s="35"/>
      <c r="C20" s="35"/>
      <c r="D20" s="35"/>
      <c r="E20" s="35"/>
      <c r="F20" s="35"/>
      <c r="G20" s="39"/>
      <c r="H20" s="2"/>
      <c r="I20" s="11">
        <f>SUM(I15:I19)</f>
        <v>120749981</v>
      </c>
      <c r="J20" s="10"/>
      <c r="K20" s="11">
        <f>SUM(K15:K19)</f>
        <v>17151943.66</v>
      </c>
      <c r="L20" s="10"/>
      <c r="M20" s="11">
        <f>SUM(M15:M19)</f>
        <v>4878942.0599999996</v>
      </c>
      <c r="N20" s="10"/>
      <c r="O20" s="11">
        <f>SUM(O15:O19)</f>
        <v>31184570.259999998</v>
      </c>
      <c r="P20" s="10"/>
      <c r="Q20" s="11">
        <f>SUM(Q15:Q19)</f>
        <v>173965436.97999999</v>
      </c>
    </row>
    <row r="21" spans="1:17" ht="22.5" customHeight="1" thickTop="1" x14ac:dyDescent="0.65">
      <c r="A21" s="35"/>
      <c r="B21" s="35"/>
      <c r="C21" s="35"/>
      <c r="D21" s="35"/>
      <c r="E21" s="35"/>
      <c r="F21" s="35"/>
      <c r="G21" s="39"/>
      <c r="H21" s="2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2.5" customHeight="1" x14ac:dyDescent="0.6">
      <c r="A22" s="46" t="s">
        <v>28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22.5" customHeight="1" x14ac:dyDescent="0.6">
      <c r="A23" s="46" t="str">
        <f>'BS;T'!$A$34</f>
        <v>นายกวิศพงษ์ สิริธนนนท์สกุล และนางสาวนรีรัตน์ สิริธนนนท์สกุล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5" spans="1:17" ht="22.5" customHeight="1" x14ac:dyDescent="0.6">
      <c r="O25" s="34"/>
      <c r="P25" s="34"/>
    </row>
    <row r="26" spans="1:17" ht="22.5" customHeight="1" x14ac:dyDescent="0.6">
      <c r="O26" s="34"/>
      <c r="P26" s="34"/>
    </row>
  </sheetData>
  <mergeCells count="4">
    <mergeCell ref="I6:Q6"/>
    <mergeCell ref="M7:O7"/>
    <mergeCell ref="A22:Q22"/>
    <mergeCell ref="A23:Q23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K63"/>
  <sheetViews>
    <sheetView view="pageBreakPreview" topLeftCell="A19" zoomScale="70" zoomScaleNormal="100" zoomScaleSheetLayoutView="70" workbookViewId="0">
      <selection activeCell="I37" sqref="I37:K61"/>
    </sheetView>
  </sheetViews>
  <sheetFormatPr defaultColWidth="9.1796875" defaultRowHeight="22.5" customHeight="1" x14ac:dyDescent="0.6"/>
  <cols>
    <col min="1" max="4" width="2.7265625" style="1" customWidth="1"/>
    <col min="5" max="5" width="42.816406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2" width="1.54296875" style="1" customWidth="1"/>
    <col min="13" max="16384" width="9.1796875" style="1"/>
  </cols>
  <sheetData>
    <row r="1" spans="1:11" ht="22.5" customHeight="1" x14ac:dyDescent="0.65">
      <c r="A1" s="2" t="str">
        <f>'BS;T'!A1</f>
        <v>บริษัท เคแอนด์เค ซุปเปอร์สโตร์ เซาท์เทิร์น จำกัด (มหาชน)</v>
      </c>
    </row>
    <row r="2" spans="1:11" ht="22.5" customHeight="1" x14ac:dyDescent="0.65">
      <c r="A2" s="2" t="s">
        <v>100</v>
      </c>
    </row>
    <row r="3" spans="1:11" ht="22.5" customHeight="1" x14ac:dyDescent="0.65">
      <c r="A3" s="2" t="s">
        <v>84</v>
      </c>
    </row>
    <row r="4" spans="1:11" ht="22.5" customHeight="1" x14ac:dyDescent="0.65">
      <c r="A4" s="2"/>
      <c r="K4" s="22" t="s">
        <v>7</v>
      </c>
    </row>
    <row r="5" spans="1:11" ht="22.5" customHeight="1" x14ac:dyDescent="0.65">
      <c r="A5" s="2"/>
      <c r="K5" s="22" t="s">
        <v>8</v>
      </c>
    </row>
    <row r="6" spans="1:11" ht="22.5" customHeight="1" x14ac:dyDescent="0.6">
      <c r="I6" s="47" t="s">
        <v>2</v>
      </c>
      <c r="J6" s="47"/>
      <c r="K6" s="47"/>
    </row>
    <row r="7" spans="1:11" ht="22.5" customHeight="1" x14ac:dyDescent="0.6">
      <c r="I7" s="25" t="s">
        <v>65</v>
      </c>
      <c r="J7" s="3"/>
      <c r="K7" s="25" t="s">
        <v>66</v>
      </c>
    </row>
    <row r="8" spans="1:11" ht="22.5" customHeight="1" x14ac:dyDescent="0.65">
      <c r="A8" s="40" t="s">
        <v>101</v>
      </c>
      <c r="B8" s="41"/>
      <c r="C8" s="41"/>
      <c r="D8" s="41"/>
      <c r="E8" s="41"/>
      <c r="G8" s="8"/>
      <c r="H8" s="8"/>
      <c r="I8" s="8"/>
      <c r="J8" s="8"/>
      <c r="K8" s="8"/>
    </row>
    <row r="9" spans="1:11" ht="22.5" customHeight="1" x14ac:dyDescent="0.6">
      <c r="A9" s="41"/>
      <c r="B9" s="41" t="s">
        <v>75</v>
      </c>
      <c r="C9" s="41"/>
      <c r="D9" s="41"/>
      <c r="E9" s="41"/>
      <c r="G9" s="8"/>
      <c r="H9" s="8"/>
      <c r="I9" s="8">
        <f>ROUND('PL;T(Q)'!M18,2)</f>
        <v>-6756598.8200000003</v>
      </c>
      <c r="J9" s="8"/>
      <c r="K9" s="8">
        <v>5237544.3499999996</v>
      </c>
    </row>
    <row r="10" spans="1:11" ht="22.5" customHeight="1" x14ac:dyDescent="0.6">
      <c r="A10" s="41"/>
      <c r="B10" s="42" t="s">
        <v>102</v>
      </c>
      <c r="C10" s="41"/>
      <c r="D10" s="41"/>
      <c r="E10" s="41"/>
      <c r="G10" s="8"/>
      <c r="H10" s="8"/>
      <c r="I10" s="8"/>
      <c r="J10" s="8"/>
      <c r="K10" s="8"/>
    </row>
    <row r="11" spans="1:11" ht="22.5" customHeight="1" x14ac:dyDescent="0.6">
      <c r="A11" s="41"/>
      <c r="B11" s="43" t="s">
        <v>103</v>
      </c>
      <c r="C11" s="41"/>
      <c r="D11" s="41"/>
      <c r="E11" s="41"/>
      <c r="G11" s="8"/>
      <c r="H11" s="8"/>
      <c r="I11" s="8"/>
      <c r="J11" s="8"/>
      <c r="K11" s="8"/>
    </row>
    <row r="12" spans="1:11" ht="22.5" customHeight="1" x14ac:dyDescent="0.6">
      <c r="A12" s="41"/>
      <c r="B12" s="41"/>
      <c r="C12" s="41" t="s">
        <v>104</v>
      </c>
      <c r="D12" s="41"/>
      <c r="E12" s="41"/>
      <c r="G12" s="8"/>
      <c r="H12" s="8"/>
      <c r="I12" s="8">
        <v>11035096.51</v>
      </c>
      <c r="J12" s="8"/>
      <c r="K12" s="8">
        <v>9038482.0299999993</v>
      </c>
    </row>
    <row r="13" spans="1:11" ht="22.5" customHeight="1" x14ac:dyDescent="0.6">
      <c r="A13" s="41"/>
      <c r="B13" s="41"/>
      <c r="C13" s="41" t="s">
        <v>105</v>
      </c>
      <c r="D13" s="41"/>
      <c r="E13" s="41"/>
      <c r="G13" s="8"/>
      <c r="H13" s="8"/>
      <c r="I13" s="8">
        <v>0</v>
      </c>
      <c r="J13" s="8"/>
      <c r="K13" s="8">
        <v>-375894.58</v>
      </c>
    </row>
    <row r="14" spans="1:11" ht="22.5" customHeight="1" x14ac:dyDescent="0.6">
      <c r="A14" s="41"/>
      <c r="B14" s="41"/>
      <c r="C14" s="41" t="s">
        <v>106</v>
      </c>
      <c r="D14" s="41"/>
      <c r="E14" s="41"/>
      <c r="G14" s="8"/>
      <c r="H14" s="8"/>
      <c r="I14" s="8">
        <v>501150.94</v>
      </c>
      <c r="J14" s="8"/>
      <c r="K14" s="8">
        <v>36528.35</v>
      </c>
    </row>
    <row r="15" spans="1:11" ht="22.5" customHeight="1" x14ac:dyDescent="0.6">
      <c r="A15" s="41"/>
      <c r="B15" s="41"/>
      <c r="C15" s="41" t="s">
        <v>107</v>
      </c>
      <c r="D15" s="41"/>
      <c r="E15" s="41"/>
      <c r="G15" s="8"/>
      <c r="H15" s="8"/>
      <c r="I15" s="8">
        <v>-35039.299999999996</v>
      </c>
      <c r="J15" s="8"/>
      <c r="K15" s="8">
        <v>12341.71</v>
      </c>
    </row>
    <row r="16" spans="1:11" ht="22.5" customHeight="1" x14ac:dyDescent="0.6">
      <c r="A16" s="41"/>
      <c r="B16" s="41"/>
      <c r="C16" s="41" t="s">
        <v>44</v>
      </c>
      <c r="D16" s="41"/>
      <c r="E16" s="41"/>
      <c r="G16" s="8"/>
      <c r="H16" s="8"/>
      <c r="I16" s="8">
        <v>536728.01</v>
      </c>
      <c r="J16" s="8"/>
      <c r="K16" s="8">
        <v>520940</v>
      </c>
    </row>
    <row r="17" spans="1:11" ht="22.5" customHeight="1" x14ac:dyDescent="0.6">
      <c r="A17" s="41"/>
      <c r="B17" s="41"/>
      <c r="C17" s="41" t="s">
        <v>108</v>
      </c>
      <c r="D17" s="41"/>
      <c r="E17" s="41"/>
      <c r="G17" s="8"/>
      <c r="H17" s="8"/>
      <c r="I17" s="8">
        <v>-33596.74</v>
      </c>
      <c r="J17" s="8"/>
      <c r="K17" s="8">
        <v>-13074.1</v>
      </c>
    </row>
    <row r="18" spans="1:11" ht="22.5" customHeight="1" x14ac:dyDescent="0.6">
      <c r="A18" s="41"/>
      <c r="B18" s="41"/>
      <c r="C18" s="41" t="s">
        <v>74</v>
      </c>
      <c r="D18" s="41"/>
      <c r="E18" s="41"/>
      <c r="G18" s="8"/>
      <c r="H18" s="8"/>
      <c r="I18" s="44">
        <v>3004135.5</v>
      </c>
      <c r="J18" s="8"/>
      <c r="K18" s="44">
        <v>1837558.41</v>
      </c>
    </row>
    <row r="19" spans="1:11" ht="22.5" customHeight="1" x14ac:dyDescent="0.6">
      <c r="A19" s="41"/>
      <c r="B19" s="41"/>
      <c r="C19" s="42" t="s">
        <v>109</v>
      </c>
      <c r="D19" s="42"/>
      <c r="E19" s="42"/>
      <c r="G19" s="8"/>
      <c r="H19" s="8"/>
      <c r="I19" s="8"/>
      <c r="J19" s="8"/>
      <c r="K19" s="8"/>
    </row>
    <row r="20" spans="1:11" ht="22.5" customHeight="1" x14ac:dyDescent="0.6">
      <c r="A20" s="41"/>
      <c r="B20" s="41"/>
      <c r="C20" s="43" t="s">
        <v>110</v>
      </c>
      <c r="D20" s="43"/>
      <c r="E20" s="42"/>
      <c r="G20" s="8"/>
      <c r="H20" s="8"/>
      <c r="I20" s="8">
        <f>SUM(I8:I18)</f>
        <v>8251876.0999999996</v>
      </c>
      <c r="J20" s="8"/>
      <c r="K20" s="8">
        <f>SUM(K8:K19)</f>
        <v>16294426.17</v>
      </c>
    </row>
    <row r="21" spans="1:11" ht="22.5" customHeight="1" x14ac:dyDescent="0.6">
      <c r="A21" s="41"/>
      <c r="B21" s="41" t="s">
        <v>111</v>
      </c>
      <c r="C21" s="41"/>
      <c r="D21" s="41"/>
      <c r="E21" s="41"/>
      <c r="G21" s="8"/>
      <c r="H21" s="8"/>
      <c r="I21" s="8"/>
      <c r="J21" s="8"/>
      <c r="K21" s="8"/>
    </row>
    <row r="22" spans="1:11" ht="22.5" customHeight="1" x14ac:dyDescent="0.6">
      <c r="A22" s="41"/>
      <c r="B22" s="41"/>
      <c r="C22" s="41" t="s">
        <v>13</v>
      </c>
      <c r="D22" s="41"/>
      <c r="E22" s="41"/>
      <c r="G22" s="8"/>
      <c r="H22" s="8"/>
      <c r="I22" s="8">
        <v>648124.4</v>
      </c>
      <c r="J22" s="8"/>
      <c r="K22" s="8">
        <v>-1367460.48</v>
      </c>
    </row>
    <row r="23" spans="1:11" ht="22.5" customHeight="1" x14ac:dyDescent="0.6">
      <c r="A23" s="41"/>
      <c r="B23" s="41"/>
      <c r="C23" s="41" t="s">
        <v>14</v>
      </c>
      <c r="D23" s="41"/>
      <c r="E23" s="41"/>
      <c r="G23" s="8"/>
      <c r="H23" s="8"/>
      <c r="I23" s="8">
        <v>-9838300.1400000006</v>
      </c>
      <c r="J23" s="8"/>
      <c r="K23" s="8">
        <v>-3634567.03</v>
      </c>
    </row>
    <row r="24" spans="1:11" ht="22.5" customHeight="1" x14ac:dyDescent="0.6">
      <c r="A24" s="41"/>
      <c r="B24" s="41"/>
      <c r="C24" s="41" t="s">
        <v>16</v>
      </c>
      <c r="D24" s="41"/>
      <c r="E24" s="41"/>
      <c r="G24" s="8"/>
      <c r="H24" s="8"/>
      <c r="I24" s="8">
        <v>-316203.3</v>
      </c>
      <c r="J24" s="8"/>
      <c r="K24" s="8">
        <v>240914.94</v>
      </c>
    </row>
    <row r="25" spans="1:11" ht="22.5" customHeight="1" x14ac:dyDescent="0.6">
      <c r="A25" s="41"/>
      <c r="B25" s="41"/>
      <c r="C25" s="41" t="s">
        <v>25</v>
      </c>
      <c r="D25" s="41"/>
      <c r="E25" s="41"/>
      <c r="G25" s="8"/>
      <c r="H25" s="8"/>
      <c r="I25" s="8">
        <v>-21</v>
      </c>
      <c r="J25" s="8"/>
      <c r="K25" s="8">
        <v>-45000</v>
      </c>
    </row>
    <row r="26" spans="1:11" ht="22.5" customHeight="1" x14ac:dyDescent="0.6">
      <c r="A26" s="41"/>
      <c r="B26" s="41" t="s">
        <v>112</v>
      </c>
      <c r="C26" s="41"/>
      <c r="D26" s="41"/>
      <c r="E26" s="41"/>
      <c r="G26" s="8"/>
      <c r="H26" s="8"/>
      <c r="I26" s="8"/>
      <c r="J26" s="8"/>
    </row>
    <row r="27" spans="1:11" ht="22.5" customHeight="1" x14ac:dyDescent="0.6">
      <c r="A27" s="41"/>
      <c r="B27" s="41"/>
      <c r="C27" s="41" t="s">
        <v>33</v>
      </c>
      <c r="D27" s="41"/>
      <c r="E27" s="41"/>
      <c r="G27" s="8"/>
      <c r="H27" s="8"/>
      <c r="I27" s="8">
        <v>4739186.2699999996</v>
      </c>
      <c r="J27" s="8"/>
      <c r="K27" s="8">
        <v>-3857821.32</v>
      </c>
    </row>
    <row r="28" spans="1:11" ht="22.5" customHeight="1" x14ac:dyDescent="0.6">
      <c r="A28" s="41"/>
      <c r="B28" s="41"/>
      <c r="C28" s="41" t="s">
        <v>39</v>
      </c>
      <c r="D28" s="41"/>
      <c r="E28" s="41"/>
      <c r="G28" s="8"/>
      <c r="H28" s="8"/>
      <c r="I28" s="8">
        <v>236999.98</v>
      </c>
      <c r="J28" s="8"/>
      <c r="K28" s="8">
        <v>-16425</v>
      </c>
    </row>
    <row r="29" spans="1:11" ht="22.5" customHeight="1" x14ac:dyDescent="0.6">
      <c r="A29" s="41"/>
      <c r="B29" s="41"/>
      <c r="C29" s="41" t="s">
        <v>45</v>
      </c>
      <c r="D29" s="41"/>
      <c r="E29" s="41"/>
      <c r="G29" s="8"/>
      <c r="H29" s="8"/>
      <c r="I29" s="8">
        <v>39900</v>
      </c>
      <c r="J29" s="8"/>
      <c r="K29" s="8">
        <v>-55100</v>
      </c>
    </row>
    <row r="30" spans="1:11" ht="22.5" customHeight="1" x14ac:dyDescent="0.6">
      <c r="A30" s="41"/>
      <c r="B30" s="41" t="s">
        <v>113</v>
      </c>
      <c r="C30" s="41"/>
      <c r="D30" s="41"/>
      <c r="E30" s="41"/>
      <c r="G30" s="8"/>
      <c r="H30" s="8"/>
      <c r="I30" s="45">
        <f>SUM(I20:I29)</f>
        <v>3761562.3099999991</v>
      </c>
      <c r="J30" s="8"/>
      <c r="K30" s="45">
        <f>SUM(K20:K29)</f>
        <v>7558967.2799999993</v>
      </c>
    </row>
    <row r="31" spans="1:11" ht="22.5" customHeight="1" x14ac:dyDescent="0.6">
      <c r="A31" s="41"/>
      <c r="B31" s="41"/>
      <c r="C31" s="41" t="s">
        <v>114</v>
      </c>
      <c r="D31" s="41"/>
      <c r="E31" s="41"/>
      <c r="G31" s="8"/>
      <c r="H31" s="8"/>
      <c r="I31" s="8">
        <v>-1096035.1299999999</v>
      </c>
      <c r="J31" s="8"/>
      <c r="K31" s="8">
        <v>-2648657.2599999998</v>
      </c>
    </row>
    <row r="32" spans="1:11" ht="22.5" customHeight="1" x14ac:dyDescent="0.65">
      <c r="A32" s="41"/>
      <c r="B32" s="41"/>
      <c r="C32" s="40" t="s">
        <v>115</v>
      </c>
      <c r="D32" s="40"/>
      <c r="E32" s="41"/>
      <c r="G32" s="10"/>
      <c r="H32" s="10"/>
      <c r="I32" s="14">
        <f>SUM(I30:I31)</f>
        <v>2665527.1799999992</v>
      </c>
      <c r="J32" s="8"/>
      <c r="K32" s="14">
        <f>SUM(K30:K31)</f>
        <v>4910310.0199999996</v>
      </c>
    </row>
    <row r="33" spans="1:11" ht="22.5" customHeight="1" x14ac:dyDescent="0.6">
      <c r="G33" s="3"/>
    </row>
    <row r="34" spans="1:11" ht="22.5" customHeight="1" x14ac:dyDescent="0.6">
      <c r="A34" s="46" t="s">
        <v>28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22.5" customHeight="1" x14ac:dyDescent="0.6">
      <c r="A35" s="46" t="str">
        <f>'BS;T'!$A$34</f>
        <v>นายกวิศพงษ์ สิริธนนนท์สกุล และนางสาวนรีรัตน์ สิริธนนนท์สกุล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22.5" customHeight="1" x14ac:dyDescent="0.65">
      <c r="A36" s="40" t="s">
        <v>116</v>
      </c>
      <c r="B36" s="41"/>
      <c r="C36" s="41"/>
      <c r="D36" s="41"/>
      <c r="E36" s="41"/>
      <c r="G36" s="8"/>
      <c r="H36" s="8"/>
      <c r="I36" s="8"/>
      <c r="J36" s="8"/>
      <c r="K36" s="8"/>
    </row>
    <row r="37" spans="1:11" ht="22.5" customHeight="1" x14ac:dyDescent="0.6">
      <c r="A37" s="41"/>
      <c r="B37" s="41" t="s">
        <v>117</v>
      </c>
      <c r="C37" s="41"/>
      <c r="D37" s="41"/>
      <c r="E37" s="41"/>
      <c r="G37" s="8"/>
      <c r="H37" s="8"/>
      <c r="I37" s="8">
        <v>-21851065.23</v>
      </c>
      <c r="J37" s="8"/>
      <c r="K37" s="8">
        <v>-8937538.1199999992</v>
      </c>
    </row>
    <row r="38" spans="1:11" ht="22.5" customHeight="1" x14ac:dyDescent="0.6">
      <c r="A38" s="41"/>
      <c r="B38" s="41" t="s">
        <v>118</v>
      </c>
      <c r="C38" s="41"/>
      <c r="D38" s="41"/>
      <c r="E38" s="41"/>
      <c r="G38" s="8"/>
      <c r="H38" s="8"/>
      <c r="I38" s="8">
        <v>45327.13</v>
      </c>
      <c r="J38" s="8"/>
      <c r="K38" s="8">
        <v>258792.18</v>
      </c>
    </row>
    <row r="39" spans="1:11" ht="22.5" customHeight="1" x14ac:dyDescent="0.6">
      <c r="A39" s="41"/>
      <c r="B39" s="41" t="s">
        <v>119</v>
      </c>
      <c r="C39" s="41"/>
      <c r="D39" s="41"/>
      <c r="E39" s="41"/>
      <c r="G39" s="8"/>
      <c r="H39" s="8"/>
      <c r="I39" s="8">
        <v>-191000</v>
      </c>
      <c r="J39" s="8"/>
      <c r="K39" s="8">
        <v>-214000</v>
      </c>
    </row>
    <row r="40" spans="1:11" ht="22.5" customHeight="1" x14ac:dyDescent="0.6">
      <c r="A40" s="41"/>
      <c r="B40" s="41" t="s">
        <v>120</v>
      </c>
      <c r="C40" s="41"/>
      <c r="D40" s="41"/>
      <c r="E40" s="41"/>
      <c r="G40" s="8"/>
      <c r="H40" s="8"/>
      <c r="I40" s="8">
        <v>33596.74</v>
      </c>
      <c r="J40" s="8"/>
      <c r="K40" s="8">
        <v>13074.1</v>
      </c>
    </row>
    <row r="41" spans="1:11" ht="22.5" customHeight="1" x14ac:dyDescent="0.65">
      <c r="A41" s="41"/>
      <c r="B41" s="41"/>
      <c r="C41" s="40" t="s">
        <v>121</v>
      </c>
      <c r="D41" s="40"/>
      <c r="E41" s="41"/>
      <c r="G41" s="10"/>
      <c r="H41" s="10"/>
      <c r="I41" s="14">
        <f>SUM(I36:I40)</f>
        <v>-21963141.360000003</v>
      </c>
      <c r="J41" s="8"/>
      <c r="K41" s="14">
        <f>SUM(K36:K40)</f>
        <v>-8879671.8399999999</v>
      </c>
    </row>
    <row r="42" spans="1:11" ht="22.5" customHeight="1" x14ac:dyDescent="0.65">
      <c r="A42" s="40" t="s">
        <v>122</v>
      </c>
      <c r="B42" s="41"/>
      <c r="C42" s="41"/>
      <c r="D42" s="41"/>
      <c r="E42" s="41"/>
      <c r="G42" s="8"/>
      <c r="H42" s="8"/>
      <c r="I42" s="8"/>
      <c r="J42" s="8"/>
      <c r="K42" s="8"/>
    </row>
    <row r="43" spans="1:11" ht="22.5" customHeight="1" x14ac:dyDescent="0.65">
      <c r="A43" s="40"/>
      <c r="B43" s="41" t="s">
        <v>123</v>
      </c>
      <c r="C43" s="41"/>
      <c r="D43" s="41"/>
      <c r="E43" s="41"/>
      <c r="G43" s="8"/>
      <c r="H43" s="8"/>
      <c r="I43" s="8">
        <v>27665837.260000002</v>
      </c>
      <c r="J43" s="8"/>
      <c r="K43" s="8">
        <v>10791465.369999999</v>
      </c>
    </row>
    <row r="44" spans="1:11" ht="22.5" customHeight="1" x14ac:dyDescent="0.6">
      <c r="A44" s="41"/>
      <c r="B44" s="41" t="s">
        <v>124</v>
      </c>
      <c r="C44" s="41"/>
      <c r="D44" s="41"/>
      <c r="E44" s="41"/>
      <c r="G44" s="8"/>
      <c r="H44" s="8"/>
      <c r="I44" s="8">
        <v>6793192</v>
      </c>
      <c r="J44" s="8"/>
      <c r="K44" s="8">
        <v>0</v>
      </c>
    </row>
    <row r="45" spans="1:11" ht="22.5" customHeight="1" x14ac:dyDescent="0.6">
      <c r="A45" s="41"/>
      <c r="B45" s="41" t="s">
        <v>125</v>
      </c>
      <c r="C45" s="41"/>
      <c r="D45" s="41"/>
      <c r="E45" s="41"/>
      <c r="G45" s="8"/>
      <c r="H45" s="8"/>
      <c r="I45" s="8">
        <v>-8191204.5199999996</v>
      </c>
      <c r="J45" s="8"/>
      <c r="K45" s="8">
        <v>-9329368.5199999996</v>
      </c>
    </row>
    <row r="46" spans="1:11" ht="22.5" customHeight="1" x14ac:dyDescent="0.6">
      <c r="A46" s="41"/>
      <c r="B46" s="41" t="s">
        <v>126</v>
      </c>
      <c r="C46" s="41"/>
      <c r="D46" s="41"/>
      <c r="E46" s="41"/>
      <c r="G46" s="8"/>
      <c r="H46" s="8"/>
      <c r="I46" s="8">
        <v>-4699780.5999999996</v>
      </c>
      <c r="J46" s="8"/>
      <c r="K46" s="8">
        <v>-3375672.41</v>
      </c>
    </row>
    <row r="47" spans="1:11" ht="22.5" customHeight="1" x14ac:dyDescent="0.6">
      <c r="A47" s="41"/>
      <c r="B47" s="41" t="s">
        <v>127</v>
      </c>
      <c r="C47" s="41"/>
      <c r="D47" s="41"/>
      <c r="E47" s="41"/>
      <c r="G47" s="8"/>
      <c r="H47" s="8"/>
      <c r="I47" s="8">
        <v>-3013172.86</v>
      </c>
      <c r="J47" s="8"/>
      <c r="K47" s="8">
        <v>-1833893.15</v>
      </c>
    </row>
    <row r="48" spans="1:11" ht="22.5" customHeight="1" x14ac:dyDescent="0.6">
      <c r="A48" s="41"/>
      <c r="B48" s="41" t="s">
        <v>128</v>
      </c>
      <c r="C48" s="41"/>
      <c r="D48" s="41"/>
      <c r="E48" s="41"/>
      <c r="G48" s="8"/>
      <c r="H48" s="8"/>
      <c r="I48" s="8">
        <v>-6036766.1399999997</v>
      </c>
      <c r="J48" s="8"/>
      <c r="K48" s="8">
        <v>-4598866.3600000003</v>
      </c>
    </row>
    <row r="49" spans="1:11" ht="22.5" customHeight="1" x14ac:dyDescent="0.65">
      <c r="A49" s="41"/>
      <c r="B49" s="41"/>
      <c r="C49" s="40" t="s">
        <v>129</v>
      </c>
      <c r="D49" s="40"/>
      <c r="E49" s="41"/>
      <c r="G49" s="10"/>
      <c r="H49" s="10"/>
      <c r="I49" s="14">
        <f>SUM(I42:I48)</f>
        <v>12518105.140000008</v>
      </c>
      <c r="J49" s="8"/>
      <c r="K49" s="14">
        <f>SUM(K42:K48)</f>
        <v>-8346335.0700000003</v>
      </c>
    </row>
    <row r="50" spans="1:11" ht="22.5" customHeight="1" x14ac:dyDescent="0.65">
      <c r="A50" s="40" t="s">
        <v>130</v>
      </c>
      <c r="B50" s="41"/>
      <c r="C50" s="41"/>
      <c r="D50" s="41"/>
      <c r="E50" s="41"/>
      <c r="G50" s="10"/>
      <c r="H50" s="10"/>
      <c r="I50" s="10">
        <f>SUM(I32,I41,I49)</f>
        <v>-6779509.0399999954</v>
      </c>
      <c r="J50" s="10"/>
      <c r="K50" s="10">
        <f>SUM(K32,K41,K49)</f>
        <v>-12315696.890000001</v>
      </c>
    </row>
    <row r="51" spans="1:11" ht="22.5" customHeight="1" x14ac:dyDescent="0.65">
      <c r="A51" s="40" t="s">
        <v>131</v>
      </c>
      <c r="B51" s="41"/>
      <c r="C51" s="41"/>
      <c r="D51" s="41"/>
      <c r="E51" s="41"/>
      <c r="G51" s="10"/>
      <c r="H51" s="10"/>
      <c r="I51" s="10">
        <f>'BS;T'!K10</f>
        <v>25330508.57</v>
      </c>
      <c r="J51" s="10"/>
      <c r="K51" s="10">
        <v>37751910.140000001</v>
      </c>
    </row>
    <row r="52" spans="1:11" ht="22.5" customHeight="1" thickBot="1" x14ac:dyDescent="0.7">
      <c r="A52" s="40" t="s">
        <v>132</v>
      </c>
      <c r="B52" s="41"/>
      <c r="C52" s="41"/>
      <c r="D52" s="41"/>
      <c r="E52" s="41"/>
      <c r="G52" s="10"/>
      <c r="H52" s="10"/>
      <c r="I52" s="11">
        <f>SUM(I50:I51)</f>
        <v>18550999.530000005</v>
      </c>
      <c r="J52" s="10"/>
      <c r="K52" s="11">
        <f>SUM(K50:K51)</f>
        <v>25436213.25</v>
      </c>
    </row>
    <row r="53" spans="1:11" ht="22.5" customHeight="1" thickTop="1" x14ac:dyDescent="0.65">
      <c r="A53" s="40"/>
      <c r="B53" s="41"/>
      <c r="C53" s="41"/>
      <c r="D53" s="41"/>
      <c r="E53" s="41"/>
      <c r="G53" s="10"/>
      <c r="H53" s="10"/>
      <c r="I53" s="10"/>
      <c r="J53" s="10"/>
      <c r="K53" s="10"/>
    </row>
    <row r="54" spans="1:11" ht="22.5" customHeight="1" x14ac:dyDescent="0.65">
      <c r="A54" s="40" t="s">
        <v>133</v>
      </c>
      <c r="B54" s="41"/>
      <c r="C54" s="41"/>
      <c r="D54" s="41"/>
      <c r="E54" s="41"/>
      <c r="G54" s="10"/>
      <c r="H54" s="10"/>
      <c r="I54" s="10"/>
      <c r="J54" s="10"/>
      <c r="K54" s="10"/>
    </row>
    <row r="55" spans="1:11" ht="22.5" customHeight="1" x14ac:dyDescent="0.65">
      <c r="A55" s="41" t="s">
        <v>134</v>
      </c>
      <c r="C55" s="41"/>
      <c r="D55" s="41"/>
      <c r="E55" s="41"/>
      <c r="G55" s="10"/>
      <c r="H55" s="10"/>
      <c r="I55" s="10"/>
      <c r="J55" s="10"/>
      <c r="K55" s="10"/>
    </row>
    <row r="56" spans="1:11" ht="22.5" customHeight="1" x14ac:dyDescent="0.65">
      <c r="B56" s="41" t="s">
        <v>135</v>
      </c>
      <c r="C56" s="41"/>
      <c r="D56" s="41"/>
      <c r="E56" s="41"/>
      <c r="G56" s="10"/>
      <c r="H56" s="10"/>
      <c r="I56" s="8">
        <v>25974502.909999996</v>
      </c>
      <c r="J56" s="10"/>
      <c r="K56" s="8">
        <v>18603215.649999999</v>
      </c>
    </row>
    <row r="57" spans="1:11" ht="22.5" customHeight="1" x14ac:dyDescent="0.65">
      <c r="B57" s="41" t="s">
        <v>136</v>
      </c>
      <c r="C57" s="41"/>
      <c r="D57" s="41"/>
      <c r="E57" s="41"/>
      <c r="G57" s="10"/>
      <c r="H57" s="10"/>
      <c r="I57" s="8">
        <v>1381797</v>
      </c>
      <c r="J57" s="10"/>
      <c r="K57" s="8">
        <v>4280</v>
      </c>
    </row>
    <row r="58" spans="1:11" ht="22.5" customHeight="1" x14ac:dyDescent="0.65">
      <c r="A58" s="41"/>
      <c r="B58" s="41" t="s">
        <v>137</v>
      </c>
      <c r="C58" s="41"/>
      <c r="D58" s="41"/>
      <c r="E58" s="41"/>
      <c r="G58" s="10"/>
      <c r="H58" s="10"/>
      <c r="I58" s="8">
        <v>3480269.77</v>
      </c>
      <c r="J58" s="10"/>
      <c r="K58" s="8">
        <v>1741336.07</v>
      </c>
    </row>
    <row r="59" spans="1:11" ht="22.5" customHeight="1" x14ac:dyDescent="0.65">
      <c r="A59" s="41"/>
      <c r="B59" s="41" t="s">
        <v>138</v>
      </c>
      <c r="C59" s="40"/>
      <c r="D59" s="40"/>
      <c r="E59" s="41"/>
      <c r="G59" s="10"/>
      <c r="H59" s="10"/>
      <c r="I59" s="8">
        <v>0</v>
      </c>
      <c r="J59" s="10"/>
      <c r="K59" s="8">
        <v>5749981</v>
      </c>
    </row>
    <row r="60" spans="1:11" ht="22.5" customHeight="1" x14ac:dyDescent="0.65">
      <c r="A60" s="41"/>
      <c r="B60" s="41"/>
      <c r="C60" s="40"/>
      <c r="D60" s="40"/>
      <c r="E60" s="41"/>
      <c r="G60" s="10"/>
      <c r="H60" s="10"/>
      <c r="I60" s="8"/>
      <c r="J60" s="10"/>
      <c r="K60" s="8"/>
    </row>
    <row r="61" spans="1:11" ht="22.5" customHeight="1" x14ac:dyDescent="0.65">
      <c r="A61" s="41"/>
      <c r="B61" s="41"/>
      <c r="C61" s="40"/>
      <c r="D61" s="40"/>
      <c r="E61" s="41"/>
      <c r="G61" s="10"/>
      <c r="H61" s="10"/>
      <c r="I61" s="10"/>
      <c r="J61" s="8"/>
      <c r="K61" s="10"/>
    </row>
    <row r="62" spans="1:11" ht="22.5" customHeight="1" x14ac:dyDescent="0.6">
      <c r="A62" s="46" t="s">
        <v>28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 ht="22.5" customHeight="1" x14ac:dyDescent="0.6">
      <c r="A63" s="46" t="str">
        <f>$A$35</f>
        <v>นายกวิศพงษ์ สิริธนนนท์สกุล และนางสาวนรีรัตน์ สิริธนนนท์สกุล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</row>
  </sheetData>
  <mergeCells count="5">
    <mergeCell ref="I6:K6"/>
    <mergeCell ref="A34:K34"/>
    <mergeCell ref="A35:K35"/>
    <mergeCell ref="A62:K62"/>
    <mergeCell ref="A63:K63"/>
  </mergeCells>
  <pageMargins left="0.98425196850393704" right="0.39370078740157483" top="0.98425196850393704" bottom="0.70866141732283472" header="0.51181102362204722" footer="0.39370078740157483"/>
  <pageSetup paperSize="9" scale="92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pichu</cp:lastModifiedBy>
  <cp:lastPrinted>2023-08-03T08:44:54Z</cp:lastPrinted>
  <dcterms:created xsi:type="dcterms:W3CDTF">2023-08-03T08:26:58Z</dcterms:created>
  <dcterms:modified xsi:type="dcterms:W3CDTF">2023-08-07T13:01:27Z</dcterms:modified>
</cp:coreProperties>
</file>