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June23'Q2'23\"/>
    </mc:Choice>
  </mc:AlternateContent>
  <xr:revisionPtr revIDLastSave="0" documentId="13_ncr:1_{7533CD2A-BEB8-46AD-9404-8FE3FD401705}" xr6:coauthVersionLast="47" xr6:coauthVersionMax="47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BS 2-4" sheetId="29" r:id="rId1"/>
    <sheet name="PL 5 (3M)" sheetId="30" r:id="rId2"/>
    <sheet name="PL 6 (6M)" sheetId="3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25" l="1"/>
  <c r="D22" i="27"/>
  <c r="P15" i="25"/>
  <c r="P16" i="25"/>
  <c r="P17" i="25"/>
  <c r="F71" i="29"/>
  <c r="L52" i="31"/>
  <c r="J52" i="31"/>
  <c r="H52" i="31"/>
  <c r="F52" i="31"/>
  <c r="J45" i="31"/>
  <c r="J51" i="31" s="1"/>
  <c r="L53" i="30"/>
  <c r="J53" i="30"/>
  <c r="H53" i="30"/>
  <c r="F53" i="30"/>
  <c r="F64" i="20"/>
  <c r="H21" i="20"/>
  <c r="H82" i="20"/>
  <c r="F75" i="20"/>
  <c r="J21" i="20"/>
  <c r="J33" i="20" s="1"/>
  <c r="J37" i="20" s="1"/>
  <c r="F18" i="20"/>
  <c r="F21" i="20" s="1"/>
  <c r="F33" i="20" s="1"/>
  <c r="H19" i="25"/>
  <c r="J19" i="25"/>
  <c r="L19" i="25"/>
  <c r="N19" i="25"/>
  <c r="F37" i="20" l="1"/>
  <c r="F77" i="20" s="1"/>
  <c r="F82" i="20" l="1"/>
  <c r="J31" i="31"/>
  <c r="F31" i="31"/>
  <c r="L27" i="31"/>
  <c r="H27" i="31"/>
  <c r="H31" i="31" s="1"/>
  <c r="J18" i="31"/>
  <c r="H18" i="31"/>
  <c r="F18" i="31"/>
  <c r="J31" i="30"/>
  <c r="F31" i="30"/>
  <c r="L27" i="30"/>
  <c r="H27" i="30"/>
  <c r="H31" i="30" s="1"/>
  <c r="J121" i="29"/>
  <c r="J124" i="29" s="1"/>
  <c r="F121" i="29"/>
  <c r="F124" i="29" s="1"/>
  <c r="J33" i="31" l="1"/>
  <c r="J36" i="31" s="1"/>
  <c r="J39" i="31" s="1"/>
  <c r="F33" i="31"/>
  <c r="F36" i="31" s="1"/>
  <c r="F39" i="31" s="1"/>
  <c r="F42" i="31" s="1"/>
  <c r="F45" i="31" s="1"/>
  <c r="F51" i="31" s="1"/>
  <c r="F54" i="31" s="1"/>
  <c r="J75" i="20"/>
  <c r="J64" i="20"/>
  <c r="J16" i="27"/>
  <c r="H16" i="27"/>
  <c r="F16" i="27"/>
  <c r="D16" i="27"/>
  <c r="L14" i="27"/>
  <c r="L13" i="27"/>
  <c r="P14" i="25"/>
  <c r="F19" i="25"/>
  <c r="D19" i="25"/>
  <c r="P12" i="25"/>
  <c r="J54" i="31"/>
  <c r="J48" i="31"/>
  <c r="J18" i="30"/>
  <c r="J33" i="30" s="1"/>
  <c r="J36" i="30" s="1"/>
  <c r="J39" i="30" s="1"/>
  <c r="J43" i="30" s="1"/>
  <c r="J46" i="30" s="1"/>
  <c r="J52" i="30" s="1"/>
  <c r="J55" i="30" s="1"/>
  <c r="F18" i="30"/>
  <c r="F33" i="30" s="1"/>
  <c r="F36" i="30" s="1"/>
  <c r="F39" i="30" s="1"/>
  <c r="F43" i="30" s="1"/>
  <c r="F46" i="30" s="1"/>
  <c r="F52" i="30" s="1"/>
  <c r="F55" i="30" s="1"/>
  <c r="J82" i="29"/>
  <c r="J73" i="29"/>
  <c r="J38" i="29"/>
  <c r="J24" i="29"/>
  <c r="J40" i="29" s="1"/>
  <c r="F82" i="29"/>
  <c r="F73" i="29"/>
  <c r="F84" i="29" s="1"/>
  <c r="F126" i="29" s="1"/>
  <c r="F38" i="29"/>
  <c r="F24" i="29"/>
  <c r="J84" i="29" l="1"/>
  <c r="J126" i="29" s="1"/>
  <c r="L16" i="27"/>
  <c r="F49" i="30"/>
  <c r="J49" i="30"/>
  <c r="P19" i="25"/>
  <c r="J77" i="20"/>
  <c r="J82" i="20" s="1"/>
  <c r="F48" i="31"/>
  <c r="F40" i="29"/>
  <c r="L82" i="20"/>
  <c r="L75" i="20" l="1"/>
  <c r="L64" i="20"/>
  <c r="H75" i="20"/>
  <c r="H64" i="20"/>
  <c r="L21" i="20" l="1"/>
  <c r="L33" i="20" s="1"/>
  <c r="L37" i="20" s="1"/>
  <c r="H33" i="20"/>
  <c r="H37" i="20" s="1"/>
  <c r="H22" i="27"/>
  <c r="F22" i="27"/>
  <c r="L20" i="27"/>
  <c r="J22" i="27"/>
  <c r="L18" i="27"/>
  <c r="H26" i="25"/>
  <c r="F26" i="25"/>
  <c r="N26" i="25"/>
  <c r="L24" i="25"/>
  <c r="P24" i="25" s="1"/>
  <c r="L23" i="25"/>
  <c r="P23" i="25" s="1"/>
  <c r="L21" i="25"/>
  <c r="P21" i="25" s="1"/>
  <c r="L22" i="27" l="1"/>
  <c r="L26" i="25"/>
  <c r="P26" i="25"/>
  <c r="J26" i="25"/>
  <c r="H18" i="30" l="1"/>
  <c r="L31" i="30" l="1"/>
  <c r="L18" i="30"/>
  <c r="A61" i="31"/>
  <c r="L31" i="31"/>
  <c r="L18" i="31"/>
  <c r="A1" i="31"/>
  <c r="L33" i="31" l="1"/>
  <c r="L36" i="31" s="1"/>
  <c r="L39" i="31" s="1"/>
  <c r="L42" i="31" s="1"/>
  <c r="L45" i="31" s="1"/>
  <c r="H33" i="31"/>
  <c r="H36" i="31" s="1"/>
  <c r="H39" i="31" s="1"/>
  <c r="H42" i="31" s="1"/>
  <c r="H45" i="31" s="1"/>
  <c r="H33" i="30"/>
  <c r="H36" i="30" s="1"/>
  <c r="H39" i="30" s="1"/>
  <c r="L33" i="30"/>
  <c r="L36" i="30" s="1"/>
  <c r="L39" i="30" s="1"/>
  <c r="L43" i="30" s="1"/>
  <c r="L46" i="30" s="1"/>
  <c r="L52" i="30" l="1"/>
  <c r="L55" i="30" s="1"/>
  <c r="L49" i="30"/>
  <c r="H51" i="31"/>
  <c r="H54" i="31" s="1"/>
  <c r="H48" i="31"/>
  <c r="L51" i="31"/>
  <c r="L54" i="31" s="1"/>
  <c r="L48" i="31"/>
  <c r="H43" i="30"/>
  <c r="H46" i="30" s="1"/>
  <c r="A93" i="20"/>
  <c r="A47" i="20"/>
  <c r="H52" i="30" l="1"/>
  <c r="H55" i="30" s="1"/>
  <c r="H49" i="30"/>
  <c r="A134" i="29"/>
  <c r="L121" i="29"/>
  <c r="L124" i="29" s="1"/>
  <c r="H121" i="29"/>
  <c r="H124" i="29" s="1"/>
  <c r="A93" i="29"/>
  <c r="A91" i="29"/>
  <c r="A90" i="29"/>
  <c r="L82" i="29"/>
  <c r="H82" i="29"/>
  <c r="L73" i="29"/>
  <c r="H73" i="29"/>
  <c r="A49" i="29"/>
  <c r="A47" i="29"/>
  <c r="L38" i="29"/>
  <c r="H38" i="29"/>
  <c r="L24" i="29"/>
  <c r="H24" i="29"/>
  <c r="L40" i="29" l="1"/>
  <c r="H84" i="29"/>
  <c r="H126" i="29" s="1"/>
  <c r="L84" i="29"/>
  <c r="L126" i="29" s="1"/>
  <c r="H40" i="29"/>
  <c r="A1" i="20" l="1"/>
  <c r="A45" i="20" s="1"/>
</calcChain>
</file>

<file path=xl/sharedStrings.xml><?xml version="1.0" encoding="utf-8"?>
<sst xmlns="http://schemas.openxmlformats.org/spreadsheetml/2006/main" count="382" uniqueCount="191">
  <si>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</si>
  <si>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</si>
  <si>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</si>
  <si>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</si>
  <si>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</si>
  <si>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</si>
  <si>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</si>
  <si>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</si>
  <si>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</si>
  <si>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</si>
  <si>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</si>
  <si>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</si>
  <si>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</si>
  <si>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</si>
  <si>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</si>
  <si>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</si>
  <si>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</si>
  <si>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</si>
  <si>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</si>
  <si>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</si>
  <si>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</si>
  <si>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</si>
  <si>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</si>
  <si>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</si>
  <si>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</si>
  <si>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</si>
  <si>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</si>
  <si>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</si>
  <si>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</si>
  <si>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</si>
  <si>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</si>
  <si>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</si>
  <si>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</si>
  <si>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</si>
  <si>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</si>
  <si>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</si>
  <si>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</si>
  <si>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</si>
  <si>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</si>
  <si>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</si>
  <si>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</si>
  <si>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</si>
  <si>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</si>
  <si>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</si>
  <si>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</si>
  <si>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</si>
  <si>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</si>
  <si>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</si>
  <si>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</si>
  <si>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</si>
  <si>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</si>
  <si>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</si>
  <si>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</si>
  <si>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</si>
  <si>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</si>
  <si>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</si>
  <si>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</si>
  <si>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</si>
  <si>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</si>
  <si>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</si>
  <si>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</si>
  <si>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</si>
  <si>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</si>
  <si>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</si>
  <si>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</si>
  <si>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</si>
  <si>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</si>
  <si>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</si>
  <si>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</si>
  <si>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</si>
  <si>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</si>
  <si>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</si>
  <si>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</si>
  <si>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</si>
  <si>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</si>
  <si>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ส่วนที่เป็นของส่วนได้เสียที่ไม่มีอำนาจควบคุม</t>
  </si>
  <si>
    <t>เงินปันผลจ่าย</t>
  </si>
  <si>
    <t xml:space="preserve">งบกำไรขาดทุนเบ็ดเสร็จ (ยังไม่ได้ตรวจสอบ) </t>
  </si>
  <si>
    <t>งบกระแสเงินสด (ยังไม่ได้ตรวจสอบ)</t>
  </si>
  <si>
    <t>บริษัท ไอแอนด์ไอ กรุ๊ป จำกัด (มหาชน)</t>
  </si>
  <si>
    <t>ลูกหนี้ตามสัญญาให้บริการ</t>
  </si>
  <si>
    <t>ที่ยังไม่ได้เรียกเก็บ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</si>
  <si>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</si>
  <si>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</si>
  <si>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</si>
  <si>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</si>
  <si>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</si>
  <si>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</si>
  <si>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</si>
  <si>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</si>
  <si>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</si>
  <si>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</si>
  <si>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</si>
  <si>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</si>
  <si>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</si>
  <si>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</si>
  <si>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</si>
  <si>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</si>
  <si>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เงินสดจ่ายเพื่อชำระหนี้สินตามสัญญาเช่า</t>
  </si>
  <si>
    <t>ต้นทุนจากการให้ใช้ใบอนุญาตการใช้โปรแกรมคอมพิวเตอร์</t>
  </si>
  <si>
    <t>ภาษีเงินได้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</si>
  <si>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</si>
  <si>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</si>
  <si>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</si>
  <si>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</si>
  <si>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</si>
  <si>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</si>
  <si>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ลูกหนี้การค้าและลูกหนี้อื่น สุทธิ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</si>
  <si>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</si>
  <si>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</si>
  <si>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</si>
  <si>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</si>
  <si>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ชำระภายในหนึ่งปี</t>
  </si>
  <si>
    <t>หนี้สินตามสัญญาเช่า</t>
  </si>
  <si>
    <t>เงินสดจ่ายเพื่อซื้อสินทรัพย์ไม่มีตัวตน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</si>
  <si>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</si>
  <si>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</si>
  <si>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</si>
  <si>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</si>
  <si>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</si>
  <si>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</si>
  <si>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พ.ศ. 2565</t>
  </si>
  <si>
    <t>สินทรัพย์ภาษีเงินได้รอการตัดบัญชี สุทธิ</t>
  </si>
  <si>
    <t>หนี้สินอนุพันธ์ทางการเงิน</t>
  </si>
  <si>
    <t>เจ้าหนี้ค่าซื้อเงินลงทุนในบริษัทย่อย</t>
  </si>
  <si>
    <t>รวมส่วนของผู้เป็นเจ้าของของบริษัท</t>
  </si>
  <si>
    <t>ยอดคงเหลือต้นงวด ณ วันที่ 1 มกราคม พ.ศ. 2565</t>
  </si>
  <si>
    <t>เงินกู้ยืมระยะสั้นจากสถาบันการเงิน</t>
  </si>
  <si>
    <t>ส่วนแบ่งขาดทุนในการร่วมค้า</t>
  </si>
  <si>
    <t>เงินสดรับจากเงินกู้ยืมระยะสั้นจากสถาบันการเงิน</t>
  </si>
  <si>
    <t>เงินสดสุทธิใช้ไปในกิจกรรมลงทุน</t>
  </si>
  <si>
    <t>และรายการเทียบเท่าเงินสด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</si>
  <si>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</si>
  <si>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</si>
  <si>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กำไรเบ็ดเสร็จรวม</t>
  </si>
  <si>
    <t>รายการที่ไม่ใช่เงินสด มีดังนี้</t>
  </si>
  <si>
    <t>พ.ศ. 2566</t>
  </si>
  <si>
    <t>ยอดคงเหลือต้นงวด ณ วันที่ 1 มกราคม พ.ศ. 2566</t>
  </si>
  <si>
    <t>-</t>
  </si>
  <si>
    <t>เจ้าหนี้ค่าซื้อเงินลงทุนในบริษัทย่อยที่ถึงกำหนด</t>
  </si>
  <si>
    <t xml:space="preserve">หุ้นสามัญ จำนวน 113,723,684 หุ้น </t>
  </si>
  <si>
    <t>เงินปันผลรับจากบริษัทย่อย</t>
  </si>
  <si>
    <t>กำไร (ขาดทุน) ก่อนภาษีเงินได้</t>
  </si>
  <si>
    <t>การเข้าซื้อบริษัทย่อย</t>
  </si>
  <si>
    <t>เงินสดจ่ายเพื่อชำระเงินกู้ยืมระยะสั้นจากสถาบันการเงิน</t>
  </si>
  <si>
    <t>เงินสดรับจากการออกหุ้นสามัญ</t>
  </si>
  <si>
    <t>เงินสดและรายการเทียบเท่าเงินสดเพิ่มขึ้น (ลดลง) สุทธิ</t>
  </si>
  <si>
    <t>ขาดทุนเบ็ดเสร็จรวม</t>
  </si>
  <si>
    <t>เงินสดรับจากการซื้อบริษัทย่อย</t>
  </si>
  <si>
    <t xml:space="preserve">หุ้นสามัญ จำนวน 108,724,244 หุ้น </t>
  </si>
  <si>
    <t xml:space="preserve">   หุ้นสามัญ จำนวน 100,000,000 หุ้น </t>
  </si>
  <si>
    <t>มูลค่าที่ได้รับชำระแล้วหุ้นละ 0.50 บาท)</t>
  </si>
  <si>
    <t>การเพิ่มทุน</t>
  </si>
  <si>
    <t>จ่ายภาษีเงินได้</t>
  </si>
  <si>
    <t>เงินสดจ่ายเพื่อลงทุนในบริษัทย่อย</t>
  </si>
  <si>
    <t>การซื้อบริษัทย่อยโดยการออกหุ้นเพิ่มทุน</t>
  </si>
  <si>
    <t>กำไร (ขาดทุน) เบ็ดเสร็จรวม</t>
  </si>
  <si>
    <t xml:space="preserve">   (31 ธันวาคม 2565 : </t>
  </si>
  <si>
    <t>กำไรจากการวัดมูลค่าเครื่องมือทางการเงินที่ยังไม่เกิดขึ้นจริง</t>
  </si>
  <si>
    <t>เจ้าหนี้ค่าซื้อเงินลงทุนในบริษัทย่อย ณ วันสิ้นงวด</t>
  </si>
  <si>
    <t>เงินปันผลค้างจ่าย ณ วันสิ้นงวด</t>
  </si>
  <si>
    <t>13, 14, 15</t>
  </si>
  <si>
    <t>ณ วันที่ 30 มิถุนายน พ.ศ. 2566</t>
  </si>
  <si>
    <t>30 มิถุนายน</t>
  </si>
  <si>
    <t>การใช้โปรแกรมคอมพิวเตอร์และอุปกรณ์คอมพิวเตอร์</t>
  </si>
  <si>
    <t>ต้นทุนขายสิทธิในการใช้ใบอนุญาต</t>
  </si>
  <si>
    <t>รายได้จากการขายสิทธิในการใช้ใบอนุญาต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</si>
  <si>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</si>
  <si>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</si>
  <si>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</si>
  <si>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</si>
  <si>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</si>
  <si>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กำไร (ขาดทุน) จากอัตราแลกเปลี่ยนของเงินสด</t>
  </si>
  <si>
    <t>กำไรจากอัตราแลกเปลี่ยนที่ยังไม่เกิดขึ้นจริง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</si>
  <si>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</si>
  <si>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</si>
  <si>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</si>
  <si>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</si>
  <si>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</si>
  <si>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</si>
  <si>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กำไร (ขาดทุน) เบ็ดเสร็จอื่นสำหรับงวด สุทธิจากภาษีเงินได้</t>
  </si>
  <si>
    <t>การแบ่งปันกำไร (ขาดทุน)</t>
  </si>
  <si>
    <t>กำไร (ขาดทุน) สะสม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</si>
  <si>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</si>
  <si>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</si>
  <si>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</si>
  <si>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เงินปันผลจ่ายให้ส่วนได้เสียที่ไม่มีอำนาจควบคุมในบริษัทย่อย</t>
  </si>
  <si>
    <t>เงินปันผลจ่ายให้ผู้ถือหุ้น</t>
  </si>
  <si>
    <t>เงินปันผลจ่ายของบริษัทย่อย</t>
  </si>
  <si>
    <t>(กำไร) จากการวัดมูลค่าเครื่องมือทางการเงิน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</si>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</sst>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\ ;\(#,##0\);&quot;-&quot;\ ;@"/>
    <numFmt numFmtId="170" formatCode="#,##0.0;\(#,##0.0\);&quot;-&quot;;@"/>
    <numFmt numFmtId="171" formatCode="#,##0;\(#,##0\);&quot;-&quot;\ ;@"/>
    <numFmt numFmtId="172" formatCode="#,##0;\(#,##0\);\-"/>
    <numFmt numFmtId="173" formatCode="#,##0.0;\-#,##0.0"/>
    <numFmt numFmtId="174" formatCode="#,##0.00;\(#,##0.00\);\-"/>
    <numFmt numFmtId="175" formatCode="#,##0.00;\(#,##0.00\);&quot;-&quot;;@"/>
    <numFmt numFmtId="176" formatCode="#,##0.000;\(#,##0.000\);&quot;-&quot;;@"/>
    <numFmt numFmtId="177" formatCode="_-* #,##0.00\ _€_-;\-* #,##0.00\ _€_-;_-* &quot;-&quot;??\ _€_-;_-@_-"/>
    <numFmt numFmtId="178" formatCode="_-* #,##0.00\ &quot;€&quot;_-;\-* #,##0.00\ &quot;€&quot;_-;_-* &quot;-&quot;??\ &quot;€&quot;_-;_-@_-"/>
    <numFmt numFmtId="179" formatCode="_(&quot;$&quot;* #,##0.00_);_(&quot;$&quot;* \(#,##0.00\);_(&quot;$&quot;* &quot;-&quot;??_);_(@_)"/>
  </numFmts>
  <fonts count="38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name val="ＭＳ Ｐゴシック"/>
      <family val="3"/>
      <charset val="128"/>
    </font>
    <font>
      <sz val="10"/>
      <name val="Arial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2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14" applyNumberFormat="0" applyFill="0" applyBorder="0" applyAlignment="0">
      <protection locked="0"/>
    </xf>
    <xf numFmtId="43" fontId="3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0" fontId="13" fillId="0" borderId="0"/>
    <xf numFmtId="0" fontId="15" fillId="0" borderId="0"/>
    <xf numFmtId="0" fontId="3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4" fillId="0" borderId="14" applyNumberFormat="0" applyFill="0" applyBorder="0" applyAlignment="0">
      <alignment wrapText="1"/>
      <protection locked="0"/>
    </xf>
    <xf numFmtId="0" fontId="2" fillId="0" borderId="0">
      <protection locked="0"/>
    </xf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14" applyNumberFormat="0" applyFill="0" applyAlignment="0">
      <protection locked="0"/>
    </xf>
    <xf numFmtId="0" fontId="4" fillId="0" borderId="0"/>
    <xf numFmtId="0" fontId="18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9" fillId="0" borderId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0" fontId="20" fillId="0" borderId="0"/>
    <xf numFmtId="0" fontId="1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0" fontId="20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4" fillId="0" borderId="0"/>
    <xf numFmtId="0" fontId="3" fillId="0" borderId="0">
      <protection locked="0"/>
    </xf>
    <xf numFmtId="0" fontId="1" fillId="0" borderId="0"/>
    <xf numFmtId="43" fontId="4" fillId="0" borderId="0" applyFon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3" fillId="0" borderId="5" applyNumberFormat="0" applyFill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8" applyNumberFormat="0" applyAlignment="0" applyProtection="0"/>
    <xf numFmtId="0" fontId="30" fillId="7" borderId="9" applyNumberFormat="0" applyAlignment="0" applyProtection="0"/>
    <xf numFmtId="0" fontId="31" fillId="7" borderId="8" applyNumberFormat="0" applyAlignment="0" applyProtection="0"/>
    <xf numFmtId="0" fontId="32" fillId="0" borderId="10" applyNumberFormat="0" applyFill="0" applyAlignment="0" applyProtection="0"/>
    <xf numFmtId="0" fontId="33" fillId="8" borderId="11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7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7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7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7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7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9" borderId="12" applyNumberFormat="0" applyFont="0" applyAlignment="0" applyProtection="0"/>
    <xf numFmtId="0" fontId="4" fillId="0" borderId="0"/>
    <xf numFmtId="0" fontId="20" fillId="0" borderId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</cellStyleXfs>
  <cellXfs count="228">
    <xf numFmtId="0" fontId="0" fillId="0" borderId="0" xfId="0"/>
    <xf numFmtId="168" fontId="8" fillId="0" borderId="1" xfId="8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172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1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1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1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1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1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1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0" fontId="7" fillId="0" borderId="0" xfId="6" applyNumberFormat="1" applyFont="1" applyFill="1" applyBorder="1" applyAlignment="1">
      <alignment horizontal="center" vertical="center"/>
    </xf>
    <xf numFmtId="171" fontId="7" fillId="0" borderId="0" xfId="6" applyNumberFormat="1" applyFont="1" applyFill="1" applyBorder="1" applyAlignment="1">
      <alignment horizontal="right" vertical="center"/>
    </xf>
    <xf numFmtId="171" fontId="7" fillId="0" borderId="0" xfId="6" applyNumberFormat="1" applyFont="1" applyFill="1" applyAlignment="1">
      <alignment horizontal="right" vertical="center"/>
    </xf>
    <xf numFmtId="171" fontId="7" fillId="0" borderId="0" xfId="6" applyNumberFormat="1" applyFont="1" applyFill="1" applyBorder="1" applyAlignment="1">
      <alignment horizontal="right"/>
    </xf>
    <xf numFmtId="171" fontId="8" fillId="0" borderId="0" xfId="6" applyNumberFormat="1" applyFont="1" applyFill="1" applyAlignment="1">
      <alignment horizontal="center" vertical="center"/>
    </xf>
    <xf numFmtId="171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quotePrefix="1" applyNumberFormat="1" applyFont="1" applyFill="1" applyBorder="1" applyAlignment="1">
      <alignment horizontal="right" vertical="center"/>
    </xf>
    <xf numFmtId="172" fontId="7" fillId="0" borderId="1" xfId="1" applyNumberFormat="1" applyFont="1" applyFill="1" applyBorder="1" applyAlignment="1">
      <alignment horizontal="right" vertical="center"/>
    </xf>
    <xf numFmtId="172" fontId="8" fillId="2" borderId="0" xfId="6" applyNumberFormat="1" applyFont="1" applyFill="1" applyAlignment="1">
      <alignment horizontal="right" vertical="center"/>
    </xf>
    <xf numFmtId="172" fontId="8" fillId="2" borderId="1" xfId="6" applyNumberFormat="1" applyFont="1" applyFill="1" applyBorder="1" applyAlignment="1">
      <alignment horizontal="right" vertical="center"/>
    </xf>
    <xf numFmtId="172" fontId="8" fillId="2" borderId="0" xfId="6" applyNumberFormat="1" applyFont="1" applyFill="1" applyBorder="1" applyAlignment="1">
      <alignment horizontal="right" vertical="center"/>
    </xf>
    <xf numFmtId="172" fontId="8" fillId="2" borderId="2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Alignment="1">
      <alignment horizontal="right" vertical="center"/>
    </xf>
    <xf numFmtId="172" fontId="8" fillId="0" borderId="1" xfId="6" applyNumberFormat="1" applyFont="1" applyFill="1" applyBorder="1" applyAlignment="1">
      <alignment horizontal="right" vertical="center"/>
    </xf>
    <xf numFmtId="172" fontId="8" fillId="0" borderId="0" xfId="6" applyNumberFormat="1" applyFont="1" applyFill="1" applyBorder="1" applyAlignment="1">
      <alignment horizontal="right" vertical="center"/>
    </xf>
    <xf numFmtId="172" fontId="8" fillId="0" borderId="2" xfId="6" applyNumberFormat="1" applyFont="1" applyFill="1" applyBorder="1" applyAlignment="1">
      <alignment horizontal="right" vertical="center"/>
    </xf>
    <xf numFmtId="173" fontId="8" fillId="0" borderId="0" xfId="6" applyNumberFormat="1" applyFont="1" applyFill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2" fontId="7" fillId="0" borderId="0" xfId="1" applyNumberFormat="1" applyFont="1" applyAlignment="1">
      <alignment horizontal="center" vertical="center"/>
    </xf>
    <xf numFmtId="172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2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2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72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3" fontId="8" fillId="0" borderId="0" xfId="1" applyNumberFormat="1" applyFont="1" applyAlignment="1">
      <alignment horizontal="center" vertical="center"/>
    </xf>
    <xf numFmtId="172" fontId="8" fillId="0" borderId="0" xfId="1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2" fontId="8" fillId="0" borderId="0" xfId="2" applyNumberFormat="1" applyFont="1" applyAlignment="1">
      <alignment vertical="center"/>
    </xf>
    <xf numFmtId="172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72" fontId="8" fillId="0" borderId="0" xfId="0" applyNumberFormat="1" applyFont="1"/>
    <xf numFmtId="172" fontId="8" fillId="0" borderId="0" xfId="0" applyNumberFormat="1" applyFont="1" applyFill="1"/>
    <xf numFmtId="0" fontId="8" fillId="0" borderId="0" xfId="0" applyFont="1" applyAlignment="1">
      <alignment vertical="center"/>
    </xf>
    <xf numFmtId="172" fontId="8" fillId="2" borderId="0" xfId="6" applyNumberFormat="1" applyFont="1" applyFill="1" applyAlignment="1">
      <alignment horizontal="center" vertical="center"/>
    </xf>
    <xf numFmtId="172" fontId="7" fillId="2" borderId="0" xfId="6" applyNumberFormat="1" applyFont="1" applyFill="1" applyBorder="1" applyAlignment="1">
      <alignment horizontal="right" vertical="center"/>
    </xf>
    <xf numFmtId="172" fontId="8" fillId="2" borderId="0" xfId="8" quotePrefix="1" applyNumberFormat="1" applyFont="1" applyFill="1" applyBorder="1" applyAlignment="1">
      <alignment horizontal="right" vertical="center"/>
    </xf>
    <xf numFmtId="172" fontId="8" fillId="0" borderId="0" xfId="8" quotePrefix="1" applyNumberFormat="1" applyFont="1" applyFill="1" applyBorder="1" applyAlignment="1">
      <alignment horizontal="right" vertical="center"/>
    </xf>
    <xf numFmtId="172" fontId="8" fillId="2" borderId="0" xfId="8" applyNumberFormat="1" applyFont="1" applyFill="1" applyAlignment="1">
      <alignment horizontal="center" vertical="center"/>
    </xf>
    <xf numFmtId="172" fontId="8" fillId="0" borderId="0" xfId="8" applyNumberFormat="1" applyFont="1" applyFill="1" applyAlignment="1">
      <alignment horizontal="center" vertical="center"/>
    </xf>
    <xf numFmtId="172" fontId="8" fillId="0" borderId="0" xfId="8" applyNumberFormat="1" applyFont="1" applyFill="1" applyAlignment="1">
      <alignment horizontal="right" vertical="center"/>
    </xf>
    <xf numFmtId="172" fontId="8" fillId="2" borderId="1" xfId="8" applyNumberFormat="1" applyFont="1" applyFill="1" applyBorder="1" applyAlignment="1">
      <alignment horizontal="right" vertical="center"/>
    </xf>
    <xf numFmtId="172" fontId="8" fillId="0" borderId="1" xfId="8" applyNumberFormat="1" applyFont="1" applyFill="1" applyBorder="1" applyAlignment="1">
      <alignment horizontal="right" vertical="center"/>
    </xf>
    <xf numFmtId="172" fontId="8" fillId="2" borderId="0" xfId="8" applyNumberFormat="1" applyFont="1" applyFill="1" applyBorder="1" applyAlignment="1">
      <alignment horizontal="right" vertical="center"/>
    </xf>
    <xf numFmtId="172" fontId="8" fillId="0" borderId="0" xfId="8" applyNumberFormat="1" applyFont="1" applyFill="1" applyBorder="1" applyAlignment="1">
      <alignment horizontal="right" vertical="center"/>
    </xf>
    <xf numFmtId="172" fontId="8" fillId="2" borderId="0" xfId="8" applyNumberFormat="1" applyFont="1" applyFill="1" applyAlignment="1">
      <alignment horizontal="right" vertical="center"/>
    </xf>
    <xf numFmtId="172" fontId="8" fillId="2" borderId="2" xfId="8" applyNumberFormat="1" applyFont="1" applyFill="1" applyBorder="1" applyAlignment="1">
      <alignment horizontal="right" vertical="center"/>
    </xf>
    <xf numFmtId="172" fontId="8" fillId="0" borderId="2" xfId="8" applyNumberFormat="1" applyFont="1" applyFill="1" applyBorder="1" applyAlignment="1">
      <alignment horizontal="right" vertical="center"/>
    </xf>
    <xf numFmtId="172" fontId="8" fillId="2" borderId="1" xfId="1" applyNumberFormat="1" applyFont="1" applyFill="1" applyBorder="1" applyAlignment="1">
      <alignment vertical="center"/>
    </xf>
    <xf numFmtId="172" fontId="8" fillId="2" borderId="0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Border="1" applyAlignment="1">
      <alignment horizontal="right" vertical="center"/>
    </xf>
    <xf numFmtId="172" fontId="8" fillId="2" borderId="1" xfId="1" applyNumberFormat="1" applyFont="1" applyFill="1" applyBorder="1" applyAlignment="1">
      <alignment horizontal="right" vertical="center"/>
    </xf>
    <xf numFmtId="172" fontId="8" fillId="0" borderId="1" xfId="1" applyNumberFormat="1" applyFont="1" applyFill="1" applyBorder="1" applyAlignment="1">
      <alignment horizontal="right" vertical="center"/>
    </xf>
    <xf numFmtId="172" fontId="8" fillId="0" borderId="0" xfId="1" applyNumberFormat="1" applyFont="1" applyFill="1" applyAlignment="1">
      <alignment horizontal="right" vertical="center"/>
    </xf>
    <xf numFmtId="172" fontId="8" fillId="2" borderId="0" xfId="1" applyNumberFormat="1" applyFont="1" applyFill="1" applyAlignment="1">
      <alignment horizontal="right" vertical="center"/>
    </xf>
    <xf numFmtId="172" fontId="8" fillId="2" borderId="2" xfId="1" applyNumberFormat="1" applyFont="1" applyFill="1" applyBorder="1" applyAlignment="1">
      <alignment horizontal="right" vertical="center"/>
    </xf>
    <xf numFmtId="172" fontId="8" fillId="0" borderId="2" xfId="1" applyNumberFormat="1" applyFont="1" applyFill="1" applyBorder="1" applyAlignment="1">
      <alignment horizontal="right" vertical="center"/>
    </xf>
    <xf numFmtId="174" fontId="8" fillId="2" borderId="2" xfId="1" applyNumberFormat="1" applyFont="1" applyFill="1" applyBorder="1" applyAlignment="1">
      <alignment horizontal="right" vertical="center"/>
    </xf>
    <xf numFmtId="174" fontId="8" fillId="0" borderId="2" xfId="1" applyNumberFormat="1" applyFont="1" applyFill="1" applyBorder="1" applyAlignment="1">
      <alignment horizontal="right" vertical="center"/>
    </xf>
    <xf numFmtId="172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vertical="center"/>
    </xf>
    <xf numFmtId="172" fontId="8" fillId="0" borderId="0" xfId="6" applyNumberFormat="1" applyFont="1" applyFill="1" applyBorder="1" applyAlignment="1">
      <alignment horizontal="center" vertical="center"/>
    </xf>
    <xf numFmtId="167" fontId="8" fillId="2" borderId="0" xfId="1" quotePrefix="1" applyNumberFormat="1" applyFont="1" applyFill="1" applyAlignment="1">
      <alignment horizontal="right" vertical="center"/>
    </xf>
    <xf numFmtId="167" fontId="8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/>
    </xf>
    <xf numFmtId="167" fontId="8" fillId="2" borderId="1" xfId="1" quotePrefix="1" applyNumberFormat="1" applyFont="1" applyFill="1" applyBorder="1" applyAlignment="1">
      <alignment horizontal="right" vertical="center"/>
    </xf>
    <xf numFmtId="167" fontId="8" fillId="0" borderId="1" xfId="1" quotePrefix="1" applyNumberFormat="1" applyFont="1" applyBorder="1" applyAlignment="1">
      <alignment horizontal="right" vertical="center"/>
    </xf>
    <xf numFmtId="173" fontId="8" fillId="0" borderId="0" xfId="1" quotePrefix="1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right" vertical="center"/>
    </xf>
    <xf numFmtId="167" fontId="8" fillId="0" borderId="0" xfId="1" applyNumberFormat="1" applyFont="1" applyAlignment="1">
      <alignment vertical="center"/>
    </xf>
    <xf numFmtId="164" fontId="8" fillId="0" borderId="0" xfId="3" applyNumberFormat="1" applyFont="1" applyFill="1" applyBorder="1" applyAlignment="1">
      <alignment horizontal="right" vertical="center"/>
    </xf>
    <xf numFmtId="172" fontId="12" fillId="0" borderId="0" xfId="0" applyNumberFormat="1" applyFont="1"/>
    <xf numFmtId="37" fontId="7" fillId="0" borderId="1" xfId="6" applyNumberFormat="1" applyFont="1" applyBorder="1" applyAlignment="1">
      <alignment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37" fontId="8" fillId="2" borderId="0" xfId="6" applyNumberFormat="1" applyFont="1" applyFill="1" applyAlignment="1">
      <alignment vertical="center"/>
    </xf>
    <xf numFmtId="37" fontId="7" fillId="0" borderId="1" xfId="6" applyNumberFormat="1" applyFont="1" applyBorder="1" applyAlignment="1">
      <alignment horizontal="left" vertical="center"/>
    </xf>
    <xf numFmtId="167" fontId="8" fillId="0" borderId="1" xfId="6" applyNumberFormat="1" applyFont="1" applyBorder="1" applyAlignment="1">
      <alignment horizontal="right" vertical="center"/>
    </xf>
    <xf numFmtId="173" fontId="8" fillId="0" borderId="0" xfId="1" applyNumberFormat="1" applyFont="1" applyFill="1" applyAlignment="1">
      <alignment horizontal="center" vertical="center"/>
    </xf>
    <xf numFmtId="170" fontId="8" fillId="0" borderId="0" xfId="6" applyNumberFormat="1" applyFont="1" applyFill="1" applyAlignment="1">
      <alignment horizontal="center" vertical="center"/>
    </xf>
    <xf numFmtId="173" fontId="8" fillId="0" borderId="0" xfId="6" quotePrefix="1" applyNumberFormat="1" applyFont="1" applyFill="1" applyAlignment="1">
      <alignment horizontal="center" vertical="center"/>
    </xf>
    <xf numFmtId="169" fontId="8" fillId="0" borderId="0" xfId="1" applyNumberFormat="1" applyFont="1" applyAlignment="1">
      <alignment vertical="center"/>
    </xf>
    <xf numFmtId="37" fontId="8" fillId="0" borderId="1" xfId="1" applyNumberFormat="1" applyFont="1" applyBorder="1" applyAlignment="1">
      <alignment vertical="center"/>
    </xf>
    <xf numFmtId="169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174" fontId="8" fillId="0" borderId="0" xfId="1" applyNumberFormat="1" applyFont="1" applyAlignment="1">
      <alignment horizontal="right" vertical="center"/>
    </xf>
    <xf numFmtId="172" fontId="8" fillId="2" borderId="0" xfId="1" applyNumberFormat="1" applyFont="1" applyFill="1" applyAlignment="1">
      <alignment vertical="center"/>
    </xf>
    <xf numFmtId="167" fontId="7" fillId="0" borderId="1" xfId="1" applyNumberFormat="1" applyFont="1" applyBorder="1" applyAlignment="1">
      <alignment horizontal="right" vertical="center"/>
    </xf>
    <xf numFmtId="166" fontId="9" fillId="0" borderId="0" xfId="1" applyNumberFormat="1" applyFont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167" fontId="7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8" fillId="0" borderId="3" xfId="1" applyNumberFormat="1" applyFont="1" applyBorder="1" applyAlignment="1">
      <alignment horizontal="center" vertical="center"/>
    </xf>
    <xf numFmtId="169" fontId="8" fillId="0" borderId="3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69" fontId="8" fillId="0" borderId="1" xfId="1" applyNumberFormat="1" applyFont="1" applyBorder="1" applyAlignment="1">
      <alignment horizontal="center" vertical="center"/>
    </xf>
    <xf numFmtId="169" fontId="8" fillId="0" borderId="0" xfId="1" applyNumberFormat="1" applyFont="1" applyAlignment="1">
      <alignment horizontal="center" vertical="center"/>
    </xf>
    <xf numFmtId="175" fontId="8" fillId="2" borderId="2" xfId="1" applyNumberFormat="1" applyFont="1" applyFill="1" applyBorder="1" applyAlignment="1">
      <alignment horizontal="right" vertical="center"/>
    </xf>
    <xf numFmtId="176" fontId="8" fillId="0" borderId="0" xfId="1" applyNumberFormat="1" applyFont="1" applyAlignment="1">
      <alignment horizontal="right" vertical="center"/>
    </xf>
    <xf numFmtId="175" fontId="8" fillId="0" borderId="0" xfId="1" applyNumberFormat="1" applyFont="1" applyAlignment="1">
      <alignment horizontal="right" vertical="center"/>
    </xf>
    <xf numFmtId="172" fontId="8" fillId="0" borderId="0" xfId="1" applyNumberFormat="1" applyFont="1" applyFill="1" applyAlignment="1">
      <alignment vertical="center"/>
    </xf>
    <xf numFmtId="172" fontId="8" fillId="0" borderId="1" xfId="1" applyNumberFormat="1" applyFont="1" applyFill="1" applyBorder="1" applyAlignment="1">
      <alignment vertical="center"/>
    </xf>
    <xf numFmtId="37" fontId="8" fillId="2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75" fontId="8" fillId="0" borderId="2" xfId="1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/>
    </xf>
    <xf numFmtId="170" fontId="7" fillId="0" borderId="1" xfId="6" applyNumberFormat="1" applyFont="1" applyFill="1" applyBorder="1" applyAlignment="1">
      <alignment horizontal="center" vertical="center"/>
    </xf>
    <xf numFmtId="170" fontId="7" fillId="0" borderId="4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7" fillId="0" borderId="0" xfId="6" applyFont="1" applyBorder="1" applyAlignment="1">
      <alignment horizontal="left" vertical="center"/>
    </xf>
  </cellXfs>
  <cellStyles count="328">
    <cellStyle name="20% - Accent1 2" xfId="138" xr:uid="{0DF3CF01-A421-4E38-9ACB-F6EE6DA629B2}"/>
    <cellStyle name="20% - Accent2 2" xfId="142" xr:uid="{87345498-4F6D-469C-9DA8-42A78FF4CFFE}"/>
    <cellStyle name="20% - Accent3 2" xfId="146" xr:uid="{2809FB72-B870-4E01-BBB2-3478FAFDEFA3}"/>
    <cellStyle name="20% - Accent4 2" xfId="150" xr:uid="{25898512-23CA-4270-B9FB-EB202E2C1EF8}"/>
    <cellStyle name="20% - Accent5 2" xfId="154" xr:uid="{DED60B22-5989-40FB-A25E-541E0F5031A6}"/>
    <cellStyle name="20% - Accent6 2" xfId="158" xr:uid="{429ED05C-C303-4584-ABA9-486824145C1C}"/>
    <cellStyle name="40% - Accent1 2" xfId="139" xr:uid="{84C2992B-B605-435A-87B1-838163C1EA39}"/>
    <cellStyle name="40% - Accent2 2" xfId="143" xr:uid="{2AE5C635-BBCC-49E1-B7F0-58434365B23C}"/>
    <cellStyle name="40% - Accent3 2" xfId="147" xr:uid="{FC0443B0-0BFE-461B-B648-287897E73895}"/>
    <cellStyle name="40% - Accent4 2" xfId="151" xr:uid="{72408612-6C9A-4A3F-A25D-2A5973DDF1BB}"/>
    <cellStyle name="40% - Accent5 2" xfId="155" xr:uid="{5808404E-D42C-4740-8F76-6600824D666E}"/>
    <cellStyle name="40% - Accent6 2" xfId="159" xr:uid="{FF4BC2C5-0983-45FC-96AA-056F6F139D2F}"/>
    <cellStyle name="60% - Accent1 2" xfId="140" xr:uid="{5E391BAC-7BAE-42C7-AD30-E4FF63024A9E}"/>
    <cellStyle name="60% - Accent2 2" xfId="144" xr:uid="{B635CA0B-8A53-439C-BE02-78835EE2A762}"/>
    <cellStyle name="60% - Accent3 2" xfId="148" xr:uid="{ABF29BF1-B1DE-4421-8B6C-031E8AE4324B}"/>
    <cellStyle name="60% - Accent4 2" xfId="152" xr:uid="{D973B010-AA7B-4A50-BA7C-331E79F089DE}"/>
    <cellStyle name="60% - Accent5 2" xfId="156" xr:uid="{79440618-CDBE-470D-A437-79B6BBE615C7}"/>
    <cellStyle name="60% - Accent6 2" xfId="160" xr:uid="{DF04F355-83E4-48EB-A921-BE55ABCC2D2F}"/>
    <cellStyle name="Accent1 2" xfId="137" xr:uid="{D3087582-5547-4CB7-8A6B-C73E13C2145B}"/>
    <cellStyle name="Accent2 2" xfId="141" xr:uid="{84BC9C43-CB9E-4682-B198-E561ACC0EA6B}"/>
    <cellStyle name="Accent3 2" xfId="145" xr:uid="{DB738852-A88E-4E49-A02C-BD84BC5B3092}"/>
    <cellStyle name="Accent4 2" xfId="149" xr:uid="{D0B23DD4-3335-4E0B-8B31-4F8AD95C5EDA}"/>
    <cellStyle name="Accent5 2" xfId="153" xr:uid="{82616014-45CD-4265-A248-07D2D6F6027B}"/>
    <cellStyle name="Accent6 2" xfId="157" xr:uid="{ECCC59EA-67FC-4BDD-B2A7-E421C5ACB712}"/>
    <cellStyle name="Bad 2" xfId="127" xr:uid="{FDBDF139-F6EA-4116-814C-CA4F9603834E}"/>
    <cellStyle name="Calculation 2" xfId="131" xr:uid="{DCE20AAF-1B9D-4257-8385-C98D3F2BAE5D}"/>
    <cellStyle name="Check Cell 2" xfId="133" xr:uid="{FF50583A-E807-4954-80ED-66AA82C8767D}"/>
    <cellStyle name="Comma" xfId="8" builtinId="3"/>
    <cellStyle name="Comma 10" xfId="21" xr:uid="{87AD7363-321E-4746-BF5F-DE3725619D0D}"/>
    <cellStyle name="Comma 10 10" xfId="19" xr:uid="{7D2B3C1F-BCC6-4FC5-A343-F52C942737E4}"/>
    <cellStyle name="Comma 10 10 2" xfId="70" xr:uid="{780B5ADE-A1A6-4F92-B98D-3230C1D6E838}"/>
    <cellStyle name="Comma 10 10 2 2" xfId="193" xr:uid="{6DA770DC-5529-4EEE-AC17-D948BCAFFD73}"/>
    <cellStyle name="Comma 10 10 2 2 2" xfId="294" xr:uid="{393B70F8-553B-4076-BF7C-2BA61D234B23}"/>
    <cellStyle name="Comma 10 10 2 3" xfId="242" xr:uid="{7C0CD7FE-E565-4B0A-871A-706F8E1935BC}"/>
    <cellStyle name="Comma 10 10 3" xfId="170" xr:uid="{09079135-EDB9-4130-B3D2-DD5407309944}"/>
    <cellStyle name="Comma 10 10 3 2" xfId="274" xr:uid="{20F9D716-B0BB-453D-B6D1-BC315A22182F}"/>
    <cellStyle name="Comma 10 10 7" xfId="85" xr:uid="{9683C651-FC54-44EA-9974-57F5B88DBE2E}"/>
    <cellStyle name="Comma 10 10 7 2" xfId="203" xr:uid="{E037D06E-A900-4F4C-8A0C-58A436FDE5A2}"/>
    <cellStyle name="Comma 10 10 7 2 2" xfId="304" xr:uid="{2D900C5F-8909-4670-ACB7-9C325BDEB23D}"/>
    <cellStyle name="Comma 10 12 2" xfId="28" xr:uid="{8E16E64C-7D9E-405E-A50E-DFBB93C2F86E}"/>
    <cellStyle name="Comma 10 12 2 2" xfId="177" xr:uid="{F99D5120-B047-448F-89F4-94D432CD5C90}"/>
    <cellStyle name="Comma 10 12 2 2 2" xfId="280" xr:uid="{85187862-BE10-40E7-A265-AFB16A7CFD09}"/>
    <cellStyle name="Comma 10 12 2 3" xfId="86" xr:uid="{90FC8E97-1797-452A-AA21-345CC570EC61}"/>
    <cellStyle name="Comma 10 12 2 3 2" xfId="204" xr:uid="{2780BA8D-0355-47C1-AE6D-C7D4608B1E57}"/>
    <cellStyle name="Comma 10 12 2 3 2 2" xfId="305" xr:uid="{235DF1A3-081E-481A-A2F3-EFB1F6829834}"/>
    <cellStyle name="Comma 10 14 2 3" xfId="52" xr:uid="{C824FFD9-56EE-4DC2-A5E6-A2B54BFEFF8C}"/>
    <cellStyle name="Comma 10 14 2 3 2" xfId="185" xr:uid="{CD3E9F23-682F-4A61-9C53-53E76EE44C16}"/>
    <cellStyle name="Comma 10 14 2 3 2 2" xfId="286" xr:uid="{4BD489FF-E64A-4756-88D0-31B96BD75E91}"/>
    <cellStyle name="Comma 10 14 2 3 3" xfId="234" xr:uid="{B2873DD4-8027-4806-9A9D-EF496F90CF62}"/>
    <cellStyle name="Comma 10 2" xfId="108" xr:uid="{90962536-FFF8-4C5D-A5CD-FEEE9274E385}"/>
    <cellStyle name="Comma 10 2 2" xfId="123" xr:uid="{062A47E7-03EB-4F2D-B55A-BE2416E0D363}"/>
    <cellStyle name="Comma 10 2 2 2" xfId="271" xr:uid="{73B02AE2-CD95-4413-B222-21D3A146AE33}"/>
    <cellStyle name="Comma 10 2 3" xfId="265" xr:uid="{F749089A-6388-430C-A687-F4ED8BEAF263}"/>
    <cellStyle name="Comma 10 3" xfId="90" xr:uid="{15B05BC7-5EAA-47C4-9A85-488820AE5C5C}"/>
    <cellStyle name="Comma 10 3 2" xfId="208" xr:uid="{2A608530-E55A-4F5E-8B64-74F7FA9EEE06}"/>
    <cellStyle name="Comma 10 3 2 2" xfId="309" xr:uid="{69413CEE-DEF8-4AB0-BF19-46DE39220B01}"/>
    <cellStyle name="Comma 10 3 3" xfId="252" xr:uid="{2A958A6C-32AE-4588-B6D1-5BA7059BAF49}"/>
    <cellStyle name="Comma 10 4" xfId="172" xr:uid="{3C4FF2BC-F2FD-425A-BCC0-EAE98D02527E}"/>
    <cellStyle name="Comma 10 4 2" xfId="115" xr:uid="{1F8D43C4-FE9D-4D40-8868-DC3C93DAF3DE}"/>
    <cellStyle name="Comma 10 4 2 2" xfId="224" xr:uid="{E0B9B326-EDC4-45B0-B701-8BA2A422E726}"/>
    <cellStyle name="Comma 10 4 2 2 2" xfId="325" xr:uid="{1039C2AD-2D2C-4995-95D8-2EBE98694C7D}"/>
    <cellStyle name="Comma 10 4 2 3" xfId="269" xr:uid="{0B94A116-BBBA-4EDE-803A-80AA9087EB1F}"/>
    <cellStyle name="Comma 10 4 3" xfId="275" xr:uid="{88AEA2D1-347B-43C7-9B67-33F417299F7C}"/>
    <cellStyle name="Comma 10 5" xfId="226" xr:uid="{BBC5C79E-6691-4E74-8C83-1BA37E502723}"/>
    <cellStyle name="Comma 1018" xfId="13" xr:uid="{00000000-0005-0000-0000-000001000000}"/>
    <cellStyle name="Comma 2" xfId="4" xr:uid="{00000000-0005-0000-0000-000002000000}"/>
    <cellStyle name="Comma 2 2" xfId="22" xr:uid="{19593B5B-9A81-4D40-94D9-9B165F4459F5}"/>
    <cellStyle name="Comma 2 2 2" xfId="102" xr:uid="{675D1275-B9A0-46BA-B664-F81DA1286D32}"/>
    <cellStyle name="Comma 2 2 2 2" xfId="74" xr:uid="{D12366E8-2F3A-4D49-9CE5-E2EB68103BC3}"/>
    <cellStyle name="Comma 2 2 2 2 2" xfId="195" xr:uid="{9DF9AD40-5FDA-42A7-B43D-435B1D3E38DA}"/>
    <cellStyle name="Comma 2 2 2 2 2 2" xfId="296" xr:uid="{312F89A5-92BD-4C30-96FA-C462281C6E5D}"/>
    <cellStyle name="Comma 2 2 2 2 3" xfId="244" xr:uid="{474D2789-1C0C-47AA-B404-D558A508D50A}"/>
    <cellStyle name="Comma 2 2 2 3" xfId="94" xr:uid="{D57B7041-A37E-4AB6-B097-0A25B9F128CE}"/>
    <cellStyle name="Comma 2 2 2 3 2" xfId="98" xr:uid="{99F23872-8700-4008-BCFF-38BC19FDF6BF}"/>
    <cellStyle name="Comma 2 2 2 3 2 2" xfId="214" xr:uid="{BA1852A8-8C60-45F2-9359-9B0C7A5D49ED}"/>
    <cellStyle name="Comma 2 2 2 3 2 2 2" xfId="315" xr:uid="{F3CF5366-9EAA-460F-B030-7C545F212D28}"/>
    <cellStyle name="Comma 2 2 2 3 2 3" xfId="105" xr:uid="{E37131E9-EEC6-4776-AAEF-85FE688B1116}"/>
    <cellStyle name="Comma 2 2 2 3 2 3 2" xfId="219" xr:uid="{C74F5B11-4709-4CBE-AFD8-945B9C5B6425}"/>
    <cellStyle name="Comma 2 2 2 3 2 3 2 2" xfId="320" xr:uid="{2F84C671-F0C0-4D68-9431-D54C96F2B210}"/>
    <cellStyle name="Comma 2 2 2 3 2 3 3" xfId="263" xr:uid="{0A58CD56-50FC-4585-9D9E-0E263B5D2988}"/>
    <cellStyle name="Comma 2 2 2 3 2 4" xfId="258" xr:uid="{630C7A84-EE83-4715-80EA-DBAC4228B112}"/>
    <cellStyle name="Comma 2 2 2 3 3" xfId="210" xr:uid="{FB029F7C-F248-4B7E-94B8-73310F7B0637}"/>
    <cellStyle name="Comma 2 2 2 3 3 2" xfId="311" xr:uid="{D4D359E0-B3B8-49FA-9B50-9C12E613EBA6}"/>
    <cellStyle name="Comma 2 2 2 3 4" xfId="254" xr:uid="{C15C1785-158C-4EA1-BFFE-20AD09896912}"/>
    <cellStyle name="Comma 2 2 2 4" xfId="217" xr:uid="{3E46CFC4-31CD-440F-B0CF-C3361B363701}"/>
    <cellStyle name="Comma 2 2 2 4 2" xfId="318" xr:uid="{C39B87DF-94C1-4C24-B36C-A7150D30D4B1}"/>
    <cellStyle name="Comma 2 2 2 5" xfId="106" xr:uid="{0B3D6B14-89E6-4623-BC7E-DBBF46D17249}"/>
    <cellStyle name="Comma 2 2 2 5 2" xfId="220" xr:uid="{B00BA654-99E1-4567-B2D6-B9546D4F608D}"/>
    <cellStyle name="Comma 2 2 2 5 2 2" xfId="321" xr:uid="{D37FF679-AA1A-439C-B232-07AC9DD03D23}"/>
    <cellStyle name="Comma 2 2 2 5 3" xfId="264" xr:uid="{AB60EF48-966D-44AC-8422-433625FBF150}"/>
    <cellStyle name="Comma 2 2 2 6" xfId="261" xr:uid="{AE39BD0A-C05A-41AB-8C0F-8C9ECC88E2FF}"/>
    <cellStyle name="Comma 2 2 3" xfId="173" xr:uid="{9E966930-6FF3-42BA-9E57-C6777F036B15}"/>
    <cellStyle name="Comma 2 2 3 10 2 2 2 2 2" xfId="78" xr:uid="{1CCBECB3-1F7B-4749-A49B-039BC4629169}"/>
    <cellStyle name="Comma 2 2 3 10 2 2 2 2 2 2" xfId="89" xr:uid="{790F4FC4-3155-445A-92ED-0B087A7D923C}"/>
    <cellStyle name="Comma 2 2 3 10 2 2 2 2 2 2 2" xfId="207" xr:uid="{18726AAF-B909-4783-973A-6BB68CD98565}"/>
    <cellStyle name="Comma 2 2 3 10 2 2 2 2 2 2 2 2" xfId="308" xr:uid="{16E21414-ED82-47A1-8303-01CE62047CD4}"/>
    <cellStyle name="Comma 2 2 3 10 2 2 2 2 2 2 3" xfId="251" xr:uid="{3497FF83-4424-4F1B-86DF-DC1D65014DF3}"/>
    <cellStyle name="Comma 2 2 3 10 2 2 2 2 2 3" xfId="198" xr:uid="{7575F6FA-3A6D-4B85-9F76-92A46749AD67}"/>
    <cellStyle name="Comma 2 2 3 10 2 2 2 2 2 3 2" xfId="299" xr:uid="{87D67AF3-A538-48D2-9231-AA29543E737C}"/>
    <cellStyle name="Comma 2 2 3 10 2 2 2 2 2 4" xfId="79" xr:uid="{CC9D3F75-E20D-47D8-87F5-09C3F4077A72}"/>
    <cellStyle name="Comma 2 2 3 10 2 2 2 2 2 4 2" xfId="91" xr:uid="{8F22542F-CB88-42B2-8C45-591C51287547}"/>
    <cellStyle name="Comma 2 2 3 10 2 2 2 2 2 4 2 2" xfId="209" xr:uid="{C839717D-CB39-4EE2-8B94-4E6E43B4369A}"/>
    <cellStyle name="Comma 2 2 3 10 2 2 2 2 2 4 2 2 2" xfId="310" xr:uid="{BBC15475-E6E9-4AE0-8E8A-693B6362CA39}"/>
    <cellStyle name="Comma 2 2 3 10 2 2 2 2 2 4 2 3" xfId="253" xr:uid="{CF8E5C96-C043-4518-BC21-00A15BEE7FFB}"/>
    <cellStyle name="Comma 2 2 3 10 2 2 2 2 2 4 3" xfId="199" xr:uid="{C3331097-6C08-48F3-B9B2-277084B92E5D}"/>
    <cellStyle name="Comma 2 2 3 10 2 2 2 2 2 4 3 2" xfId="300" xr:uid="{5B8B2BF1-E36E-4EDF-A3C1-67A29D16FC7D}"/>
    <cellStyle name="Comma 2 2 3 2" xfId="62" xr:uid="{D6320347-16A1-46C4-99B2-50CEB96A3300}"/>
    <cellStyle name="Comma 2 2 3 2 2" xfId="188" xr:uid="{7344A121-D298-40B0-A1DD-3273909B241D}"/>
    <cellStyle name="Comma 2 2 3 2 2 2" xfId="289" xr:uid="{02AC87CE-D74C-4B77-BF8D-EB7A1794EAD9}"/>
    <cellStyle name="Comma 2 2 3 2 3" xfId="237" xr:uid="{684C50DA-E175-4B55-94D0-DBFAD5B8DFE8}"/>
    <cellStyle name="Comma 2 2 3 3" xfId="276" xr:uid="{7FCA82B5-9F9D-478C-94F9-2D9D8C844D0D}"/>
    <cellStyle name="Comma 2 2 4" xfId="227" xr:uid="{3D7B1E85-2A20-4C60-B032-D1F6F01CF49E}"/>
    <cellStyle name="Comma 2 3" xfId="82" xr:uid="{279F040D-198C-411A-8400-3F2A3B6E3EC6}"/>
    <cellStyle name="Comma 2 3 2" xfId="103" xr:uid="{AACD2E52-CD61-49E2-82FD-B0E29275BDAF}"/>
    <cellStyle name="Comma 2 3 2 2" xfId="218" xr:uid="{0F52080A-7C42-4F0F-AA90-628B576708BC}"/>
    <cellStyle name="Comma 2 3 2 2 2" xfId="319" xr:uid="{4F7056BD-FBB9-4DDB-9C10-61385D7E983F}"/>
    <cellStyle name="Comma 2 3 2 3" xfId="262" xr:uid="{136B0A20-325F-41E0-963D-689D8FF1CDD1}"/>
    <cellStyle name="Comma 2 4" xfId="77" xr:uid="{F2BF4EBD-4223-4C10-AE30-342D093C8615}"/>
    <cellStyle name="Comma 2 4 2" xfId="197" xr:uid="{BC9689F9-7A89-4067-9F0E-A3367218013F}"/>
    <cellStyle name="Comma 2 4 2 2" xfId="298" xr:uid="{F04C9BE0-D244-40F7-A347-27BB6CF384EE}"/>
    <cellStyle name="Comma 2 4 3" xfId="246" xr:uid="{EA091D51-FCDC-44C2-B19A-127A5091AA1D}"/>
    <cellStyle name="Comma 2 5" xfId="96" xr:uid="{092B1266-1BC4-4EF8-AA39-DE2400C4E0EC}"/>
    <cellStyle name="Comma 2 5 2" xfId="212" xr:uid="{677D952F-A8C6-4D3D-9375-715D0BD01D00}"/>
    <cellStyle name="Comma 2 5 2 2" xfId="313" xr:uid="{858C1DA3-9503-42C9-818F-BE5ADE87450E}"/>
    <cellStyle name="Comma 2 5 3" xfId="256" xr:uid="{CF7F852B-89DF-4FB9-9F65-90D20D8EE921}"/>
    <cellStyle name="Comma 2 6" xfId="37" xr:uid="{EB3C36FF-B75A-4975-8322-86261A24A17D}"/>
    <cellStyle name="Comma 212 2 8" xfId="84" xr:uid="{29238322-11B3-4E4C-B498-213AFCEE3EBE}"/>
    <cellStyle name="Comma 212 2 8 2" xfId="202" xr:uid="{19320B7D-54E1-4C48-8BA4-49D3F0707E1B}"/>
    <cellStyle name="Comma 212 2 8 2 2" xfId="303" xr:uid="{588EF18B-B726-4264-94FC-F82EB0BAB0AD}"/>
    <cellStyle name="Comma 3" xfId="9" xr:uid="{00000000-0005-0000-0000-000003000000}"/>
    <cellStyle name="Comma 3 15 10" xfId="113" xr:uid="{79D535F1-F3F4-484C-B184-EB5C31DBB98B}"/>
    <cellStyle name="Comma 3 15 10 2" xfId="223" xr:uid="{8DA18EFA-8A84-4671-9195-AB7F75D6CDF0}"/>
    <cellStyle name="Comma 3 15 10 2 2" xfId="324" xr:uid="{00505042-80B7-4F7D-8174-72BAC5B443C3}"/>
    <cellStyle name="Comma 3 15 10 3" xfId="268" xr:uid="{9D4E22EC-F8BC-4244-B2B8-7AB77F3397BE}"/>
    <cellStyle name="Comma 3 2" xfId="59" xr:uid="{74797173-671E-49C6-A80A-AD118107FE1B}"/>
    <cellStyle name="Comma 3 2 2 2 2" xfId="47" xr:uid="{6415AE1F-E6B2-406D-BAF7-3A88D86BC266}"/>
    <cellStyle name="Comma 3 2 2 2 2 10" xfId="80" xr:uid="{16ED0984-70EC-4012-B29C-463E8E5866F8}"/>
    <cellStyle name="Comma 3 2 2 2 2 10 2" xfId="200" xr:uid="{DFF697B4-D929-4F38-84B6-ECC72873CFBE}"/>
    <cellStyle name="Comma 3 2 2 2 2 10 2 2" xfId="301" xr:uid="{A18F89A0-2218-4FA4-8EA2-8BE5A80302D6}"/>
    <cellStyle name="Comma 3 2 2 2 2 10 3" xfId="247" xr:uid="{C99BCE79-159A-45A9-8773-8089732A0241}"/>
    <cellStyle name="Comma 3 2 2 2 2 2" xfId="57" xr:uid="{89C3817B-24CA-417F-B957-ED569A0C820E}"/>
    <cellStyle name="Comma 3 2 2 2 2 2 2" xfId="76" xr:uid="{42269BC1-E6EB-46D7-806B-9C622115B7F6}"/>
    <cellStyle name="Comma 3 2 2 2 2 2 2 2" xfId="196" xr:uid="{724C21CB-F646-4AC1-956E-B97C0588A665}"/>
    <cellStyle name="Comma 3 2 2 2 2 2 2 2 2" xfId="297" xr:uid="{53C35D91-D451-47FF-A047-86102F23B797}"/>
    <cellStyle name="Comma 3 2 2 2 2 2 2 3" xfId="245" xr:uid="{E17BD9FD-80C4-4E4C-B48B-35F831EB8FED}"/>
    <cellStyle name="Comma 3 2 2 2 2 2 3" xfId="186" xr:uid="{423257A6-5FEA-4486-A897-48A3775A646E}"/>
    <cellStyle name="Comma 3 2 2 2 2 2 3 2" xfId="287" xr:uid="{3D2E513E-3305-4DA3-9B8A-15A126D19852}"/>
    <cellStyle name="Comma 3 2 2 2 2 2 4" xfId="235" xr:uid="{C578A475-34E5-4C08-AD50-3A99AF79F464}"/>
    <cellStyle name="Comma 3 2 2 2 2 3" xfId="111" xr:uid="{760F9AEF-7202-4987-BE63-0B66EC979E0D}"/>
    <cellStyle name="Comma 3 2 2 2 2 3 2" xfId="221" xr:uid="{A69E2D6B-438A-4FC1-BBD5-089B4C9EACFA}"/>
    <cellStyle name="Comma 3 2 2 2 2 3 2 2" xfId="322" xr:uid="{F1CA9792-74FB-4A41-8D73-5A35146CFC5C}"/>
    <cellStyle name="Comma 3 2 2 2 2 3 3" xfId="266" xr:uid="{D24F4BDC-DC3D-4A14-977D-C9B37820FAD7}"/>
    <cellStyle name="Comma 3 2 2 2 2 4" xfId="183" xr:uid="{3E06BB78-99A6-4EC8-8030-2D72F1017651}"/>
    <cellStyle name="Comma 3 2 2 2 2 4 2" xfId="284" xr:uid="{27CE43FB-453D-4A3D-81D8-423C7FBFADF9}"/>
    <cellStyle name="Comma 3 2 2 2 2 5" xfId="232" xr:uid="{691A903E-7D32-4492-96E7-7572913E9E07}"/>
    <cellStyle name="Comma 3 3" xfId="180" xr:uid="{0846C560-1246-4007-87A2-FB3C17B0AECC}"/>
    <cellStyle name="Comma 3 3 2" xfId="282" xr:uid="{7BC94CDE-1008-4983-B3AB-1E544B6B972D}"/>
    <cellStyle name="Comma 3 3 9 3 4" xfId="83" xr:uid="{CCEDAC37-9AF6-4658-8A1C-06A3DC5E6BB9}"/>
    <cellStyle name="Comma 3 4" xfId="230" xr:uid="{300E8AC2-512A-4053-88E2-88486E6C90F1}"/>
    <cellStyle name="Comma 3 5" xfId="36" xr:uid="{DA0DAFF1-50A5-42B1-BC29-A5D2DCE78300}"/>
    <cellStyle name="Comma 4" xfId="11" xr:uid="{00000000-0005-0000-0000-000004000000}"/>
    <cellStyle name="Comma 4 11 2 2 2 5" xfId="48" xr:uid="{8E4F09A3-91CA-48F8-A0A5-3FECF093F568}"/>
    <cellStyle name="Comma 4 11 2 2 2 5 2" xfId="184" xr:uid="{9BD256B8-4D37-4505-81A2-5ED7BB9D63A4}"/>
    <cellStyle name="Comma 4 11 2 2 2 5 2 2" xfId="285" xr:uid="{C228FF3E-788A-47ED-8B22-BF90151301CC}"/>
    <cellStyle name="Comma 4 11 2 2 2 5 3" xfId="233" xr:uid="{73A8CBEC-1742-4549-B285-919FAC754FFB}"/>
    <cellStyle name="Comma 4 2" xfId="81" xr:uid="{63C4749F-DB27-46CA-911A-21A5E66B22FC}"/>
    <cellStyle name="Comma 4 2 2" xfId="201" xr:uid="{AF274A0E-FE89-48A0-B847-CD19FA685578}"/>
    <cellStyle name="Comma 4 2 2 2" xfId="302" xr:uid="{9B302EC1-0756-41DA-825D-D7648428F324}"/>
    <cellStyle name="Comma 4 2 3" xfId="248" xr:uid="{413773A5-8AAB-4673-A629-9A0D4DE7030C}"/>
    <cellStyle name="Comma 4 3" xfId="60" xr:uid="{8194A3C0-6CA6-43F5-87F4-75107BFDDAA4}"/>
    <cellStyle name="Comma 4 3 2" xfId="187" xr:uid="{D3845757-DB51-4115-9327-E574D9FA6A4A}"/>
    <cellStyle name="Comma 4 3 2 2" xfId="288" xr:uid="{73B551D7-3831-41A8-B141-52EE1C45403C}"/>
    <cellStyle name="Comma 4 3 20 2 2" xfId="23" xr:uid="{5875B017-C81F-450F-A281-3681D6ECECBC}"/>
    <cellStyle name="Comma 4 3 20 2 2 2" xfId="68" xr:uid="{B77DF988-11C3-486E-A1C1-9D09601A32D4}"/>
    <cellStyle name="Comma 4 3 20 2 2 2 2" xfId="191" xr:uid="{D78E2C19-2FA1-4688-BDAE-CEC9315F8438}"/>
    <cellStyle name="Comma 4 3 20 2 2 2 2 2" xfId="292" xr:uid="{5CD84054-4673-4A79-AC97-B67A058E6FD0}"/>
    <cellStyle name="Comma 4 3 20 2 2 2 3" xfId="240" xr:uid="{5398BAB1-1D68-439A-AF45-6522A6722C40}"/>
    <cellStyle name="Comma 4 3 20 2 2 3" xfId="174" xr:uid="{7D5A60C6-2DA0-434F-A2B1-1A726E286676}"/>
    <cellStyle name="Comma 4 3 20 2 2 3 2" xfId="277" xr:uid="{28BEAE31-A36C-47F1-B64C-1B4BED604EDB}"/>
    <cellStyle name="Comma 4 3 3" xfId="236" xr:uid="{91F6220A-AFCA-4587-9D1D-C2A594B33A63}"/>
    <cellStyle name="Comma 4 4" xfId="182" xr:uid="{3CD3D9A7-7CDB-4572-A772-31BF916ADC57}"/>
    <cellStyle name="Comma 4 4 2" xfId="283" xr:uid="{795AB7BB-5AD9-4845-B80F-E14E100D5E72}"/>
    <cellStyle name="Comma 4 5" xfId="165" xr:uid="{D09FA5E5-D053-47A4-9A1F-B7CB97B85393}"/>
    <cellStyle name="Comma 4 5 2" xfId="272" xr:uid="{86CC40B0-B995-4B60-8811-8C9269A9F667}"/>
    <cellStyle name="Comma 4 6" xfId="231" xr:uid="{ED93AE5B-3593-423A-96E2-2A9BBA8E2DB9}"/>
    <cellStyle name="Comma 4 7" xfId="46" xr:uid="{2D796269-903F-4364-8EAA-CB10C9740E83}"/>
    <cellStyle name="Comma 5" xfId="26" xr:uid="{BC9A3D10-C984-4C77-9326-ACEBFDDBFDD3}"/>
    <cellStyle name="Comma 5 10" xfId="71" xr:uid="{B284CD6E-0BD8-4295-89D9-E584F5CAB80B}"/>
    <cellStyle name="Comma 5 10 2" xfId="194" xr:uid="{3BD0D468-4435-4330-9DC8-D459D686F708}"/>
    <cellStyle name="Comma 5 10 2 2" xfId="295" xr:uid="{4EC5F5FA-6F32-4A8B-A6F8-98F9B31E1B9C}"/>
    <cellStyle name="Comma 5 10 3" xfId="243" xr:uid="{6BDC25DD-634D-4F5E-A885-7915D2B5381B}"/>
    <cellStyle name="Comma 5 2" xfId="69" xr:uid="{D38E3BFA-B54A-4E85-9667-ECAEECE55924}"/>
    <cellStyle name="Comma 5 2 18 2 2" xfId="25" xr:uid="{9CDD3A93-BA52-4305-A610-883DDC177511}"/>
    <cellStyle name="Comma 5 2 18 2 2 2" xfId="175" xr:uid="{34630038-2E40-48B1-A3EB-6A02FBC33960}"/>
    <cellStyle name="Comma 5 2 18 2 2 2 2" xfId="278" xr:uid="{1D9E31C6-9C87-437C-B493-DD875A5BCE9A}"/>
    <cellStyle name="Comma 5 2 2" xfId="192" xr:uid="{4CB52FF3-DBC1-4C17-816D-067D44509C27}"/>
    <cellStyle name="Comma 5 2 2 2" xfId="293" xr:uid="{FDDDFFEE-98E3-4774-9CE0-0EE0B6EF0887}"/>
    <cellStyle name="Comma 5 2 3" xfId="241" xr:uid="{33CCD21F-EE65-4FF4-8896-2FEB30806E23}"/>
    <cellStyle name="Comma 6" xfId="27" xr:uid="{24ABC4A6-4C38-4D0F-B5AF-63393F694135}"/>
    <cellStyle name="Comma 6 10" xfId="119" xr:uid="{2E0061F7-2541-4348-8656-BBAD68B79E9E}"/>
    <cellStyle name="Comma 6 10 2" xfId="225" xr:uid="{D370649D-FEF7-4FCA-B08F-03F29D849565}"/>
    <cellStyle name="Comma 6 10 2 2" xfId="326" xr:uid="{9D90E358-00CA-4BE7-97B9-5877FF357186}"/>
    <cellStyle name="Comma 6 10 3" xfId="270" xr:uid="{B9A61F51-A8DA-420D-889F-2718EB64B96C}"/>
    <cellStyle name="Comma 6 2" xfId="31" xr:uid="{0FC24B04-F87A-48E0-9D0C-22BD6E5EE9F9}"/>
    <cellStyle name="Comma 6 2 2" xfId="88" xr:uid="{2711407E-7EF0-42BF-99D5-8985CB1CD13D}"/>
    <cellStyle name="Comma 6 2 2 2" xfId="112" xr:uid="{9D0CBCBC-7C26-4470-9A32-AEEC7C6C181B}"/>
    <cellStyle name="Comma 6 2 2 2 2" xfId="222" xr:uid="{132F40B4-1C83-433C-87D2-87B798C99906}"/>
    <cellStyle name="Comma 6 2 2 2 2 2" xfId="323" xr:uid="{70999049-77D1-4FE1-826B-1E88A0134C5B}"/>
    <cellStyle name="Comma 6 2 2 2 3" xfId="267" xr:uid="{BF242B83-8550-4F3A-8DC8-71ACE5120474}"/>
    <cellStyle name="Comma 6 2 2 3" xfId="206" xr:uid="{9A99BE37-A621-4492-B463-422C7E265A9A}"/>
    <cellStyle name="Comma 6 2 2 3 2" xfId="307" xr:uid="{E0D03149-74BA-4EB7-AF41-D1D9CAC68A17}"/>
    <cellStyle name="Comma 6 2 2 4" xfId="250" xr:uid="{F041E653-87A4-45F1-AF1C-88020E9E250D}"/>
    <cellStyle name="Comma 6 2 3" xfId="178" xr:uid="{5ED02D25-CB05-4B9C-8B42-03B80C4021FB}"/>
    <cellStyle name="Comma 6 2 3 2" xfId="281" xr:uid="{E22EF4EF-B9DD-42B6-AEB2-A6F1FFB0DF53}"/>
    <cellStyle name="Comma 6 2 4" xfId="229" xr:uid="{7DBDB3F9-1A67-4534-B6AC-90E27396A83E}"/>
    <cellStyle name="Comma 6 3" xfId="176" xr:uid="{FE61C616-B36F-4100-B320-608FEF5A47C5}"/>
    <cellStyle name="Comma 6 3 2" xfId="279" xr:uid="{DD8283AF-7DB6-46F3-B4D7-F5B213B1919F}"/>
    <cellStyle name="Comma 6 4" xfId="228" xr:uid="{FFA46FC7-5CA7-4EA1-B23F-E8F9F46544B7}"/>
    <cellStyle name="Comma 7" xfId="87" xr:uid="{93E8F6A7-B09B-4448-9AB9-422DDCD3CCCA}"/>
    <cellStyle name="Comma 7 2" xfId="205" xr:uid="{EC13F781-4598-4E47-9A87-43E9EABE970D}"/>
    <cellStyle name="Comma 7 2 2" xfId="306" xr:uid="{693481A2-8B71-4547-B0AA-B74511D44FDF}"/>
    <cellStyle name="Comma 7 3" xfId="249" xr:uid="{4DF4D70F-B687-4C65-8ECF-310DDEF2F84B}"/>
    <cellStyle name="Comma 8" xfId="10" xr:uid="{00000000-0005-0000-0000-000005000000}"/>
    <cellStyle name="Comma 8 2" xfId="273" xr:uid="{E0507BA0-4511-4526-BFDB-E471A1D96936}"/>
    <cellStyle name="Comma 8 3" xfId="167" xr:uid="{EF9806D1-F7FD-469C-86B9-91942415FF7C}"/>
    <cellStyle name="Comma 9" xfId="18" xr:uid="{C088CC98-7546-4C18-8F70-4A2B4271428C}"/>
    <cellStyle name="Comma_OHTL - E updat" xfId="3" xr:uid="{00000000-0005-0000-0000-000006000000}"/>
    <cellStyle name="Currency 2" xfId="38" xr:uid="{A7AA6FD4-036D-4F49-84D8-3716365EE9CE}"/>
    <cellStyle name="Currency 3" xfId="72" xr:uid="{C4A72538-CDE1-4E61-857F-03B5EDAF56AB}"/>
    <cellStyle name="Explanatory Text 2" xfId="135" xr:uid="{994C758A-510F-4D3F-AE46-BD57CA13BDB9}"/>
    <cellStyle name="Followed Hyperlink" xfId="41" xr:uid="{5B6FB62F-0024-4BE8-9239-E66A3875EFF4}"/>
    <cellStyle name="Good 2" xfId="126" xr:uid="{986EF737-02D5-4C1F-A9C2-C7F9DCA4F5C9}"/>
    <cellStyle name="Heading 1 2" xfId="122" xr:uid="{31C67B86-5988-4499-8ABF-E0B86EC3B4D2}"/>
    <cellStyle name="Heading 2 2" xfId="120" xr:uid="{58D2FF72-F2CE-402A-841E-D8806B6858F7}"/>
    <cellStyle name="Heading 3 2" xfId="121" xr:uid="{F2233AE8-107D-4861-866B-0BFADF391A6F}"/>
    <cellStyle name="Heading 4 2" xfId="125" xr:uid="{FDDAFE8A-B0CA-4742-AAEB-D0A0A4AD436F}"/>
    <cellStyle name="Hyperlink 10 4 2" xfId="49" xr:uid="{C4872A05-1160-4EBD-802C-55AAAF44A321}"/>
    <cellStyle name="Hyperlink 2" xfId="42" xr:uid="{627A0485-6BB9-4723-8FE1-2FF583477522}"/>
    <cellStyle name="Hyperlink 2 10" xfId="24" xr:uid="{A2F1C8AE-4620-4F06-98FE-14C1D6234F16}"/>
    <cellStyle name="Hyperlink 3" xfId="43" xr:uid="{9BD891DB-D1A4-466B-856D-F2F124706794}"/>
    <cellStyle name="Input 2" xfId="129" xr:uid="{BA20EABE-98E6-4C70-BE2D-31EF6190C40F}"/>
    <cellStyle name="Linked Cell 2" xfId="132" xr:uid="{B258209C-F539-4B51-A40D-84FFC406212D}"/>
    <cellStyle name="Neutral 2" xfId="128" xr:uid="{245FD5BD-ADF9-4BA8-8FA1-301F1551F083}"/>
    <cellStyle name="Normal" xfId="0" builtinId="0"/>
    <cellStyle name="Normal 10" xfId="56" xr:uid="{56BAFB45-644D-47EE-AAC6-6E50761E7880}"/>
    <cellStyle name="Normal 10 2" xfId="61" xr:uid="{5ABBB41D-764F-4768-83B0-C5D7585D6FCB}"/>
    <cellStyle name="Normal 10 2 2" xfId="64" xr:uid="{14B5F863-1354-47E9-9D4D-EFA80A04670C}"/>
    <cellStyle name="Normal 10 2 2 2" xfId="107" xr:uid="{79E976E8-0D93-4181-A1B5-E4985CC15DBE}"/>
    <cellStyle name="Normal 10 3" xfId="104" xr:uid="{339201B1-FD8A-44A1-A6C2-344E1EEB52C5}"/>
    <cellStyle name="Normal 1014" xfId="15" xr:uid="{00000000-0005-0000-0000-000008000000}"/>
    <cellStyle name="Normal 11" xfId="30" xr:uid="{B9E064A4-5E68-4EE2-827B-0963441E2D75}"/>
    <cellStyle name="Normal 12" xfId="109" xr:uid="{4D4C99F4-4CC9-4C8E-8F2B-30B9AC592E08}"/>
    <cellStyle name="Normal 12 2" xfId="110" xr:uid="{4492C8F6-9E78-408D-BC7B-1EB31EDDA7E6}"/>
    <cellStyle name="Normal 12 3 6" xfId="114" xr:uid="{4ED9C460-DF58-4955-8C1A-8E2E85A895B4}"/>
    <cellStyle name="Normal 13" xfId="92" xr:uid="{8B1D9A90-BDDD-499E-98A7-56A0A5EC0693}"/>
    <cellStyle name="Normal 153" xfId="50" xr:uid="{63BBEE4A-3F4C-4258-8C5D-DE3EF3EAAFA3}"/>
    <cellStyle name="Normal 2" xfId="1" xr:uid="{00000000-0005-0000-0000-000009000000}"/>
    <cellStyle name="Normal 2 10 2 2" xfId="29" xr:uid="{4A73AD89-3099-4BB7-883B-FB6AFB32FE87}"/>
    <cellStyle name="Normal 2 12 2" xfId="118" xr:uid="{27203B5B-F755-481F-8597-2242276C1ABC}"/>
    <cellStyle name="Normal 2 2" xfId="39" xr:uid="{7B6F7BAF-54C5-4A1E-9B69-F73412907C33}"/>
    <cellStyle name="Normal 2 2 2 3 4 2" xfId="51" xr:uid="{B290FF99-3903-45E9-B608-31080BA18511}"/>
    <cellStyle name="Normal 2 3" xfId="99" xr:uid="{E15E1CEC-58E5-49B1-86D5-F02720048A43}"/>
    <cellStyle name="Normal 2 3 2 2" xfId="73" xr:uid="{2F8E8B79-558D-4D19-AB04-B375E185C6FB}"/>
    <cellStyle name="Normal 2 3 2 4 2" xfId="14" xr:uid="{00000000-0005-0000-0000-00000A000000}"/>
    <cellStyle name="Normal 2 4" xfId="169" xr:uid="{552BA223-3D22-4BC6-A33B-C974985EADE6}"/>
    <cellStyle name="Normal 2 5" xfId="7" xr:uid="{00000000-0005-0000-0000-00000B000000}"/>
    <cellStyle name="Normal 3" xfId="6" xr:uid="{00000000-0005-0000-0000-00000C000000}"/>
    <cellStyle name="Normal 3 2" xfId="35" xr:uid="{1843AC36-37F3-4442-9EF2-52E9ECA1126D}"/>
    <cellStyle name="Normal 3 2 2 6" xfId="12" xr:uid="{00000000-0005-0000-0000-00000D000000}"/>
    <cellStyle name="Normal 3 3" xfId="34" xr:uid="{7254554C-442D-4205-A80C-6480DFDF8509}"/>
    <cellStyle name="Normal 3 4" xfId="171" xr:uid="{C6C92912-4597-420F-A196-C2F153ECFD1D}"/>
    <cellStyle name="Normal 3 5" xfId="17" xr:uid="{00000000-0005-0000-0000-00000E000000}"/>
    <cellStyle name="Normal 3 5 2" xfId="161" xr:uid="{84E54B53-D968-4DDC-BC1A-D40496E2CE49}"/>
    <cellStyle name="Normal 4" xfId="32" xr:uid="{170B9458-FB17-4656-8DFD-429A3E561878}"/>
    <cellStyle name="Normal 4 2" xfId="45" xr:uid="{E0989F0F-4CCF-4F1D-B7E5-EA68E1582730}"/>
    <cellStyle name="Normal 4 3" xfId="93" xr:uid="{1A2F8C1C-8588-4962-A7A6-B9A7E13D330B}"/>
    <cellStyle name="Normal 4 4" xfId="179" xr:uid="{C1123181-14EF-4EF6-AC05-BFB616448570}"/>
    <cellStyle name="Normal 4 5" xfId="163" xr:uid="{8E868B33-40C4-4006-8AF8-EADEFE510A6E}"/>
    <cellStyle name="Normal 47" xfId="16" xr:uid="{00000000-0005-0000-0000-00000F000000}"/>
    <cellStyle name="Normal 5" xfId="44" xr:uid="{F55837E4-97A9-4AF0-A363-AE64988CDA18}"/>
    <cellStyle name="Normal 5 2" xfId="181" xr:uid="{57C84418-4566-4F13-A7EA-978506817DF5}"/>
    <cellStyle name="Normal 5 3" xfId="164" xr:uid="{6597ED5E-B410-4B63-B9D3-51A7716F0CE7}"/>
    <cellStyle name="Normal 6" xfId="20" xr:uid="{1AC9B78F-8B0E-4322-8BEE-5032EE8DBCAA}"/>
    <cellStyle name="Normal 6 2" xfId="33" xr:uid="{76A3AC5F-8646-4385-87BF-72874F3FA7ED}"/>
    <cellStyle name="Normal 7" xfId="166" xr:uid="{25FE181A-DDD5-4FF2-BE53-D8D7D7CFE6CE}"/>
    <cellStyle name="Normal 7 2" xfId="327" xr:uid="{C2F42FEA-1CF8-4160-8764-78A4543DAAEC}"/>
    <cellStyle name="Normal 8" xfId="116" xr:uid="{7BF0CA1E-1C72-495C-B611-F0E177B7698B}"/>
    <cellStyle name="Normal 89" xfId="117" xr:uid="{6545CC2F-716A-498D-A65C-ED5B28C26532}"/>
    <cellStyle name="Normal_OHTL - E updat" xfId="2" xr:uid="{00000000-0005-0000-0000-000010000000}"/>
    <cellStyle name="Note 2" xfId="162" xr:uid="{E7D0669B-7DC1-4D75-9B97-70ABF076B4AF}"/>
    <cellStyle name="Output 2" xfId="130" xr:uid="{E18AA9C7-3890-47F6-8EDD-ED071717EABB}"/>
    <cellStyle name="Percent 10 7" xfId="53" xr:uid="{A0C47568-8518-4072-AF94-FE1DF91D862F}"/>
    <cellStyle name="Percent 2" xfId="5" xr:uid="{00000000-0005-0000-0000-000011000000}"/>
    <cellStyle name="Percent 2 2" xfId="40" xr:uid="{AF4BF5C7-56E5-420D-A608-576E994C1EA5}"/>
    <cellStyle name="Percent 2 2 2" xfId="75" xr:uid="{971B5E09-E4CC-49F0-889B-0CE7788E39F8}"/>
    <cellStyle name="Percent 3" xfId="168" xr:uid="{D518013B-D133-4C35-9CD1-249013B9E4A1}"/>
    <cellStyle name="Title 2" xfId="124" xr:uid="{DB93AEAC-D9CF-4942-B42D-6A218D37FF79}"/>
    <cellStyle name="Total 2" xfId="136" xr:uid="{7A7EB7EC-2069-42F2-ADB5-C7C7ECF84A78}"/>
    <cellStyle name="Warning Text 2" xfId="134" xr:uid="{DE1BE6D3-E223-4DDF-ADDA-6E89F171746A}"/>
    <cellStyle name="จุลภาค 2" xfId="97" xr:uid="{BB244DDE-AF49-4702-8005-AEDAA3DCDFE9}"/>
    <cellStyle name="จุลภาค 2 2" xfId="213" xr:uid="{F58E55FC-D2CD-42A2-BA15-3E7F6E87817A}"/>
    <cellStyle name="จุลภาค 2 2 2" xfId="314" xr:uid="{5727A9E2-CFCE-44A9-8E71-72738435FF4A}"/>
    <cellStyle name="จุลภาค 2 3" xfId="257" xr:uid="{6083D59E-F857-4499-B4BC-B31833CF1E32}"/>
    <cellStyle name="จุลภาค 3" xfId="95" xr:uid="{C26B3DBB-BAFD-40EF-8B61-CA32B4C03D26}"/>
    <cellStyle name="จุลภาค 3 2" xfId="211" xr:uid="{5B65D3E4-58AB-4545-9C0E-565227B5CBEF}"/>
    <cellStyle name="จุลภาค 3 2 2" xfId="312" xr:uid="{7911B47A-0BC5-4364-B0B1-5B8B0F88F40C}"/>
    <cellStyle name="จุลภาค 3 3" xfId="255" xr:uid="{CF530DB6-CB42-4056-B67D-A6643B41C378}"/>
    <cellStyle name="จุลภาค 4 2" xfId="65" xr:uid="{23632F86-5F9B-4B96-B2FE-49630B1BA946}"/>
    <cellStyle name="จุลภาค 4 2 2" xfId="100" xr:uid="{EFDB67C4-2A23-44E2-A3EA-EBBF74148AB8}"/>
    <cellStyle name="จุลภาค 4 2 2 2" xfId="215" xr:uid="{114BD31B-D531-4952-960E-BFBE5148FCB0}"/>
    <cellStyle name="จุลภาค 4 2 2 2 2" xfId="316" xr:uid="{6E3F20A6-5641-4E1B-82D9-6BC381D36217}"/>
    <cellStyle name="จุลภาค 4 2 2 3" xfId="259" xr:uid="{3AA1613A-CF26-4D99-977F-918181FB15DD}"/>
    <cellStyle name="จุลภาค 4 2 3" xfId="189" xr:uid="{0AB0BA87-3B6F-49ED-9842-A30C34BEA96B}"/>
    <cellStyle name="จุลภาค 4 2 3 2" xfId="290" xr:uid="{7A162747-CA19-43E5-92CF-C76C23B59E71}"/>
    <cellStyle name="จุลภาค 4 2 4" xfId="238" xr:uid="{8B0D705F-6ED3-49E4-8D09-165E5F686F9F}"/>
    <cellStyle name="จุลภาค 5" xfId="66" xr:uid="{FACFA36D-063F-4868-AA36-2B4A4FA4A870}"/>
    <cellStyle name="จุลภาค 5 2" xfId="101" xr:uid="{B872469D-16D0-42CB-A9D0-FC4F57E08D95}"/>
    <cellStyle name="จุลภาค 5 2 2" xfId="216" xr:uid="{8EEED0A3-6AF1-42D2-ACF4-57D29CC64261}"/>
    <cellStyle name="จุลภาค 5 2 2 2" xfId="317" xr:uid="{D27F7A05-4AFD-4C93-802B-227EDD6AF4F5}"/>
    <cellStyle name="จุลภาค 5 2 3" xfId="260" xr:uid="{F5ED31D5-0450-49A0-A504-C4DE527A79F6}"/>
    <cellStyle name="จุลภาค 5 3" xfId="190" xr:uid="{3B54E887-FED7-420C-AB39-9AF11C63F525}"/>
    <cellStyle name="จุลภาค 5 3 2" xfId="291" xr:uid="{7C3BA19A-BDD5-41AD-9F3A-A23968FFB9CB}"/>
    <cellStyle name="จุลภาค 5 4" xfId="239" xr:uid="{28E382CD-9048-43B0-B7CE-F7BEC54FD4A2}"/>
    <cellStyle name="ปกติ 2" xfId="55" xr:uid="{1DA2C201-ACFD-4F6F-B3BA-5B2DAAFEE6C2}"/>
    <cellStyle name="ปกติ 2 2" xfId="58" xr:uid="{F0EC573B-804F-43DB-9E9E-4FB81D940023}"/>
    <cellStyle name="ปกติ 3 3" xfId="63" xr:uid="{9C9A21E3-9EFB-4977-92D6-275F64615B22}"/>
    <cellStyle name="ปกติ 4 2" xfId="67" xr:uid="{BECFAC0C-AFDB-4BA1-937C-8788FC510463}"/>
    <cellStyle name="ปกติ_Sheet1" xfId="54" xr:uid="{DF6D30D2-B1ED-4B3A-9987-25413BC49DCB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E088-344A-47E2-952B-1C7FBDB6E8C3}">
  <dimension ref="A1:L134"/>
  <sheetViews>
    <sheetView topLeftCell="A23" zoomScaleNormal="100" zoomScaleSheetLayoutView="100" zoomScalePageLayoutView="88" workbookViewId="0">
      <selection activeCell="F40" sqref="F40"/>
    </sheetView>
  </sheetViews>
  <sheetFormatPr defaultColWidth="10.7109375" defaultRowHeight="21.75" customHeight="1"/>
  <cols>
    <col min="1" max="2" width="1.7109375" style="89" customWidth="1"/>
    <col min="3" max="3" width="27.85546875" style="89" customWidth="1"/>
    <col min="4" max="4" width="7.5703125" style="89" customWidth="1"/>
    <col min="5" max="5" width="0.7109375" style="89" customWidth="1"/>
    <col min="6" max="6" width="13.5703125" style="117" customWidth="1"/>
    <col min="7" max="7" width="0.7109375" style="118" customWidth="1"/>
    <col min="8" max="8" width="12.7109375" style="117" customWidth="1"/>
    <col min="9" max="9" width="0.7109375" style="118" customWidth="1"/>
    <col min="10" max="10" width="13.5703125" style="117" customWidth="1"/>
    <col min="11" max="11" width="0.7109375" style="118" customWidth="1"/>
    <col min="12" max="12" width="12.7109375" style="117" customWidth="1"/>
    <col min="13" max="16384" width="10.7109375" style="89"/>
  </cols>
  <sheetData>
    <row r="1" spans="1:12" s="217" customFormat="1" ht="21.75" customHeight="1">
      <c r="A1" s="4" t="s">
        <v>79</v>
      </c>
      <c r="F1" s="81"/>
      <c r="G1" s="82"/>
      <c r="H1" s="81"/>
      <c r="I1" s="82"/>
      <c r="J1" s="81"/>
      <c r="K1" s="82"/>
      <c r="L1" s="81"/>
    </row>
    <row r="2" spans="1:12" s="217" customFormat="1" ht="21.75" customHeight="1">
      <c r="A2" s="4" t="s">
        <v>0</v>
      </c>
      <c r="D2" s="83"/>
      <c r="F2" s="81"/>
      <c r="G2" s="82"/>
      <c r="H2" s="81"/>
      <c r="I2" s="82"/>
      <c r="J2" s="81"/>
      <c r="K2" s="82"/>
      <c r="L2" s="81"/>
    </row>
    <row r="3" spans="1:12" s="217" customFormat="1" ht="21.75" customHeight="1">
      <c r="A3" s="84" t="s">
        <v>162</v>
      </c>
      <c r="B3" s="85"/>
      <c r="C3" s="85"/>
      <c r="D3" s="85"/>
      <c r="E3" s="85"/>
      <c r="F3" s="86"/>
      <c r="G3" s="1"/>
      <c r="H3" s="86"/>
      <c r="I3" s="87"/>
      <c r="J3" s="86"/>
      <c r="K3" s="87"/>
      <c r="L3" s="86"/>
    </row>
    <row r="4" spans="1:12" s="217" customFormat="1" ht="21.75" customHeight="1">
      <c r="A4" s="4"/>
      <c r="F4" s="88"/>
      <c r="G4" s="82"/>
      <c r="H4" s="88"/>
      <c r="I4" s="82"/>
      <c r="J4" s="88"/>
      <c r="K4" s="82"/>
      <c r="L4" s="88"/>
    </row>
    <row r="5" spans="1:12" ht="20.100000000000001" customHeight="1">
      <c r="C5" s="217"/>
      <c r="D5" s="90"/>
      <c r="E5" s="90"/>
      <c r="F5" s="218" t="s">
        <v>51</v>
      </c>
      <c r="G5" s="218"/>
      <c r="H5" s="218"/>
      <c r="I5" s="91"/>
      <c r="J5" s="218" t="s">
        <v>52</v>
      </c>
      <c r="K5" s="218"/>
      <c r="L5" s="218"/>
    </row>
    <row r="6" spans="1:12" ht="20.100000000000001" customHeight="1">
      <c r="C6" s="217"/>
      <c r="D6" s="90"/>
      <c r="E6" s="90"/>
      <c r="F6" s="92" t="s">
        <v>53</v>
      </c>
      <c r="G6" s="93"/>
      <c r="H6" s="92" t="s">
        <v>54</v>
      </c>
      <c r="I6" s="93"/>
      <c r="J6" s="92" t="s">
        <v>53</v>
      </c>
      <c r="K6" s="93"/>
      <c r="L6" s="92" t="s">
        <v>54</v>
      </c>
    </row>
    <row r="7" spans="1:12" ht="20.100000000000001" customHeight="1">
      <c r="C7" s="217"/>
      <c r="D7" s="90"/>
      <c r="E7" s="90"/>
      <c r="F7" s="92" t="s">
        <v>163</v>
      </c>
      <c r="G7" s="93"/>
      <c r="H7" s="92" t="s">
        <v>55</v>
      </c>
      <c r="I7" s="93"/>
      <c r="J7" s="92" t="s">
        <v>163</v>
      </c>
      <c r="K7" s="93"/>
      <c r="L7" s="92" t="s">
        <v>55</v>
      </c>
    </row>
    <row r="8" spans="1:12" ht="20.100000000000001" customHeight="1">
      <c r="C8" s="217"/>
      <c r="D8" s="90"/>
      <c r="E8" s="90"/>
      <c r="F8" s="92" t="s">
        <v>136</v>
      </c>
      <c r="G8" s="94"/>
      <c r="H8" s="92" t="s">
        <v>121</v>
      </c>
      <c r="I8" s="94"/>
      <c r="J8" s="92" t="s">
        <v>136</v>
      </c>
      <c r="K8" s="94"/>
      <c r="L8" s="92" t="s">
        <v>121</v>
      </c>
    </row>
    <row r="9" spans="1:12" ht="20.100000000000001" customHeight="1">
      <c r="C9" s="217"/>
      <c r="D9" s="95" t="s">
        <v>1</v>
      </c>
      <c r="E9" s="90"/>
      <c r="F9" s="96" t="s">
        <v>62</v>
      </c>
      <c r="G9" s="94"/>
      <c r="H9" s="96" t="s">
        <v>62</v>
      </c>
      <c r="I9" s="94"/>
      <c r="J9" s="96" t="s">
        <v>62</v>
      </c>
      <c r="K9" s="94"/>
      <c r="L9" s="96" t="s">
        <v>62</v>
      </c>
    </row>
    <row r="10" spans="1:12" ht="6" customHeight="1">
      <c r="C10" s="97"/>
      <c r="D10" s="98"/>
      <c r="E10" s="99"/>
      <c r="F10" s="100"/>
      <c r="G10" s="94"/>
      <c r="H10" s="92"/>
      <c r="I10" s="94"/>
      <c r="J10" s="100"/>
      <c r="K10" s="94"/>
      <c r="L10" s="92"/>
    </row>
    <row r="11" spans="1:12" ht="20.100000000000001" customHeight="1">
      <c r="A11" s="90" t="s">
        <v>2</v>
      </c>
      <c r="C11" s="217"/>
      <c r="D11" s="217"/>
      <c r="E11" s="217"/>
      <c r="F11" s="101"/>
      <c r="G11" s="102"/>
      <c r="H11" s="81"/>
      <c r="I11" s="102"/>
      <c r="J11" s="101"/>
      <c r="K11" s="102"/>
      <c r="L11" s="81"/>
    </row>
    <row r="12" spans="1:12" ht="6" customHeight="1">
      <c r="A12" s="90"/>
      <c r="C12" s="217"/>
      <c r="D12" s="217"/>
      <c r="E12" s="217"/>
      <c r="F12" s="101"/>
      <c r="G12" s="102"/>
      <c r="H12" s="81"/>
      <c r="I12" s="102"/>
      <c r="J12" s="101"/>
      <c r="K12" s="102"/>
      <c r="L12" s="81"/>
    </row>
    <row r="13" spans="1:12" ht="20.100000000000001" customHeight="1">
      <c r="A13" s="90" t="s">
        <v>3</v>
      </c>
      <c r="C13" s="103"/>
      <c r="D13" s="104"/>
      <c r="E13" s="104"/>
      <c r="F13" s="105"/>
      <c r="G13" s="106"/>
      <c r="H13" s="107"/>
      <c r="I13" s="106"/>
      <c r="J13" s="105"/>
      <c r="K13" s="106"/>
      <c r="L13" s="107"/>
    </row>
    <row r="14" spans="1:12" ht="6" customHeight="1">
      <c r="A14" s="90"/>
      <c r="C14" s="217"/>
      <c r="D14" s="217"/>
      <c r="E14" s="217"/>
      <c r="F14" s="101"/>
      <c r="G14" s="102"/>
      <c r="H14" s="81"/>
      <c r="I14" s="102"/>
      <c r="J14" s="101"/>
      <c r="K14" s="102"/>
      <c r="L14" s="81"/>
    </row>
    <row r="15" spans="1:12" ht="20.100000000000001" customHeight="1">
      <c r="A15" s="89" t="s">
        <v>4</v>
      </c>
      <c r="C15" s="103"/>
      <c r="D15" s="104"/>
      <c r="E15" s="104"/>
      <c r="F15" s="158">
        <v>153943842</v>
      </c>
      <c r="G15" s="159"/>
      <c r="H15" s="159">
        <v>114474992</v>
      </c>
      <c r="I15" s="160"/>
      <c r="J15" s="158">
        <v>94210706</v>
      </c>
      <c r="K15" s="160"/>
      <c r="L15" s="159">
        <v>36295502</v>
      </c>
    </row>
    <row r="16" spans="1:12" ht="20.100000000000001" customHeight="1">
      <c r="A16" s="89" t="s">
        <v>107</v>
      </c>
      <c r="C16" s="103"/>
      <c r="D16" s="109">
        <v>8</v>
      </c>
      <c r="E16" s="104"/>
      <c r="F16" s="158">
        <v>183497987</v>
      </c>
      <c r="G16" s="159"/>
      <c r="H16" s="159">
        <v>222494214</v>
      </c>
      <c r="I16" s="160"/>
      <c r="J16" s="158">
        <v>92882738</v>
      </c>
      <c r="K16" s="160"/>
      <c r="L16" s="159">
        <v>126567548</v>
      </c>
    </row>
    <row r="17" spans="1:12" ht="20.100000000000001" customHeight="1">
      <c r="A17" s="89" t="s">
        <v>80</v>
      </c>
      <c r="C17" s="103"/>
      <c r="D17" s="104"/>
      <c r="E17" s="104"/>
      <c r="F17" s="132"/>
      <c r="G17" s="108"/>
      <c r="H17" s="133"/>
      <c r="I17" s="108"/>
      <c r="J17" s="132"/>
      <c r="K17" s="108"/>
      <c r="L17" s="133"/>
    </row>
    <row r="18" spans="1:12" ht="20.100000000000001" customHeight="1">
      <c r="B18" s="89" t="s">
        <v>81</v>
      </c>
      <c r="C18" s="103"/>
      <c r="D18" s="163">
        <v>9.1</v>
      </c>
      <c r="E18" s="104"/>
      <c r="F18" s="132">
        <v>380523885</v>
      </c>
      <c r="G18" s="159"/>
      <c r="H18" s="159">
        <v>354053267</v>
      </c>
      <c r="I18" s="160"/>
      <c r="J18" s="132">
        <v>238658383</v>
      </c>
      <c r="K18" s="160"/>
      <c r="L18" s="159">
        <v>222579613</v>
      </c>
    </row>
    <row r="19" spans="1:12" ht="20.100000000000001" customHeight="1">
      <c r="A19" s="89" t="s">
        <v>95</v>
      </c>
      <c r="C19" s="103"/>
      <c r="D19" s="109"/>
      <c r="E19" s="104"/>
      <c r="F19" s="132"/>
      <c r="G19" s="108"/>
      <c r="H19" s="133"/>
      <c r="I19" s="108"/>
      <c r="J19" s="132"/>
      <c r="K19" s="108"/>
      <c r="L19" s="133"/>
    </row>
    <row r="20" spans="1:12" ht="20.100000000000001" customHeight="1">
      <c r="B20" s="89" t="s">
        <v>96</v>
      </c>
      <c r="C20" s="103"/>
      <c r="D20" s="163">
        <v>10.1</v>
      </c>
      <c r="E20" s="104"/>
      <c r="F20" s="132">
        <v>70549824</v>
      </c>
      <c r="G20" s="159"/>
      <c r="H20" s="159">
        <v>77933781</v>
      </c>
      <c r="I20" s="160"/>
      <c r="J20" s="158">
        <v>35102723</v>
      </c>
      <c r="K20" s="160"/>
      <c r="L20" s="159">
        <v>50394581</v>
      </c>
    </row>
    <row r="21" spans="1:12" ht="20.100000000000001" customHeight="1">
      <c r="A21" s="89" t="s">
        <v>104</v>
      </c>
      <c r="C21" s="103"/>
      <c r="D21" s="110">
        <v>22.3</v>
      </c>
      <c r="E21" s="104"/>
      <c r="F21" s="158">
        <v>2700000</v>
      </c>
      <c r="G21" s="159"/>
      <c r="H21" s="159" t="s">
        <v>138</v>
      </c>
      <c r="I21" s="160"/>
      <c r="J21" s="132">
        <v>20700000</v>
      </c>
      <c r="K21" s="160"/>
      <c r="L21" s="159">
        <v>17633910</v>
      </c>
    </row>
    <row r="22" spans="1:12" ht="20.100000000000001" customHeight="1">
      <c r="A22" s="89" t="s">
        <v>5</v>
      </c>
      <c r="C22" s="103"/>
      <c r="D22" s="104"/>
      <c r="E22" s="104"/>
      <c r="F22" s="161">
        <v>28939803</v>
      </c>
      <c r="G22" s="159"/>
      <c r="H22" s="162">
        <v>9556113</v>
      </c>
      <c r="I22" s="160"/>
      <c r="J22" s="161">
        <v>22764947</v>
      </c>
      <c r="K22" s="160"/>
      <c r="L22" s="162">
        <v>9519930</v>
      </c>
    </row>
    <row r="23" spans="1:12" ht="6" customHeight="1">
      <c r="A23" s="90"/>
      <c r="C23" s="217"/>
      <c r="D23" s="217"/>
      <c r="E23" s="217"/>
      <c r="F23" s="134"/>
      <c r="G23" s="102"/>
      <c r="H23" s="135"/>
      <c r="I23" s="102"/>
      <c r="J23" s="134"/>
      <c r="K23" s="111"/>
      <c r="L23" s="135"/>
    </row>
    <row r="24" spans="1:12" ht="20.100000000000001" customHeight="1">
      <c r="A24" s="90" t="s">
        <v>6</v>
      </c>
      <c r="C24" s="103"/>
      <c r="D24" s="104"/>
      <c r="E24" s="104"/>
      <c r="F24" s="137">
        <f>SUM(F15:F22)</f>
        <v>820155341</v>
      </c>
      <c r="G24" s="106"/>
      <c r="H24" s="138">
        <f>SUM(H15:H22)</f>
        <v>778512367</v>
      </c>
      <c r="I24" s="106"/>
      <c r="J24" s="137">
        <f>SUM(J15:J22)</f>
        <v>504319497</v>
      </c>
      <c r="K24" s="111"/>
      <c r="L24" s="138">
        <f>SUM(L15:L22)</f>
        <v>462991084</v>
      </c>
    </row>
    <row r="25" spans="1:12" ht="18.95" customHeight="1">
      <c r="C25" s="103"/>
      <c r="D25" s="104"/>
      <c r="E25" s="104"/>
      <c r="F25" s="139"/>
      <c r="G25" s="106"/>
      <c r="H25" s="140"/>
      <c r="I25" s="106"/>
      <c r="J25" s="139"/>
      <c r="K25" s="111"/>
      <c r="L25" s="140"/>
    </row>
    <row r="26" spans="1:12" ht="20.100000000000001" customHeight="1">
      <c r="A26" s="90" t="s">
        <v>7</v>
      </c>
      <c r="C26" s="103"/>
      <c r="D26" s="104"/>
      <c r="E26" s="104"/>
      <c r="F26" s="141"/>
      <c r="G26" s="106"/>
      <c r="H26" s="136"/>
      <c r="I26" s="106"/>
      <c r="J26" s="141"/>
      <c r="K26" s="111"/>
      <c r="L26" s="136"/>
    </row>
    <row r="27" spans="1:12" ht="6" customHeight="1">
      <c r="A27" s="90"/>
      <c r="C27" s="217"/>
      <c r="D27" s="217"/>
      <c r="E27" s="217"/>
      <c r="F27" s="134"/>
      <c r="G27" s="102"/>
      <c r="H27" s="135"/>
      <c r="I27" s="102"/>
      <c r="J27" s="134"/>
      <c r="K27" s="111"/>
      <c r="L27" s="135"/>
    </row>
    <row r="28" spans="1:12" ht="20.100000000000001" customHeight="1">
      <c r="A28" s="89" t="s">
        <v>108</v>
      </c>
      <c r="C28" s="217"/>
      <c r="D28" s="217">
        <v>11</v>
      </c>
      <c r="E28" s="217"/>
      <c r="F28" s="158">
        <v>96800500</v>
      </c>
      <c r="G28" s="159"/>
      <c r="H28" s="159">
        <v>64048750</v>
      </c>
      <c r="I28" s="160"/>
      <c r="J28" s="158">
        <v>82096750</v>
      </c>
      <c r="K28" s="160"/>
      <c r="L28" s="159">
        <v>51500250</v>
      </c>
    </row>
    <row r="29" spans="1:12" ht="20.100000000000001" customHeight="1">
      <c r="A29" s="89" t="s">
        <v>70</v>
      </c>
      <c r="C29" s="103"/>
      <c r="D29" s="217">
        <v>12.1</v>
      </c>
      <c r="E29" s="113"/>
      <c r="F29" s="158">
        <v>0</v>
      </c>
      <c r="G29" s="164"/>
      <c r="H29" s="159">
        <v>0</v>
      </c>
      <c r="I29" s="165"/>
      <c r="J29" s="158">
        <v>604440541</v>
      </c>
      <c r="K29" s="166"/>
      <c r="L29" s="159">
        <v>281930680</v>
      </c>
    </row>
    <row r="30" spans="1:12" ht="20.100000000000001" customHeight="1">
      <c r="A30" s="89" t="s">
        <v>115</v>
      </c>
      <c r="C30" s="103"/>
      <c r="D30" s="110">
        <v>12.2</v>
      </c>
      <c r="E30" s="104"/>
      <c r="F30" s="158">
        <v>7525462</v>
      </c>
      <c r="G30" s="164"/>
      <c r="H30" s="159">
        <v>7936461</v>
      </c>
      <c r="I30" s="165"/>
      <c r="J30" s="158">
        <v>11999952</v>
      </c>
      <c r="K30" s="166"/>
      <c r="L30" s="159">
        <v>9999960</v>
      </c>
    </row>
    <row r="31" spans="1:12" ht="20.100000000000001" customHeight="1">
      <c r="A31" s="89" t="s">
        <v>109</v>
      </c>
      <c r="C31" s="103"/>
      <c r="D31" s="104">
        <v>13</v>
      </c>
      <c r="E31" s="113"/>
      <c r="F31" s="158">
        <v>9601162</v>
      </c>
      <c r="G31" s="164"/>
      <c r="H31" s="159">
        <v>2335229</v>
      </c>
      <c r="I31" s="165"/>
      <c r="J31" s="158">
        <v>1780393</v>
      </c>
      <c r="K31" s="166"/>
      <c r="L31" s="159">
        <v>2274579</v>
      </c>
    </row>
    <row r="32" spans="1:12" ht="20.100000000000001" customHeight="1">
      <c r="A32" s="89" t="s">
        <v>110</v>
      </c>
      <c r="C32" s="103"/>
      <c r="D32" s="104">
        <v>14</v>
      </c>
      <c r="E32" s="113"/>
      <c r="F32" s="158">
        <v>12262372</v>
      </c>
      <c r="G32" s="164"/>
      <c r="H32" s="159">
        <v>4321748</v>
      </c>
      <c r="I32" s="165"/>
      <c r="J32" s="158">
        <v>7120564</v>
      </c>
      <c r="K32" s="166"/>
      <c r="L32" s="159">
        <v>3337945</v>
      </c>
    </row>
    <row r="33" spans="1:12" ht="20.100000000000001" customHeight="1">
      <c r="A33" s="89" t="s">
        <v>111</v>
      </c>
      <c r="C33" s="103"/>
      <c r="D33" s="104">
        <v>15</v>
      </c>
      <c r="E33" s="113"/>
      <c r="F33" s="158">
        <v>15897701</v>
      </c>
      <c r="G33" s="164"/>
      <c r="H33" s="159">
        <v>12841757</v>
      </c>
      <c r="I33" s="165"/>
      <c r="J33" s="158">
        <v>3061323</v>
      </c>
      <c r="K33" s="166"/>
      <c r="L33" s="159">
        <v>3094502</v>
      </c>
    </row>
    <row r="34" spans="1:12" ht="20.100000000000001" customHeight="1">
      <c r="A34" s="89" t="s">
        <v>68</v>
      </c>
      <c r="C34" s="103"/>
      <c r="D34" s="163"/>
      <c r="E34" s="113"/>
      <c r="F34" s="158">
        <v>552580133</v>
      </c>
      <c r="G34" s="164"/>
      <c r="H34" s="159">
        <v>251715393</v>
      </c>
      <c r="I34" s="165"/>
      <c r="J34" s="158">
        <v>0</v>
      </c>
      <c r="K34" s="166"/>
      <c r="L34" s="159">
        <v>0</v>
      </c>
    </row>
    <row r="35" spans="1:12" ht="20.100000000000001" customHeight="1">
      <c r="A35" s="89" t="s">
        <v>122</v>
      </c>
      <c r="C35" s="103"/>
      <c r="D35" s="104"/>
      <c r="E35" s="113"/>
      <c r="F35" s="158">
        <v>29802849</v>
      </c>
      <c r="G35" s="164"/>
      <c r="H35" s="159">
        <v>4940813</v>
      </c>
      <c r="I35" s="165"/>
      <c r="J35" s="158">
        <v>20524747</v>
      </c>
      <c r="K35" s="166"/>
      <c r="L35" s="159">
        <v>2127795</v>
      </c>
    </row>
    <row r="36" spans="1:12" ht="20.100000000000001" customHeight="1">
      <c r="A36" s="89" t="s">
        <v>8</v>
      </c>
      <c r="C36" s="103"/>
      <c r="D36" s="116"/>
      <c r="E36" s="116"/>
      <c r="F36" s="161">
        <v>13370296</v>
      </c>
      <c r="G36" s="164"/>
      <c r="H36" s="162">
        <v>13209484</v>
      </c>
      <c r="I36" s="166"/>
      <c r="J36" s="161">
        <v>13154825</v>
      </c>
      <c r="K36" s="166"/>
      <c r="L36" s="162">
        <v>13154825</v>
      </c>
    </row>
    <row r="37" spans="1:12" ht="6" customHeight="1">
      <c r="A37" s="90"/>
      <c r="C37" s="217"/>
      <c r="D37" s="217"/>
      <c r="E37" s="217"/>
      <c r="F37" s="141"/>
      <c r="G37" s="102"/>
      <c r="H37" s="136"/>
      <c r="I37" s="102"/>
      <c r="J37" s="141"/>
      <c r="K37" s="111"/>
      <c r="L37" s="136"/>
    </row>
    <row r="38" spans="1:12" ht="20.100000000000001" customHeight="1">
      <c r="A38" s="90" t="s">
        <v>9</v>
      </c>
      <c r="C38" s="103"/>
      <c r="E38" s="104"/>
      <c r="F38" s="137">
        <f>SUM(F28:F36)</f>
        <v>737840475</v>
      </c>
      <c r="G38" s="106"/>
      <c r="H38" s="138">
        <f>SUM(H28:H36)</f>
        <v>361349635</v>
      </c>
      <c r="I38" s="106"/>
      <c r="J38" s="137">
        <f>SUM(J28:J36)</f>
        <v>744179095</v>
      </c>
      <c r="K38" s="111"/>
      <c r="L38" s="138">
        <f>SUM(L28:L36)</f>
        <v>367420536</v>
      </c>
    </row>
    <row r="39" spans="1:12" ht="6" customHeight="1">
      <c r="A39" s="90"/>
      <c r="C39" s="217"/>
      <c r="D39" s="217"/>
      <c r="E39" s="217"/>
      <c r="F39" s="141"/>
      <c r="G39" s="102"/>
      <c r="H39" s="136"/>
      <c r="I39" s="102"/>
      <c r="J39" s="141"/>
      <c r="K39" s="111"/>
      <c r="L39" s="136"/>
    </row>
    <row r="40" spans="1:12" ht="20.100000000000001" customHeight="1" thickBot="1">
      <c r="A40" s="90" t="s">
        <v>10</v>
      </c>
      <c r="C40" s="103"/>
      <c r="D40" s="104"/>
      <c r="E40" s="104"/>
      <c r="F40" s="142">
        <f>F24+F38</f>
        <v>1557995816</v>
      </c>
      <c r="G40" s="106"/>
      <c r="H40" s="143">
        <f>H24+H38</f>
        <v>1139862002</v>
      </c>
      <c r="I40" s="106"/>
      <c r="J40" s="142">
        <f>J24+J38</f>
        <v>1248498592</v>
      </c>
      <c r="K40" s="111"/>
      <c r="L40" s="143">
        <f>L24+L38</f>
        <v>830411620</v>
      </c>
    </row>
    <row r="41" spans="1:12" ht="21.75" customHeight="1" thickTop="1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</row>
    <row r="42" spans="1:12" ht="17.25" customHeight="1">
      <c r="A42" s="90"/>
      <c r="C42" s="103"/>
      <c r="D42" s="104"/>
      <c r="E42" s="104"/>
      <c r="F42" s="140"/>
      <c r="G42" s="106"/>
      <c r="H42" s="140"/>
      <c r="I42" s="106"/>
      <c r="J42" s="140"/>
      <c r="K42" s="111"/>
      <c r="L42" s="140"/>
    </row>
    <row r="43" spans="1:12" ht="21.75" customHeight="1">
      <c r="A43" s="90"/>
      <c r="C43" s="103"/>
      <c r="D43" s="104"/>
      <c r="E43" s="104"/>
      <c r="F43" s="140"/>
      <c r="G43" s="106"/>
      <c r="H43" s="140"/>
      <c r="I43" s="106"/>
      <c r="J43" s="140"/>
      <c r="K43" s="111"/>
      <c r="L43" s="140"/>
    </row>
    <row r="44" spans="1:12" ht="21.75" customHeight="1">
      <c r="A44" s="219" t="s">
        <v>82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</row>
    <row r="45" spans="1:12" ht="21.75" customHeight="1">
      <c r="A45" s="217"/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</row>
    <row r="46" spans="1:12" ht="21.95" customHeight="1">
      <c r="A46" s="119" t="s">
        <v>56</v>
      </c>
      <c r="B46" s="119"/>
      <c r="C46" s="119"/>
      <c r="D46" s="119"/>
      <c r="E46" s="119"/>
      <c r="F46" s="120"/>
      <c r="G46" s="121"/>
      <c r="H46" s="120"/>
      <c r="I46" s="121"/>
      <c r="J46" s="120"/>
      <c r="K46" s="121"/>
      <c r="L46" s="120"/>
    </row>
    <row r="47" spans="1:12" s="217" customFormat="1" ht="21.75" customHeight="1">
      <c r="A47" s="4" t="str">
        <f>A1</f>
        <v>บริษัท ไอแอนด์ไอ กรุ๊ป จำกัด (มหาชน)</v>
      </c>
      <c r="D47" s="83"/>
      <c r="F47" s="81"/>
      <c r="G47" s="82"/>
      <c r="H47" s="81"/>
      <c r="I47" s="82"/>
      <c r="J47" s="81"/>
      <c r="K47" s="82"/>
      <c r="L47" s="81"/>
    </row>
    <row r="48" spans="1:12" s="217" customFormat="1" ht="21.75" customHeight="1">
      <c r="A48" s="4" t="s">
        <v>0</v>
      </c>
      <c r="D48" s="83"/>
      <c r="F48" s="81"/>
      <c r="G48" s="82"/>
      <c r="H48" s="81"/>
      <c r="I48" s="82"/>
      <c r="J48" s="81"/>
      <c r="K48" s="82"/>
      <c r="L48" s="81"/>
    </row>
    <row r="49" spans="1:12" s="217" customFormat="1" ht="21.75" customHeight="1">
      <c r="A49" s="84" t="str">
        <f>A3</f>
        <v>ณ วันที่ 30 มิถุนายน พ.ศ. 2566</v>
      </c>
      <c r="B49" s="85"/>
      <c r="C49" s="85"/>
      <c r="D49" s="85"/>
      <c r="E49" s="85"/>
      <c r="F49" s="86"/>
      <c r="G49" s="87"/>
      <c r="H49" s="86"/>
      <c r="I49" s="87"/>
      <c r="J49" s="86"/>
      <c r="K49" s="87"/>
      <c r="L49" s="86"/>
    </row>
    <row r="50" spans="1:12" ht="21.75" customHeight="1">
      <c r="C50" s="217"/>
      <c r="J50" s="107"/>
      <c r="L50" s="107"/>
    </row>
    <row r="51" spans="1:12" ht="21.75" customHeight="1">
      <c r="C51" s="217"/>
      <c r="D51" s="90"/>
      <c r="E51" s="90"/>
      <c r="F51" s="218" t="s">
        <v>51</v>
      </c>
      <c r="G51" s="218"/>
      <c r="H51" s="218"/>
      <c r="I51" s="91"/>
      <c r="J51" s="218" t="s">
        <v>52</v>
      </c>
      <c r="K51" s="218"/>
      <c r="L51" s="218"/>
    </row>
    <row r="52" spans="1:12" ht="21.75" customHeight="1">
      <c r="C52" s="217"/>
      <c r="D52" s="90"/>
      <c r="E52" s="90"/>
      <c r="F52" s="92" t="s">
        <v>53</v>
      </c>
      <c r="G52" s="93"/>
      <c r="H52" s="92" t="s">
        <v>54</v>
      </c>
      <c r="I52" s="93"/>
      <c r="J52" s="92" t="s">
        <v>53</v>
      </c>
      <c r="K52" s="93"/>
      <c r="L52" s="92" t="s">
        <v>54</v>
      </c>
    </row>
    <row r="53" spans="1:12" ht="21.75" customHeight="1">
      <c r="C53" s="217"/>
      <c r="D53" s="90"/>
      <c r="E53" s="90"/>
      <c r="F53" s="92" t="s">
        <v>163</v>
      </c>
      <c r="G53" s="93"/>
      <c r="H53" s="92" t="s">
        <v>55</v>
      </c>
      <c r="I53" s="93"/>
      <c r="J53" s="92" t="s">
        <v>163</v>
      </c>
      <c r="K53" s="93"/>
      <c r="L53" s="92" t="s">
        <v>55</v>
      </c>
    </row>
    <row r="54" spans="1:12" ht="21.75" customHeight="1">
      <c r="C54" s="217"/>
      <c r="D54" s="90"/>
      <c r="E54" s="90"/>
      <c r="F54" s="92" t="s">
        <v>136</v>
      </c>
      <c r="G54" s="94"/>
      <c r="H54" s="92" t="s">
        <v>121</v>
      </c>
      <c r="I54" s="94"/>
      <c r="J54" s="92" t="s">
        <v>136</v>
      </c>
      <c r="K54" s="94"/>
      <c r="L54" s="92" t="s">
        <v>121</v>
      </c>
    </row>
    <row r="55" spans="1:12" ht="21.75" customHeight="1">
      <c r="C55" s="217"/>
      <c r="D55" s="95" t="s">
        <v>1</v>
      </c>
      <c r="E55" s="90"/>
      <c r="F55" s="96" t="s">
        <v>62</v>
      </c>
      <c r="G55" s="94"/>
      <c r="H55" s="96" t="s">
        <v>62</v>
      </c>
      <c r="I55" s="94"/>
      <c r="J55" s="96" t="s">
        <v>62</v>
      </c>
      <c r="K55" s="94"/>
      <c r="L55" s="96" t="s">
        <v>62</v>
      </c>
    </row>
    <row r="56" spans="1:12" ht="6" customHeight="1">
      <c r="D56" s="98"/>
      <c r="E56" s="98"/>
      <c r="F56" s="100"/>
      <c r="G56" s="94"/>
      <c r="H56" s="92"/>
      <c r="I56" s="94"/>
      <c r="J56" s="100"/>
      <c r="K56" s="94"/>
      <c r="L56" s="92"/>
    </row>
    <row r="57" spans="1:12" ht="21.75" customHeight="1">
      <c r="A57" s="90" t="s">
        <v>29</v>
      </c>
      <c r="C57" s="217"/>
      <c r="D57" s="83"/>
      <c r="E57" s="217"/>
      <c r="F57" s="101"/>
      <c r="G57" s="102"/>
      <c r="H57" s="81"/>
      <c r="I57" s="102"/>
      <c r="J57" s="101"/>
      <c r="K57" s="102"/>
      <c r="L57" s="81"/>
    </row>
    <row r="58" spans="1:12" ht="6" customHeight="1">
      <c r="A58" s="90"/>
      <c r="C58" s="217"/>
      <c r="D58" s="217"/>
      <c r="E58" s="217"/>
      <c r="F58" s="101"/>
      <c r="G58" s="102"/>
      <c r="H58" s="81"/>
      <c r="I58" s="102"/>
      <c r="J58" s="101"/>
      <c r="K58" s="102"/>
      <c r="L58" s="81"/>
    </row>
    <row r="59" spans="1:12" ht="21.75" customHeight="1">
      <c r="A59" s="90" t="s">
        <v>11</v>
      </c>
      <c r="C59" s="103"/>
      <c r="D59" s="122"/>
      <c r="E59" s="104"/>
      <c r="F59" s="105"/>
      <c r="G59" s="106"/>
      <c r="H59" s="107"/>
      <c r="I59" s="106"/>
      <c r="J59" s="105"/>
      <c r="K59" s="106"/>
      <c r="L59" s="107"/>
    </row>
    <row r="60" spans="1:12" ht="6" customHeight="1">
      <c r="A60" s="90"/>
      <c r="C60" s="217"/>
      <c r="D60" s="217"/>
      <c r="E60" s="217"/>
      <c r="F60" s="101"/>
      <c r="G60" s="102"/>
      <c r="H60" s="81"/>
      <c r="I60" s="102"/>
      <c r="J60" s="101"/>
      <c r="K60" s="102"/>
      <c r="L60" s="81"/>
    </row>
    <row r="61" spans="1:12" ht="21.75" customHeight="1">
      <c r="A61" s="89" t="s">
        <v>12</v>
      </c>
      <c r="D61" s="104">
        <v>16</v>
      </c>
      <c r="E61" s="104"/>
      <c r="F61" s="167">
        <v>169268195</v>
      </c>
      <c r="G61" s="164"/>
      <c r="H61" s="164">
        <v>172816067</v>
      </c>
      <c r="I61" s="113"/>
      <c r="J61" s="168">
        <v>94630364</v>
      </c>
      <c r="K61" s="113"/>
      <c r="L61" s="169">
        <v>84337756</v>
      </c>
    </row>
    <row r="62" spans="1:12" ht="21.75" customHeight="1">
      <c r="A62" s="89" t="s">
        <v>127</v>
      </c>
      <c r="D62" s="104">
        <v>17</v>
      </c>
      <c r="E62" s="104"/>
      <c r="F62" s="141">
        <v>280815000</v>
      </c>
      <c r="G62" s="164"/>
      <c r="H62" s="164">
        <v>155794000</v>
      </c>
      <c r="I62" s="113"/>
      <c r="J62" s="168">
        <v>251400000</v>
      </c>
      <c r="K62" s="113"/>
      <c r="L62" s="169">
        <v>135000000</v>
      </c>
    </row>
    <row r="63" spans="1:12" ht="21.75" customHeight="1">
      <c r="A63" s="89" t="s">
        <v>83</v>
      </c>
      <c r="D63" s="104"/>
      <c r="E63" s="104"/>
      <c r="F63" s="141"/>
      <c r="G63" s="114"/>
      <c r="H63" s="136"/>
      <c r="I63" s="114"/>
      <c r="J63" s="139"/>
      <c r="K63" s="114"/>
      <c r="L63" s="140"/>
    </row>
    <row r="64" spans="1:12" ht="21.75" customHeight="1">
      <c r="B64" s="89" t="s">
        <v>84</v>
      </c>
      <c r="C64" s="103"/>
      <c r="D64" s="163">
        <v>10.199999999999999</v>
      </c>
      <c r="E64" s="104"/>
      <c r="F64" s="167">
        <v>171232378</v>
      </c>
      <c r="G64" s="164"/>
      <c r="H64" s="164">
        <v>130487583</v>
      </c>
      <c r="I64" s="89"/>
      <c r="J64" s="167">
        <v>119666787</v>
      </c>
      <c r="K64" s="89"/>
      <c r="L64" s="164">
        <v>88186689</v>
      </c>
    </row>
    <row r="65" spans="1:12" ht="21.75" customHeight="1">
      <c r="A65" s="89" t="s">
        <v>139</v>
      </c>
      <c r="C65" s="103"/>
      <c r="D65" s="163"/>
      <c r="E65" s="104"/>
      <c r="F65" s="167"/>
      <c r="G65" s="164"/>
      <c r="H65" s="164"/>
      <c r="I65" s="89"/>
      <c r="J65" s="167"/>
      <c r="K65" s="89"/>
      <c r="L65" s="164"/>
    </row>
    <row r="66" spans="1:12" ht="21.75" customHeight="1">
      <c r="B66" s="89" t="s">
        <v>112</v>
      </c>
      <c r="C66" s="103"/>
      <c r="D66" s="109">
        <v>7</v>
      </c>
      <c r="E66" s="104"/>
      <c r="F66" s="167">
        <v>0</v>
      </c>
      <c r="G66" s="164"/>
      <c r="H66" s="164">
        <v>4800000</v>
      </c>
      <c r="I66" s="89"/>
      <c r="J66" s="167">
        <v>0</v>
      </c>
      <c r="K66" s="89"/>
      <c r="L66" s="164">
        <v>4800000</v>
      </c>
    </row>
    <row r="67" spans="1:12" ht="21.75" customHeight="1">
      <c r="A67" s="89" t="s">
        <v>85</v>
      </c>
      <c r="C67" s="103"/>
      <c r="D67" s="109"/>
      <c r="E67" s="104"/>
      <c r="F67" s="141"/>
      <c r="G67" s="106"/>
      <c r="H67" s="136"/>
      <c r="I67" s="106"/>
      <c r="J67" s="141"/>
      <c r="K67" s="106"/>
      <c r="L67" s="136"/>
    </row>
    <row r="68" spans="1:12" ht="21.75" customHeight="1">
      <c r="B68" s="89" t="s">
        <v>112</v>
      </c>
      <c r="C68" s="103"/>
      <c r="D68" s="104">
        <v>18</v>
      </c>
      <c r="E68" s="104"/>
      <c r="F68" s="167">
        <v>6096420</v>
      </c>
      <c r="G68" s="164"/>
      <c r="H68" s="164">
        <v>1374643</v>
      </c>
      <c r="I68" s="89"/>
      <c r="J68" s="167">
        <v>3600474</v>
      </c>
      <c r="K68" s="89"/>
      <c r="L68" s="164">
        <v>1163737</v>
      </c>
    </row>
    <row r="69" spans="1:12" ht="21.75" customHeight="1">
      <c r="A69" s="89" t="s">
        <v>86</v>
      </c>
      <c r="C69" s="103"/>
      <c r="D69" s="104"/>
      <c r="E69" s="104"/>
      <c r="F69" s="167">
        <v>1042343</v>
      </c>
      <c r="G69" s="164"/>
      <c r="H69" s="164">
        <v>6178658</v>
      </c>
      <c r="I69" s="89"/>
      <c r="J69" s="167">
        <v>0</v>
      </c>
      <c r="K69" s="89"/>
      <c r="L69" s="164">
        <v>0</v>
      </c>
    </row>
    <row r="70" spans="1:12" ht="21.75" customHeight="1">
      <c r="A70" s="89" t="s">
        <v>123</v>
      </c>
      <c r="C70" s="103"/>
      <c r="D70" s="104">
        <v>7</v>
      </c>
      <c r="E70" s="104"/>
      <c r="F70" s="167">
        <v>134704</v>
      </c>
      <c r="G70" s="164"/>
      <c r="H70" s="164">
        <v>3500378</v>
      </c>
      <c r="I70" s="89"/>
      <c r="J70" s="167">
        <v>134704</v>
      </c>
      <c r="K70" s="89"/>
      <c r="L70" s="164">
        <v>3500378</v>
      </c>
    </row>
    <row r="71" spans="1:12" ht="21.75" customHeight="1">
      <c r="A71" s="89" t="s">
        <v>13</v>
      </c>
      <c r="C71" s="103"/>
      <c r="D71" s="104">
        <v>19</v>
      </c>
      <c r="E71" s="104"/>
      <c r="F71" s="170">
        <f>13794904+19766796</f>
        <v>33561700</v>
      </c>
      <c r="G71" s="164"/>
      <c r="H71" s="171">
        <v>16350156</v>
      </c>
      <c r="I71" s="89"/>
      <c r="J71" s="170">
        <v>6679760</v>
      </c>
      <c r="K71" s="89"/>
      <c r="L71" s="171">
        <v>7917591</v>
      </c>
    </row>
    <row r="72" spans="1:12" ht="6" customHeight="1">
      <c r="A72" s="90"/>
      <c r="C72" s="217"/>
      <c r="D72" s="217"/>
      <c r="E72" s="217"/>
      <c r="F72" s="141"/>
      <c r="G72" s="102"/>
      <c r="H72" s="136"/>
      <c r="I72" s="102"/>
      <c r="J72" s="141"/>
      <c r="K72" s="111"/>
      <c r="L72" s="136"/>
    </row>
    <row r="73" spans="1:12" ht="21.75" customHeight="1">
      <c r="A73" s="90" t="s">
        <v>14</v>
      </c>
      <c r="C73" s="103"/>
      <c r="D73" s="122"/>
      <c r="E73" s="122"/>
      <c r="F73" s="137">
        <f>SUM(F61:F71)</f>
        <v>662150740</v>
      </c>
      <c r="G73" s="106"/>
      <c r="H73" s="138">
        <f>SUM(H61:H72)</f>
        <v>491301485</v>
      </c>
      <c r="I73" s="106"/>
      <c r="J73" s="137">
        <f>SUM(J61:J71)</f>
        <v>476112089</v>
      </c>
      <c r="K73" s="111"/>
      <c r="L73" s="138">
        <f>SUM(L61:L72)</f>
        <v>324906151</v>
      </c>
    </row>
    <row r="74" spans="1:12" ht="21.75" customHeight="1">
      <c r="C74" s="103"/>
      <c r="D74" s="104"/>
      <c r="E74" s="122"/>
      <c r="F74" s="141"/>
      <c r="G74" s="111"/>
      <c r="H74" s="136"/>
      <c r="I74" s="111"/>
      <c r="J74" s="141"/>
      <c r="K74" s="111"/>
      <c r="L74" s="136"/>
    </row>
    <row r="75" spans="1:12" ht="21.75" customHeight="1">
      <c r="A75" s="90" t="s">
        <v>15</v>
      </c>
      <c r="C75" s="103"/>
      <c r="D75" s="122"/>
      <c r="E75" s="122"/>
      <c r="F75" s="141"/>
      <c r="G75" s="106"/>
      <c r="H75" s="136"/>
      <c r="I75" s="106"/>
      <c r="J75" s="141"/>
      <c r="K75" s="111"/>
      <c r="L75" s="136"/>
    </row>
    <row r="76" spans="1:12" ht="6" customHeight="1">
      <c r="A76" s="90"/>
      <c r="C76" s="217"/>
      <c r="D76" s="217"/>
      <c r="E76" s="217"/>
      <c r="F76" s="141"/>
      <c r="G76" s="102"/>
      <c r="H76" s="136"/>
      <c r="I76" s="102"/>
      <c r="J76" s="141"/>
      <c r="K76" s="111"/>
      <c r="L76" s="136"/>
    </row>
    <row r="77" spans="1:12" ht="21.75" customHeight="1">
      <c r="A77" s="89" t="s">
        <v>124</v>
      </c>
      <c r="C77" s="217"/>
      <c r="D77" s="109">
        <v>7</v>
      </c>
      <c r="E77" s="217"/>
      <c r="F77" s="66">
        <v>17128970</v>
      </c>
      <c r="G77" s="172"/>
      <c r="H77" s="172">
        <v>16678312</v>
      </c>
      <c r="I77" s="173"/>
      <c r="J77" s="66">
        <v>17128970</v>
      </c>
      <c r="K77" s="174"/>
      <c r="L77" s="172">
        <v>16678312</v>
      </c>
    </row>
    <row r="78" spans="1:12" ht="21.75" customHeight="1">
      <c r="A78" s="89" t="s">
        <v>113</v>
      </c>
      <c r="C78" s="217"/>
      <c r="D78" s="217">
        <v>18</v>
      </c>
      <c r="E78" s="217"/>
      <c r="F78" s="66">
        <v>5882899</v>
      </c>
      <c r="G78" s="172"/>
      <c r="H78" s="172">
        <v>2518857</v>
      </c>
      <c r="I78" s="173"/>
      <c r="J78" s="66">
        <v>3434363</v>
      </c>
      <c r="K78" s="174"/>
      <c r="L78" s="172">
        <v>2009780</v>
      </c>
    </row>
    <row r="79" spans="1:12" ht="21.75" customHeight="1">
      <c r="A79" s="89" t="s">
        <v>63</v>
      </c>
      <c r="C79" s="217"/>
      <c r="D79" s="123">
        <v>10.199999999999999</v>
      </c>
      <c r="E79" s="217"/>
      <c r="F79" s="66">
        <v>2003984</v>
      </c>
      <c r="G79" s="172"/>
      <c r="H79" s="172">
        <v>1331883</v>
      </c>
      <c r="I79" s="175"/>
      <c r="J79" s="167" t="s">
        <v>138</v>
      </c>
      <c r="K79" s="174"/>
      <c r="L79" s="164">
        <v>0</v>
      </c>
    </row>
    <row r="80" spans="1:12" ht="21.75" customHeight="1">
      <c r="A80" s="89" t="s">
        <v>32</v>
      </c>
      <c r="C80" s="103"/>
      <c r="E80" s="122"/>
      <c r="F80" s="170">
        <v>34442278</v>
      </c>
      <c r="G80" s="164"/>
      <c r="H80" s="171">
        <v>26024754</v>
      </c>
      <c r="I80" s="166"/>
      <c r="J80" s="170">
        <v>10307528</v>
      </c>
      <c r="K80" s="166"/>
      <c r="L80" s="171">
        <v>8447359</v>
      </c>
    </row>
    <row r="81" spans="1:12" ht="6" customHeight="1">
      <c r="A81" s="90"/>
      <c r="C81" s="217"/>
      <c r="D81" s="217"/>
      <c r="E81" s="217"/>
      <c r="F81" s="141"/>
      <c r="G81" s="102"/>
      <c r="H81" s="136"/>
      <c r="I81" s="102"/>
      <c r="J81" s="141"/>
      <c r="K81" s="111"/>
      <c r="L81" s="136"/>
    </row>
    <row r="82" spans="1:12" ht="21.75" customHeight="1">
      <c r="A82" s="90" t="s">
        <v>16</v>
      </c>
      <c r="C82" s="103"/>
      <c r="D82" s="122"/>
      <c r="E82" s="122"/>
      <c r="F82" s="137">
        <f>SUM(F77:F80)</f>
        <v>59458131</v>
      </c>
      <c r="G82" s="106"/>
      <c r="H82" s="138">
        <f>SUM(H77:H81)</f>
        <v>46553806</v>
      </c>
      <c r="I82" s="106"/>
      <c r="J82" s="137">
        <f>SUM(J77:J80)</f>
        <v>30870861</v>
      </c>
      <c r="K82" s="111"/>
      <c r="L82" s="138">
        <f>SUM(L77:L81)</f>
        <v>27135451</v>
      </c>
    </row>
    <row r="83" spans="1:12" ht="6" customHeight="1">
      <c r="A83" s="90"/>
      <c r="C83" s="217"/>
      <c r="D83" s="217"/>
      <c r="E83" s="217"/>
      <c r="F83" s="141"/>
      <c r="G83" s="102"/>
      <c r="H83" s="136"/>
      <c r="I83" s="102"/>
      <c r="J83" s="141"/>
      <c r="K83" s="111"/>
      <c r="L83" s="136"/>
    </row>
    <row r="84" spans="1:12" ht="21.75" customHeight="1">
      <c r="A84" s="90" t="s">
        <v>17</v>
      </c>
      <c r="C84" s="103"/>
      <c r="D84" s="122"/>
      <c r="E84" s="122"/>
      <c r="F84" s="137">
        <f>F73+F82</f>
        <v>721608871</v>
      </c>
      <c r="G84" s="106"/>
      <c r="H84" s="138">
        <f>H73+H82</f>
        <v>537855291</v>
      </c>
      <c r="I84" s="106"/>
      <c r="J84" s="137">
        <f>J73+J82</f>
        <v>506982950</v>
      </c>
      <c r="K84" s="111"/>
      <c r="L84" s="138">
        <f>L73+L82</f>
        <v>352041602</v>
      </c>
    </row>
    <row r="85" spans="1:12" ht="21.75" customHeight="1">
      <c r="A85" s="90"/>
      <c r="C85" s="103"/>
      <c r="D85" s="122"/>
      <c r="E85" s="122"/>
      <c r="F85" s="136"/>
      <c r="G85" s="111"/>
      <c r="H85" s="136"/>
      <c r="I85" s="111"/>
      <c r="J85" s="136"/>
      <c r="K85" s="111"/>
      <c r="L85" s="140"/>
    </row>
    <row r="86" spans="1:12" ht="21.75" customHeight="1">
      <c r="A86" s="90"/>
      <c r="C86" s="103"/>
      <c r="D86" s="122"/>
      <c r="E86" s="122"/>
      <c r="F86" s="136"/>
      <c r="G86" s="111"/>
      <c r="H86" s="136"/>
      <c r="I86" s="111"/>
      <c r="J86" s="136"/>
      <c r="K86" s="111"/>
      <c r="L86" s="140"/>
    </row>
    <row r="87" spans="1:12" ht="21.75" customHeight="1">
      <c r="A87" s="90"/>
      <c r="C87" s="103"/>
      <c r="D87" s="122"/>
      <c r="E87" s="122"/>
      <c r="F87" s="136"/>
      <c r="G87" s="111"/>
      <c r="H87" s="136"/>
      <c r="I87" s="111"/>
      <c r="J87" s="136"/>
      <c r="K87" s="111"/>
      <c r="L87" s="140"/>
    </row>
    <row r="88" spans="1:12" ht="21.75" customHeight="1">
      <c r="A88" s="90"/>
      <c r="C88" s="103"/>
      <c r="D88" s="122"/>
      <c r="E88" s="122"/>
      <c r="F88" s="136"/>
      <c r="G88" s="111"/>
      <c r="H88" s="136"/>
      <c r="I88" s="111"/>
      <c r="J88" s="136"/>
      <c r="K88" s="111"/>
      <c r="L88" s="140"/>
    </row>
    <row r="89" spans="1:12" ht="9" customHeight="1">
      <c r="A89" s="90"/>
      <c r="C89" s="103"/>
      <c r="D89" s="122"/>
      <c r="E89" s="122"/>
      <c r="F89" s="136"/>
      <c r="G89" s="111"/>
      <c r="H89" s="136"/>
      <c r="I89" s="111"/>
      <c r="J89" s="136"/>
      <c r="K89" s="111"/>
      <c r="L89" s="140"/>
    </row>
    <row r="90" spans="1:12" ht="21.95" customHeight="1">
      <c r="A90" s="11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119"/>
      <c r="C90" s="119"/>
      <c r="D90" s="119"/>
      <c r="E90" s="119"/>
      <c r="F90" s="120"/>
      <c r="G90" s="121"/>
      <c r="H90" s="120"/>
      <c r="I90" s="121"/>
      <c r="J90" s="120"/>
      <c r="K90" s="121"/>
      <c r="L90" s="120"/>
    </row>
    <row r="91" spans="1:12" s="217" customFormat="1" ht="21.75" customHeight="1">
      <c r="A91" s="4" t="str">
        <f>A1</f>
        <v>บริษัท ไอแอนด์ไอ กรุ๊ป จำกัด (มหาชน)</v>
      </c>
      <c r="D91" s="83"/>
      <c r="F91" s="81"/>
      <c r="G91" s="82"/>
      <c r="H91" s="81"/>
      <c r="I91" s="82"/>
      <c r="J91" s="81"/>
      <c r="K91" s="82"/>
      <c r="L91" s="81"/>
    </row>
    <row r="92" spans="1:12" s="217" customFormat="1" ht="21.75" customHeight="1">
      <c r="A92" s="4" t="s">
        <v>0</v>
      </c>
      <c r="D92" s="83"/>
      <c r="F92" s="81"/>
      <c r="G92" s="82"/>
      <c r="H92" s="81"/>
      <c r="I92" s="82"/>
      <c r="J92" s="81"/>
      <c r="K92" s="82"/>
      <c r="L92" s="81"/>
    </row>
    <row r="93" spans="1:12" s="217" customFormat="1" ht="21.75" customHeight="1">
      <c r="A93" s="84" t="str">
        <f>+A3</f>
        <v>ณ วันที่ 30 มิถุนายน พ.ศ. 2566</v>
      </c>
      <c r="B93" s="85"/>
      <c r="C93" s="85"/>
      <c r="D93" s="85"/>
      <c r="E93" s="85"/>
      <c r="F93" s="86"/>
      <c r="G93" s="87"/>
      <c r="H93" s="86"/>
      <c r="I93" s="87"/>
      <c r="J93" s="86"/>
      <c r="K93" s="87"/>
      <c r="L93" s="86"/>
    </row>
    <row r="94" spans="1:12" ht="21.75" customHeight="1">
      <c r="C94" s="217"/>
      <c r="J94" s="107"/>
      <c r="L94" s="107"/>
    </row>
    <row r="95" spans="1:12" ht="21.75" customHeight="1">
      <c r="C95" s="217"/>
      <c r="D95" s="90"/>
      <c r="E95" s="90"/>
      <c r="F95" s="218" t="s">
        <v>51</v>
      </c>
      <c r="G95" s="218"/>
      <c r="H95" s="218"/>
      <c r="I95" s="91"/>
      <c r="J95" s="218" t="s">
        <v>52</v>
      </c>
      <c r="K95" s="218"/>
      <c r="L95" s="218"/>
    </row>
    <row r="96" spans="1:12" ht="21.75" customHeight="1">
      <c r="C96" s="217"/>
      <c r="D96" s="90"/>
      <c r="E96" s="90"/>
      <c r="F96" s="92" t="s">
        <v>53</v>
      </c>
      <c r="G96" s="93"/>
      <c r="H96" s="92" t="s">
        <v>54</v>
      </c>
      <c r="I96" s="93"/>
      <c r="J96" s="92" t="s">
        <v>53</v>
      </c>
      <c r="K96" s="93"/>
      <c r="L96" s="92" t="s">
        <v>54</v>
      </c>
    </row>
    <row r="97" spans="1:12" ht="21.75" customHeight="1">
      <c r="C97" s="217"/>
      <c r="D97" s="90"/>
      <c r="E97" s="90"/>
      <c r="F97" s="92" t="s">
        <v>163</v>
      </c>
      <c r="G97" s="93"/>
      <c r="H97" s="92" t="s">
        <v>55</v>
      </c>
      <c r="I97" s="93"/>
      <c r="J97" s="92" t="s">
        <v>163</v>
      </c>
      <c r="K97" s="93"/>
      <c r="L97" s="92" t="s">
        <v>55</v>
      </c>
    </row>
    <row r="98" spans="1:12" ht="21.75" customHeight="1">
      <c r="C98" s="217"/>
      <c r="D98" s="90"/>
      <c r="E98" s="90"/>
      <c r="F98" s="92" t="s">
        <v>136</v>
      </c>
      <c r="G98" s="94"/>
      <c r="H98" s="92" t="s">
        <v>121</v>
      </c>
      <c r="I98" s="94"/>
      <c r="J98" s="92" t="s">
        <v>136</v>
      </c>
      <c r="K98" s="94"/>
      <c r="L98" s="92" t="s">
        <v>121</v>
      </c>
    </row>
    <row r="99" spans="1:12" ht="21.75" customHeight="1">
      <c r="C99" s="217"/>
      <c r="D99" s="95" t="s">
        <v>1</v>
      </c>
      <c r="E99" s="90"/>
      <c r="F99" s="96" t="s">
        <v>62</v>
      </c>
      <c r="G99" s="94"/>
      <c r="H99" s="96" t="s">
        <v>62</v>
      </c>
      <c r="I99" s="94"/>
      <c r="J99" s="96" t="s">
        <v>62</v>
      </c>
      <c r="K99" s="94"/>
      <c r="L99" s="96" t="s">
        <v>62</v>
      </c>
    </row>
    <row r="100" spans="1:12" ht="6" customHeight="1">
      <c r="D100" s="98"/>
      <c r="E100" s="98"/>
      <c r="F100" s="100"/>
      <c r="G100" s="94"/>
      <c r="H100" s="92"/>
      <c r="I100" s="94"/>
      <c r="J100" s="100"/>
      <c r="K100" s="94"/>
      <c r="L100" s="92"/>
    </row>
    <row r="101" spans="1:12" ht="21.75" customHeight="1">
      <c r="A101" s="90" t="s">
        <v>87</v>
      </c>
      <c r="C101" s="217"/>
      <c r="D101" s="83"/>
      <c r="E101" s="217"/>
      <c r="F101" s="101"/>
      <c r="G101" s="102"/>
      <c r="H101" s="81"/>
      <c r="I101" s="102"/>
      <c r="J101" s="101"/>
      <c r="K101" s="102"/>
      <c r="L101" s="81"/>
    </row>
    <row r="102" spans="1:12" ht="6" customHeight="1">
      <c r="F102" s="125"/>
      <c r="G102" s="106"/>
      <c r="I102" s="106"/>
      <c r="J102" s="125"/>
      <c r="K102" s="106"/>
    </row>
    <row r="103" spans="1:12" ht="21.75" customHeight="1">
      <c r="A103" s="90" t="s">
        <v>28</v>
      </c>
      <c r="C103" s="103"/>
      <c r="D103" s="122"/>
      <c r="E103" s="122"/>
      <c r="F103" s="105"/>
      <c r="G103" s="106"/>
      <c r="H103" s="107"/>
      <c r="I103" s="106"/>
      <c r="J103" s="105"/>
      <c r="K103" s="111"/>
      <c r="L103" s="107"/>
    </row>
    <row r="104" spans="1:12" ht="6" customHeight="1">
      <c r="A104" s="90"/>
      <c r="C104" s="217"/>
      <c r="D104" s="217"/>
      <c r="E104" s="217"/>
      <c r="F104" s="105"/>
      <c r="G104" s="102"/>
      <c r="H104" s="107"/>
      <c r="I104" s="102"/>
      <c r="J104" s="105"/>
      <c r="K104" s="111"/>
      <c r="L104" s="107"/>
    </row>
    <row r="105" spans="1:12" ht="21.75" customHeight="1">
      <c r="A105" s="89" t="s">
        <v>18</v>
      </c>
      <c r="C105" s="103"/>
      <c r="D105" s="104">
        <v>21</v>
      </c>
      <c r="E105" s="122"/>
      <c r="F105" s="105"/>
      <c r="G105" s="106"/>
      <c r="H105" s="107"/>
      <c r="I105" s="106"/>
      <c r="J105" s="105"/>
      <c r="K105" s="111"/>
      <c r="L105" s="107"/>
    </row>
    <row r="106" spans="1:12" ht="21.75" customHeight="1">
      <c r="B106" s="89" t="s">
        <v>19</v>
      </c>
      <c r="C106" s="103"/>
      <c r="D106" s="122"/>
      <c r="E106" s="122"/>
      <c r="F106" s="105"/>
      <c r="G106" s="106"/>
      <c r="H106" s="107"/>
      <c r="I106" s="106"/>
      <c r="J106" s="105"/>
      <c r="K106" s="111"/>
      <c r="L106" s="107"/>
    </row>
    <row r="107" spans="1:12" ht="21.75" customHeight="1">
      <c r="C107" s="103" t="s">
        <v>140</v>
      </c>
      <c r="F107" s="105"/>
      <c r="G107" s="106"/>
      <c r="H107" s="107"/>
      <c r="I107" s="106"/>
      <c r="J107" s="105"/>
      <c r="K107" s="111"/>
      <c r="L107" s="107"/>
    </row>
    <row r="108" spans="1:12" ht="21.75" customHeight="1" thickBot="1">
      <c r="C108" s="89" t="s">
        <v>88</v>
      </c>
      <c r="D108" s="104"/>
      <c r="F108" s="142">
        <v>56861842</v>
      </c>
      <c r="G108" s="106"/>
      <c r="H108" s="143">
        <v>56861842</v>
      </c>
      <c r="I108" s="106"/>
      <c r="J108" s="142">
        <v>56861842</v>
      </c>
      <c r="K108" s="111"/>
      <c r="L108" s="143">
        <v>56861842</v>
      </c>
    </row>
    <row r="109" spans="1:12" ht="6" customHeight="1" thickTop="1">
      <c r="D109" s="104"/>
      <c r="E109" s="122"/>
      <c r="F109" s="139"/>
      <c r="G109" s="106"/>
      <c r="H109" s="140"/>
      <c r="I109" s="106"/>
      <c r="J109" s="139"/>
      <c r="K109" s="111"/>
      <c r="L109" s="140"/>
    </row>
    <row r="110" spans="1:12" ht="21.75" customHeight="1">
      <c r="B110" s="89" t="s">
        <v>20</v>
      </c>
      <c r="C110" s="103"/>
      <c r="D110" s="122"/>
      <c r="E110" s="122"/>
      <c r="F110" s="141"/>
      <c r="G110" s="106"/>
      <c r="H110" s="136"/>
      <c r="I110" s="106"/>
      <c r="J110" s="141"/>
      <c r="K110" s="111"/>
      <c r="L110" s="136"/>
    </row>
    <row r="111" spans="1:12" ht="21.75" customHeight="1">
      <c r="C111" s="103" t="s">
        <v>149</v>
      </c>
      <c r="F111" s="141"/>
      <c r="G111" s="106"/>
      <c r="H111" s="136"/>
      <c r="I111" s="106"/>
      <c r="J111" s="141"/>
      <c r="K111" s="111"/>
      <c r="L111" s="136"/>
    </row>
    <row r="112" spans="1:12" ht="21.75" customHeight="1">
      <c r="C112" s="126" t="s">
        <v>89</v>
      </c>
      <c r="D112" s="104"/>
      <c r="F112" s="168"/>
      <c r="G112" s="169"/>
      <c r="H112" s="169"/>
      <c r="I112" s="169"/>
      <c r="J112" s="168"/>
      <c r="K112" s="169"/>
      <c r="L112" s="169"/>
    </row>
    <row r="113" spans="1:12" ht="21.75" customHeight="1">
      <c r="C113" s="103" t="s">
        <v>157</v>
      </c>
      <c r="D113" s="104"/>
      <c r="F113" s="168"/>
      <c r="G113" s="169"/>
      <c r="H113" s="169"/>
      <c r="I113" s="169"/>
      <c r="J113" s="168"/>
      <c r="K113" s="169"/>
      <c r="L113" s="169"/>
    </row>
    <row r="114" spans="1:12" ht="21.75" customHeight="1">
      <c r="C114" s="103" t="s">
        <v>150</v>
      </c>
      <c r="D114" s="104"/>
      <c r="F114" s="168"/>
      <c r="G114" s="169"/>
      <c r="H114" s="169"/>
      <c r="I114" s="169"/>
      <c r="J114" s="168"/>
      <c r="K114" s="169"/>
      <c r="L114" s="169"/>
    </row>
    <row r="115" spans="1:12" ht="21.75" customHeight="1">
      <c r="C115" s="126" t="s">
        <v>151</v>
      </c>
      <c r="D115" s="104"/>
      <c r="F115" s="168">
        <v>54362122</v>
      </c>
      <c r="G115" s="169"/>
      <c r="H115" s="169">
        <v>50000000</v>
      </c>
      <c r="I115" s="169"/>
      <c r="J115" s="168">
        <v>54362122</v>
      </c>
      <c r="K115" s="169"/>
      <c r="L115" s="169">
        <v>50000000</v>
      </c>
    </row>
    <row r="116" spans="1:12" ht="21.75" customHeight="1">
      <c r="A116" s="89" t="s">
        <v>67</v>
      </c>
      <c r="D116" s="104">
        <v>21</v>
      </c>
      <c r="E116" s="122"/>
      <c r="F116" s="168">
        <v>687745659</v>
      </c>
      <c r="G116" s="169"/>
      <c r="H116" s="169">
        <v>384580000</v>
      </c>
      <c r="I116" s="169"/>
      <c r="J116" s="168">
        <v>687745659</v>
      </c>
      <c r="K116" s="169"/>
      <c r="L116" s="169">
        <v>384580000</v>
      </c>
    </row>
    <row r="117" spans="1:12" ht="21.75" customHeight="1">
      <c r="A117" s="89" t="s">
        <v>182</v>
      </c>
      <c r="D117" s="104"/>
      <c r="E117" s="122"/>
      <c r="F117" s="139"/>
      <c r="G117" s="5"/>
      <c r="H117" s="140"/>
      <c r="I117" s="5"/>
      <c r="J117" s="139"/>
      <c r="K117" s="5"/>
      <c r="L117" s="140"/>
    </row>
    <row r="118" spans="1:12" ht="21.75" customHeight="1">
      <c r="B118" s="89" t="s">
        <v>90</v>
      </c>
      <c r="D118" s="104"/>
      <c r="F118" s="168">
        <v>5686184</v>
      </c>
      <c r="G118" s="169"/>
      <c r="H118" s="169">
        <v>5686184</v>
      </c>
      <c r="I118" s="166"/>
      <c r="J118" s="168">
        <v>5686184</v>
      </c>
      <c r="K118" s="176"/>
      <c r="L118" s="169">
        <v>5686184</v>
      </c>
    </row>
    <row r="119" spans="1:12" ht="21.75" customHeight="1">
      <c r="B119" s="89" t="s">
        <v>21</v>
      </c>
      <c r="D119" s="104"/>
      <c r="F119" s="170">
        <v>71788173</v>
      </c>
      <c r="G119" s="164"/>
      <c r="H119" s="171">
        <v>159123762</v>
      </c>
      <c r="I119" s="165"/>
      <c r="J119" s="170">
        <v>-6278323</v>
      </c>
      <c r="K119" s="166"/>
      <c r="L119" s="171">
        <v>38103834</v>
      </c>
    </row>
    <row r="120" spans="1:12" ht="6" customHeight="1">
      <c r="A120" s="90"/>
      <c r="C120" s="217"/>
      <c r="D120" s="217"/>
      <c r="E120" s="217"/>
      <c r="F120" s="141"/>
      <c r="G120" s="102"/>
      <c r="H120" s="136"/>
      <c r="I120" s="102"/>
      <c r="J120" s="141"/>
      <c r="K120" s="111"/>
      <c r="L120" s="136"/>
    </row>
    <row r="121" spans="1:12" ht="21.75" customHeight="1">
      <c r="A121" s="89" t="s">
        <v>125</v>
      </c>
      <c r="E121" s="122"/>
      <c r="F121" s="139">
        <f>SUM(F115:F119)</f>
        <v>819582138</v>
      </c>
      <c r="G121" s="115"/>
      <c r="H121" s="140">
        <f>SUM(H112:H119)</f>
        <v>599389946</v>
      </c>
      <c r="I121" s="115"/>
      <c r="J121" s="139">
        <f>SUM(J115:J119)</f>
        <v>741515642</v>
      </c>
      <c r="K121" s="115"/>
      <c r="L121" s="140">
        <f>SUM(L112:L119)</f>
        <v>478370018</v>
      </c>
    </row>
    <row r="122" spans="1:12" ht="21.75" customHeight="1">
      <c r="A122" s="89" t="s">
        <v>46</v>
      </c>
      <c r="D122" s="104"/>
      <c r="E122" s="122"/>
      <c r="F122" s="170">
        <v>16804807</v>
      </c>
      <c r="G122" s="164"/>
      <c r="H122" s="171">
        <v>2616765</v>
      </c>
      <c r="I122" s="164"/>
      <c r="J122" s="170">
        <v>0</v>
      </c>
      <c r="K122" s="164"/>
      <c r="L122" s="171">
        <v>0</v>
      </c>
    </row>
    <row r="123" spans="1:12" ht="6" customHeight="1">
      <c r="A123" s="90"/>
      <c r="C123" s="217"/>
      <c r="D123" s="217"/>
      <c r="E123" s="217"/>
      <c r="F123" s="141"/>
      <c r="G123" s="102"/>
      <c r="H123" s="136"/>
      <c r="I123" s="102"/>
      <c r="J123" s="141"/>
      <c r="K123" s="111"/>
      <c r="L123" s="136"/>
    </row>
    <row r="124" spans="1:12" ht="21.75" customHeight="1">
      <c r="A124" s="90" t="s">
        <v>30</v>
      </c>
      <c r="C124" s="103"/>
      <c r="D124" s="104"/>
      <c r="E124" s="122"/>
      <c r="F124" s="137">
        <f>SUM(F121:F122)</f>
        <v>836386945</v>
      </c>
      <c r="G124" s="106"/>
      <c r="H124" s="138">
        <f>SUM(H121:H122)</f>
        <v>602006711</v>
      </c>
      <c r="I124" s="106"/>
      <c r="J124" s="137">
        <f>SUM(J121:J122)</f>
        <v>741515642</v>
      </c>
      <c r="K124" s="111"/>
      <c r="L124" s="138">
        <f>SUM(L121:L122)</f>
        <v>478370018</v>
      </c>
    </row>
    <row r="125" spans="1:12" ht="6" customHeight="1">
      <c r="A125" s="90"/>
      <c r="C125" s="217"/>
      <c r="D125" s="217"/>
      <c r="E125" s="217"/>
      <c r="F125" s="141"/>
      <c r="G125" s="102"/>
      <c r="H125" s="136"/>
      <c r="I125" s="102"/>
      <c r="J125" s="141"/>
      <c r="K125" s="111"/>
      <c r="L125" s="136"/>
    </row>
    <row r="126" spans="1:12" ht="21.75" customHeight="1" thickBot="1">
      <c r="A126" s="90" t="s">
        <v>31</v>
      </c>
      <c r="C126" s="103"/>
      <c r="D126" s="104"/>
      <c r="E126" s="104"/>
      <c r="F126" s="142">
        <f>F84+F124</f>
        <v>1557995816</v>
      </c>
      <c r="G126" s="106"/>
      <c r="H126" s="143">
        <f>H84+H124</f>
        <v>1139862002</v>
      </c>
      <c r="I126" s="106"/>
      <c r="J126" s="142">
        <f>J84+J124</f>
        <v>1248498592</v>
      </c>
      <c r="K126" s="111"/>
      <c r="L126" s="143">
        <f>L84+L124</f>
        <v>830411620</v>
      </c>
    </row>
    <row r="127" spans="1:12" ht="21.75" customHeight="1" thickTop="1">
      <c r="A127" s="90"/>
      <c r="C127" s="103"/>
      <c r="D127" s="104"/>
      <c r="E127" s="104"/>
      <c r="F127" s="177"/>
      <c r="G127" s="177"/>
      <c r="H127" s="177"/>
      <c r="I127" s="177"/>
      <c r="J127" s="177"/>
      <c r="K127" s="111"/>
      <c r="L127" s="177"/>
    </row>
    <row r="128" spans="1:12" ht="21.75" customHeight="1">
      <c r="A128" s="90"/>
      <c r="C128" s="103"/>
      <c r="D128" s="104"/>
      <c r="E128" s="104"/>
      <c r="F128" s="140"/>
      <c r="G128" s="106"/>
      <c r="H128" s="140"/>
      <c r="I128" s="106"/>
      <c r="J128" s="140"/>
      <c r="K128" s="111"/>
      <c r="L128" s="140"/>
    </row>
    <row r="129" spans="1:12" ht="21.75" customHeight="1">
      <c r="A129" s="90"/>
      <c r="C129" s="103"/>
      <c r="D129" s="104"/>
      <c r="E129" s="104"/>
      <c r="H129" s="112"/>
      <c r="J129" s="112"/>
      <c r="K129" s="124"/>
      <c r="L129" s="112"/>
    </row>
    <row r="130" spans="1:12" ht="21.75" customHeight="1">
      <c r="A130" s="90"/>
      <c r="C130" s="103"/>
      <c r="D130" s="104"/>
      <c r="E130" s="104"/>
      <c r="H130" s="112"/>
      <c r="J130" s="112"/>
      <c r="K130" s="124"/>
      <c r="L130" s="112"/>
    </row>
    <row r="131" spans="1:12" ht="21.75" customHeight="1">
      <c r="A131" s="90"/>
      <c r="C131" s="103"/>
      <c r="D131" s="104"/>
      <c r="E131" s="104"/>
      <c r="H131" s="112"/>
      <c r="J131" s="112"/>
      <c r="K131" s="124"/>
      <c r="L131" s="112"/>
    </row>
    <row r="132" spans="1:12" ht="21.75" customHeight="1">
      <c r="A132" s="90"/>
      <c r="C132" s="103"/>
      <c r="D132" s="104"/>
      <c r="E132" s="104"/>
      <c r="F132" s="112"/>
      <c r="H132" s="112"/>
      <c r="J132" s="112"/>
      <c r="K132" s="124"/>
      <c r="L132" s="112"/>
    </row>
    <row r="133" spans="1:12" ht="9" customHeight="1">
      <c r="A133" s="90"/>
      <c r="C133" s="103"/>
      <c r="D133" s="104"/>
      <c r="E133" s="104"/>
      <c r="F133" s="112"/>
      <c r="H133" s="112"/>
      <c r="J133" s="112"/>
      <c r="K133" s="124"/>
      <c r="L133" s="112"/>
    </row>
    <row r="134" spans="1:12" ht="21.95" customHeight="1">
      <c r="A134" s="119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119"/>
      <c r="C134" s="119"/>
      <c r="D134" s="119"/>
      <c r="E134" s="119"/>
      <c r="F134" s="120"/>
      <c r="G134" s="121"/>
      <c r="H134" s="120"/>
      <c r="I134" s="121"/>
      <c r="J134" s="120"/>
      <c r="K134" s="121"/>
      <c r="L134" s="120"/>
    </row>
  </sheetData>
  <mergeCells count="7">
    <mergeCell ref="F95:H95"/>
    <mergeCell ref="J95:L95"/>
    <mergeCell ref="F5:H5"/>
    <mergeCell ref="J5:L5"/>
    <mergeCell ref="A44:L44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CA18-216D-4DD6-86F6-7847138D192C}">
  <sheetPr>
    <tabColor theme="3" tint="0.59999389629810485"/>
  </sheetPr>
  <dimension ref="A1:L61"/>
  <sheetViews>
    <sheetView zoomScaleNormal="100" zoomScaleSheetLayoutView="85" zoomScalePageLayoutView="69" workbookViewId="0">
      <selection activeCell="F9" sqref="F9"/>
    </sheetView>
  </sheetViews>
  <sheetFormatPr defaultColWidth="10.42578125" defaultRowHeight="20.100000000000001" customHeight="1"/>
  <cols>
    <col min="1" max="2" width="1.7109375" style="89" customWidth="1"/>
    <col min="3" max="3" width="42.85546875" style="89" customWidth="1"/>
    <col min="4" max="4" width="8.28515625" style="217" customWidth="1"/>
    <col min="5" max="5" width="0.7109375" style="89" customWidth="1"/>
    <col min="6" max="6" width="11.7109375" style="175" customWidth="1"/>
    <col min="7" max="7" width="0.7109375" style="189" customWidth="1"/>
    <col min="8" max="8" width="11.7109375" style="189" customWidth="1"/>
    <col min="9" max="9" width="0.7109375" style="189" customWidth="1"/>
    <col min="10" max="10" width="11.7109375" style="175" customWidth="1"/>
    <col min="11" max="11" width="0.7109375" style="189" customWidth="1"/>
    <col min="12" max="12" width="11.7109375" style="175" customWidth="1"/>
    <col min="13" max="202" width="10.42578125" style="89"/>
    <col min="203" max="204" width="1.7109375" style="89" customWidth="1"/>
    <col min="205" max="205" width="27.7109375" style="89" customWidth="1"/>
    <col min="206" max="206" width="8" style="89" customWidth="1"/>
    <col min="207" max="207" width="0.5703125" style="89" customWidth="1"/>
    <col min="208" max="208" width="12.7109375" style="89" customWidth="1"/>
    <col min="209" max="209" width="0.5703125" style="89" customWidth="1"/>
    <col min="210" max="210" width="12.7109375" style="89" customWidth="1"/>
    <col min="211" max="211" width="0.5703125" style="89" customWidth="1"/>
    <col min="212" max="212" width="12.7109375" style="89" customWidth="1"/>
    <col min="213" max="213" width="0.5703125" style="89" customWidth="1"/>
    <col min="214" max="214" width="12.7109375" style="89" customWidth="1"/>
    <col min="215" max="458" width="10.42578125" style="89"/>
    <col min="459" max="460" width="1.7109375" style="89" customWidth="1"/>
    <col min="461" max="461" width="27.7109375" style="89" customWidth="1"/>
    <col min="462" max="462" width="8" style="89" customWidth="1"/>
    <col min="463" max="463" width="0.5703125" style="89" customWidth="1"/>
    <col min="464" max="464" width="12.7109375" style="89" customWidth="1"/>
    <col min="465" max="465" width="0.5703125" style="89" customWidth="1"/>
    <col min="466" max="466" width="12.7109375" style="89" customWidth="1"/>
    <col min="467" max="467" width="0.5703125" style="89" customWidth="1"/>
    <col min="468" max="468" width="12.7109375" style="89" customWidth="1"/>
    <col min="469" max="469" width="0.5703125" style="89" customWidth="1"/>
    <col min="470" max="470" width="12.7109375" style="89" customWidth="1"/>
    <col min="471" max="714" width="10.42578125" style="89"/>
    <col min="715" max="716" width="1.7109375" style="89" customWidth="1"/>
    <col min="717" max="717" width="27.7109375" style="89" customWidth="1"/>
    <col min="718" max="718" width="8" style="89" customWidth="1"/>
    <col min="719" max="719" width="0.5703125" style="89" customWidth="1"/>
    <col min="720" max="720" width="12.7109375" style="89" customWidth="1"/>
    <col min="721" max="721" width="0.5703125" style="89" customWidth="1"/>
    <col min="722" max="722" width="12.7109375" style="89" customWidth="1"/>
    <col min="723" max="723" width="0.5703125" style="89" customWidth="1"/>
    <col min="724" max="724" width="12.7109375" style="89" customWidth="1"/>
    <col min="725" max="725" width="0.5703125" style="89" customWidth="1"/>
    <col min="726" max="726" width="12.7109375" style="89" customWidth="1"/>
    <col min="727" max="970" width="10.42578125" style="89"/>
    <col min="971" max="972" width="1.7109375" style="89" customWidth="1"/>
    <col min="973" max="973" width="27.7109375" style="89" customWidth="1"/>
    <col min="974" max="974" width="8" style="89" customWidth="1"/>
    <col min="975" max="975" width="0.5703125" style="89" customWidth="1"/>
    <col min="976" max="976" width="12.7109375" style="89" customWidth="1"/>
    <col min="977" max="977" width="0.5703125" style="89" customWidth="1"/>
    <col min="978" max="978" width="12.7109375" style="89" customWidth="1"/>
    <col min="979" max="979" width="0.5703125" style="89" customWidth="1"/>
    <col min="980" max="980" width="12.7109375" style="89" customWidth="1"/>
    <col min="981" max="981" width="0.5703125" style="89" customWidth="1"/>
    <col min="982" max="982" width="12.7109375" style="89" customWidth="1"/>
    <col min="983" max="1226" width="10.42578125" style="89"/>
    <col min="1227" max="1228" width="1.7109375" style="89" customWidth="1"/>
    <col min="1229" max="1229" width="27.7109375" style="89" customWidth="1"/>
    <col min="1230" max="1230" width="8" style="89" customWidth="1"/>
    <col min="1231" max="1231" width="0.5703125" style="89" customWidth="1"/>
    <col min="1232" max="1232" width="12.7109375" style="89" customWidth="1"/>
    <col min="1233" max="1233" width="0.5703125" style="89" customWidth="1"/>
    <col min="1234" max="1234" width="12.7109375" style="89" customWidth="1"/>
    <col min="1235" max="1235" width="0.5703125" style="89" customWidth="1"/>
    <col min="1236" max="1236" width="12.7109375" style="89" customWidth="1"/>
    <col min="1237" max="1237" width="0.5703125" style="89" customWidth="1"/>
    <col min="1238" max="1238" width="12.7109375" style="89" customWidth="1"/>
    <col min="1239" max="1482" width="10.42578125" style="89"/>
    <col min="1483" max="1484" width="1.7109375" style="89" customWidth="1"/>
    <col min="1485" max="1485" width="27.7109375" style="89" customWidth="1"/>
    <col min="1486" max="1486" width="8" style="89" customWidth="1"/>
    <col min="1487" max="1487" width="0.5703125" style="89" customWidth="1"/>
    <col min="1488" max="1488" width="12.7109375" style="89" customWidth="1"/>
    <col min="1489" max="1489" width="0.5703125" style="89" customWidth="1"/>
    <col min="1490" max="1490" width="12.7109375" style="89" customWidth="1"/>
    <col min="1491" max="1491" width="0.5703125" style="89" customWidth="1"/>
    <col min="1492" max="1492" width="12.7109375" style="89" customWidth="1"/>
    <col min="1493" max="1493" width="0.5703125" style="89" customWidth="1"/>
    <col min="1494" max="1494" width="12.7109375" style="89" customWidth="1"/>
    <col min="1495" max="1738" width="10.42578125" style="89"/>
    <col min="1739" max="1740" width="1.7109375" style="89" customWidth="1"/>
    <col min="1741" max="1741" width="27.7109375" style="89" customWidth="1"/>
    <col min="1742" max="1742" width="8" style="89" customWidth="1"/>
    <col min="1743" max="1743" width="0.5703125" style="89" customWidth="1"/>
    <col min="1744" max="1744" width="12.7109375" style="89" customWidth="1"/>
    <col min="1745" max="1745" width="0.5703125" style="89" customWidth="1"/>
    <col min="1746" max="1746" width="12.7109375" style="89" customWidth="1"/>
    <col min="1747" max="1747" width="0.5703125" style="89" customWidth="1"/>
    <col min="1748" max="1748" width="12.7109375" style="89" customWidth="1"/>
    <col min="1749" max="1749" width="0.5703125" style="89" customWidth="1"/>
    <col min="1750" max="1750" width="12.7109375" style="89" customWidth="1"/>
    <col min="1751" max="1994" width="10.42578125" style="89"/>
    <col min="1995" max="1996" width="1.7109375" style="89" customWidth="1"/>
    <col min="1997" max="1997" width="27.7109375" style="89" customWidth="1"/>
    <col min="1998" max="1998" width="8" style="89" customWidth="1"/>
    <col min="1999" max="1999" width="0.5703125" style="89" customWidth="1"/>
    <col min="2000" max="2000" width="12.7109375" style="89" customWidth="1"/>
    <col min="2001" max="2001" width="0.5703125" style="89" customWidth="1"/>
    <col min="2002" max="2002" width="12.7109375" style="89" customWidth="1"/>
    <col min="2003" max="2003" width="0.5703125" style="89" customWidth="1"/>
    <col min="2004" max="2004" width="12.7109375" style="89" customWidth="1"/>
    <col min="2005" max="2005" width="0.5703125" style="89" customWidth="1"/>
    <col min="2006" max="2006" width="12.7109375" style="89" customWidth="1"/>
    <col min="2007" max="2250" width="10.42578125" style="89"/>
    <col min="2251" max="2252" width="1.7109375" style="89" customWidth="1"/>
    <col min="2253" max="2253" width="27.7109375" style="89" customWidth="1"/>
    <col min="2254" max="2254" width="8" style="89" customWidth="1"/>
    <col min="2255" max="2255" width="0.5703125" style="89" customWidth="1"/>
    <col min="2256" max="2256" width="12.7109375" style="89" customWidth="1"/>
    <col min="2257" max="2257" width="0.5703125" style="89" customWidth="1"/>
    <col min="2258" max="2258" width="12.7109375" style="89" customWidth="1"/>
    <col min="2259" max="2259" width="0.5703125" style="89" customWidth="1"/>
    <col min="2260" max="2260" width="12.7109375" style="89" customWidth="1"/>
    <col min="2261" max="2261" width="0.5703125" style="89" customWidth="1"/>
    <col min="2262" max="2262" width="12.7109375" style="89" customWidth="1"/>
    <col min="2263" max="2506" width="10.42578125" style="89"/>
    <col min="2507" max="2508" width="1.7109375" style="89" customWidth="1"/>
    <col min="2509" max="2509" width="27.7109375" style="89" customWidth="1"/>
    <col min="2510" max="2510" width="8" style="89" customWidth="1"/>
    <col min="2511" max="2511" width="0.5703125" style="89" customWidth="1"/>
    <col min="2512" max="2512" width="12.7109375" style="89" customWidth="1"/>
    <col min="2513" max="2513" width="0.5703125" style="89" customWidth="1"/>
    <col min="2514" max="2514" width="12.7109375" style="89" customWidth="1"/>
    <col min="2515" max="2515" width="0.5703125" style="89" customWidth="1"/>
    <col min="2516" max="2516" width="12.7109375" style="89" customWidth="1"/>
    <col min="2517" max="2517" width="0.5703125" style="89" customWidth="1"/>
    <col min="2518" max="2518" width="12.7109375" style="89" customWidth="1"/>
    <col min="2519" max="2762" width="10.42578125" style="89"/>
    <col min="2763" max="2764" width="1.7109375" style="89" customWidth="1"/>
    <col min="2765" max="2765" width="27.7109375" style="89" customWidth="1"/>
    <col min="2766" max="2766" width="8" style="89" customWidth="1"/>
    <col min="2767" max="2767" width="0.5703125" style="89" customWidth="1"/>
    <col min="2768" max="2768" width="12.7109375" style="89" customWidth="1"/>
    <col min="2769" max="2769" width="0.5703125" style="89" customWidth="1"/>
    <col min="2770" max="2770" width="12.7109375" style="89" customWidth="1"/>
    <col min="2771" max="2771" width="0.5703125" style="89" customWidth="1"/>
    <col min="2772" max="2772" width="12.7109375" style="89" customWidth="1"/>
    <col min="2773" max="2773" width="0.5703125" style="89" customWidth="1"/>
    <col min="2774" max="2774" width="12.7109375" style="89" customWidth="1"/>
    <col min="2775" max="3018" width="10.42578125" style="89"/>
    <col min="3019" max="3020" width="1.7109375" style="89" customWidth="1"/>
    <col min="3021" max="3021" width="27.7109375" style="89" customWidth="1"/>
    <col min="3022" max="3022" width="8" style="89" customWidth="1"/>
    <col min="3023" max="3023" width="0.5703125" style="89" customWidth="1"/>
    <col min="3024" max="3024" width="12.7109375" style="89" customWidth="1"/>
    <col min="3025" max="3025" width="0.5703125" style="89" customWidth="1"/>
    <col min="3026" max="3026" width="12.7109375" style="89" customWidth="1"/>
    <col min="3027" max="3027" width="0.5703125" style="89" customWidth="1"/>
    <col min="3028" max="3028" width="12.7109375" style="89" customWidth="1"/>
    <col min="3029" max="3029" width="0.5703125" style="89" customWidth="1"/>
    <col min="3030" max="3030" width="12.7109375" style="89" customWidth="1"/>
    <col min="3031" max="3274" width="10.42578125" style="89"/>
    <col min="3275" max="3276" width="1.7109375" style="89" customWidth="1"/>
    <col min="3277" max="3277" width="27.7109375" style="89" customWidth="1"/>
    <col min="3278" max="3278" width="8" style="89" customWidth="1"/>
    <col min="3279" max="3279" width="0.5703125" style="89" customWidth="1"/>
    <col min="3280" max="3280" width="12.7109375" style="89" customWidth="1"/>
    <col min="3281" max="3281" width="0.5703125" style="89" customWidth="1"/>
    <col min="3282" max="3282" width="12.7109375" style="89" customWidth="1"/>
    <col min="3283" max="3283" width="0.5703125" style="89" customWidth="1"/>
    <col min="3284" max="3284" width="12.7109375" style="89" customWidth="1"/>
    <col min="3285" max="3285" width="0.5703125" style="89" customWidth="1"/>
    <col min="3286" max="3286" width="12.7109375" style="89" customWidth="1"/>
    <col min="3287" max="3530" width="10.42578125" style="89"/>
    <col min="3531" max="3532" width="1.7109375" style="89" customWidth="1"/>
    <col min="3533" max="3533" width="27.7109375" style="89" customWidth="1"/>
    <col min="3534" max="3534" width="8" style="89" customWidth="1"/>
    <col min="3535" max="3535" width="0.5703125" style="89" customWidth="1"/>
    <col min="3536" max="3536" width="12.7109375" style="89" customWidth="1"/>
    <col min="3537" max="3537" width="0.5703125" style="89" customWidth="1"/>
    <col min="3538" max="3538" width="12.7109375" style="89" customWidth="1"/>
    <col min="3539" max="3539" width="0.5703125" style="89" customWidth="1"/>
    <col min="3540" max="3540" width="12.7109375" style="89" customWidth="1"/>
    <col min="3541" max="3541" width="0.5703125" style="89" customWidth="1"/>
    <col min="3542" max="3542" width="12.7109375" style="89" customWidth="1"/>
    <col min="3543" max="3786" width="10.42578125" style="89"/>
    <col min="3787" max="3788" width="1.7109375" style="89" customWidth="1"/>
    <col min="3789" max="3789" width="27.7109375" style="89" customWidth="1"/>
    <col min="3790" max="3790" width="8" style="89" customWidth="1"/>
    <col min="3791" max="3791" width="0.5703125" style="89" customWidth="1"/>
    <col min="3792" max="3792" width="12.7109375" style="89" customWidth="1"/>
    <col min="3793" max="3793" width="0.5703125" style="89" customWidth="1"/>
    <col min="3794" max="3794" width="12.7109375" style="89" customWidth="1"/>
    <col min="3795" max="3795" width="0.5703125" style="89" customWidth="1"/>
    <col min="3796" max="3796" width="12.7109375" style="89" customWidth="1"/>
    <col min="3797" max="3797" width="0.5703125" style="89" customWidth="1"/>
    <col min="3798" max="3798" width="12.7109375" style="89" customWidth="1"/>
    <col min="3799" max="4042" width="10.42578125" style="89"/>
    <col min="4043" max="4044" width="1.7109375" style="89" customWidth="1"/>
    <col min="4045" max="4045" width="27.7109375" style="89" customWidth="1"/>
    <col min="4046" max="4046" width="8" style="89" customWidth="1"/>
    <col min="4047" max="4047" width="0.5703125" style="89" customWidth="1"/>
    <col min="4048" max="4048" width="12.7109375" style="89" customWidth="1"/>
    <col min="4049" max="4049" width="0.5703125" style="89" customWidth="1"/>
    <col min="4050" max="4050" width="12.7109375" style="89" customWidth="1"/>
    <col min="4051" max="4051" width="0.5703125" style="89" customWidth="1"/>
    <col min="4052" max="4052" width="12.7109375" style="89" customWidth="1"/>
    <col min="4053" max="4053" width="0.5703125" style="89" customWidth="1"/>
    <col min="4054" max="4054" width="12.7109375" style="89" customWidth="1"/>
    <col min="4055" max="4298" width="10.42578125" style="89"/>
    <col min="4299" max="4300" width="1.7109375" style="89" customWidth="1"/>
    <col min="4301" max="4301" width="27.7109375" style="89" customWidth="1"/>
    <col min="4302" max="4302" width="8" style="89" customWidth="1"/>
    <col min="4303" max="4303" width="0.5703125" style="89" customWidth="1"/>
    <col min="4304" max="4304" width="12.7109375" style="89" customWidth="1"/>
    <col min="4305" max="4305" width="0.5703125" style="89" customWidth="1"/>
    <col min="4306" max="4306" width="12.7109375" style="89" customWidth="1"/>
    <col min="4307" max="4307" width="0.5703125" style="89" customWidth="1"/>
    <col min="4308" max="4308" width="12.7109375" style="89" customWidth="1"/>
    <col min="4309" max="4309" width="0.5703125" style="89" customWidth="1"/>
    <col min="4310" max="4310" width="12.7109375" style="89" customWidth="1"/>
    <col min="4311" max="4554" width="10.42578125" style="89"/>
    <col min="4555" max="4556" width="1.7109375" style="89" customWidth="1"/>
    <col min="4557" max="4557" width="27.7109375" style="89" customWidth="1"/>
    <col min="4558" max="4558" width="8" style="89" customWidth="1"/>
    <col min="4559" max="4559" width="0.5703125" style="89" customWidth="1"/>
    <col min="4560" max="4560" width="12.7109375" style="89" customWidth="1"/>
    <col min="4561" max="4561" width="0.5703125" style="89" customWidth="1"/>
    <col min="4562" max="4562" width="12.7109375" style="89" customWidth="1"/>
    <col min="4563" max="4563" width="0.5703125" style="89" customWidth="1"/>
    <col min="4564" max="4564" width="12.7109375" style="89" customWidth="1"/>
    <col min="4565" max="4565" width="0.5703125" style="89" customWidth="1"/>
    <col min="4566" max="4566" width="12.7109375" style="89" customWidth="1"/>
    <col min="4567" max="4810" width="10.42578125" style="89"/>
    <col min="4811" max="4812" width="1.7109375" style="89" customWidth="1"/>
    <col min="4813" max="4813" width="27.7109375" style="89" customWidth="1"/>
    <col min="4814" max="4814" width="8" style="89" customWidth="1"/>
    <col min="4815" max="4815" width="0.5703125" style="89" customWidth="1"/>
    <col min="4816" max="4816" width="12.7109375" style="89" customWidth="1"/>
    <col min="4817" max="4817" width="0.5703125" style="89" customWidth="1"/>
    <col min="4818" max="4818" width="12.7109375" style="89" customWidth="1"/>
    <col min="4819" max="4819" width="0.5703125" style="89" customWidth="1"/>
    <col min="4820" max="4820" width="12.7109375" style="89" customWidth="1"/>
    <col min="4821" max="4821" width="0.5703125" style="89" customWidth="1"/>
    <col min="4822" max="4822" width="12.7109375" style="89" customWidth="1"/>
    <col min="4823" max="5066" width="10.42578125" style="89"/>
    <col min="5067" max="5068" width="1.7109375" style="89" customWidth="1"/>
    <col min="5069" max="5069" width="27.7109375" style="89" customWidth="1"/>
    <col min="5070" max="5070" width="8" style="89" customWidth="1"/>
    <col min="5071" max="5071" width="0.5703125" style="89" customWidth="1"/>
    <col min="5072" max="5072" width="12.7109375" style="89" customWidth="1"/>
    <col min="5073" max="5073" width="0.5703125" style="89" customWidth="1"/>
    <col min="5074" max="5074" width="12.7109375" style="89" customWidth="1"/>
    <col min="5075" max="5075" width="0.5703125" style="89" customWidth="1"/>
    <col min="5076" max="5076" width="12.7109375" style="89" customWidth="1"/>
    <col min="5077" max="5077" width="0.5703125" style="89" customWidth="1"/>
    <col min="5078" max="5078" width="12.7109375" style="89" customWidth="1"/>
    <col min="5079" max="5322" width="10.42578125" style="89"/>
    <col min="5323" max="5324" width="1.7109375" style="89" customWidth="1"/>
    <col min="5325" max="5325" width="27.7109375" style="89" customWidth="1"/>
    <col min="5326" max="5326" width="8" style="89" customWidth="1"/>
    <col min="5327" max="5327" width="0.5703125" style="89" customWidth="1"/>
    <col min="5328" max="5328" width="12.7109375" style="89" customWidth="1"/>
    <col min="5329" max="5329" width="0.5703125" style="89" customWidth="1"/>
    <col min="5330" max="5330" width="12.7109375" style="89" customWidth="1"/>
    <col min="5331" max="5331" width="0.5703125" style="89" customWidth="1"/>
    <col min="5332" max="5332" width="12.7109375" style="89" customWidth="1"/>
    <col min="5333" max="5333" width="0.5703125" style="89" customWidth="1"/>
    <col min="5334" max="5334" width="12.7109375" style="89" customWidth="1"/>
    <col min="5335" max="5578" width="10.42578125" style="89"/>
    <col min="5579" max="5580" width="1.7109375" style="89" customWidth="1"/>
    <col min="5581" max="5581" width="27.7109375" style="89" customWidth="1"/>
    <col min="5582" max="5582" width="8" style="89" customWidth="1"/>
    <col min="5583" max="5583" width="0.5703125" style="89" customWidth="1"/>
    <col min="5584" max="5584" width="12.7109375" style="89" customWidth="1"/>
    <col min="5585" max="5585" width="0.5703125" style="89" customWidth="1"/>
    <col min="5586" max="5586" width="12.7109375" style="89" customWidth="1"/>
    <col min="5587" max="5587" width="0.5703125" style="89" customWidth="1"/>
    <col min="5588" max="5588" width="12.7109375" style="89" customWidth="1"/>
    <col min="5589" max="5589" width="0.5703125" style="89" customWidth="1"/>
    <col min="5590" max="5590" width="12.7109375" style="89" customWidth="1"/>
    <col min="5591" max="5834" width="10.42578125" style="89"/>
    <col min="5835" max="5836" width="1.7109375" style="89" customWidth="1"/>
    <col min="5837" max="5837" width="27.7109375" style="89" customWidth="1"/>
    <col min="5838" max="5838" width="8" style="89" customWidth="1"/>
    <col min="5839" max="5839" width="0.5703125" style="89" customWidth="1"/>
    <col min="5840" max="5840" width="12.7109375" style="89" customWidth="1"/>
    <col min="5841" max="5841" width="0.5703125" style="89" customWidth="1"/>
    <col min="5842" max="5842" width="12.7109375" style="89" customWidth="1"/>
    <col min="5843" max="5843" width="0.5703125" style="89" customWidth="1"/>
    <col min="5844" max="5844" width="12.7109375" style="89" customWidth="1"/>
    <col min="5845" max="5845" width="0.5703125" style="89" customWidth="1"/>
    <col min="5846" max="5846" width="12.7109375" style="89" customWidth="1"/>
    <col min="5847" max="6090" width="10.42578125" style="89"/>
    <col min="6091" max="6092" width="1.7109375" style="89" customWidth="1"/>
    <col min="6093" max="6093" width="27.7109375" style="89" customWidth="1"/>
    <col min="6094" max="6094" width="8" style="89" customWidth="1"/>
    <col min="6095" max="6095" width="0.5703125" style="89" customWidth="1"/>
    <col min="6096" max="6096" width="12.7109375" style="89" customWidth="1"/>
    <col min="6097" max="6097" width="0.5703125" style="89" customWidth="1"/>
    <col min="6098" max="6098" width="12.7109375" style="89" customWidth="1"/>
    <col min="6099" max="6099" width="0.5703125" style="89" customWidth="1"/>
    <col min="6100" max="6100" width="12.7109375" style="89" customWidth="1"/>
    <col min="6101" max="6101" width="0.5703125" style="89" customWidth="1"/>
    <col min="6102" max="6102" width="12.7109375" style="89" customWidth="1"/>
    <col min="6103" max="6346" width="10.42578125" style="89"/>
    <col min="6347" max="6348" width="1.7109375" style="89" customWidth="1"/>
    <col min="6349" max="6349" width="27.7109375" style="89" customWidth="1"/>
    <col min="6350" max="6350" width="8" style="89" customWidth="1"/>
    <col min="6351" max="6351" width="0.5703125" style="89" customWidth="1"/>
    <col min="6352" max="6352" width="12.7109375" style="89" customWidth="1"/>
    <col min="6353" max="6353" width="0.5703125" style="89" customWidth="1"/>
    <col min="6354" max="6354" width="12.7109375" style="89" customWidth="1"/>
    <col min="6355" max="6355" width="0.5703125" style="89" customWidth="1"/>
    <col min="6356" max="6356" width="12.7109375" style="89" customWidth="1"/>
    <col min="6357" max="6357" width="0.5703125" style="89" customWidth="1"/>
    <col min="6358" max="6358" width="12.7109375" style="89" customWidth="1"/>
    <col min="6359" max="6602" width="10.42578125" style="89"/>
    <col min="6603" max="6604" width="1.7109375" style="89" customWidth="1"/>
    <col min="6605" max="6605" width="27.7109375" style="89" customWidth="1"/>
    <col min="6606" max="6606" width="8" style="89" customWidth="1"/>
    <col min="6607" max="6607" width="0.5703125" style="89" customWidth="1"/>
    <col min="6608" max="6608" width="12.7109375" style="89" customWidth="1"/>
    <col min="6609" max="6609" width="0.5703125" style="89" customWidth="1"/>
    <col min="6610" max="6610" width="12.7109375" style="89" customWidth="1"/>
    <col min="6611" max="6611" width="0.5703125" style="89" customWidth="1"/>
    <col min="6612" max="6612" width="12.7109375" style="89" customWidth="1"/>
    <col min="6613" max="6613" width="0.5703125" style="89" customWidth="1"/>
    <col min="6614" max="6614" width="12.7109375" style="89" customWidth="1"/>
    <col min="6615" max="6858" width="10.42578125" style="89"/>
    <col min="6859" max="6860" width="1.7109375" style="89" customWidth="1"/>
    <col min="6861" max="6861" width="27.7109375" style="89" customWidth="1"/>
    <col min="6862" max="6862" width="8" style="89" customWidth="1"/>
    <col min="6863" max="6863" width="0.5703125" style="89" customWidth="1"/>
    <col min="6864" max="6864" width="12.7109375" style="89" customWidth="1"/>
    <col min="6865" max="6865" width="0.5703125" style="89" customWidth="1"/>
    <col min="6866" max="6866" width="12.7109375" style="89" customWidth="1"/>
    <col min="6867" max="6867" width="0.5703125" style="89" customWidth="1"/>
    <col min="6868" max="6868" width="12.7109375" style="89" customWidth="1"/>
    <col min="6869" max="6869" width="0.5703125" style="89" customWidth="1"/>
    <col min="6870" max="6870" width="12.7109375" style="89" customWidth="1"/>
    <col min="6871" max="7114" width="10.42578125" style="89"/>
    <col min="7115" max="7116" width="1.7109375" style="89" customWidth="1"/>
    <col min="7117" max="7117" width="27.7109375" style="89" customWidth="1"/>
    <col min="7118" max="7118" width="8" style="89" customWidth="1"/>
    <col min="7119" max="7119" width="0.5703125" style="89" customWidth="1"/>
    <col min="7120" max="7120" width="12.7109375" style="89" customWidth="1"/>
    <col min="7121" max="7121" width="0.5703125" style="89" customWidth="1"/>
    <col min="7122" max="7122" width="12.7109375" style="89" customWidth="1"/>
    <col min="7123" max="7123" width="0.5703125" style="89" customWidth="1"/>
    <col min="7124" max="7124" width="12.7109375" style="89" customWidth="1"/>
    <col min="7125" max="7125" width="0.5703125" style="89" customWidth="1"/>
    <col min="7126" max="7126" width="12.7109375" style="89" customWidth="1"/>
    <col min="7127" max="7370" width="10.42578125" style="89"/>
    <col min="7371" max="7372" width="1.7109375" style="89" customWidth="1"/>
    <col min="7373" max="7373" width="27.7109375" style="89" customWidth="1"/>
    <col min="7374" max="7374" width="8" style="89" customWidth="1"/>
    <col min="7375" max="7375" width="0.5703125" style="89" customWidth="1"/>
    <col min="7376" max="7376" width="12.7109375" style="89" customWidth="1"/>
    <col min="7377" max="7377" width="0.5703125" style="89" customWidth="1"/>
    <col min="7378" max="7378" width="12.7109375" style="89" customWidth="1"/>
    <col min="7379" max="7379" width="0.5703125" style="89" customWidth="1"/>
    <col min="7380" max="7380" width="12.7109375" style="89" customWidth="1"/>
    <col min="7381" max="7381" width="0.5703125" style="89" customWidth="1"/>
    <col min="7382" max="7382" width="12.7109375" style="89" customWidth="1"/>
    <col min="7383" max="7626" width="10.42578125" style="89"/>
    <col min="7627" max="7628" width="1.7109375" style="89" customWidth="1"/>
    <col min="7629" max="7629" width="27.7109375" style="89" customWidth="1"/>
    <col min="7630" max="7630" width="8" style="89" customWidth="1"/>
    <col min="7631" max="7631" width="0.5703125" style="89" customWidth="1"/>
    <col min="7632" max="7632" width="12.7109375" style="89" customWidth="1"/>
    <col min="7633" max="7633" width="0.5703125" style="89" customWidth="1"/>
    <col min="7634" max="7634" width="12.7109375" style="89" customWidth="1"/>
    <col min="7635" max="7635" width="0.5703125" style="89" customWidth="1"/>
    <col min="7636" max="7636" width="12.7109375" style="89" customWidth="1"/>
    <col min="7637" max="7637" width="0.5703125" style="89" customWidth="1"/>
    <col min="7638" max="7638" width="12.7109375" style="89" customWidth="1"/>
    <col min="7639" max="7882" width="10.42578125" style="89"/>
    <col min="7883" max="7884" width="1.7109375" style="89" customWidth="1"/>
    <col min="7885" max="7885" width="27.7109375" style="89" customWidth="1"/>
    <col min="7886" max="7886" width="8" style="89" customWidth="1"/>
    <col min="7887" max="7887" width="0.5703125" style="89" customWidth="1"/>
    <col min="7888" max="7888" width="12.7109375" style="89" customWidth="1"/>
    <col min="7889" max="7889" width="0.5703125" style="89" customWidth="1"/>
    <col min="7890" max="7890" width="12.7109375" style="89" customWidth="1"/>
    <col min="7891" max="7891" width="0.5703125" style="89" customWidth="1"/>
    <col min="7892" max="7892" width="12.7109375" style="89" customWidth="1"/>
    <col min="7893" max="7893" width="0.5703125" style="89" customWidth="1"/>
    <col min="7894" max="7894" width="12.7109375" style="89" customWidth="1"/>
    <col min="7895" max="8138" width="10.42578125" style="89"/>
    <col min="8139" max="8140" width="1.7109375" style="89" customWidth="1"/>
    <col min="8141" max="8141" width="27.7109375" style="89" customWidth="1"/>
    <col min="8142" max="8142" width="8" style="89" customWidth="1"/>
    <col min="8143" max="8143" width="0.5703125" style="89" customWidth="1"/>
    <col min="8144" max="8144" width="12.7109375" style="89" customWidth="1"/>
    <col min="8145" max="8145" width="0.5703125" style="89" customWidth="1"/>
    <col min="8146" max="8146" width="12.7109375" style="89" customWidth="1"/>
    <col min="8147" max="8147" width="0.5703125" style="89" customWidth="1"/>
    <col min="8148" max="8148" width="12.7109375" style="89" customWidth="1"/>
    <col min="8149" max="8149" width="0.5703125" style="89" customWidth="1"/>
    <col min="8150" max="8150" width="12.7109375" style="89" customWidth="1"/>
    <col min="8151" max="8394" width="10.42578125" style="89"/>
    <col min="8395" max="8396" width="1.7109375" style="89" customWidth="1"/>
    <col min="8397" max="8397" width="27.7109375" style="89" customWidth="1"/>
    <col min="8398" max="8398" width="8" style="89" customWidth="1"/>
    <col min="8399" max="8399" width="0.5703125" style="89" customWidth="1"/>
    <col min="8400" max="8400" width="12.7109375" style="89" customWidth="1"/>
    <col min="8401" max="8401" width="0.5703125" style="89" customWidth="1"/>
    <col min="8402" max="8402" width="12.7109375" style="89" customWidth="1"/>
    <col min="8403" max="8403" width="0.5703125" style="89" customWidth="1"/>
    <col min="8404" max="8404" width="12.7109375" style="89" customWidth="1"/>
    <col min="8405" max="8405" width="0.5703125" style="89" customWidth="1"/>
    <col min="8406" max="8406" width="12.7109375" style="89" customWidth="1"/>
    <col min="8407" max="8650" width="10.42578125" style="89"/>
    <col min="8651" max="8652" width="1.7109375" style="89" customWidth="1"/>
    <col min="8653" max="8653" width="27.7109375" style="89" customWidth="1"/>
    <col min="8654" max="8654" width="8" style="89" customWidth="1"/>
    <col min="8655" max="8655" width="0.5703125" style="89" customWidth="1"/>
    <col min="8656" max="8656" width="12.7109375" style="89" customWidth="1"/>
    <col min="8657" max="8657" width="0.5703125" style="89" customWidth="1"/>
    <col min="8658" max="8658" width="12.7109375" style="89" customWidth="1"/>
    <col min="8659" max="8659" width="0.5703125" style="89" customWidth="1"/>
    <col min="8660" max="8660" width="12.7109375" style="89" customWidth="1"/>
    <col min="8661" max="8661" width="0.5703125" style="89" customWidth="1"/>
    <col min="8662" max="8662" width="12.7109375" style="89" customWidth="1"/>
    <col min="8663" max="8906" width="10.42578125" style="89"/>
    <col min="8907" max="8908" width="1.7109375" style="89" customWidth="1"/>
    <col min="8909" max="8909" width="27.7109375" style="89" customWidth="1"/>
    <col min="8910" max="8910" width="8" style="89" customWidth="1"/>
    <col min="8911" max="8911" width="0.5703125" style="89" customWidth="1"/>
    <col min="8912" max="8912" width="12.7109375" style="89" customWidth="1"/>
    <col min="8913" max="8913" width="0.5703125" style="89" customWidth="1"/>
    <col min="8914" max="8914" width="12.7109375" style="89" customWidth="1"/>
    <col min="8915" max="8915" width="0.5703125" style="89" customWidth="1"/>
    <col min="8916" max="8916" width="12.7109375" style="89" customWidth="1"/>
    <col min="8917" max="8917" width="0.5703125" style="89" customWidth="1"/>
    <col min="8918" max="8918" width="12.7109375" style="89" customWidth="1"/>
    <col min="8919" max="9162" width="10.42578125" style="89"/>
    <col min="9163" max="9164" width="1.7109375" style="89" customWidth="1"/>
    <col min="9165" max="9165" width="27.7109375" style="89" customWidth="1"/>
    <col min="9166" max="9166" width="8" style="89" customWidth="1"/>
    <col min="9167" max="9167" width="0.5703125" style="89" customWidth="1"/>
    <col min="9168" max="9168" width="12.7109375" style="89" customWidth="1"/>
    <col min="9169" max="9169" width="0.5703125" style="89" customWidth="1"/>
    <col min="9170" max="9170" width="12.7109375" style="89" customWidth="1"/>
    <col min="9171" max="9171" width="0.5703125" style="89" customWidth="1"/>
    <col min="9172" max="9172" width="12.7109375" style="89" customWidth="1"/>
    <col min="9173" max="9173" width="0.5703125" style="89" customWidth="1"/>
    <col min="9174" max="9174" width="12.7109375" style="89" customWidth="1"/>
    <col min="9175" max="9418" width="10.42578125" style="89"/>
    <col min="9419" max="9420" width="1.7109375" style="89" customWidth="1"/>
    <col min="9421" max="9421" width="27.7109375" style="89" customWidth="1"/>
    <col min="9422" max="9422" width="8" style="89" customWidth="1"/>
    <col min="9423" max="9423" width="0.5703125" style="89" customWidth="1"/>
    <col min="9424" max="9424" width="12.7109375" style="89" customWidth="1"/>
    <col min="9425" max="9425" width="0.5703125" style="89" customWidth="1"/>
    <col min="9426" max="9426" width="12.7109375" style="89" customWidth="1"/>
    <col min="9427" max="9427" width="0.5703125" style="89" customWidth="1"/>
    <col min="9428" max="9428" width="12.7109375" style="89" customWidth="1"/>
    <col min="9429" max="9429" width="0.5703125" style="89" customWidth="1"/>
    <col min="9430" max="9430" width="12.7109375" style="89" customWidth="1"/>
    <col min="9431" max="9674" width="10.42578125" style="89"/>
    <col min="9675" max="9676" width="1.7109375" style="89" customWidth="1"/>
    <col min="9677" max="9677" width="27.7109375" style="89" customWidth="1"/>
    <col min="9678" max="9678" width="8" style="89" customWidth="1"/>
    <col min="9679" max="9679" width="0.5703125" style="89" customWidth="1"/>
    <col min="9680" max="9680" width="12.7109375" style="89" customWidth="1"/>
    <col min="9681" max="9681" width="0.5703125" style="89" customWidth="1"/>
    <col min="9682" max="9682" width="12.7109375" style="89" customWidth="1"/>
    <col min="9683" max="9683" width="0.5703125" style="89" customWidth="1"/>
    <col min="9684" max="9684" width="12.7109375" style="89" customWidth="1"/>
    <col min="9685" max="9685" width="0.5703125" style="89" customWidth="1"/>
    <col min="9686" max="9686" width="12.7109375" style="89" customWidth="1"/>
    <col min="9687" max="9930" width="10.42578125" style="89"/>
    <col min="9931" max="9932" width="1.7109375" style="89" customWidth="1"/>
    <col min="9933" max="9933" width="27.7109375" style="89" customWidth="1"/>
    <col min="9934" max="9934" width="8" style="89" customWidth="1"/>
    <col min="9935" max="9935" width="0.5703125" style="89" customWidth="1"/>
    <col min="9936" max="9936" width="12.7109375" style="89" customWidth="1"/>
    <col min="9937" max="9937" width="0.5703125" style="89" customWidth="1"/>
    <col min="9938" max="9938" width="12.7109375" style="89" customWidth="1"/>
    <col min="9939" max="9939" width="0.5703125" style="89" customWidth="1"/>
    <col min="9940" max="9940" width="12.7109375" style="89" customWidth="1"/>
    <col min="9941" max="9941" width="0.5703125" style="89" customWidth="1"/>
    <col min="9942" max="9942" width="12.7109375" style="89" customWidth="1"/>
    <col min="9943" max="10186" width="10.42578125" style="89"/>
    <col min="10187" max="10188" width="1.7109375" style="89" customWidth="1"/>
    <col min="10189" max="10189" width="27.7109375" style="89" customWidth="1"/>
    <col min="10190" max="10190" width="8" style="89" customWidth="1"/>
    <col min="10191" max="10191" width="0.5703125" style="89" customWidth="1"/>
    <col min="10192" max="10192" width="12.7109375" style="89" customWidth="1"/>
    <col min="10193" max="10193" width="0.5703125" style="89" customWidth="1"/>
    <col min="10194" max="10194" width="12.7109375" style="89" customWidth="1"/>
    <col min="10195" max="10195" width="0.5703125" style="89" customWidth="1"/>
    <col min="10196" max="10196" width="12.7109375" style="89" customWidth="1"/>
    <col min="10197" max="10197" width="0.5703125" style="89" customWidth="1"/>
    <col min="10198" max="10198" width="12.7109375" style="89" customWidth="1"/>
    <col min="10199" max="10442" width="10.42578125" style="89"/>
    <col min="10443" max="10444" width="1.7109375" style="89" customWidth="1"/>
    <col min="10445" max="10445" width="27.7109375" style="89" customWidth="1"/>
    <col min="10446" max="10446" width="8" style="89" customWidth="1"/>
    <col min="10447" max="10447" width="0.5703125" style="89" customWidth="1"/>
    <col min="10448" max="10448" width="12.7109375" style="89" customWidth="1"/>
    <col min="10449" max="10449" width="0.5703125" style="89" customWidth="1"/>
    <col min="10450" max="10450" width="12.7109375" style="89" customWidth="1"/>
    <col min="10451" max="10451" width="0.5703125" style="89" customWidth="1"/>
    <col min="10452" max="10452" width="12.7109375" style="89" customWidth="1"/>
    <col min="10453" max="10453" width="0.5703125" style="89" customWidth="1"/>
    <col min="10454" max="10454" width="12.7109375" style="89" customWidth="1"/>
    <col min="10455" max="10698" width="10.42578125" style="89"/>
    <col min="10699" max="10700" width="1.7109375" style="89" customWidth="1"/>
    <col min="10701" max="10701" width="27.7109375" style="89" customWidth="1"/>
    <col min="10702" max="10702" width="8" style="89" customWidth="1"/>
    <col min="10703" max="10703" width="0.5703125" style="89" customWidth="1"/>
    <col min="10704" max="10704" width="12.7109375" style="89" customWidth="1"/>
    <col min="10705" max="10705" width="0.5703125" style="89" customWidth="1"/>
    <col min="10706" max="10706" width="12.7109375" style="89" customWidth="1"/>
    <col min="10707" max="10707" width="0.5703125" style="89" customWidth="1"/>
    <col min="10708" max="10708" width="12.7109375" style="89" customWidth="1"/>
    <col min="10709" max="10709" width="0.5703125" style="89" customWidth="1"/>
    <col min="10710" max="10710" width="12.7109375" style="89" customWidth="1"/>
    <col min="10711" max="10954" width="10.42578125" style="89"/>
    <col min="10955" max="10956" width="1.7109375" style="89" customWidth="1"/>
    <col min="10957" max="10957" width="27.7109375" style="89" customWidth="1"/>
    <col min="10958" max="10958" width="8" style="89" customWidth="1"/>
    <col min="10959" max="10959" width="0.5703125" style="89" customWidth="1"/>
    <col min="10960" max="10960" width="12.7109375" style="89" customWidth="1"/>
    <col min="10961" max="10961" width="0.5703125" style="89" customWidth="1"/>
    <col min="10962" max="10962" width="12.7109375" style="89" customWidth="1"/>
    <col min="10963" max="10963" width="0.5703125" style="89" customWidth="1"/>
    <col min="10964" max="10964" width="12.7109375" style="89" customWidth="1"/>
    <col min="10965" max="10965" width="0.5703125" style="89" customWidth="1"/>
    <col min="10966" max="10966" width="12.7109375" style="89" customWidth="1"/>
    <col min="10967" max="11210" width="10.42578125" style="89"/>
    <col min="11211" max="11212" width="1.7109375" style="89" customWidth="1"/>
    <col min="11213" max="11213" width="27.7109375" style="89" customWidth="1"/>
    <col min="11214" max="11214" width="8" style="89" customWidth="1"/>
    <col min="11215" max="11215" width="0.5703125" style="89" customWidth="1"/>
    <col min="11216" max="11216" width="12.7109375" style="89" customWidth="1"/>
    <col min="11217" max="11217" width="0.5703125" style="89" customWidth="1"/>
    <col min="11218" max="11218" width="12.7109375" style="89" customWidth="1"/>
    <col min="11219" max="11219" width="0.5703125" style="89" customWidth="1"/>
    <col min="11220" max="11220" width="12.7109375" style="89" customWidth="1"/>
    <col min="11221" max="11221" width="0.5703125" style="89" customWidth="1"/>
    <col min="11222" max="11222" width="12.7109375" style="89" customWidth="1"/>
    <col min="11223" max="11466" width="10.42578125" style="89"/>
    <col min="11467" max="11468" width="1.7109375" style="89" customWidth="1"/>
    <col min="11469" max="11469" width="27.7109375" style="89" customWidth="1"/>
    <col min="11470" max="11470" width="8" style="89" customWidth="1"/>
    <col min="11471" max="11471" width="0.5703125" style="89" customWidth="1"/>
    <col min="11472" max="11472" width="12.7109375" style="89" customWidth="1"/>
    <col min="11473" max="11473" width="0.5703125" style="89" customWidth="1"/>
    <col min="11474" max="11474" width="12.7109375" style="89" customWidth="1"/>
    <col min="11475" max="11475" width="0.5703125" style="89" customWidth="1"/>
    <col min="11476" max="11476" width="12.7109375" style="89" customWidth="1"/>
    <col min="11477" max="11477" width="0.5703125" style="89" customWidth="1"/>
    <col min="11478" max="11478" width="12.7109375" style="89" customWidth="1"/>
    <col min="11479" max="11722" width="10.42578125" style="89"/>
    <col min="11723" max="11724" width="1.7109375" style="89" customWidth="1"/>
    <col min="11725" max="11725" width="27.7109375" style="89" customWidth="1"/>
    <col min="11726" max="11726" width="8" style="89" customWidth="1"/>
    <col min="11727" max="11727" width="0.5703125" style="89" customWidth="1"/>
    <col min="11728" max="11728" width="12.7109375" style="89" customWidth="1"/>
    <col min="11729" max="11729" width="0.5703125" style="89" customWidth="1"/>
    <col min="11730" max="11730" width="12.7109375" style="89" customWidth="1"/>
    <col min="11731" max="11731" width="0.5703125" style="89" customWidth="1"/>
    <col min="11732" max="11732" width="12.7109375" style="89" customWidth="1"/>
    <col min="11733" max="11733" width="0.5703125" style="89" customWidth="1"/>
    <col min="11734" max="11734" width="12.7109375" style="89" customWidth="1"/>
    <col min="11735" max="11978" width="10.42578125" style="89"/>
    <col min="11979" max="11980" width="1.7109375" style="89" customWidth="1"/>
    <col min="11981" max="11981" width="27.7109375" style="89" customWidth="1"/>
    <col min="11982" max="11982" width="8" style="89" customWidth="1"/>
    <col min="11983" max="11983" width="0.5703125" style="89" customWidth="1"/>
    <col min="11984" max="11984" width="12.7109375" style="89" customWidth="1"/>
    <col min="11985" max="11985" width="0.5703125" style="89" customWidth="1"/>
    <col min="11986" max="11986" width="12.7109375" style="89" customWidth="1"/>
    <col min="11987" max="11987" width="0.5703125" style="89" customWidth="1"/>
    <col min="11988" max="11988" width="12.7109375" style="89" customWidth="1"/>
    <col min="11989" max="11989" width="0.5703125" style="89" customWidth="1"/>
    <col min="11990" max="11990" width="12.7109375" style="89" customWidth="1"/>
    <col min="11991" max="12234" width="10.42578125" style="89"/>
    <col min="12235" max="12236" width="1.7109375" style="89" customWidth="1"/>
    <col min="12237" max="12237" width="27.7109375" style="89" customWidth="1"/>
    <col min="12238" max="12238" width="8" style="89" customWidth="1"/>
    <col min="12239" max="12239" width="0.5703125" style="89" customWidth="1"/>
    <col min="12240" max="12240" width="12.7109375" style="89" customWidth="1"/>
    <col min="12241" max="12241" width="0.5703125" style="89" customWidth="1"/>
    <col min="12242" max="12242" width="12.7109375" style="89" customWidth="1"/>
    <col min="12243" max="12243" width="0.5703125" style="89" customWidth="1"/>
    <col min="12244" max="12244" width="12.7109375" style="89" customWidth="1"/>
    <col min="12245" max="12245" width="0.5703125" style="89" customWidth="1"/>
    <col min="12246" max="12246" width="12.7109375" style="89" customWidth="1"/>
    <col min="12247" max="12490" width="10.42578125" style="89"/>
    <col min="12491" max="12492" width="1.7109375" style="89" customWidth="1"/>
    <col min="12493" max="12493" width="27.7109375" style="89" customWidth="1"/>
    <col min="12494" max="12494" width="8" style="89" customWidth="1"/>
    <col min="12495" max="12495" width="0.5703125" style="89" customWidth="1"/>
    <col min="12496" max="12496" width="12.7109375" style="89" customWidth="1"/>
    <col min="12497" max="12497" width="0.5703125" style="89" customWidth="1"/>
    <col min="12498" max="12498" width="12.7109375" style="89" customWidth="1"/>
    <col min="12499" max="12499" width="0.5703125" style="89" customWidth="1"/>
    <col min="12500" max="12500" width="12.7109375" style="89" customWidth="1"/>
    <col min="12501" max="12501" width="0.5703125" style="89" customWidth="1"/>
    <col min="12502" max="12502" width="12.7109375" style="89" customWidth="1"/>
    <col min="12503" max="12746" width="10.42578125" style="89"/>
    <col min="12747" max="12748" width="1.7109375" style="89" customWidth="1"/>
    <col min="12749" max="12749" width="27.7109375" style="89" customWidth="1"/>
    <col min="12750" max="12750" width="8" style="89" customWidth="1"/>
    <col min="12751" max="12751" width="0.5703125" style="89" customWidth="1"/>
    <col min="12752" max="12752" width="12.7109375" style="89" customWidth="1"/>
    <col min="12753" max="12753" width="0.5703125" style="89" customWidth="1"/>
    <col min="12754" max="12754" width="12.7109375" style="89" customWidth="1"/>
    <col min="12755" max="12755" width="0.5703125" style="89" customWidth="1"/>
    <col min="12756" max="12756" width="12.7109375" style="89" customWidth="1"/>
    <col min="12757" max="12757" width="0.5703125" style="89" customWidth="1"/>
    <col min="12758" max="12758" width="12.7109375" style="89" customWidth="1"/>
    <col min="12759" max="13002" width="10.42578125" style="89"/>
    <col min="13003" max="13004" width="1.7109375" style="89" customWidth="1"/>
    <col min="13005" max="13005" width="27.7109375" style="89" customWidth="1"/>
    <col min="13006" max="13006" width="8" style="89" customWidth="1"/>
    <col min="13007" max="13007" width="0.5703125" style="89" customWidth="1"/>
    <col min="13008" max="13008" width="12.7109375" style="89" customWidth="1"/>
    <col min="13009" max="13009" width="0.5703125" style="89" customWidth="1"/>
    <col min="13010" max="13010" width="12.7109375" style="89" customWidth="1"/>
    <col min="13011" max="13011" width="0.5703125" style="89" customWidth="1"/>
    <col min="13012" max="13012" width="12.7109375" style="89" customWidth="1"/>
    <col min="13013" max="13013" width="0.5703125" style="89" customWidth="1"/>
    <col min="13014" max="13014" width="12.7109375" style="89" customWidth="1"/>
    <col min="13015" max="13258" width="10.42578125" style="89"/>
    <col min="13259" max="13260" width="1.7109375" style="89" customWidth="1"/>
    <col min="13261" max="13261" width="27.7109375" style="89" customWidth="1"/>
    <col min="13262" max="13262" width="8" style="89" customWidth="1"/>
    <col min="13263" max="13263" width="0.5703125" style="89" customWidth="1"/>
    <col min="13264" max="13264" width="12.7109375" style="89" customWidth="1"/>
    <col min="13265" max="13265" width="0.5703125" style="89" customWidth="1"/>
    <col min="13266" max="13266" width="12.7109375" style="89" customWidth="1"/>
    <col min="13267" max="13267" width="0.5703125" style="89" customWidth="1"/>
    <col min="13268" max="13268" width="12.7109375" style="89" customWidth="1"/>
    <col min="13269" max="13269" width="0.5703125" style="89" customWidth="1"/>
    <col min="13270" max="13270" width="12.7109375" style="89" customWidth="1"/>
    <col min="13271" max="13514" width="10.42578125" style="89"/>
    <col min="13515" max="13516" width="1.7109375" style="89" customWidth="1"/>
    <col min="13517" max="13517" width="27.7109375" style="89" customWidth="1"/>
    <col min="13518" max="13518" width="8" style="89" customWidth="1"/>
    <col min="13519" max="13519" width="0.5703125" style="89" customWidth="1"/>
    <col min="13520" max="13520" width="12.7109375" style="89" customWidth="1"/>
    <col min="13521" max="13521" width="0.5703125" style="89" customWidth="1"/>
    <col min="13522" max="13522" width="12.7109375" style="89" customWidth="1"/>
    <col min="13523" max="13523" width="0.5703125" style="89" customWidth="1"/>
    <col min="13524" max="13524" width="12.7109375" style="89" customWidth="1"/>
    <col min="13525" max="13525" width="0.5703125" style="89" customWidth="1"/>
    <col min="13526" max="13526" width="12.7109375" style="89" customWidth="1"/>
    <col min="13527" max="13770" width="10.42578125" style="89"/>
    <col min="13771" max="13772" width="1.7109375" style="89" customWidth="1"/>
    <col min="13773" max="13773" width="27.7109375" style="89" customWidth="1"/>
    <col min="13774" max="13774" width="8" style="89" customWidth="1"/>
    <col min="13775" max="13775" width="0.5703125" style="89" customWidth="1"/>
    <col min="13776" max="13776" width="12.7109375" style="89" customWidth="1"/>
    <col min="13777" max="13777" width="0.5703125" style="89" customWidth="1"/>
    <col min="13778" max="13778" width="12.7109375" style="89" customWidth="1"/>
    <col min="13779" max="13779" width="0.5703125" style="89" customWidth="1"/>
    <col min="13780" max="13780" width="12.7109375" style="89" customWidth="1"/>
    <col min="13781" max="13781" width="0.5703125" style="89" customWidth="1"/>
    <col min="13782" max="13782" width="12.7109375" style="89" customWidth="1"/>
    <col min="13783" max="14026" width="10.42578125" style="89"/>
    <col min="14027" max="14028" width="1.7109375" style="89" customWidth="1"/>
    <col min="14029" max="14029" width="27.7109375" style="89" customWidth="1"/>
    <col min="14030" max="14030" width="8" style="89" customWidth="1"/>
    <col min="14031" max="14031" width="0.5703125" style="89" customWidth="1"/>
    <col min="14032" max="14032" width="12.7109375" style="89" customWidth="1"/>
    <col min="14033" max="14033" width="0.5703125" style="89" customWidth="1"/>
    <col min="14034" max="14034" width="12.7109375" style="89" customWidth="1"/>
    <col min="14035" max="14035" width="0.5703125" style="89" customWidth="1"/>
    <col min="14036" max="14036" width="12.7109375" style="89" customWidth="1"/>
    <col min="14037" max="14037" width="0.5703125" style="89" customWidth="1"/>
    <col min="14038" max="14038" width="12.7109375" style="89" customWidth="1"/>
    <col min="14039" max="14282" width="10.42578125" style="89"/>
    <col min="14283" max="14284" width="1.7109375" style="89" customWidth="1"/>
    <col min="14285" max="14285" width="27.7109375" style="89" customWidth="1"/>
    <col min="14286" max="14286" width="8" style="89" customWidth="1"/>
    <col min="14287" max="14287" width="0.5703125" style="89" customWidth="1"/>
    <col min="14288" max="14288" width="12.7109375" style="89" customWidth="1"/>
    <col min="14289" max="14289" width="0.5703125" style="89" customWidth="1"/>
    <col min="14290" max="14290" width="12.7109375" style="89" customWidth="1"/>
    <col min="14291" max="14291" width="0.5703125" style="89" customWidth="1"/>
    <col min="14292" max="14292" width="12.7109375" style="89" customWidth="1"/>
    <col min="14293" max="14293" width="0.5703125" style="89" customWidth="1"/>
    <col min="14294" max="14294" width="12.7109375" style="89" customWidth="1"/>
    <col min="14295" max="14538" width="10.42578125" style="89"/>
    <col min="14539" max="14540" width="1.7109375" style="89" customWidth="1"/>
    <col min="14541" max="14541" width="27.7109375" style="89" customWidth="1"/>
    <col min="14542" max="14542" width="8" style="89" customWidth="1"/>
    <col min="14543" max="14543" width="0.5703125" style="89" customWidth="1"/>
    <col min="14544" max="14544" width="12.7109375" style="89" customWidth="1"/>
    <col min="14545" max="14545" width="0.5703125" style="89" customWidth="1"/>
    <col min="14546" max="14546" width="12.7109375" style="89" customWidth="1"/>
    <col min="14547" max="14547" width="0.5703125" style="89" customWidth="1"/>
    <col min="14548" max="14548" width="12.7109375" style="89" customWidth="1"/>
    <col min="14549" max="14549" width="0.5703125" style="89" customWidth="1"/>
    <col min="14550" max="14550" width="12.7109375" style="89" customWidth="1"/>
    <col min="14551" max="14794" width="10.42578125" style="89"/>
    <col min="14795" max="14796" width="1.7109375" style="89" customWidth="1"/>
    <col min="14797" max="14797" width="27.7109375" style="89" customWidth="1"/>
    <col min="14798" max="14798" width="8" style="89" customWidth="1"/>
    <col min="14799" max="14799" width="0.5703125" style="89" customWidth="1"/>
    <col min="14800" max="14800" width="12.7109375" style="89" customWidth="1"/>
    <col min="14801" max="14801" width="0.5703125" style="89" customWidth="1"/>
    <col min="14802" max="14802" width="12.7109375" style="89" customWidth="1"/>
    <col min="14803" max="14803" width="0.5703125" style="89" customWidth="1"/>
    <col min="14804" max="14804" width="12.7109375" style="89" customWidth="1"/>
    <col min="14805" max="14805" width="0.5703125" style="89" customWidth="1"/>
    <col min="14806" max="14806" width="12.7109375" style="89" customWidth="1"/>
    <col min="14807" max="15050" width="10.42578125" style="89"/>
    <col min="15051" max="15052" width="1.7109375" style="89" customWidth="1"/>
    <col min="15053" max="15053" width="27.7109375" style="89" customWidth="1"/>
    <col min="15054" max="15054" width="8" style="89" customWidth="1"/>
    <col min="15055" max="15055" width="0.5703125" style="89" customWidth="1"/>
    <col min="15056" max="15056" width="12.7109375" style="89" customWidth="1"/>
    <col min="15057" max="15057" width="0.5703125" style="89" customWidth="1"/>
    <col min="15058" max="15058" width="12.7109375" style="89" customWidth="1"/>
    <col min="15059" max="15059" width="0.5703125" style="89" customWidth="1"/>
    <col min="15060" max="15060" width="12.7109375" style="89" customWidth="1"/>
    <col min="15061" max="15061" width="0.5703125" style="89" customWidth="1"/>
    <col min="15062" max="15062" width="12.7109375" style="89" customWidth="1"/>
    <col min="15063" max="15306" width="10.42578125" style="89"/>
    <col min="15307" max="15308" width="1.7109375" style="89" customWidth="1"/>
    <col min="15309" max="15309" width="27.7109375" style="89" customWidth="1"/>
    <col min="15310" max="15310" width="8" style="89" customWidth="1"/>
    <col min="15311" max="15311" width="0.5703125" style="89" customWidth="1"/>
    <col min="15312" max="15312" width="12.7109375" style="89" customWidth="1"/>
    <col min="15313" max="15313" width="0.5703125" style="89" customWidth="1"/>
    <col min="15314" max="15314" width="12.7109375" style="89" customWidth="1"/>
    <col min="15315" max="15315" width="0.5703125" style="89" customWidth="1"/>
    <col min="15316" max="15316" width="12.7109375" style="89" customWidth="1"/>
    <col min="15317" max="15317" width="0.5703125" style="89" customWidth="1"/>
    <col min="15318" max="15318" width="12.7109375" style="89" customWidth="1"/>
    <col min="15319" max="15562" width="10.42578125" style="89"/>
    <col min="15563" max="15564" width="1.7109375" style="89" customWidth="1"/>
    <col min="15565" max="15565" width="27.7109375" style="89" customWidth="1"/>
    <col min="15566" max="15566" width="8" style="89" customWidth="1"/>
    <col min="15567" max="15567" width="0.5703125" style="89" customWidth="1"/>
    <col min="15568" max="15568" width="12.7109375" style="89" customWidth="1"/>
    <col min="15569" max="15569" width="0.5703125" style="89" customWidth="1"/>
    <col min="15570" max="15570" width="12.7109375" style="89" customWidth="1"/>
    <col min="15571" max="15571" width="0.5703125" style="89" customWidth="1"/>
    <col min="15572" max="15572" width="12.7109375" style="89" customWidth="1"/>
    <col min="15573" max="15573" width="0.5703125" style="89" customWidth="1"/>
    <col min="15574" max="15574" width="12.7109375" style="89" customWidth="1"/>
    <col min="15575" max="16384" width="10.42578125" style="89"/>
  </cols>
  <sheetData>
    <row r="1" spans="1:12" s="103" customFormat="1" ht="18.600000000000001" customHeight="1">
      <c r="A1" s="4" t="s">
        <v>79</v>
      </c>
      <c r="B1" s="4"/>
      <c r="C1" s="4"/>
      <c r="D1" s="193"/>
      <c r="E1" s="4"/>
      <c r="F1" s="173"/>
      <c r="G1" s="206"/>
      <c r="H1" s="206"/>
      <c r="I1" s="206"/>
      <c r="J1" s="173"/>
      <c r="K1" s="206"/>
      <c r="L1" s="173"/>
    </row>
    <row r="2" spans="1:12" s="103" customFormat="1" ht="18.600000000000001" customHeight="1">
      <c r="A2" s="4" t="s">
        <v>77</v>
      </c>
      <c r="B2" s="4"/>
      <c r="C2" s="4"/>
      <c r="D2" s="193"/>
      <c r="E2" s="4"/>
      <c r="F2" s="173"/>
      <c r="G2" s="206"/>
      <c r="H2" s="206"/>
      <c r="I2" s="206"/>
      <c r="J2" s="173"/>
      <c r="K2" s="206"/>
      <c r="L2" s="173"/>
    </row>
    <row r="3" spans="1:12" s="103" customFormat="1" ht="18.600000000000001" customHeight="1">
      <c r="A3" s="84" t="s">
        <v>168</v>
      </c>
      <c r="B3" s="84"/>
      <c r="C3" s="84"/>
      <c r="D3" s="198"/>
      <c r="E3" s="84"/>
      <c r="F3" s="204"/>
      <c r="G3" s="205"/>
      <c r="H3" s="205"/>
      <c r="I3" s="205"/>
      <c r="J3" s="204"/>
      <c r="K3" s="205"/>
      <c r="L3" s="204"/>
    </row>
    <row r="4" spans="1:12" s="103" customFormat="1" ht="18.600000000000001" customHeight="1">
      <c r="A4" s="4"/>
      <c r="B4" s="4"/>
      <c r="C4" s="4"/>
      <c r="D4" s="193"/>
      <c r="E4" s="4"/>
      <c r="F4" s="202"/>
      <c r="G4" s="203"/>
      <c r="H4" s="203"/>
      <c r="I4" s="203"/>
      <c r="J4" s="202"/>
      <c r="K4" s="203"/>
      <c r="L4" s="202"/>
    </row>
    <row r="5" spans="1:12" s="103" customFormat="1" ht="18.600000000000001" customHeight="1">
      <c r="D5" s="193"/>
      <c r="E5" s="192"/>
      <c r="F5" s="220" t="s">
        <v>51</v>
      </c>
      <c r="G5" s="220"/>
      <c r="H5" s="220"/>
      <c r="I5" s="201"/>
      <c r="J5" s="220" t="s">
        <v>52</v>
      </c>
      <c r="K5" s="220"/>
      <c r="L5" s="220"/>
    </row>
    <row r="6" spans="1:12" s="103" customFormat="1" ht="18.600000000000001" customHeight="1">
      <c r="D6" s="193"/>
      <c r="E6" s="192"/>
      <c r="F6" s="199" t="s">
        <v>136</v>
      </c>
      <c r="G6" s="200"/>
      <c r="H6" s="199" t="s">
        <v>121</v>
      </c>
      <c r="I6" s="200"/>
      <c r="J6" s="199" t="s">
        <v>136</v>
      </c>
      <c r="K6" s="200"/>
      <c r="L6" s="199" t="s">
        <v>121</v>
      </c>
    </row>
    <row r="7" spans="1:12" s="103" customFormat="1" ht="18.600000000000001" customHeight="1">
      <c r="D7" s="198" t="s">
        <v>1</v>
      </c>
      <c r="E7" s="192"/>
      <c r="F7" s="196" t="s">
        <v>62</v>
      </c>
      <c r="G7" s="197"/>
      <c r="H7" s="196" t="s">
        <v>62</v>
      </c>
      <c r="I7" s="197"/>
      <c r="J7" s="196" t="s">
        <v>62</v>
      </c>
      <c r="K7" s="197"/>
      <c r="L7" s="196" t="s">
        <v>62</v>
      </c>
    </row>
    <row r="8" spans="1:12" s="103" customFormat="1" ht="6" customHeight="1">
      <c r="A8" s="192"/>
      <c r="B8" s="192"/>
      <c r="D8" s="104"/>
      <c r="F8" s="66"/>
      <c r="G8" s="191"/>
      <c r="H8" s="172"/>
      <c r="I8" s="191"/>
      <c r="J8" s="66"/>
      <c r="K8" s="191"/>
      <c r="L8" s="172"/>
    </row>
    <row r="9" spans="1:12" s="103" customFormat="1" ht="18.600000000000001" customHeight="1">
      <c r="A9" s="192" t="s">
        <v>48</v>
      </c>
      <c r="B9" s="192"/>
      <c r="D9" s="104"/>
      <c r="F9" s="66"/>
      <c r="G9" s="191"/>
      <c r="H9" s="172"/>
      <c r="I9" s="191"/>
      <c r="J9" s="66"/>
      <c r="K9" s="191"/>
      <c r="L9" s="172"/>
    </row>
    <row r="10" spans="1:12" s="103" customFormat="1" ht="6" customHeight="1">
      <c r="A10" s="192"/>
      <c r="B10" s="192"/>
      <c r="D10" s="104"/>
      <c r="F10" s="66"/>
      <c r="G10" s="191"/>
      <c r="H10" s="172"/>
      <c r="I10" s="191"/>
      <c r="J10" s="66"/>
      <c r="K10" s="191"/>
      <c r="L10" s="172"/>
    </row>
    <row r="11" spans="1:12" s="103" customFormat="1" ht="18.600000000000001" customHeight="1">
      <c r="A11" s="103" t="s">
        <v>72</v>
      </c>
      <c r="D11" s="104"/>
      <c r="F11" s="150">
        <v>98133310</v>
      </c>
      <c r="G11" s="111"/>
      <c r="H11" s="149">
        <v>80248081</v>
      </c>
      <c r="I11" s="111"/>
      <c r="J11" s="150">
        <v>72104989</v>
      </c>
      <c r="K11" s="111"/>
      <c r="L11" s="149">
        <v>60501701</v>
      </c>
    </row>
    <row r="12" spans="1:12" s="103" customFormat="1" ht="18.600000000000001" customHeight="1">
      <c r="A12" s="103" t="s">
        <v>64</v>
      </c>
      <c r="D12" s="104"/>
      <c r="F12" s="150">
        <v>107472052</v>
      </c>
      <c r="G12" s="111"/>
      <c r="H12" s="149">
        <v>144958606</v>
      </c>
      <c r="I12" s="111"/>
      <c r="J12" s="150">
        <v>27736475</v>
      </c>
      <c r="K12" s="111"/>
      <c r="L12" s="149">
        <v>75555991</v>
      </c>
    </row>
    <row r="13" spans="1:12" s="103" customFormat="1" ht="18.600000000000001" customHeight="1">
      <c r="A13" s="103" t="s">
        <v>166</v>
      </c>
      <c r="D13" s="104"/>
      <c r="F13" s="150"/>
      <c r="G13" s="111"/>
      <c r="H13" s="149"/>
      <c r="I13" s="111"/>
      <c r="J13" s="150"/>
      <c r="K13" s="111"/>
      <c r="L13" s="149"/>
    </row>
    <row r="14" spans="1:12" s="103" customFormat="1" ht="18.600000000000001" customHeight="1">
      <c r="B14" s="103" t="s">
        <v>164</v>
      </c>
      <c r="D14" s="104"/>
      <c r="F14" s="150">
        <v>4649915</v>
      </c>
      <c r="G14" s="111"/>
      <c r="H14" s="149">
        <v>8103889</v>
      </c>
      <c r="I14" s="111"/>
      <c r="J14" s="150">
        <v>0</v>
      </c>
      <c r="K14" s="111"/>
      <c r="L14" s="149">
        <v>0</v>
      </c>
    </row>
    <row r="15" spans="1:12" s="2" customFormat="1" ht="18.600000000000001" customHeight="1">
      <c r="A15" s="103" t="s">
        <v>141</v>
      </c>
      <c r="B15" s="103"/>
      <c r="C15" s="103"/>
      <c r="D15" s="186">
        <v>22.1</v>
      </c>
      <c r="F15" s="145" t="s">
        <v>138</v>
      </c>
      <c r="G15" s="146"/>
      <c r="H15" s="111">
        <v>0</v>
      </c>
      <c r="I15" s="146"/>
      <c r="J15" s="212">
        <v>13684836</v>
      </c>
      <c r="K15" s="146"/>
      <c r="L15" s="149">
        <v>0</v>
      </c>
    </row>
    <row r="16" spans="1:12" s="103" customFormat="1" ht="18.600000000000001" customHeight="1">
      <c r="A16" s="103" t="s">
        <v>22</v>
      </c>
      <c r="D16" s="104"/>
      <c r="F16" s="147">
        <v>1900542</v>
      </c>
      <c r="G16" s="111"/>
      <c r="H16" s="148">
        <v>1841515</v>
      </c>
      <c r="I16" s="111"/>
      <c r="J16" s="147">
        <v>2311931</v>
      </c>
      <c r="K16" s="111"/>
      <c r="L16" s="148">
        <v>3318372</v>
      </c>
    </row>
    <row r="17" spans="1:12" s="103" customFormat="1" ht="6" customHeight="1">
      <c r="A17" s="192"/>
      <c r="B17" s="192"/>
      <c r="D17" s="104"/>
      <c r="F17" s="150"/>
      <c r="G17" s="111"/>
      <c r="H17" s="149"/>
      <c r="I17" s="111"/>
      <c r="J17" s="150"/>
      <c r="K17" s="111"/>
      <c r="L17" s="149"/>
    </row>
    <row r="18" spans="1:12" s="103" customFormat="1" ht="18.600000000000001" customHeight="1">
      <c r="A18" s="192" t="s">
        <v>49</v>
      </c>
      <c r="B18" s="192"/>
      <c r="D18" s="104"/>
      <c r="F18" s="147">
        <f>SUM(F11:F16)</f>
        <v>212155819</v>
      </c>
      <c r="G18" s="111"/>
      <c r="H18" s="148">
        <f>SUM(H11:H16)</f>
        <v>235152091</v>
      </c>
      <c r="I18" s="111"/>
      <c r="J18" s="147">
        <f>SUM(J11:J16)</f>
        <v>115838231</v>
      </c>
      <c r="K18" s="111"/>
      <c r="L18" s="148">
        <f>SUM(L11:L16)</f>
        <v>139376064</v>
      </c>
    </row>
    <row r="19" spans="1:12" s="103" customFormat="1" ht="8.1" customHeight="1">
      <c r="A19" s="192"/>
      <c r="B19" s="192"/>
      <c r="D19" s="104"/>
      <c r="F19" s="150"/>
      <c r="G19" s="111"/>
      <c r="H19" s="149"/>
      <c r="I19" s="111"/>
      <c r="J19" s="150"/>
      <c r="K19" s="111"/>
      <c r="L19" s="149"/>
    </row>
    <row r="20" spans="1:12" s="103" customFormat="1" ht="18.600000000000001" customHeight="1">
      <c r="A20" s="192" t="s">
        <v>65</v>
      </c>
      <c r="B20" s="192"/>
      <c r="D20" s="104"/>
      <c r="F20" s="150"/>
      <c r="G20" s="111"/>
      <c r="H20" s="149"/>
      <c r="I20" s="111"/>
      <c r="J20" s="150"/>
      <c r="K20" s="111"/>
      <c r="L20" s="149"/>
    </row>
    <row r="21" spans="1:12" s="103" customFormat="1" ht="6" customHeight="1">
      <c r="A21" s="192"/>
      <c r="B21" s="192"/>
      <c r="D21" s="104"/>
      <c r="F21" s="150"/>
      <c r="G21" s="111"/>
      <c r="H21" s="149"/>
      <c r="I21" s="111"/>
      <c r="J21" s="150"/>
      <c r="K21" s="111"/>
      <c r="L21" s="149"/>
    </row>
    <row r="22" spans="1:12" s="103" customFormat="1" ht="18.600000000000001" customHeight="1">
      <c r="A22" s="103" t="s">
        <v>99</v>
      </c>
      <c r="D22" s="104"/>
      <c r="F22" s="195">
        <v>84205466</v>
      </c>
      <c r="G22" s="111"/>
      <c r="H22" s="210">
        <v>70118169</v>
      </c>
      <c r="I22" s="111"/>
      <c r="J22" s="150">
        <v>66176891</v>
      </c>
      <c r="K22" s="111"/>
      <c r="L22" s="149">
        <v>55675371</v>
      </c>
    </row>
    <row r="23" spans="1:12" s="103" customFormat="1" ht="18.600000000000001" customHeight="1">
      <c r="A23" s="103" t="s">
        <v>74</v>
      </c>
      <c r="D23" s="104"/>
      <c r="F23" s="195">
        <v>148749072</v>
      </c>
      <c r="G23" s="106"/>
      <c r="H23" s="210">
        <v>99919697</v>
      </c>
      <c r="I23" s="106"/>
      <c r="J23" s="150">
        <v>63104345</v>
      </c>
      <c r="K23" s="106"/>
      <c r="L23" s="149">
        <v>53896510</v>
      </c>
    </row>
    <row r="24" spans="1:12" s="103" customFormat="1" ht="18.600000000000001" customHeight="1">
      <c r="A24" s="103" t="s">
        <v>165</v>
      </c>
      <c r="D24" s="104"/>
      <c r="F24" s="195"/>
      <c r="G24" s="106"/>
      <c r="H24" s="210"/>
      <c r="I24" s="106"/>
      <c r="J24" s="150"/>
      <c r="K24" s="106"/>
      <c r="L24" s="149"/>
    </row>
    <row r="25" spans="1:12" s="103" customFormat="1" ht="18.600000000000001" customHeight="1">
      <c r="B25" s="103" t="s">
        <v>164</v>
      </c>
      <c r="D25" s="104"/>
      <c r="F25" s="195">
        <v>3583333</v>
      </c>
      <c r="G25" s="106"/>
      <c r="H25" s="210">
        <v>6498771</v>
      </c>
      <c r="I25" s="106"/>
      <c r="J25" s="150">
        <v>0</v>
      </c>
      <c r="K25" s="106"/>
      <c r="L25" s="149">
        <v>0</v>
      </c>
    </row>
    <row r="26" spans="1:12" s="103" customFormat="1" ht="18.600000000000001" customHeight="1">
      <c r="A26" s="103" t="s">
        <v>23</v>
      </c>
      <c r="D26" s="104"/>
      <c r="F26" s="195">
        <v>12685944</v>
      </c>
      <c r="G26" s="106"/>
      <c r="H26" s="210">
        <v>10287286</v>
      </c>
      <c r="I26" s="106"/>
      <c r="J26" s="195">
        <v>7889677</v>
      </c>
      <c r="K26" s="106"/>
      <c r="L26" s="210">
        <v>5726500</v>
      </c>
    </row>
    <row r="27" spans="1:12" s="103" customFormat="1" ht="18.600000000000001" customHeight="1">
      <c r="A27" s="103" t="s">
        <v>24</v>
      </c>
      <c r="D27" s="104"/>
      <c r="F27" s="195">
        <v>24739577</v>
      </c>
      <c r="G27" s="106"/>
      <c r="H27" s="210">
        <f>16977029-416011</f>
        <v>16561018</v>
      </c>
      <c r="I27" s="106"/>
      <c r="J27" s="195">
        <v>11605979</v>
      </c>
      <c r="K27" s="106"/>
      <c r="L27" s="210">
        <f>13085126-166338</f>
        <v>12918788</v>
      </c>
    </row>
    <row r="28" spans="1:12" s="103" customFormat="1" ht="18.600000000000001" customHeight="1">
      <c r="A28" s="103" t="s">
        <v>189</v>
      </c>
      <c r="D28" s="104"/>
      <c r="F28" s="195">
        <v>-2821775</v>
      </c>
      <c r="G28" s="106"/>
      <c r="H28" s="210">
        <v>0</v>
      </c>
      <c r="I28" s="106"/>
      <c r="J28" s="195">
        <v>-2821775</v>
      </c>
      <c r="K28" s="106"/>
      <c r="L28" s="210">
        <v>0</v>
      </c>
    </row>
    <row r="29" spans="1:12" s="103" customFormat="1" ht="18.600000000000001" customHeight="1">
      <c r="A29" s="103" t="s">
        <v>128</v>
      </c>
      <c r="D29" s="186"/>
      <c r="F29" s="144">
        <v>1506148</v>
      </c>
      <c r="G29" s="106"/>
      <c r="H29" s="211">
        <v>624351</v>
      </c>
      <c r="I29" s="106"/>
      <c r="J29" s="144">
        <v>0</v>
      </c>
      <c r="K29" s="106"/>
      <c r="L29" s="211">
        <v>0</v>
      </c>
    </row>
    <row r="30" spans="1:12" s="103" customFormat="1" ht="6" customHeight="1">
      <c r="D30" s="3"/>
      <c r="F30" s="150"/>
      <c r="G30" s="111"/>
      <c r="H30" s="149"/>
      <c r="I30" s="111"/>
      <c r="J30" s="150"/>
      <c r="K30" s="111"/>
      <c r="L30" s="149"/>
    </row>
    <row r="31" spans="1:12" s="103" customFormat="1" ht="18.600000000000001" customHeight="1">
      <c r="A31" s="192" t="s">
        <v>66</v>
      </c>
      <c r="B31" s="192"/>
      <c r="D31" s="3"/>
      <c r="F31" s="147">
        <f>SUM(F22:F29)</f>
        <v>272647765</v>
      </c>
      <c r="G31" s="111"/>
      <c r="H31" s="148">
        <f>SUM(H22:H29)</f>
        <v>204009292</v>
      </c>
      <c r="I31" s="111"/>
      <c r="J31" s="147">
        <f>SUM(J22:J29)</f>
        <v>145955117</v>
      </c>
      <c r="K31" s="111"/>
      <c r="L31" s="148">
        <f>SUM(L22:L29)</f>
        <v>128217169</v>
      </c>
    </row>
    <row r="32" spans="1:12" s="103" customFormat="1" ht="6" customHeight="1">
      <c r="A32" s="192"/>
      <c r="B32" s="192"/>
      <c r="D32" s="3"/>
      <c r="F32" s="150"/>
      <c r="G32" s="111"/>
      <c r="H32" s="149"/>
      <c r="I32" s="111"/>
      <c r="J32" s="150"/>
      <c r="K32" s="111"/>
      <c r="L32" s="149"/>
    </row>
    <row r="33" spans="1:12" s="103" customFormat="1" ht="18.600000000000001" customHeight="1">
      <c r="A33" s="192" t="s">
        <v>174</v>
      </c>
      <c r="B33" s="192"/>
      <c r="C33" s="192"/>
      <c r="D33" s="63"/>
      <c r="E33" s="192"/>
      <c r="F33" s="150">
        <f>F18-F31</f>
        <v>-60491946</v>
      </c>
      <c r="G33" s="111"/>
      <c r="H33" s="149">
        <f>H18-H31</f>
        <v>31142799</v>
      </c>
      <c r="I33" s="111"/>
      <c r="J33" s="150">
        <f>J18-J31</f>
        <v>-30116886</v>
      </c>
      <c r="K33" s="111"/>
      <c r="L33" s="149">
        <f>L18-L31</f>
        <v>11158895</v>
      </c>
    </row>
    <row r="34" spans="1:12" s="103" customFormat="1" ht="18.600000000000001" customHeight="1">
      <c r="A34" s="103" t="s">
        <v>35</v>
      </c>
      <c r="D34" s="3"/>
      <c r="F34" s="144">
        <v>-3444358</v>
      </c>
      <c r="G34" s="111"/>
      <c r="H34" s="211">
        <v>-440619</v>
      </c>
      <c r="I34" s="111"/>
      <c r="J34" s="144">
        <v>-3108945</v>
      </c>
      <c r="K34" s="111"/>
      <c r="L34" s="211">
        <v>-445010</v>
      </c>
    </row>
    <row r="35" spans="1:12" s="103" customFormat="1" ht="6" customHeight="1">
      <c r="D35" s="3"/>
      <c r="F35" s="150"/>
      <c r="G35" s="111"/>
      <c r="H35" s="149"/>
      <c r="I35" s="111"/>
      <c r="J35" s="150"/>
      <c r="K35" s="111"/>
      <c r="L35" s="149"/>
    </row>
    <row r="36" spans="1:12" s="103" customFormat="1" ht="18.600000000000001" customHeight="1">
      <c r="A36" s="192" t="s">
        <v>142</v>
      </c>
      <c r="B36" s="192"/>
      <c r="D36" s="3"/>
      <c r="F36" s="150">
        <f>SUM(F33:F34)</f>
        <v>-63936304</v>
      </c>
      <c r="G36" s="111"/>
      <c r="H36" s="149">
        <f>SUM(H33:H34)</f>
        <v>30702180</v>
      </c>
      <c r="I36" s="111"/>
      <c r="J36" s="150">
        <f>SUM(J33:J34)</f>
        <v>-33225831</v>
      </c>
      <c r="K36" s="111"/>
      <c r="L36" s="149">
        <f>SUM(L33:L34)</f>
        <v>10713885</v>
      </c>
    </row>
    <row r="37" spans="1:12" s="103" customFormat="1" ht="18.600000000000001" customHeight="1">
      <c r="A37" s="103" t="s">
        <v>100</v>
      </c>
      <c r="D37" s="3">
        <v>20</v>
      </c>
      <c r="F37" s="144">
        <v>12857297</v>
      </c>
      <c r="G37" s="106"/>
      <c r="H37" s="211">
        <v>-6352455</v>
      </c>
      <c r="I37" s="106"/>
      <c r="J37" s="144">
        <v>9593494</v>
      </c>
      <c r="K37" s="106"/>
      <c r="L37" s="211">
        <v>-2026160</v>
      </c>
    </row>
    <row r="38" spans="1:12" s="103" customFormat="1" ht="6" customHeight="1">
      <c r="D38" s="104"/>
      <c r="F38" s="150"/>
      <c r="G38" s="111"/>
      <c r="H38" s="149"/>
      <c r="I38" s="111"/>
      <c r="J38" s="150"/>
      <c r="K38" s="111"/>
      <c r="L38" s="149"/>
    </row>
    <row r="39" spans="1:12" s="103" customFormat="1" ht="18.600000000000001" customHeight="1">
      <c r="A39" s="192" t="s">
        <v>175</v>
      </c>
      <c r="B39" s="192"/>
      <c r="C39" s="192"/>
      <c r="D39" s="193"/>
      <c r="E39" s="192"/>
      <c r="F39" s="150">
        <f>SUM(F36:F37)</f>
        <v>-51079007</v>
      </c>
      <c r="G39" s="111"/>
      <c r="H39" s="149">
        <f>SUM(H36:H37)</f>
        <v>24349725</v>
      </c>
      <c r="I39" s="111"/>
      <c r="J39" s="150">
        <f>SUM(J36:J37)</f>
        <v>-23632337</v>
      </c>
      <c r="K39" s="111"/>
      <c r="L39" s="149">
        <f>SUM(L36:L37)</f>
        <v>8687725</v>
      </c>
    </row>
    <row r="40" spans="1:12" s="103" customFormat="1" ht="6" customHeight="1">
      <c r="A40" s="192"/>
      <c r="B40" s="192"/>
      <c r="C40" s="192"/>
      <c r="D40" s="193"/>
      <c r="E40" s="192"/>
      <c r="F40" s="150"/>
      <c r="G40" s="111"/>
      <c r="H40" s="149"/>
      <c r="I40" s="111"/>
      <c r="J40" s="150"/>
      <c r="K40" s="111"/>
      <c r="L40" s="149"/>
    </row>
    <row r="41" spans="1:12" ht="18.600000000000001" customHeight="1">
      <c r="A41" s="192" t="s">
        <v>103</v>
      </c>
      <c r="B41" s="192"/>
      <c r="C41" s="103"/>
      <c r="D41" s="104"/>
      <c r="E41" s="103"/>
      <c r="F41" s="147">
        <v>0</v>
      </c>
      <c r="G41" s="111"/>
      <c r="H41" s="148">
        <v>0</v>
      </c>
      <c r="I41" s="111"/>
      <c r="J41" s="147">
        <v>0</v>
      </c>
      <c r="K41" s="111"/>
      <c r="L41" s="148">
        <v>0</v>
      </c>
    </row>
    <row r="42" spans="1:12" s="103" customFormat="1" ht="6" customHeight="1">
      <c r="D42" s="104"/>
      <c r="F42" s="150"/>
      <c r="G42" s="111"/>
      <c r="H42" s="149"/>
      <c r="I42" s="111"/>
      <c r="J42" s="150"/>
      <c r="K42" s="111"/>
      <c r="L42" s="149"/>
    </row>
    <row r="43" spans="1:12" ht="18.600000000000001" customHeight="1" thickBot="1">
      <c r="A43" s="192" t="s">
        <v>176</v>
      </c>
      <c r="B43" s="192"/>
      <c r="C43" s="192"/>
      <c r="D43" s="193"/>
      <c r="E43" s="192"/>
      <c r="F43" s="151">
        <f>SUM(F39,F41)</f>
        <v>-51079007</v>
      </c>
      <c r="G43" s="111"/>
      <c r="H43" s="152">
        <f>SUM(H39,H41)</f>
        <v>24349725</v>
      </c>
      <c r="I43" s="111"/>
      <c r="J43" s="151">
        <f>SUM(J39,J41)</f>
        <v>-23632337</v>
      </c>
      <c r="K43" s="111"/>
      <c r="L43" s="152">
        <f>SUM(L39,L41)</f>
        <v>8687725</v>
      </c>
    </row>
    <row r="44" spans="1:12" ht="8.1" customHeight="1" thickTop="1">
      <c r="A44" s="192"/>
      <c r="B44" s="192"/>
      <c r="C44" s="192"/>
      <c r="D44" s="193"/>
      <c r="E44" s="192"/>
      <c r="F44" s="150"/>
      <c r="G44" s="111"/>
      <c r="H44" s="111"/>
      <c r="I44" s="111"/>
      <c r="J44" s="150"/>
      <c r="K44" s="111"/>
      <c r="L44" s="111"/>
    </row>
    <row r="45" spans="1:12" s="103" customFormat="1" ht="18.600000000000001" customHeight="1">
      <c r="A45" s="192" t="s">
        <v>181</v>
      </c>
      <c r="B45" s="192"/>
      <c r="C45" s="192"/>
      <c r="D45" s="193"/>
      <c r="E45" s="192"/>
      <c r="F45" s="150"/>
      <c r="G45" s="111"/>
      <c r="H45" s="111"/>
      <c r="I45" s="111"/>
      <c r="J45" s="150"/>
      <c r="K45" s="111"/>
      <c r="L45" s="111"/>
    </row>
    <row r="46" spans="1:12" s="103" customFormat="1" ht="18.600000000000001" customHeight="1">
      <c r="A46" s="103" t="s">
        <v>132</v>
      </c>
      <c r="D46" s="104"/>
      <c r="F46" s="195">
        <f>F43-F47</f>
        <v>-53900250</v>
      </c>
      <c r="G46" s="106"/>
      <c r="H46" s="210">
        <f>H43-H47</f>
        <v>23750176</v>
      </c>
      <c r="I46" s="106"/>
      <c r="J46" s="150">
        <f>J43-J47</f>
        <v>-23632337</v>
      </c>
      <c r="K46" s="106"/>
      <c r="L46" s="149">
        <f>L43-L47</f>
        <v>8687725</v>
      </c>
    </row>
    <row r="47" spans="1:12" s="103" customFormat="1" ht="18.600000000000001" customHeight="1">
      <c r="A47" s="103" t="s">
        <v>75</v>
      </c>
      <c r="D47" s="104"/>
      <c r="F47" s="144">
        <v>2821243</v>
      </c>
      <c r="G47" s="111"/>
      <c r="H47" s="211">
        <v>599549</v>
      </c>
      <c r="I47" s="111"/>
      <c r="J47" s="144">
        <v>0</v>
      </c>
      <c r="K47" s="111"/>
      <c r="L47" s="211">
        <v>0</v>
      </c>
    </row>
    <row r="48" spans="1:12" s="103" customFormat="1" ht="6" customHeight="1">
      <c r="D48" s="104"/>
      <c r="F48" s="150"/>
      <c r="G48" s="111"/>
      <c r="H48" s="149"/>
      <c r="I48" s="111"/>
      <c r="J48" s="150"/>
      <c r="K48" s="111"/>
      <c r="L48" s="149"/>
    </row>
    <row r="49" spans="1:12" s="103" customFormat="1" ht="18.600000000000001" customHeight="1" thickBot="1">
      <c r="A49" s="192"/>
      <c r="B49" s="192"/>
      <c r="C49" s="192"/>
      <c r="D49" s="193"/>
      <c r="E49" s="192"/>
      <c r="F49" s="151">
        <f>SUM(F46:F47)</f>
        <v>-51079007</v>
      </c>
      <c r="G49" s="111"/>
      <c r="H49" s="152">
        <f>SUM(H46:H48)</f>
        <v>24349725</v>
      </c>
      <c r="I49" s="111"/>
      <c r="J49" s="151">
        <f>SUM(J46:J47)</f>
        <v>-23632337</v>
      </c>
      <c r="K49" s="111"/>
      <c r="L49" s="152">
        <f>SUM(L46:L48)</f>
        <v>8687725</v>
      </c>
    </row>
    <row r="50" spans="1:12" s="103" customFormat="1" ht="8.1" customHeight="1" thickTop="1">
      <c r="A50" s="192"/>
      <c r="B50" s="192"/>
      <c r="C50" s="192"/>
      <c r="D50" s="193"/>
      <c r="E50" s="192"/>
      <c r="F50" s="150"/>
      <c r="G50" s="111"/>
      <c r="H50" s="149"/>
      <c r="I50" s="111"/>
      <c r="J50" s="150"/>
      <c r="K50" s="111"/>
      <c r="L50" s="149"/>
    </row>
    <row r="51" spans="1:12" s="103" customFormat="1" ht="18.600000000000001" customHeight="1">
      <c r="A51" s="192" t="s">
        <v>177</v>
      </c>
      <c r="B51" s="192"/>
      <c r="C51" s="192"/>
      <c r="D51" s="193"/>
      <c r="E51" s="192"/>
      <c r="F51" s="150"/>
      <c r="G51" s="111"/>
      <c r="H51" s="149"/>
      <c r="I51" s="111"/>
      <c r="J51" s="150"/>
      <c r="K51" s="111"/>
      <c r="L51" s="149"/>
    </row>
    <row r="52" spans="1:12" s="103" customFormat="1" ht="18.600000000000001" customHeight="1">
      <c r="A52" s="103" t="s">
        <v>132</v>
      </c>
      <c r="D52" s="104"/>
      <c r="F52" s="195">
        <f>F46</f>
        <v>-53900250</v>
      </c>
      <c r="G52" s="106"/>
      <c r="H52" s="210">
        <f>H46</f>
        <v>23750176</v>
      </c>
      <c r="I52" s="106"/>
      <c r="J52" s="150">
        <f>J46</f>
        <v>-23632337</v>
      </c>
      <c r="K52" s="106"/>
      <c r="L52" s="149">
        <f>L46</f>
        <v>8687725</v>
      </c>
    </row>
    <row r="53" spans="1:12" s="103" customFormat="1" ht="18.600000000000001" customHeight="1">
      <c r="A53" s="103" t="s">
        <v>75</v>
      </c>
      <c r="D53" s="104"/>
      <c r="F53" s="144">
        <f>F47</f>
        <v>2821243</v>
      </c>
      <c r="G53" s="111"/>
      <c r="H53" s="211">
        <f>H47</f>
        <v>599549</v>
      </c>
      <c r="I53" s="111"/>
      <c r="J53" s="144">
        <f>J47</f>
        <v>0</v>
      </c>
      <c r="K53" s="111"/>
      <c r="L53" s="211">
        <f>L47</f>
        <v>0</v>
      </c>
    </row>
    <row r="54" spans="1:12" s="103" customFormat="1" ht="6" customHeight="1">
      <c r="D54" s="104"/>
      <c r="F54" s="150"/>
      <c r="G54" s="111"/>
      <c r="H54" s="149"/>
      <c r="I54" s="111"/>
      <c r="J54" s="150"/>
      <c r="K54" s="111"/>
      <c r="L54" s="149"/>
    </row>
    <row r="55" spans="1:12" s="103" customFormat="1" ht="18.600000000000001" customHeight="1" thickBot="1">
      <c r="A55" s="192"/>
      <c r="B55" s="192"/>
      <c r="C55" s="192"/>
      <c r="D55" s="193"/>
      <c r="E55" s="192"/>
      <c r="F55" s="151">
        <f>F52+F53</f>
        <v>-51079007</v>
      </c>
      <c r="G55" s="111"/>
      <c r="H55" s="152">
        <f>H52+H53</f>
        <v>24349725</v>
      </c>
      <c r="I55" s="111"/>
      <c r="J55" s="151">
        <f>SUM(J52:J53)</f>
        <v>-23632337</v>
      </c>
      <c r="K55" s="111"/>
      <c r="L55" s="152">
        <f>L52+L53</f>
        <v>8687725</v>
      </c>
    </row>
    <row r="56" spans="1:12" ht="8.1" customHeight="1" thickTop="1">
      <c r="A56" s="192"/>
      <c r="B56" s="192"/>
      <c r="C56" s="192"/>
      <c r="D56" s="193"/>
      <c r="E56" s="192"/>
      <c r="F56" s="150"/>
      <c r="G56" s="111"/>
      <c r="H56" s="149"/>
      <c r="I56" s="111"/>
      <c r="J56" s="150"/>
      <c r="K56" s="111"/>
      <c r="L56" s="149"/>
    </row>
    <row r="57" spans="1:12" ht="18.600000000000001" customHeight="1">
      <c r="A57" s="192" t="s">
        <v>178</v>
      </c>
      <c r="B57" s="192"/>
      <c r="C57" s="103"/>
      <c r="D57" s="104"/>
      <c r="E57" s="103"/>
      <c r="F57" s="150"/>
      <c r="G57" s="111"/>
      <c r="H57" s="149"/>
      <c r="I57" s="111"/>
      <c r="J57" s="150"/>
      <c r="K57" s="111"/>
      <c r="L57" s="149"/>
    </row>
    <row r="58" spans="1:12" ht="6" customHeight="1">
      <c r="A58" s="103"/>
      <c r="B58" s="103"/>
      <c r="C58" s="103"/>
      <c r="D58" s="104"/>
      <c r="E58" s="103"/>
      <c r="F58" s="150"/>
      <c r="G58" s="111"/>
      <c r="H58" s="149"/>
      <c r="I58" s="111"/>
      <c r="J58" s="150"/>
      <c r="K58" s="111"/>
      <c r="L58" s="149"/>
    </row>
    <row r="59" spans="1:12" ht="18.600000000000001" customHeight="1" thickBot="1">
      <c r="A59" s="103" t="s">
        <v>179</v>
      </c>
      <c r="B59" s="103"/>
      <c r="C59" s="192"/>
      <c r="D59" s="104">
        <v>5</v>
      </c>
      <c r="E59" s="192"/>
      <c r="F59" s="153">
        <v>-0.49575189504191908</v>
      </c>
      <c r="G59" s="111"/>
      <c r="H59" s="154">
        <v>0.23750176000000001</v>
      </c>
      <c r="I59" s="194"/>
      <c r="J59" s="153">
        <v>-0.21736032489680959</v>
      </c>
      <c r="K59" s="194"/>
      <c r="L59" s="154">
        <v>8.6877250000000003E-2</v>
      </c>
    </row>
    <row r="60" spans="1:12" ht="12.75" customHeight="1" thickTop="1">
      <c r="A60" s="192"/>
      <c r="B60" s="192"/>
      <c r="C60" s="192"/>
      <c r="D60" s="193"/>
      <c r="E60" s="192"/>
      <c r="F60" s="172"/>
      <c r="G60" s="191"/>
      <c r="H60" s="191"/>
      <c r="I60" s="191"/>
      <c r="J60" s="172"/>
      <c r="K60" s="191"/>
      <c r="L60" s="172"/>
    </row>
    <row r="61" spans="1:12" s="103" customFormat="1" ht="20.100000000000001" customHeight="1">
      <c r="A61" s="119" t="s">
        <v>56</v>
      </c>
      <c r="B61" s="119"/>
      <c r="C61" s="190"/>
      <c r="D61" s="190"/>
      <c r="E61" s="190"/>
      <c r="F61" s="190"/>
      <c r="G61" s="190"/>
      <c r="H61" s="190"/>
      <c r="I61" s="190"/>
      <c r="J61" s="190"/>
      <c r="K61" s="190"/>
      <c r="L61" s="190"/>
    </row>
  </sheetData>
  <mergeCells count="2">
    <mergeCell ref="J5:L5"/>
    <mergeCell ref="F5:H5"/>
  </mergeCells>
  <pageMargins left="0.8" right="0.5" top="0.5" bottom="0.6" header="0.49" footer="0.4"/>
  <pageSetup paperSize="256" scale="86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D8D1-49CA-428C-A06C-106D6B81DB9E}">
  <sheetPr>
    <tabColor theme="3" tint="0.59999389629810485"/>
  </sheetPr>
  <dimension ref="A1:L61"/>
  <sheetViews>
    <sheetView topLeftCell="A24" zoomScale="90" zoomScaleNormal="90" zoomScaleSheetLayoutView="100" zoomScalePageLayoutView="70" workbookViewId="0">
      <selection activeCell="H44" sqref="H44"/>
    </sheetView>
  </sheetViews>
  <sheetFormatPr defaultColWidth="10.42578125" defaultRowHeight="18" customHeight="1"/>
  <cols>
    <col min="1" max="2" width="1.7109375" style="89" customWidth="1"/>
    <col min="3" max="3" width="44" style="89" customWidth="1"/>
    <col min="4" max="4" width="8.85546875" style="217" customWidth="1"/>
    <col min="5" max="5" width="0.5703125" style="89" customWidth="1"/>
    <col min="6" max="6" width="11.7109375" style="175" customWidth="1"/>
    <col min="7" max="7" width="0.5703125" style="189" customWidth="1"/>
    <col min="8" max="8" width="11.7109375" style="189" customWidth="1"/>
    <col min="9" max="9" width="0.5703125" style="189" customWidth="1"/>
    <col min="10" max="10" width="11.7109375" style="175" customWidth="1"/>
    <col min="11" max="11" width="0.5703125" style="189" customWidth="1"/>
    <col min="12" max="12" width="11.7109375" style="175" customWidth="1"/>
    <col min="13" max="16384" width="10.42578125" style="89"/>
  </cols>
  <sheetData>
    <row r="1" spans="1:12" s="103" customFormat="1" ht="18.600000000000001" customHeight="1">
      <c r="A1" s="4" t="str">
        <f>'PL 5 (3M)'!A1</f>
        <v>บริษัท ไอแอนด์ไอ กรุ๊ป จำกัด (มหาชน)</v>
      </c>
      <c r="B1" s="4"/>
      <c r="C1" s="4"/>
      <c r="D1" s="193"/>
      <c r="E1" s="4"/>
      <c r="F1" s="173"/>
      <c r="G1" s="206"/>
      <c r="H1" s="206"/>
      <c r="I1" s="206"/>
      <c r="J1" s="173"/>
      <c r="K1" s="206"/>
      <c r="L1" s="173"/>
    </row>
    <row r="2" spans="1:12" s="103" customFormat="1" ht="18.600000000000001" customHeight="1">
      <c r="A2" s="4" t="s">
        <v>167</v>
      </c>
      <c r="B2" s="4"/>
      <c r="C2" s="4"/>
      <c r="D2" s="193"/>
      <c r="E2" s="4"/>
      <c r="F2" s="173"/>
      <c r="G2" s="206"/>
      <c r="H2" s="206"/>
      <c r="I2" s="206"/>
      <c r="J2" s="173"/>
      <c r="K2" s="206"/>
      <c r="L2" s="173"/>
    </row>
    <row r="3" spans="1:12" s="103" customFormat="1" ht="18.600000000000001" customHeight="1">
      <c r="A3" s="84" t="s">
        <v>169</v>
      </c>
      <c r="B3" s="84"/>
      <c r="C3" s="84"/>
      <c r="D3" s="198"/>
      <c r="E3" s="84"/>
      <c r="F3" s="204"/>
      <c r="G3" s="205"/>
      <c r="H3" s="205"/>
      <c r="I3" s="205"/>
      <c r="J3" s="204"/>
      <c r="K3" s="205"/>
      <c r="L3" s="204"/>
    </row>
    <row r="4" spans="1:12" s="103" customFormat="1" ht="18.600000000000001" customHeight="1">
      <c r="A4" s="4"/>
      <c r="B4" s="4"/>
      <c r="C4" s="4"/>
      <c r="D4" s="193"/>
      <c r="E4" s="4"/>
      <c r="F4" s="202"/>
      <c r="G4" s="203"/>
      <c r="H4" s="203"/>
      <c r="I4" s="203"/>
      <c r="J4" s="202"/>
      <c r="K4" s="203"/>
      <c r="L4" s="202"/>
    </row>
    <row r="5" spans="1:12" s="103" customFormat="1" ht="18.600000000000001" customHeight="1">
      <c r="D5" s="193"/>
      <c r="E5" s="192"/>
      <c r="F5" s="220" t="s">
        <v>51</v>
      </c>
      <c r="G5" s="220"/>
      <c r="H5" s="220"/>
      <c r="I5" s="201"/>
      <c r="J5" s="220" t="s">
        <v>52</v>
      </c>
      <c r="K5" s="220"/>
      <c r="L5" s="220"/>
    </row>
    <row r="6" spans="1:12" s="103" customFormat="1" ht="18.600000000000001" customHeight="1">
      <c r="D6" s="193"/>
      <c r="E6" s="192"/>
      <c r="F6" s="199" t="s">
        <v>136</v>
      </c>
      <c r="G6" s="200"/>
      <c r="H6" s="199" t="s">
        <v>121</v>
      </c>
      <c r="I6" s="200"/>
      <c r="J6" s="199" t="s">
        <v>136</v>
      </c>
      <c r="K6" s="200"/>
      <c r="L6" s="199" t="s">
        <v>121</v>
      </c>
    </row>
    <row r="7" spans="1:12" s="103" customFormat="1" ht="18.600000000000001" customHeight="1">
      <c r="D7" s="95" t="s">
        <v>1</v>
      </c>
      <c r="E7" s="192"/>
      <c r="F7" s="196" t="s">
        <v>62</v>
      </c>
      <c r="G7" s="197"/>
      <c r="H7" s="196" t="s">
        <v>62</v>
      </c>
      <c r="I7" s="197"/>
      <c r="J7" s="196" t="s">
        <v>62</v>
      </c>
      <c r="K7" s="197"/>
      <c r="L7" s="196" t="s">
        <v>62</v>
      </c>
    </row>
    <row r="8" spans="1:12" s="103" customFormat="1" ht="6" customHeight="1">
      <c r="A8" s="192"/>
      <c r="B8" s="192"/>
      <c r="D8" s="104"/>
      <c r="F8" s="66"/>
      <c r="G8" s="191"/>
      <c r="H8" s="172"/>
      <c r="I8" s="191"/>
      <c r="J8" s="66"/>
      <c r="K8" s="191"/>
      <c r="L8" s="172"/>
    </row>
    <row r="9" spans="1:12" s="103" customFormat="1" ht="18.600000000000001" customHeight="1">
      <c r="A9" s="192" t="s">
        <v>48</v>
      </c>
      <c r="B9" s="192"/>
      <c r="D9" s="104"/>
      <c r="F9" s="66"/>
      <c r="G9" s="191"/>
      <c r="H9" s="172"/>
      <c r="I9" s="191"/>
      <c r="J9" s="66"/>
      <c r="K9" s="191"/>
      <c r="L9" s="213"/>
    </row>
    <row r="10" spans="1:12" s="103" customFormat="1" ht="6" customHeight="1">
      <c r="A10" s="192"/>
      <c r="B10" s="192"/>
      <c r="D10" s="104"/>
      <c r="F10" s="66"/>
      <c r="G10" s="191"/>
      <c r="H10" s="213"/>
      <c r="I10" s="191"/>
      <c r="J10" s="66"/>
      <c r="K10" s="191"/>
      <c r="L10" s="213"/>
    </row>
    <row r="11" spans="1:12" s="103" customFormat="1" ht="18.600000000000001" customHeight="1">
      <c r="A11" s="103" t="s">
        <v>72</v>
      </c>
      <c r="D11" s="104"/>
      <c r="F11" s="150">
        <v>191275364</v>
      </c>
      <c r="G11" s="111"/>
      <c r="H11" s="149">
        <v>150557888</v>
      </c>
      <c r="I11" s="111"/>
      <c r="J11" s="150">
        <v>141746820</v>
      </c>
      <c r="K11" s="111"/>
      <c r="L11" s="149">
        <v>115565810</v>
      </c>
    </row>
    <row r="12" spans="1:12" s="103" customFormat="1" ht="18.600000000000001" customHeight="1">
      <c r="A12" s="103" t="s">
        <v>64</v>
      </c>
      <c r="D12" s="104"/>
      <c r="F12" s="150">
        <v>261422097</v>
      </c>
      <c r="G12" s="111"/>
      <c r="H12" s="149">
        <v>283595303</v>
      </c>
      <c r="I12" s="111"/>
      <c r="J12" s="150">
        <v>62356097</v>
      </c>
      <c r="K12" s="111"/>
      <c r="L12" s="149">
        <v>140909916</v>
      </c>
    </row>
    <row r="13" spans="1:12" s="103" customFormat="1" ht="18.600000000000001" customHeight="1">
      <c r="A13" s="103" t="s">
        <v>166</v>
      </c>
      <c r="D13" s="104"/>
      <c r="F13" s="150"/>
      <c r="G13" s="111"/>
      <c r="H13" s="149"/>
      <c r="I13" s="111"/>
      <c r="J13" s="150"/>
      <c r="K13" s="111"/>
      <c r="L13" s="149"/>
    </row>
    <row r="14" spans="1:12" s="103" customFormat="1" ht="18.600000000000001" customHeight="1">
      <c r="B14" s="103" t="s">
        <v>164</v>
      </c>
      <c r="D14" s="104"/>
      <c r="F14" s="150">
        <v>5333915</v>
      </c>
      <c r="G14" s="111"/>
      <c r="H14" s="149">
        <v>18225117</v>
      </c>
      <c r="I14" s="111"/>
      <c r="J14" s="150">
        <v>0</v>
      </c>
      <c r="K14" s="111"/>
      <c r="L14" s="149">
        <v>0</v>
      </c>
    </row>
    <row r="15" spans="1:12" s="2" customFormat="1" ht="18.600000000000001" customHeight="1">
      <c r="A15" s="103" t="s">
        <v>141</v>
      </c>
      <c r="B15" s="103"/>
      <c r="C15" s="103"/>
      <c r="D15" s="186">
        <v>22.1</v>
      </c>
      <c r="F15" s="150">
        <v>0</v>
      </c>
      <c r="G15" s="146"/>
      <c r="H15" s="149">
        <v>0</v>
      </c>
      <c r="I15" s="146"/>
      <c r="J15" s="212">
        <v>28684386</v>
      </c>
      <c r="K15" s="146"/>
      <c r="L15" s="149">
        <v>0</v>
      </c>
    </row>
    <row r="16" spans="1:12" s="103" customFormat="1" ht="18.600000000000001" customHeight="1">
      <c r="A16" s="103" t="s">
        <v>22</v>
      </c>
      <c r="D16" s="104"/>
      <c r="F16" s="147">
        <v>7322957</v>
      </c>
      <c r="G16" s="111"/>
      <c r="H16" s="148">
        <v>5396951</v>
      </c>
      <c r="I16" s="111"/>
      <c r="J16" s="147">
        <v>8565795</v>
      </c>
      <c r="K16" s="111"/>
      <c r="L16" s="148">
        <v>7942162</v>
      </c>
    </row>
    <row r="17" spans="1:12" s="103" customFormat="1" ht="6" customHeight="1">
      <c r="A17" s="192"/>
      <c r="B17" s="192"/>
      <c r="D17" s="104"/>
      <c r="F17" s="150"/>
      <c r="G17" s="111"/>
      <c r="H17" s="149"/>
      <c r="I17" s="111"/>
      <c r="J17" s="150"/>
      <c r="K17" s="111"/>
      <c r="L17" s="149"/>
    </row>
    <row r="18" spans="1:12" s="103" customFormat="1" ht="18.600000000000001" customHeight="1">
      <c r="A18" s="192" t="s">
        <v>49</v>
      </c>
      <c r="B18" s="192"/>
      <c r="D18" s="104"/>
      <c r="F18" s="147">
        <f>SUM(F11:F16)</f>
        <v>465354333</v>
      </c>
      <c r="G18" s="111"/>
      <c r="H18" s="148">
        <f>SUM(H11:H16)</f>
        <v>457775259</v>
      </c>
      <c r="I18" s="111"/>
      <c r="J18" s="147">
        <f>SUM(J11:J16)</f>
        <v>241353098</v>
      </c>
      <c r="K18" s="111"/>
      <c r="L18" s="148">
        <f>SUM(L11:L16)</f>
        <v>264417888</v>
      </c>
    </row>
    <row r="19" spans="1:12" s="103" customFormat="1" ht="8.1" customHeight="1">
      <c r="A19" s="192"/>
      <c r="B19" s="192"/>
      <c r="D19" s="104"/>
      <c r="F19" s="150"/>
      <c r="G19" s="111"/>
      <c r="H19" s="149"/>
      <c r="I19" s="111"/>
      <c r="J19" s="150"/>
      <c r="K19" s="111"/>
      <c r="L19" s="149"/>
    </row>
    <row r="20" spans="1:12" s="103" customFormat="1" ht="18.600000000000001" customHeight="1">
      <c r="A20" s="192" t="s">
        <v>65</v>
      </c>
      <c r="B20" s="192"/>
      <c r="D20" s="104"/>
      <c r="F20" s="150"/>
      <c r="G20" s="111"/>
      <c r="H20" s="149"/>
      <c r="I20" s="111"/>
      <c r="J20" s="150"/>
      <c r="K20" s="111"/>
      <c r="L20" s="149"/>
    </row>
    <row r="21" spans="1:12" s="103" customFormat="1" ht="6" customHeight="1">
      <c r="A21" s="192"/>
      <c r="B21" s="192"/>
      <c r="D21" s="104"/>
      <c r="F21" s="150"/>
      <c r="G21" s="111"/>
      <c r="H21" s="149"/>
      <c r="I21" s="111"/>
      <c r="J21" s="150"/>
      <c r="K21" s="111"/>
      <c r="L21" s="149"/>
    </row>
    <row r="22" spans="1:12" s="103" customFormat="1" ht="18.600000000000001" customHeight="1">
      <c r="A22" s="103" t="s">
        <v>99</v>
      </c>
      <c r="D22" s="104"/>
      <c r="F22" s="150">
        <v>164143776</v>
      </c>
      <c r="G22" s="111"/>
      <c r="H22" s="149">
        <v>129831326</v>
      </c>
      <c r="I22" s="111"/>
      <c r="J22" s="150">
        <v>128594427</v>
      </c>
      <c r="K22" s="111"/>
      <c r="L22" s="149">
        <v>104077188</v>
      </c>
    </row>
    <row r="23" spans="1:12" s="103" customFormat="1" ht="18.600000000000001" customHeight="1">
      <c r="A23" s="103" t="s">
        <v>74</v>
      </c>
      <c r="D23" s="104"/>
      <c r="F23" s="150">
        <v>305761027</v>
      </c>
      <c r="G23" s="106"/>
      <c r="H23" s="210">
        <v>193274330</v>
      </c>
      <c r="I23" s="106"/>
      <c r="J23" s="150">
        <v>123984340</v>
      </c>
      <c r="K23" s="106"/>
      <c r="L23" s="149">
        <v>106642902</v>
      </c>
    </row>
    <row r="24" spans="1:12" s="103" customFormat="1" ht="18.600000000000001" customHeight="1">
      <c r="A24" s="103" t="s">
        <v>165</v>
      </c>
      <c r="D24" s="104"/>
      <c r="F24" s="150"/>
      <c r="G24" s="106"/>
      <c r="H24" s="210"/>
      <c r="I24" s="106"/>
      <c r="J24" s="150"/>
      <c r="K24" s="106"/>
      <c r="L24" s="149"/>
    </row>
    <row r="25" spans="1:12" s="103" customFormat="1" ht="18.600000000000001" customHeight="1">
      <c r="B25" s="103" t="s">
        <v>164</v>
      </c>
      <c r="D25" s="104"/>
      <c r="F25" s="150">
        <v>4225525</v>
      </c>
      <c r="G25" s="106"/>
      <c r="H25" s="210">
        <v>14282470</v>
      </c>
      <c r="I25" s="106"/>
      <c r="J25" s="150">
        <v>0</v>
      </c>
      <c r="K25" s="106"/>
      <c r="L25" s="149">
        <v>0</v>
      </c>
    </row>
    <row r="26" spans="1:12" s="103" customFormat="1" ht="18.600000000000001" customHeight="1">
      <c r="A26" s="103" t="s">
        <v>23</v>
      </c>
      <c r="D26" s="104"/>
      <c r="F26" s="195">
        <v>24439503</v>
      </c>
      <c r="G26" s="106"/>
      <c r="H26" s="210">
        <v>20654015</v>
      </c>
      <c r="I26" s="106"/>
      <c r="J26" s="195">
        <v>15226655</v>
      </c>
      <c r="K26" s="106"/>
      <c r="L26" s="210">
        <v>11336572</v>
      </c>
    </row>
    <row r="27" spans="1:12" s="103" customFormat="1" ht="18.600000000000001" customHeight="1">
      <c r="A27" s="103" t="s">
        <v>24</v>
      </c>
      <c r="D27" s="104"/>
      <c r="F27" s="195">
        <v>61664104</v>
      </c>
      <c r="G27" s="106"/>
      <c r="H27" s="210">
        <f>32848162-905106</f>
        <v>31943056</v>
      </c>
      <c r="I27" s="106"/>
      <c r="J27" s="195">
        <v>34700328</v>
      </c>
      <c r="K27" s="106"/>
      <c r="L27" s="210">
        <f>25379904-623626</f>
        <v>24756278</v>
      </c>
    </row>
    <row r="28" spans="1:12" s="103" customFormat="1" ht="18.600000000000001" customHeight="1">
      <c r="A28" s="103" t="s">
        <v>189</v>
      </c>
      <c r="D28" s="104"/>
      <c r="F28" s="195">
        <v>-3365674</v>
      </c>
      <c r="G28" s="106"/>
      <c r="H28" s="210">
        <v>0</v>
      </c>
      <c r="I28" s="106"/>
      <c r="J28" s="195">
        <v>-3365674</v>
      </c>
      <c r="K28" s="106"/>
      <c r="L28" s="210">
        <v>0</v>
      </c>
    </row>
    <row r="29" spans="1:12" s="103" customFormat="1" ht="18.600000000000001" customHeight="1">
      <c r="A29" s="103" t="s">
        <v>128</v>
      </c>
      <c r="D29" s="186">
        <v>12.2</v>
      </c>
      <c r="F29" s="147">
        <v>2410991</v>
      </c>
      <c r="G29" s="106"/>
      <c r="H29" s="211">
        <v>842966</v>
      </c>
      <c r="I29" s="106"/>
      <c r="J29" s="147">
        <v>0</v>
      </c>
      <c r="K29" s="106"/>
      <c r="L29" s="148">
        <v>0</v>
      </c>
    </row>
    <row r="30" spans="1:12" s="103" customFormat="1" ht="6" customHeight="1">
      <c r="D30" s="3"/>
      <c r="F30" s="150"/>
      <c r="G30" s="111"/>
      <c r="H30" s="149"/>
      <c r="I30" s="111"/>
      <c r="J30" s="150"/>
      <c r="K30" s="111"/>
      <c r="L30" s="149"/>
    </row>
    <row r="31" spans="1:12" s="103" customFormat="1" ht="18.600000000000001" customHeight="1">
      <c r="A31" s="192" t="s">
        <v>66</v>
      </c>
      <c r="B31" s="192"/>
      <c r="D31" s="3"/>
      <c r="F31" s="147">
        <f>SUM(F22:F29)</f>
        <v>559279252</v>
      </c>
      <c r="G31" s="111"/>
      <c r="H31" s="148">
        <f>SUM(H22:H29)</f>
        <v>390828163</v>
      </c>
      <c r="I31" s="111"/>
      <c r="J31" s="147">
        <f>SUM(J22:J29)</f>
        <v>299140076</v>
      </c>
      <c r="K31" s="111"/>
      <c r="L31" s="148">
        <f>SUM(L22:L29)</f>
        <v>246812940</v>
      </c>
    </row>
    <row r="32" spans="1:12" s="103" customFormat="1" ht="8.1" customHeight="1">
      <c r="A32" s="192"/>
      <c r="B32" s="192"/>
      <c r="D32" s="3"/>
      <c r="F32" s="150"/>
      <c r="G32" s="111"/>
      <c r="H32" s="149"/>
      <c r="I32" s="111"/>
      <c r="J32" s="150"/>
      <c r="K32" s="111"/>
      <c r="L32" s="149"/>
    </row>
    <row r="33" spans="1:12" s="103" customFormat="1" ht="18.600000000000001" customHeight="1">
      <c r="A33" s="192" t="s">
        <v>174</v>
      </c>
      <c r="B33" s="192"/>
      <c r="C33" s="192"/>
      <c r="D33" s="63"/>
      <c r="E33" s="192"/>
      <c r="F33" s="150">
        <f>F18-F31</f>
        <v>-93924919</v>
      </c>
      <c r="G33" s="111"/>
      <c r="H33" s="149">
        <f>H18-H31</f>
        <v>66947096</v>
      </c>
      <c r="I33" s="111"/>
      <c r="J33" s="150">
        <f>J18-J31</f>
        <v>-57786978</v>
      </c>
      <c r="K33" s="111"/>
      <c r="L33" s="149">
        <f>L18-L31</f>
        <v>17604948</v>
      </c>
    </row>
    <row r="34" spans="1:12" s="103" customFormat="1" ht="18.600000000000001" customHeight="1">
      <c r="A34" s="103" t="s">
        <v>35</v>
      </c>
      <c r="D34" s="3"/>
      <c r="F34" s="144">
        <v>-5518642</v>
      </c>
      <c r="G34" s="111"/>
      <c r="H34" s="211">
        <v>-800343</v>
      </c>
      <c r="I34" s="111"/>
      <c r="J34" s="144">
        <v>-4992131</v>
      </c>
      <c r="K34" s="111"/>
      <c r="L34" s="211">
        <v>-794973</v>
      </c>
    </row>
    <row r="35" spans="1:12" s="103" customFormat="1" ht="6" customHeight="1">
      <c r="D35" s="3"/>
      <c r="F35" s="150"/>
      <c r="G35" s="111"/>
      <c r="H35" s="149"/>
      <c r="I35" s="111"/>
      <c r="J35" s="150"/>
      <c r="K35" s="111"/>
      <c r="L35" s="149"/>
    </row>
    <row r="36" spans="1:12" s="103" customFormat="1" ht="18.600000000000001" customHeight="1">
      <c r="A36" s="192" t="s">
        <v>142</v>
      </c>
      <c r="B36" s="192"/>
      <c r="D36" s="3"/>
      <c r="F36" s="150">
        <f>SUM(F33:F34)</f>
        <v>-99443561</v>
      </c>
      <c r="G36" s="111"/>
      <c r="H36" s="149">
        <f>SUM(H33:H34)</f>
        <v>66146753</v>
      </c>
      <c r="I36" s="111"/>
      <c r="J36" s="150">
        <f>SUM(J33:J34)</f>
        <v>-62779109</v>
      </c>
      <c r="K36" s="111"/>
      <c r="L36" s="149">
        <f>SUM(L33:L34)</f>
        <v>16809975</v>
      </c>
    </row>
    <row r="37" spans="1:12" s="103" customFormat="1" ht="18.600000000000001" customHeight="1">
      <c r="A37" s="103" t="s">
        <v>100</v>
      </c>
      <c r="D37" s="3">
        <v>20</v>
      </c>
      <c r="F37" s="144">
        <v>19912100</v>
      </c>
      <c r="G37" s="106"/>
      <c r="H37" s="211">
        <v>-13208229</v>
      </c>
      <c r="I37" s="106"/>
      <c r="J37" s="144">
        <v>18396952</v>
      </c>
      <c r="K37" s="106"/>
      <c r="L37" s="211">
        <v>-3235265</v>
      </c>
    </row>
    <row r="38" spans="1:12" s="103" customFormat="1" ht="6" customHeight="1">
      <c r="D38" s="104"/>
      <c r="F38" s="150"/>
      <c r="G38" s="111"/>
      <c r="H38" s="149"/>
      <c r="I38" s="111"/>
      <c r="J38" s="150"/>
      <c r="K38" s="111"/>
      <c r="L38" s="149"/>
    </row>
    <row r="39" spans="1:12" s="103" customFormat="1" ht="18.600000000000001" customHeight="1">
      <c r="A39" s="192" t="s">
        <v>175</v>
      </c>
      <c r="B39" s="192"/>
      <c r="C39" s="192"/>
      <c r="D39" s="193"/>
      <c r="E39" s="192"/>
      <c r="F39" s="150">
        <f>SUM(F36:F37)</f>
        <v>-79531461</v>
      </c>
      <c r="G39" s="111"/>
      <c r="H39" s="149">
        <f>SUM(H36:H37)</f>
        <v>52938524</v>
      </c>
      <c r="I39" s="111"/>
      <c r="J39" s="150">
        <f>SUM(J36:J37)</f>
        <v>-44382157</v>
      </c>
      <c r="K39" s="111"/>
      <c r="L39" s="149">
        <f>SUM(L36:L37)</f>
        <v>13574710</v>
      </c>
    </row>
    <row r="40" spans="1:12" ht="18.600000000000001" customHeight="1">
      <c r="A40" s="192" t="s">
        <v>180</v>
      </c>
      <c r="B40" s="192"/>
      <c r="C40" s="103"/>
      <c r="D40" s="104"/>
      <c r="E40" s="103"/>
      <c r="F40" s="147">
        <v>0</v>
      </c>
      <c r="G40" s="111"/>
      <c r="H40" s="148">
        <v>0</v>
      </c>
      <c r="I40" s="111"/>
      <c r="J40" s="147">
        <v>0</v>
      </c>
      <c r="K40" s="111"/>
      <c r="L40" s="148">
        <v>0</v>
      </c>
    </row>
    <row r="41" spans="1:12" s="103" customFormat="1" ht="6" customHeight="1">
      <c r="D41" s="104"/>
      <c r="F41" s="150"/>
      <c r="G41" s="111"/>
      <c r="H41" s="149"/>
      <c r="I41" s="111"/>
      <c r="J41" s="150"/>
      <c r="K41" s="111"/>
      <c r="L41" s="149"/>
    </row>
    <row r="42" spans="1:12" ht="18.600000000000001" customHeight="1" thickBot="1">
      <c r="A42" s="192" t="s">
        <v>176</v>
      </c>
      <c r="B42" s="192"/>
      <c r="C42" s="192"/>
      <c r="D42" s="193"/>
      <c r="E42" s="192"/>
      <c r="F42" s="151">
        <f>SUM(F39,F40)</f>
        <v>-79531461</v>
      </c>
      <c r="G42" s="111"/>
      <c r="H42" s="152">
        <f>SUM(H39,H40)</f>
        <v>52938524</v>
      </c>
      <c r="I42" s="111"/>
      <c r="J42" s="151">
        <v>-44382157</v>
      </c>
      <c r="K42" s="111"/>
      <c r="L42" s="152">
        <f>SUM(L39,L40)</f>
        <v>13574710</v>
      </c>
    </row>
    <row r="43" spans="1:12" ht="8.1" customHeight="1" thickTop="1">
      <c r="A43" s="192"/>
      <c r="B43" s="192"/>
      <c r="C43" s="192"/>
      <c r="D43" s="193"/>
      <c r="E43" s="192"/>
      <c r="F43" s="150"/>
      <c r="G43" s="111"/>
      <c r="H43" s="111"/>
      <c r="I43" s="111"/>
      <c r="J43" s="150"/>
      <c r="K43" s="111"/>
      <c r="L43" s="149"/>
    </row>
    <row r="44" spans="1:12" s="103" customFormat="1" ht="18.600000000000001" customHeight="1">
      <c r="A44" s="192" t="s">
        <v>181</v>
      </c>
      <c r="B44" s="192"/>
      <c r="C44" s="192"/>
      <c r="D44" s="193"/>
      <c r="E44" s="192"/>
      <c r="F44" s="150"/>
      <c r="G44" s="111"/>
      <c r="H44" s="111"/>
      <c r="I44" s="111"/>
      <c r="J44" s="150"/>
      <c r="K44" s="111"/>
      <c r="L44" s="111"/>
    </row>
    <row r="45" spans="1:12" s="103" customFormat="1" ht="18.600000000000001" customHeight="1">
      <c r="A45" s="103" t="s">
        <v>132</v>
      </c>
      <c r="D45" s="104"/>
      <c r="F45" s="150">
        <f>F42-F46</f>
        <v>-87335589</v>
      </c>
      <c r="G45" s="106"/>
      <c r="H45" s="210">
        <f>H42-H46</f>
        <v>51240750</v>
      </c>
      <c r="I45" s="106"/>
      <c r="J45" s="150">
        <f>J42-J46</f>
        <v>-44382157</v>
      </c>
      <c r="K45" s="106"/>
      <c r="L45" s="149">
        <f>L42-L46</f>
        <v>13574710</v>
      </c>
    </row>
    <row r="46" spans="1:12" s="103" customFormat="1" ht="18.600000000000001" customHeight="1">
      <c r="A46" s="103" t="s">
        <v>75</v>
      </c>
      <c r="D46" s="104"/>
      <c r="F46" s="144">
        <v>7804128</v>
      </c>
      <c r="G46" s="111"/>
      <c r="H46" s="211">
        <v>1697774</v>
      </c>
      <c r="I46" s="111"/>
      <c r="J46" s="144">
        <v>0</v>
      </c>
      <c r="K46" s="111"/>
      <c r="L46" s="211">
        <v>0</v>
      </c>
    </row>
    <row r="47" spans="1:12" s="103" customFormat="1" ht="6" customHeight="1">
      <c r="D47" s="104"/>
      <c r="F47" s="150"/>
      <c r="G47" s="111"/>
      <c r="H47" s="149"/>
      <c r="I47" s="111"/>
      <c r="J47" s="150"/>
      <c r="K47" s="111"/>
      <c r="L47" s="149"/>
    </row>
    <row r="48" spans="1:12" s="103" customFormat="1" ht="18.600000000000001" customHeight="1" thickBot="1">
      <c r="A48" s="192"/>
      <c r="B48" s="192"/>
      <c r="C48" s="192"/>
      <c r="D48" s="193"/>
      <c r="E48" s="192"/>
      <c r="F48" s="151">
        <f>SUM(F45:F46)</f>
        <v>-79531461</v>
      </c>
      <c r="G48" s="111"/>
      <c r="H48" s="152">
        <f>SUM(H45:H47)</f>
        <v>52938524</v>
      </c>
      <c r="I48" s="111"/>
      <c r="J48" s="151">
        <f>SUM(J45:J46)</f>
        <v>-44382157</v>
      </c>
      <c r="K48" s="111"/>
      <c r="L48" s="152">
        <f>SUM(L45:L47)</f>
        <v>13574710</v>
      </c>
    </row>
    <row r="49" spans="1:12" s="103" customFormat="1" ht="8.1" customHeight="1" thickTop="1">
      <c r="A49" s="192"/>
      <c r="B49" s="192"/>
      <c r="C49" s="192"/>
      <c r="D49" s="193"/>
      <c r="E49" s="192"/>
      <c r="F49" s="150"/>
      <c r="G49" s="111"/>
      <c r="H49" s="149"/>
      <c r="I49" s="111"/>
      <c r="J49" s="150"/>
      <c r="K49" s="111"/>
      <c r="L49" s="149"/>
    </row>
    <row r="50" spans="1:12" s="103" customFormat="1" ht="18.600000000000001" customHeight="1">
      <c r="A50" s="192" t="s">
        <v>177</v>
      </c>
      <c r="B50" s="192"/>
      <c r="C50" s="192"/>
      <c r="D50" s="193"/>
      <c r="E50" s="192"/>
      <c r="F50" s="150"/>
      <c r="G50" s="111"/>
      <c r="H50" s="149"/>
      <c r="I50" s="111"/>
      <c r="J50" s="150"/>
      <c r="K50" s="111"/>
      <c r="L50" s="149"/>
    </row>
    <row r="51" spans="1:12" s="103" customFormat="1" ht="18.600000000000001" customHeight="1">
      <c r="A51" s="103" t="s">
        <v>132</v>
      </c>
      <c r="D51" s="104"/>
      <c r="F51" s="150">
        <f>F45</f>
        <v>-87335589</v>
      </c>
      <c r="G51" s="106"/>
      <c r="H51" s="210">
        <f>H45</f>
        <v>51240750</v>
      </c>
      <c r="I51" s="106"/>
      <c r="J51" s="150">
        <f>J45</f>
        <v>-44382157</v>
      </c>
      <c r="K51" s="106"/>
      <c r="L51" s="149">
        <f>L45</f>
        <v>13574710</v>
      </c>
    </row>
    <row r="52" spans="1:12" s="103" customFormat="1" ht="18.600000000000001" customHeight="1">
      <c r="A52" s="103" t="s">
        <v>75</v>
      </c>
      <c r="D52" s="104"/>
      <c r="F52" s="144">
        <f>F46</f>
        <v>7804128</v>
      </c>
      <c r="G52" s="111"/>
      <c r="H52" s="211">
        <f>H46</f>
        <v>1697774</v>
      </c>
      <c r="I52" s="111"/>
      <c r="J52" s="144">
        <f>J46</f>
        <v>0</v>
      </c>
      <c r="K52" s="111"/>
      <c r="L52" s="211">
        <f>L46</f>
        <v>0</v>
      </c>
    </row>
    <row r="53" spans="1:12" s="103" customFormat="1" ht="6" customHeight="1">
      <c r="D53" s="104"/>
      <c r="F53" s="150"/>
      <c r="G53" s="111"/>
      <c r="H53" s="149"/>
      <c r="I53" s="111"/>
      <c r="J53" s="150"/>
      <c r="K53" s="111"/>
      <c r="L53" s="149"/>
    </row>
    <row r="54" spans="1:12" s="103" customFormat="1" ht="18.600000000000001" customHeight="1" thickBot="1">
      <c r="A54" s="192"/>
      <c r="B54" s="192"/>
      <c r="C54" s="192"/>
      <c r="D54" s="193"/>
      <c r="E54" s="192"/>
      <c r="F54" s="151">
        <f>SUM(F51:F52)</f>
        <v>-79531461</v>
      </c>
      <c r="G54" s="111"/>
      <c r="H54" s="152">
        <f>H51+H52</f>
        <v>52938524</v>
      </c>
      <c r="I54" s="111"/>
      <c r="J54" s="151">
        <f>SUM(J51:J52)</f>
        <v>-44382157</v>
      </c>
      <c r="K54" s="111"/>
      <c r="L54" s="152">
        <f>L51+L52</f>
        <v>13574710</v>
      </c>
    </row>
    <row r="55" spans="1:12" ht="8.1" customHeight="1" thickTop="1">
      <c r="A55" s="192"/>
      <c r="B55" s="192"/>
      <c r="C55" s="192"/>
      <c r="D55" s="193"/>
      <c r="E55" s="192"/>
      <c r="F55" s="150"/>
      <c r="G55" s="111"/>
      <c r="H55" s="149"/>
      <c r="I55" s="111"/>
      <c r="J55" s="150"/>
      <c r="K55" s="111"/>
      <c r="L55" s="149"/>
    </row>
    <row r="56" spans="1:12" ht="18.600000000000001" customHeight="1">
      <c r="A56" s="192" t="s">
        <v>178</v>
      </c>
      <c r="B56" s="192"/>
      <c r="C56" s="103"/>
      <c r="D56" s="104"/>
      <c r="E56" s="103"/>
      <c r="F56" s="66"/>
      <c r="G56" s="191"/>
      <c r="H56" s="213"/>
      <c r="I56" s="191"/>
      <c r="J56" s="66"/>
      <c r="K56" s="191"/>
      <c r="L56" s="213"/>
    </row>
    <row r="57" spans="1:12" ht="6" customHeight="1">
      <c r="A57" s="103"/>
      <c r="B57" s="103"/>
      <c r="C57" s="103"/>
      <c r="D57" s="104"/>
      <c r="E57" s="103"/>
      <c r="F57" s="66"/>
      <c r="G57" s="191"/>
      <c r="H57" s="213"/>
      <c r="I57" s="191"/>
      <c r="J57" s="66"/>
      <c r="K57" s="191"/>
      <c r="L57" s="213"/>
    </row>
    <row r="58" spans="1:12" ht="18.600000000000001" customHeight="1" thickBot="1">
      <c r="A58" s="103" t="s">
        <v>179</v>
      </c>
      <c r="B58" s="103"/>
      <c r="C58" s="192"/>
      <c r="D58" s="104">
        <v>5</v>
      </c>
      <c r="E58" s="192"/>
      <c r="F58" s="207">
        <v>-0.80470486957642895</v>
      </c>
      <c r="G58" s="208"/>
      <c r="H58" s="214">
        <v>0.51</v>
      </c>
      <c r="I58" s="208"/>
      <c r="J58" s="207">
        <v>-0.41</v>
      </c>
      <c r="K58" s="208"/>
      <c r="L58" s="214">
        <v>0.14000000000000001</v>
      </c>
    </row>
    <row r="59" spans="1:12" ht="13.5" customHeight="1" thickTop="1">
      <c r="A59" s="103"/>
      <c r="B59" s="103"/>
      <c r="C59" s="192"/>
      <c r="D59" s="104"/>
      <c r="E59" s="192"/>
      <c r="F59" s="209"/>
      <c r="G59" s="208"/>
      <c r="H59" s="208"/>
      <c r="I59" s="208"/>
      <c r="J59" s="209"/>
      <c r="K59" s="208"/>
      <c r="L59" s="209"/>
    </row>
    <row r="60" spans="1:12" ht="15" customHeight="1">
      <c r="A60" s="103"/>
      <c r="B60" s="103"/>
      <c r="C60" s="192"/>
      <c r="D60" s="104"/>
      <c r="E60" s="192"/>
      <c r="F60" s="209"/>
      <c r="G60" s="208"/>
      <c r="H60" s="208"/>
      <c r="I60" s="208"/>
      <c r="J60" s="209"/>
      <c r="K60" s="208"/>
      <c r="L60" s="209"/>
    </row>
    <row r="61" spans="1:12" s="103" customFormat="1" ht="21.75" customHeight="1">
      <c r="A61" s="119" t="str">
        <f>'PL 5 (3M)'!A61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119"/>
      <c r="C61" s="190"/>
      <c r="D61" s="190"/>
      <c r="E61" s="190"/>
      <c r="F61" s="190"/>
      <c r="G61" s="190"/>
      <c r="H61" s="190"/>
      <c r="I61" s="190"/>
      <c r="J61" s="190"/>
      <c r="K61" s="190"/>
      <c r="L61" s="190"/>
    </row>
  </sheetData>
  <mergeCells count="2">
    <mergeCell ref="F5:H5"/>
    <mergeCell ref="J5:L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30"/>
  <sheetViews>
    <sheetView topLeftCell="A17" zoomScaleNormal="100" zoomScaleSheetLayoutView="100" workbookViewId="0">
      <selection activeCell="D39" sqref="D39"/>
    </sheetView>
  </sheetViews>
  <sheetFormatPr defaultColWidth="9.28515625" defaultRowHeight="21.75" customHeight="1"/>
  <cols>
    <col min="1" max="1" width="38.7109375" style="9" customWidth="1"/>
    <col min="2" max="2" width="7.7109375" style="9" customWidth="1"/>
    <col min="3" max="3" width="0.85546875" style="56" customWidth="1"/>
    <col min="4" max="4" width="11.28515625" style="56" customWidth="1"/>
    <col min="5" max="5" width="0.85546875" style="56" customWidth="1"/>
    <col min="6" max="6" width="12.28515625" style="56" customWidth="1"/>
    <col min="7" max="7" width="0.85546875" style="56" customWidth="1"/>
    <col min="8" max="8" width="16.140625" style="56" customWidth="1"/>
    <col min="9" max="9" width="0.85546875" style="56" customWidth="1"/>
    <col min="10" max="10" width="13.28515625" style="56" customWidth="1"/>
    <col min="11" max="11" width="0.85546875" style="56" customWidth="1"/>
    <col min="12" max="12" width="13.85546875" style="56" bestFit="1" customWidth="1"/>
    <col min="13" max="13" width="0.85546875" style="56" customWidth="1"/>
    <col min="14" max="14" width="12.7109375" style="56" customWidth="1"/>
    <col min="15" max="15" width="0.85546875" style="56" customWidth="1"/>
    <col min="16" max="16" width="13" style="56" customWidth="1"/>
    <col min="17" max="251" width="9.28515625" style="9"/>
    <col min="252" max="252" width="46.5703125" style="9" customWidth="1"/>
    <col min="253" max="253" width="7.28515625" style="9" bestFit="1" customWidth="1"/>
    <col min="254" max="254" width="0.7109375" style="9" customWidth="1"/>
    <col min="255" max="255" width="14.7109375" style="9" customWidth="1"/>
    <col min="256" max="256" width="0.7109375" style="9" customWidth="1"/>
    <col min="257" max="257" width="14.7109375" style="9" customWidth="1"/>
    <col min="258" max="258" width="0.7109375" style="9" customWidth="1"/>
    <col min="259" max="259" width="14.7109375" style="9" customWidth="1"/>
    <col min="260" max="260" width="0.7109375" style="9" customWidth="1"/>
    <col min="261" max="261" width="16.7109375" style="9" bestFit="1" customWidth="1"/>
    <col min="262" max="262" width="0.7109375" style="9" customWidth="1"/>
    <col min="263" max="263" width="14.28515625" style="9" bestFit="1" customWidth="1"/>
    <col min="264" max="264" width="0.7109375" style="9" customWidth="1"/>
    <col min="265" max="265" width="14.28515625" style="9" bestFit="1" customWidth="1"/>
    <col min="266" max="266" width="0.7109375" style="9" customWidth="1"/>
    <col min="267" max="267" width="14.28515625" style="9" bestFit="1" customWidth="1"/>
    <col min="268" max="268" width="0.7109375" style="9" customWidth="1"/>
    <col min="269" max="269" width="15.5703125" style="9" customWidth="1"/>
    <col min="270" max="507" width="9.28515625" style="9"/>
    <col min="508" max="508" width="46.5703125" style="9" customWidth="1"/>
    <col min="509" max="509" width="7.28515625" style="9" bestFit="1" customWidth="1"/>
    <col min="510" max="510" width="0.7109375" style="9" customWidth="1"/>
    <col min="511" max="511" width="14.7109375" style="9" customWidth="1"/>
    <col min="512" max="512" width="0.7109375" style="9" customWidth="1"/>
    <col min="513" max="513" width="14.7109375" style="9" customWidth="1"/>
    <col min="514" max="514" width="0.7109375" style="9" customWidth="1"/>
    <col min="515" max="515" width="14.7109375" style="9" customWidth="1"/>
    <col min="516" max="516" width="0.7109375" style="9" customWidth="1"/>
    <col min="517" max="517" width="16.7109375" style="9" bestFit="1" customWidth="1"/>
    <col min="518" max="518" width="0.7109375" style="9" customWidth="1"/>
    <col min="519" max="519" width="14.28515625" style="9" bestFit="1" customWidth="1"/>
    <col min="520" max="520" width="0.7109375" style="9" customWidth="1"/>
    <col min="521" max="521" width="14.28515625" style="9" bestFit="1" customWidth="1"/>
    <col min="522" max="522" width="0.7109375" style="9" customWidth="1"/>
    <col min="523" max="523" width="14.28515625" style="9" bestFit="1" customWidth="1"/>
    <col min="524" max="524" width="0.7109375" style="9" customWidth="1"/>
    <col min="525" max="525" width="15.5703125" style="9" customWidth="1"/>
    <col min="526" max="763" width="9.28515625" style="9"/>
    <col min="764" max="764" width="46.5703125" style="9" customWidth="1"/>
    <col min="765" max="765" width="7.28515625" style="9" bestFit="1" customWidth="1"/>
    <col min="766" max="766" width="0.7109375" style="9" customWidth="1"/>
    <col min="767" max="767" width="14.7109375" style="9" customWidth="1"/>
    <col min="768" max="768" width="0.7109375" style="9" customWidth="1"/>
    <col min="769" max="769" width="14.7109375" style="9" customWidth="1"/>
    <col min="770" max="770" width="0.7109375" style="9" customWidth="1"/>
    <col min="771" max="771" width="14.7109375" style="9" customWidth="1"/>
    <col min="772" max="772" width="0.7109375" style="9" customWidth="1"/>
    <col min="773" max="773" width="16.7109375" style="9" bestFit="1" customWidth="1"/>
    <col min="774" max="774" width="0.7109375" style="9" customWidth="1"/>
    <col min="775" max="775" width="14.28515625" style="9" bestFit="1" customWidth="1"/>
    <col min="776" max="776" width="0.7109375" style="9" customWidth="1"/>
    <col min="777" max="777" width="14.28515625" style="9" bestFit="1" customWidth="1"/>
    <col min="778" max="778" width="0.7109375" style="9" customWidth="1"/>
    <col min="779" max="779" width="14.28515625" style="9" bestFit="1" customWidth="1"/>
    <col min="780" max="780" width="0.7109375" style="9" customWidth="1"/>
    <col min="781" max="781" width="15.5703125" style="9" customWidth="1"/>
    <col min="782" max="1019" width="9.28515625" style="9"/>
    <col min="1020" max="1020" width="46.5703125" style="9" customWidth="1"/>
    <col min="1021" max="1021" width="7.28515625" style="9" bestFit="1" customWidth="1"/>
    <col min="1022" max="1022" width="0.7109375" style="9" customWidth="1"/>
    <col min="1023" max="1023" width="14.7109375" style="9" customWidth="1"/>
    <col min="1024" max="1024" width="0.7109375" style="9" customWidth="1"/>
    <col min="1025" max="1025" width="14.7109375" style="9" customWidth="1"/>
    <col min="1026" max="1026" width="0.7109375" style="9" customWidth="1"/>
    <col min="1027" max="1027" width="14.7109375" style="9" customWidth="1"/>
    <col min="1028" max="1028" width="0.7109375" style="9" customWidth="1"/>
    <col min="1029" max="1029" width="16.7109375" style="9" bestFit="1" customWidth="1"/>
    <col min="1030" max="1030" width="0.7109375" style="9" customWidth="1"/>
    <col min="1031" max="1031" width="14.28515625" style="9" bestFit="1" customWidth="1"/>
    <col min="1032" max="1032" width="0.7109375" style="9" customWidth="1"/>
    <col min="1033" max="1033" width="14.28515625" style="9" bestFit="1" customWidth="1"/>
    <col min="1034" max="1034" width="0.7109375" style="9" customWidth="1"/>
    <col min="1035" max="1035" width="14.28515625" style="9" bestFit="1" customWidth="1"/>
    <col min="1036" max="1036" width="0.7109375" style="9" customWidth="1"/>
    <col min="1037" max="1037" width="15.5703125" style="9" customWidth="1"/>
    <col min="1038" max="1275" width="9.28515625" style="9"/>
    <col min="1276" max="1276" width="46.5703125" style="9" customWidth="1"/>
    <col min="1277" max="1277" width="7.28515625" style="9" bestFit="1" customWidth="1"/>
    <col min="1278" max="1278" width="0.7109375" style="9" customWidth="1"/>
    <col min="1279" max="1279" width="14.7109375" style="9" customWidth="1"/>
    <col min="1280" max="1280" width="0.7109375" style="9" customWidth="1"/>
    <col min="1281" max="1281" width="14.7109375" style="9" customWidth="1"/>
    <col min="1282" max="1282" width="0.7109375" style="9" customWidth="1"/>
    <col min="1283" max="1283" width="14.7109375" style="9" customWidth="1"/>
    <col min="1284" max="1284" width="0.7109375" style="9" customWidth="1"/>
    <col min="1285" max="1285" width="16.7109375" style="9" bestFit="1" customWidth="1"/>
    <col min="1286" max="1286" width="0.7109375" style="9" customWidth="1"/>
    <col min="1287" max="1287" width="14.28515625" style="9" bestFit="1" customWidth="1"/>
    <col min="1288" max="1288" width="0.7109375" style="9" customWidth="1"/>
    <col min="1289" max="1289" width="14.28515625" style="9" bestFit="1" customWidth="1"/>
    <col min="1290" max="1290" width="0.7109375" style="9" customWidth="1"/>
    <col min="1291" max="1291" width="14.28515625" style="9" bestFit="1" customWidth="1"/>
    <col min="1292" max="1292" width="0.7109375" style="9" customWidth="1"/>
    <col min="1293" max="1293" width="15.5703125" style="9" customWidth="1"/>
    <col min="1294" max="1531" width="9.28515625" style="9"/>
    <col min="1532" max="1532" width="46.5703125" style="9" customWidth="1"/>
    <col min="1533" max="1533" width="7.28515625" style="9" bestFit="1" customWidth="1"/>
    <col min="1534" max="1534" width="0.7109375" style="9" customWidth="1"/>
    <col min="1535" max="1535" width="14.7109375" style="9" customWidth="1"/>
    <col min="1536" max="1536" width="0.7109375" style="9" customWidth="1"/>
    <col min="1537" max="1537" width="14.7109375" style="9" customWidth="1"/>
    <col min="1538" max="1538" width="0.7109375" style="9" customWidth="1"/>
    <col min="1539" max="1539" width="14.7109375" style="9" customWidth="1"/>
    <col min="1540" max="1540" width="0.7109375" style="9" customWidth="1"/>
    <col min="1541" max="1541" width="16.7109375" style="9" bestFit="1" customWidth="1"/>
    <col min="1542" max="1542" width="0.7109375" style="9" customWidth="1"/>
    <col min="1543" max="1543" width="14.28515625" style="9" bestFit="1" customWidth="1"/>
    <col min="1544" max="1544" width="0.7109375" style="9" customWidth="1"/>
    <col min="1545" max="1545" width="14.28515625" style="9" bestFit="1" customWidth="1"/>
    <col min="1546" max="1546" width="0.7109375" style="9" customWidth="1"/>
    <col min="1547" max="1547" width="14.28515625" style="9" bestFit="1" customWidth="1"/>
    <col min="1548" max="1548" width="0.7109375" style="9" customWidth="1"/>
    <col min="1549" max="1549" width="15.5703125" style="9" customWidth="1"/>
    <col min="1550" max="1787" width="9.28515625" style="9"/>
    <col min="1788" max="1788" width="46.5703125" style="9" customWidth="1"/>
    <col min="1789" max="1789" width="7.28515625" style="9" bestFit="1" customWidth="1"/>
    <col min="1790" max="1790" width="0.7109375" style="9" customWidth="1"/>
    <col min="1791" max="1791" width="14.7109375" style="9" customWidth="1"/>
    <col min="1792" max="1792" width="0.7109375" style="9" customWidth="1"/>
    <col min="1793" max="1793" width="14.7109375" style="9" customWidth="1"/>
    <col min="1794" max="1794" width="0.7109375" style="9" customWidth="1"/>
    <col min="1795" max="1795" width="14.7109375" style="9" customWidth="1"/>
    <col min="1796" max="1796" width="0.7109375" style="9" customWidth="1"/>
    <col min="1797" max="1797" width="16.7109375" style="9" bestFit="1" customWidth="1"/>
    <col min="1798" max="1798" width="0.7109375" style="9" customWidth="1"/>
    <col min="1799" max="1799" width="14.28515625" style="9" bestFit="1" customWidth="1"/>
    <col min="1800" max="1800" width="0.7109375" style="9" customWidth="1"/>
    <col min="1801" max="1801" width="14.28515625" style="9" bestFit="1" customWidth="1"/>
    <col min="1802" max="1802" width="0.7109375" style="9" customWidth="1"/>
    <col min="1803" max="1803" width="14.28515625" style="9" bestFit="1" customWidth="1"/>
    <col min="1804" max="1804" width="0.7109375" style="9" customWidth="1"/>
    <col min="1805" max="1805" width="15.5703125" style="9" customWidth="1"/>
    <col min="1806" max="2043" width="9.28515625" style="9"/>
    <col min="2044" max="2044" width="46.5703125" style="9" customWidth="1"/>
    <col min="2045" max="2045" width="7.28515625" style="9" bestFit="1" customWidth="1"/>
    <col min="2046" max="2046" width="0.7109375" style="9" customWidth="1"/>
    <col min="2047" max="2047" width="14.7109375" style="9" customWidth="1"/>
    <col min="2048" max="2048" width="0.7109375" style="9" customWidth="1"/>
    <col min="2049" max="2049" width="14.7109375" style="9" customWidth="1"/>
    <col min="2050" max="2050" width="0.7109375" style="9" customWidth="1"/>
    <col min="2051" max="2051" width="14.7109375" style="9" customWidth="1"/>
    <col min="2052" max="2052" width="0.7109375" style="9" customWidth="1"/>
    <col min="2053" max="2053" width="16.7109375" style="9" bestFit="1" customWidth="1"/>
    <col min="2054" max="2054" width="0.7109375" style="9" customWidth="1"/>
    <col min="2055" max="2055" width="14.28515625" style="9" bestFit="1" customWidth="1"/>
    <col min="2056" max="2056" width="0.7109375" style="9" customWidth="1"/>
    <col min="2057" max="2057" width="14.28515625" style="9" bestFit="1" customWidth="1"/>
    <col min="2058" max="2058" width="0.7109375" style="9" customWidth="1"/>
    <col min="2059" max="2059" width="14.28515625" style="9" bestFit="1" customWidth="1"/>
    <col min="2060" max="2060" width="0.7109375" style="9" customWidth="1"/>
    <col min="2061" max="2061" width="15.5703125" style="9" customWidth="1"/>
    <col min="2062" max="2299" width="9.28515625" style="9"/>
    <col min="2300" max="2300" width="46.5703125" style="9" customWidth="1"/>
    <col min="2301" max="2301" width="7.28515625" style="9" bestFit="1" customWidth="1"/>
    <col min="2302" max="2302" width="0.7109375" style="9" customWidth="1"/>
    <col min="2303" max="2303" width="14.7109375" style="9" customWidth="1"/>
    <col min="2304" max="2304" width="0.7109375" style="9" customWidth="1"/>
    <col min="2305" max="2305" width="14.7109375" style="9" customWidth="1"/>
    <col min="2306" max="2306" width="0.7109375" style="9" customWidth="1"/>
    <col min="2307" max="2307" width="14.7109375" style="9" customWidth="1"/>
    <col min="2308" max="2308" width="0.7109375" style="9" customWidth="1"/>
    <col min="2309" max="2309" width="16.7109375" style="9" bestFit="1" customWidth="1"/>
    <col min="2310" max="2310" width="0.7109375" style="9" customWidth="1"/>
    <col min="2311" max="2311" width="14.28515625" style="9" bestFit="1" customWidth="1"/>
    <col min="2312" max="2312" width="0.7109375" style="9" customWidth="1"/>
    <col min="2313" max="2313" width="14.28515625" style="9" bestFit="1" customWidth="1"/>
    <col min="2314" max="2314" width="0.7109375" style="9" customWidth="1"/>
    <col min="2315" max="2315" width="14.28515625" style="9" bestFit="1" customWidth="1"/>
    <col min="2316" max="2316" width="0.7109375" style="9" customWidth="1"/>
    <col min="2317" max="2317" width="15.5703125" style="9" customWidth="1"/>
    <col min="2318" max="2555" width="9.28515625" style="9"/>
    <col min="2556" max="2556" width="46.5703125" style="9" customWidth="1"/>
    <col min="2557" max="2557" width="7.28515625" style="9" bestFit="1" customWidth="1"/>
    <col min="2558" max="2558" width="0.7109375" style="9" customWidth="1"/>
    <col min="2559" max="2559" width="14.7109375" style="9" customWidth="1"/>
    <col min="2560" max="2560" width="0.7109375" style="9" customWidth="1"/>
    <col min="2561" max="2561" width="14.7109375" style="9" customWidth="1"/>
    <col min="2562" max="2562" width="0.7109375" style="9" customWidth="1"/>
    <col min="2563" max="2563" width="14.7109375" style="9" customWidth="1"/>
    <col min="2564" max="2564" width="0.7109375" style="9" customWidth="1"/>
    <col min="2565" max="2565" width="16.7109375" style="9" bestFit="1" customWidth="1"/>
    <col min="2566" max="2566" width="0.7109375" style="9" customWidth="1"/>
    <col min="2567" max="2567" width="14.28515625" style="9" bestFit="1" customWidth="1"/>
    <col min="2568" max="2568" width="0.7109375" style="9" customWidth="1"/>
    <col min="2569" max="2569" width="14.28515625" style="9" bestFit="1" customWidth="1"/>
    <col min="2570" max="2570" width="0.7109375" style="9" customWidth="1"/>
    <col min="2571" max="2571" width="14.28515625" style="9" bestFit="1" customWidth="1"/>
    <col min="2572" max="2572" width="0.7109375" style="9" customWidth="1"/>
    <col min="2573" max="2573" width="15.5703125" style="9" customWidth="1"/>
    <col min="2574" max="2811" width="9.28515625" style="9"/>
    <col min="2812" max="2812" width="46.5703125" style="9" customWidth="1"/>
    <col min="2813" max="2813" width="7.28515625" style="9" bestFit="1" customWidth="1"/>
    <col min="2814" max="2814" width="0.7109375" style="9" customWidth="1"/>
    <col min="2815" max="2815" width="14.7109375" style="9" customWidth="1"/>
    <col min="2816" max="2816" width="0.7109375" style="9" customWidth="1"/>
    <col min="2817" max="2817" width="14.7109375" style="9" customWidth="1"/>
    <col min="2818" max="2818" width="0.7109375" style="9" customWidth="1"/>
    <col min="2819" max="2819" width="14.7109375" style="9" customWidth="1"/>
    <col min="2820" max="2820" width="0.7109375" style="9" customWidth="1"/>
    <col min="2821" max="2821" width="16.7109375" style="9" bestFit="1" customWidth="1"/>
    <col min="2822" max="2822" width="0.7109375" style="9" customWidth="1"/>
    <col min="2823" max="2823" width="14.28515625" style="9" bestFit="1" customWidth="1"/>
    <col min="2824" max="2824" width="0.7109375" style="9" customWidth="1"/>
    <col min="2825" max="2825" width="14.28515625" style="9" bestFit="1" customWidth="1"/>
    <col min="2826" max="2826" width="0.7109375" style="9" customWidth="1"/>
    <col min="2827" max="2827" width="14.28515625" style="9" bestFit="1" customWidth="1"/>
    <col min="2828" max="2828" width="0.7109375" style="9" customWidth="1"/>
    <col min="2829" max="2829" width="15.5703125" style="9" customWidth="1"/>
    <col min="2830" max="3067" width="9.28515625" style="9"/>
    <col min="3068" max="3068" width="46.5703125" style="9" customWidth="1"/>
    <col min="3069" max="3069" width="7.28515625" style="9" bestFit="1" customWidth="1"/>
    <col min="3070" max="3070" width="0.7109375" style="9" customWidth="1"/>
    <col min="3071" max="3071" width="14.7109375" style="9" customWidth="1"/>
    <col min="3072" max="3072" width="0.7109375" style="9" customWidth="1"/>
    <col min="3073" max="3073" width="14.7109375" style="9" customWidth="1"/>
    <col min="3074" max="3074" width="0.7109375" style="9" customWidth="1"/>
    <col min="3075" max="3075" width="14.7109375" style="9" customWidth="1"/>
    <col min="3076" max="3076" width="0.7109375" style="9" customWidth="1"/>
    <col min="3077" max="3077" width="16.7109375" style="9" bestFit="1" customWidth="1"/>
    <col min="3078" max="3078" width="0.7109375" style="9" customWidth="1"/>
    <col min="3079" max="3079" width="14.28515625" style="9" bestFit="1" customWidth="1"/>
    <col min="3080" max="3080" width="0.7109375" style="9" customWidth="1"/>
    <col min="3081" max="3081" width="14.28515625" style="9" bestFit="1" customWidth="1"/>
    <col min="3082" max="3082" width="0.7109375" style="9" customWidth="1"/>
    <col min="3083" max="3083" width="14.28515625" style="9" bestFit="1" customWidth="1"/>
    <col min="3084" max="3084" width="0.7109375" style="9" customWidth="1"/>
    <col min="3085" max="3085" width="15.5703125" style="9" customWidth="1"/>
    <col min="3086" max="3323" width="9.28515625" style="9"/>
    <col min="3324" max="3324" width="46.5703125" style="9" customWidth="1"/>
    <col min="3325" max="3325" width="7.28515625" style="9" bestFit="1" customWidth="1"/>
    <col min="3326" max="3326" width="0.7109375" style="9" customWidth="1"/>
    <col min="3327" max="3327" width="14.7109375" style="9" customWidth="1"/>
    <col min="3328" max="3328" width="0.7109375" style="9" customWidth="1"/>
    <col min="3329" max="3329" width="14.7109375" style="9" customWidth="1"/>
    <col min="3330" max="3330" width="0.7109375" style="9" customWidth="1"/>
    <col min="3331" max="3331" width="14.7109375" style="9" customWidth="1"/>
    <col min="3332" max="3332" width="0.7109375" style="9" customWidth="1"/>
    <col min="3333" max="3333" width="16.7109375" style="9" bestFit="1" customWidth="1"/>
    <col min="3334" max="3334" width="0.7109375" style="9" customWidth="1"/>
    <col min="3335" max="3335" width="14.28515625" style="9" bestFit="1" customWidth="1"/>
    <col min="3336" max="3336" width="0.7109375" style="9" customWidth="1"/>
    <col min="3337" max="3337" width="14.28515625" style="9" bestFit="1" customWidth="1"/>
    <col min="3338" max="3338" width="0.7109375" style="9" customWidth="1"/>
    <col min="3339" max="3339" width="14.28515625" style="9" bestFit="1" customWidth="1"/>
    <col min="3340" max="3340" width="0.7109375" style="9" customWidth="1"/>
    <col min="3341" max="3341" width="15.5703125" style="9" customWidth="1"/>
    <col min="3342" max="3579" width="9.28515625" style="9"/>
    <col min="3580" max="3580" width="46.5703125" style="9" customWidth="1"/>
    <col min="3581" max="3581" width="7.28515625" style="9" bestFit="1" customWidth="1"/>
    <col min="3582" max="3582" width="0.7109375" style="9" customWidth="1"/>
    <col min="3583" max="3583" width="14.7109375" style="9" customWidth="1"/>
    <col min="3584" max="3584" width="0.7109375" style="9" customWidth="1"/>
    <col min="3585" max="3585" width="14.7109375" style="9" customWidth="1"/>
    <col min="3586" max="3586" width="0.7109375" style="9" customWidth="1"/>
    <col min="3587" max="3587" width="14.7109375" style="9" customWidth="1"/>
    <col min="3588" max="3588" width="0.7109375" style="9" customWidth="1"/>
    <col min="3589" max="3589" width="16.7109375" style="9" bestFit="1" customWidth="1"/>
    <col min="3590" max="3590" width="0.7109375" style="9" customWidth="1"/>
    <col min="3591" max="3591" width="14.28515625" style="9" bestFit="1" customWidth="1"/>
    <col min="3592" max="3592" width="0.7109375" style="9" customWidth="1"/>
    <col min="3593" max="3593" width="14.28515625" style="9" bestFit="1" customWidth="1"/>
    <col min="3594" max="3594" width="0.7109375" style="9" customWidth="1"/>
    <col min="3595" max="3595" width="14.28515625" style="9" bestFit="1" customWidth="1"/>
    <col min="3596" max="3596" width="0.7109375" style="9" customWidth="1"/>
    <col min="3597" max="3597" width="15.5703125" style="9" customWidth="1"/>
    <col min="3598" max="3835" width="9.28515625" style="9"/>
    <col min="3836" max="3836" width="46.5703125" style="9" customWidth="1"/>
    <col min="3837" max="3837" width="7.28515625" style="9" bestFit="1" customWidth="1"/>
    <col min="3838" max="3838" width="0.7109375" style="9" customWidth="1"/>
    <col min="3839" max="3839" width="14.7109375" style="9" customWidth="1"/>
    <col min="3840" max="3840" width="0.7109375" style="9" customWidth="1"/>
    <col min="3841" max="3841" width="14.7109375" style="9" customWidth="1"/>
    <col min="3842" max="3842" width="0.7109375" style="9" customWidth="1"/>
    <col min="3843" max="3843" width="14.7109375" style="9" customWidth="1"/>
    <col min="3844" max="3844" width="0.7109375" style="9" customWidth="1"/>
    <col min="3845" max="3845" width="16.7109375" style="9" bestFit="1" customWidth="1"/>
    <col min="3846" max="3846" width="0.7109375" style="9" customWidth="1"/>
    <col min="3847" max="3847" width="14.28515625" style="9" bestFit="1" customWidth="1"/>
    <col min="3848" max="3848" width="0.7109375" style="9" customWidth="1"/>
    <col min="3849" max="3849" width="14.28515625" style="9" bestFit="1" customWidth="1"/>
    <col min="3850" max="3850" width="0.7109375" style="9" customWidth="1"/>
    <col min="3851" max="3851" width="14.28515625" style="9" bestFit="1" customWidth="1"/>
    <col min="3852" max="3852" width="0.7109375" style="9" customWidth="1"/>
    <col min="3853" max="3853" width="15.5703125" style="9" customWidth="1"/>
    <col min="3854" max="4091" width="9.28515625" style="9"/>
    <col min="4092" max="4092" width="46.5703125" style="9" customWidth="1"/>
    <col min="4093" max="4093" width="7.28515625" style="9" bestFit="1" customWidth="1"/>
    <col min="4094" max="4094" width="0.7109375" style="9" customWidth="1"/>
    <col min="4095" max="4095" width="14.7109375" style="9" customWidth="1"/>
    <col min="4096" max="4096" width="0.7109375" style="9" customWidth="1"/>
    <col min="4097" max="4097" width="14.7109375" style="9" customWidth="1"/>
    <col min="4098" max="4098" width="0.7109375" style="9" customWidth="1"/>
    <col min="4099" max="4099" width="14.7109375" style="9" customWidth="1"/>
    <col min="4100" max="4100" width="0.7109375" style="9" customWidth="1"/>
    <col min="4101" max="4101" width="16.7109375" style="9" bestFit="1" customWidth="1"/>
    <col min="4102" max="4102" width="0.7109375" style="9" customWidth="1"/>
    <col min="4103" max="4103" width="14.28515625" style="9" bestFit="1" customWidth="1"/>
    <col min="4104" max="4104" width="0.7109375" style="9" customWidth="1"/>
    <col min="4105" max="4105" width="14.28515625" style="9" bestFit="1" customWidth="1"/>
    <col min="4106" max="4106" width="0.7109375" style="9" customWidth="1"/>
    <col min="4107" max="4107" width="14.28515625" style="9" bestFit="1" customWidth="1"/>
    <col min="4108" max="4108" width="0.7109375" style="9" customWidth="1"/>
    <col min="4109" max="4109" width="15.5703125" style="9" customWidth="1"/>
    <col min="4110" max="4347" width="9.28515625" style="9"/>
    <col min="4348" max="4348" width="46.5703125" style="9" customWidth="1"/>
    <col min="4349" max="4349" width="7.28515625" style="9" bestFit="1" customWidth="1"/>
    <col min="4350" max="4350" width="0.7109375" style="9" customWidth="1"/>
    <col min="4351" max="4351" width="14.7109375" style="9" customWidth="1"/>
    <col min="4352" max="4352" width="0.7109375" style="9" customWidth="1"/>
    <col min="4353" max="4353" width="14.7109375" style="9" customWidth="1"/>
    <col min="4354" max="4354" width="0.7109375" style="9" customWidth="1"/>
    <col min="4355" max="4355" width="14.7109375" style="9" customWidth="1"/>
    <col min="4356" max="4356" width="0.7109375" style="9" customWidth="1"/>
    <col min="4357" max="4357" width="16.7109375" style="9" bestFit="1" customWidth="1"/>
    <col min="4358" max="4358" width="0.7109375" style="9" customWidth="1"/>
    <col min="4359" max="4359" width="14.28515625" style="9" bestFit="1" customWidth="1"/>
    <col min="4360" max="4360" width="0.7109375" style="9" customWidth="1"/>
    <col min="4361" max="4361" width="14.28515625" style="9" bestFit="1" customWidth="1"/>
    <col min="4362" max="4362" width="0.7109375" style="9" customWidth="1"/>
    <col min="4363" max="4363" width="14.28515625" style="9" bestFit="1" customWidth="1"/>
    <col min="4364" max="4364" width="0.7109375" style="9" customWidth="1"/>
    <col min="4365" max="4365" width="15.5703125" style="9" customWidth="1"/>
    <col min="4366" max="4603" width="9.28515625" style="9"/>
    <col min="4604" max="4604" width="46.5703125" style="9" customWidth="1"/>
    <col min="4605" max="4605" width="7.28515625" style="9" bestFit="1" customWidth="1"/>
    <col min="4606" max="4606" width="0.7109375" style="9" customWidth="1"/>
    <col min="4607" max="4607" width="14.7109375" style="9" customWidth="1"/>
    <col min="4608" max="4608" width="0.7109375" style="9" customWidth="1"/>
    <col min="4609" max="4609" width="14.7109375" style="9" customWidth="1"/>
    <col min="4610" max="4610" width="0.7109375" style="9" customWidth="1"/>
    <col min="4611" max="4611" width="14.7109375" style="9" customWidth="1"/>
    <col min="4612" max="4612" width="0.7109375" style="9" customWidth="1"/>
    <col min="4613" max="4613" width="16.7109375" style="9" bestFit="1" customWidth="1"/>
    <col min="4614" max="4614" width="0.7109375" style="9" customWidth="1"/>
    <col min="4615" max="4615" width="14.28515625" style="9" bestFit="1" customWidth="1"/>
    <col min="4616" max="4616" width="0.7109375" style="9" customWidth="1"/>
    <col min="4617" max="4617" width="14.28515625" style="9" bestFit="1" customWidth="1"/>
    <col min="4618" max="4618" width="0.7109375" style="9" customWidth="1"/>
    <col min="4619" max="4619" width="14.28515625" style="9" bestFit="1" customWidth="1"/>
    <col min="4620" max="4620" width="0.7109375" style="9" customWidth="1"/>
    <col min="4621" max="4621" width="15.5703125" style="9" customWidth="1"/>
    <col min="4622" max="4859" width="9.28515625" style="9"/>
    <col min="4860" max="4860" width="46.5703125" style="9" customWidth="1"/>
    <col min="4861" max="4861" width="7.28515625" style="9" bestFit="1" customWidth="1"/>
    <col min="4862" max="4862" width="0.7109375" style="9" customWidth="1"/>
    <col min="4863" max="4863" width="14.7109375" style="9" customWidth="1"/>
    <col min="4864" max="4864" width="0.7109375" style="9" customWidth="1"/>
    <col min="4865" max="4865" width="14.7109375" style="9" customWidth="1"/>
    <col min="4866" max="4866" width="0.7109375" style="9" customWidth="1"/>
    <col min="4867" max="4867" width="14.7109375" style="9" customWidth="1"/>
    <col min="4868" max="4868" width="0.7109375" style="9" customWidth="1"/>
    <col min="4869" max="4869" width="16.7109375" style="9" bestFit="1" customWidth="1"/>
    <col min="4870" max="4870" width="0.7109375" style="9" customWidth="1"/>
    <col min="4871" max="4871" width="14.28515625" style="9" bestFit="1" customWidth="1"/>
    <col min="4872" max="4872" width="0.7109375" style="9" customWidth="1"/>
    <col min="4873" max="4873" width="14.28515625" style="9" bestFit="1" customWidth="1"/>
    <col min="4874" max="4874" width="0.7109375" style="9" customWidth="1"/>
    <col min="4875" max="4875" width="14.28515625" style="9" bestFit="1" customWidth="1"/>
    <col min="4876" max="4876" width="0.7109375" style="9" customWidth="1"/>
    <col min="4877" max="4877" width="15.5703125" style="9" customWidth="1"/>
    <col min="4878" max="5115" width="9.28515625" style="9"/>
    <col min="5116" max="5116" width="46.5703125" style="9" customWidth="1"/>
    <col min="5117" max="5117" width="7.28515625" style="9" bestFit="1" customWidth="1"/>
    <col min="5118" max="5118" width="0.7109375" style="9" customWidth="1"/>
    <col min="5119" max="5119" width="14.7109375" style="9" customWidth="1"/>
    <col min="5120" max="5120" width="0.7109375" style="9" customWidth="1"/>
    <col min="5121" max="5121" width="14.7109375" style="9" customWidth="1"/>
    <col min="5122" max="5122" width="0.7109375" style="9" customWidth="1"/>
    <col min="5123" max="5123" width="14.7109375" style="9" customWidth="1"/>
    <col min="5124" max="5124" width="0.7109375" style="9" customWidth="1"/>
    <col min="5125" max="5125" width="16.7109375" style="9" bestFit="1" customWidth="1"/>
    <col min="5126" max="5126" width="0.7109375" style="9" customWidth="1"/>
    <col min="5127" max="5127" width="14.28515625" style="9" bestFit="1" customWidth="1"/>
    <col min="5128" max="5128" width="0.7109375" style="9" customWidth="1"/>
    <col min="5129" max="5129" width="14.28515625" style="9" bestFit="1" customWidth="1"/>
    <col min="5130" max="5130" width="0.7109375" style="9" customWidth="1"/>
    <col min="5131" max="5131" width="14.28515625" style="9" bestFit="1" customWidth="1"/>
    <col min="5132" max="5132" width="0.7109375" style="9" customWidth="1"/>
    <col min="5133" max="5133" width="15.5703125" style="9" customWidth="1"/>
    <col min="5134" max="5371" width="9.28515625" style="9"/>
    <col min="5372" max="5372" width="46.5703125" style="9" customWidth="1"/>
    <col min="5373" max="5373" width="7.28515625" style="9" bestFit="1" customWidth="1"/>
    <col min="5374" max="5374" width="0.7109375" style="9" customWidth="1"/>
    <col min="5375" max="5375" width="14.7109375" style="9" customWidth="1"/>
    <col min="5376" max="5376" width="0.7109375" style="9" customWidth="1"/>
    <col min="5377" max="5377" width="14.7109375" style="9" customWidth="1"/>
    <col min="5378" max="5378" width="0.7109375" style="9" customWidth="1"/>
    <col min="5379" max="5379" width="14.7109375" style="9" customWidth="1"/>
    <col min="5380" max="5380" width="0.7109375" style="9" customWidth="1"/>
    <col min="5381" max="5381" width="16.7109375" style="9" bestFit="1" customWidth="1"/>
    <col min="5382" max="5382" width="0.7109375" style="9" customWidth="1"/>
    <col min="5383" max="5383" width="14.28515625" style="9" bestFit="1" customWidth="1"/>
    <col min="5384" max="5384" width="0.7109375" style="9" customWidth="1"/>
    <col min="5385" max="5385" width="14.28515625" style="9" bestFit="1" customWidth="1"/>
    <col min="5386" max="5386" width="0.7109375" style="9" customWidth="1"/>
    <col min="5387" max="5387" width="14.28515625" style="9" bestFit="1" customWidth="1"/>
    <col min="5388" max="5388" width="0.7109375" style="9" customWidth="1"/>
    <col min="5389" max="5389" width="15.5703125" style="9" customWidth="1"/>
    <col min="5390" max="5627" width="9.28515625" style="9"/>
    <col min="5628" max="5628" width="46.5703125" style="9" customWidth="1"/>
    <col min="5629" max="5629" width="7.28515625" style="9" bestFit="1" customWidth="1"/>
    <col min="5630" max="5630" width="0.7109375" style="9" customWidth="1"/>
    <col min="5631" max="5631" width="14.7109375" style="9" customWidth="1"/>
    <col min="5632" max="5632" width="0.7109375" style="9" customWidth="1"/>
    <col min="5633" max="5633" width="14.7109375" style="9" customWidth="1"/>
    <col min="5634" max="5634" width="0.7109375" style="9" customWidth="1"/>
    <col min="5635" max="5635" width="14.7109375" style="9" customWidth="1"/>
    <col min="5636" max="5636" width="0.7109375" style="9" customWidth="1"/>
    <col min="5637" max="5637" width="16.7109375" style="9" bestFit="1" customWidth="1"/>
    <col min="5638" max="5638" width="0.7109375" style="9" customWidth="1"/>
    <col min="5639" max="5639" width="14.28515625" style="9" bestFit="1" customWidth="1"/>
    <col min="5640" max="5640" width="0.7109375" style="9" customWidth="1"/>
    <col min="5641" max="5641" width="14.28515625" style="9" bestFit="1" customWidth="1"/>
    <col min="5642" max="5642" width="0.7109375" style="9" customWidth="1"/>
    <col min="5643" max="5643" width="14.28515625" style="9" bestFit="1" customWidth="1"/>
    <col min="5644" max="5644" width="0.7109375" style="9" customWidth="1"/>
    <col min="5645" max="5645" width="15.5703125" style="9" customWidth="1"/>
    <col min="5646" max="5883" width="9.28515625" style="9"/>
    <col min="5884" max="5884" width="46.5703125" style="9" customWidth="1"/>
    <col min="5885" max="5885" width="7.28515625" style="9" bestFit="1" customWidth="1"/>
    <col min="5886" max="5886" width="0.7109375" style="9" customWidth="1"/>
    <col min="5887" max="5887" width="14.7109375" style="9" customWidth="1"/>
    <col min="5888" max="5888" width="0.7109375" style="9" customWidth="1"/>
    <col min="5889" max="5889" width="14.7109375" style="9" customWidth="1"/>
    <col min="5890" max="5890" width="0.7109375" style="9" customWidth="1"/>
    <col min="5891" max="5891" width="14.7109375" style="9" customWidth="1"/>
    <col min="5892" max="5892" width="0.7109375" style="9" customWidth="1"/>
    <col min="5893" max="5893" width="16.7109375" style="9" bestFit="1" customWidth="1"/>
    <col min="5894" max="5894" width="0.7109375" style="9" customWidth="1"/>
    <col min="5895" max="5895" width="14.28515625" style="9" bestFit="1" customWidth="1"/>
    <col min="5896" max="5896" width="0.7109375" style="9" customWidth="1"/>
    <col min="5897" max="5897" width="14.28515625" style="9" bestFit="1" customWidth="1"/>
    <col min="5898" max="5898" width="0.7109375" style="9" customWidth="1"/>
    <col min="5899" max="5899" width="14.28515625" style="9" bestFit="1" customWidth="1"/>
    <col min="5900" max="5900" width="0.7109375" style="9" customWidth="1"/>
    <col min="5901" max="5901" width="15.5703125" style="9" customWidth="1"/>
    <col min="5902" max="6139" width="9.28515625" style="9"/>
    <col min="6140" max="6140" width="46.5703125" style="9" customWidth="1"/>
    <col min="6141" max="6141" width="7.28515625" style="9" bestFit="1" customWidth="1"/>
    <col min="6142" max="6142" width="0.7109375" style="9" customWidth="1"/>
    <col min="6143" max="6143" width="14.7109375" style="9" customWidth="1"/>
    <col min="6144" max="6144" width="0.7109375" style="9" customWidth="1"/>
    <col min="6145" max="6145" width="14.7109375" style="9" customWidth="1"/>
    <col min="6146" max="6146" width="0.7109375" style="9" customWidth="1"/>
    <col min="6147" max="6147" width="14.7109375" style="9" customWidth="1"/>
    <col min="6148" max="6148" width="0.7109375" style="9" customWidth="1"/>
    <col min="6149" max="6149" width="16.7109375" style="9" bestFit="1" customWidth="1"/>
    <col min="6150" max="6150" width="0.7109375" style="9" customWidth="1"/>
    <col min="6151" max="6151" width="14.28515625" style="9" bestFit="1" customWidth="1"/>
    <col min="6152" max="6152" width="0.7109375" style="9" customWidth="1"/>
    <col min="6153" max="6153" width="14.28515625" style="9" bestFit="1" customWidth="1"/>
    <col min="6154" max="6154" width="0.7109375" style="9" customWidth="1"/>
    <col min="6155" max="6155" width="14.28515625" style="9" bestFit="1" customWidth="1"/>
    <col min="6156" max="6156" width="0.7109375" style="9" customWidth="1"/>
    <col min="6157" max="6157" width="15.5703125" style="9" customWidth="1"/>
    <col min="6158" max="6395" width="9.28515625" style="9"/>
    <col min="6396" max="6396" width="46.5703125" style="9" customWidth="1"/>
    <col min="6397" max="6397" width="7.28515625" style="9" bestFit="1" customWidth="1"/>
    <col min="6398" max="6398" width="0.7109375" style="9" customWidth="1"/>
    <col min="6399" max="6399" width="14.7109375" style="9" customWidth="1"/>
    <col min="6400" max="6400" width="0.7109375" style="9" customWidth="1"/>
    <col min="6401" max="6401" width="14.7109375" style="9" customWidth="1"/>
    <col min="6402" max="6402" width="0.7109375" style="9" customWidth="1"/>
    <col min="6403" max="6403" width="14.7109375" style="9" customWidth="1"/>
    <col min="6404" max="6404" width="0.7109375" style="9" customWidth="1"/>
    <col min="6405" max="6405" width="16.7109375" style="9" bestFit="1" customWidth="1"/>
    <col min="6406" max="6406" width="0.7109375" style="9" customWidth="1"/>
    <col min="6407" max="6407" width="14.28515625" style="9" bestFit="1" customWidth="1"/>
    <col min="6408" max="6408" width="0.7109375" style="9" customWidth="1"/>
    <col min="6409" max="6409" width="14.28515625" style="9" bestFit="1" customWidth="1"/>
    <col min="6410" max="6410" width="0.7109375" style="9" customWidth="1"/>
    <col min="6411" max="6411" width="14.28515625" style="9" bestFit="1" customWidth="1"/>
    <col min="6412" max="6412" width="0.7109375" style="9" customWidth="1"/>
    <col min="6413" max="6413" width="15.5703125" style="9" customWidth="1"/>
    <col min="6414" max="6651" width="9.28515625" style="9"/>
    <col min="6652" max="6652" width="46.5703125" style="9" customWidth="1"/>
    <col min="6653" max="6653" width="7.28515625" style="9" bestFit="1" customWidth="1"/>
    <col min="6654" max="6654" width="0.7109375" style="9" customWidth="1"/>
    <col min="6655" max="6655" width="14.7109375" style="9" customWidth="1"/>
    <col min="6656" max="6656" width="0.7109375" style="9" customWidth="1"/>
    <col min="6657" max="6657" width="14.7109375" style="9" customWidth="1"/>
    <col min="6658" max="6658" width="0.7109375" style="9" customWidth="1"/>
    <col min="6659" max="6659" width="14.7109375" style="9" customWidth="1"/>
    <col min="6660" max="6660" width="0.7109375" style="9" customWidth="1"/>
    <col min="6661" max="6661" width="16.7109375" style="9" bestFit="1" customWidth="1"/>
    <col min="6662" max="6662" width="0.7109375" style="9" customWidth="1"/>
    <col min="6663" max="6663" width="14.28515625" style="9" bestFit="1" customWidth="1"/>
    <col min="6664" max="6664" width="0.7109375" style="9" customWidth="1"/>
    <col min="6665" max="6665" width="14.28515625" style="9" bestFit="1" customWidth="1"/>
    <col min="6666" max="6666" width="0.7109375" style="9" customWidth="1"/>
    <col min="6667" max="6667" width="14.28515625" style="9" bestFit="1" customWidth="1"/>
    <col min="6668" max="6668" width="0.7109375" style="9" customWidth="1"/>
    <col min="6669" max="6669" width="15.5703125" style="9" customWidth="1"/>
    <col min="6670" max="6907" width="9.28515625" style="9"/>
    <col min="6908" max="6908" width="46.5703125" style="9" customWidth="1"/>
    <col min="6909" max="6909" width="7.28515625" style="9" bestFit="1" customWidth="1"/>
    <col min="6910" max="6910" width="0.7109375" style="9" customWidth="1"/>
    <col min="6911" max="6911" width="14.7109375" style="9" customWidth="1"/>
    <col min="6912" max="6912" width="0.7109375" style="9" customWidth="1"/>
    <col min="6913" max="6913" width="14.7109375" style="9" customWidth="1"/>
    <col min="6914" max="6914" width="0.7109375" style="9" customWidth="1"/>
    <col min="6915" max="6915" width="14.7109375" style="9" customWidth="1"/>
    <col min="6916" max="6916" width="0.7109375" style="9" customWidth="1"/>
    <col min="6917" max="6917" width="16.7109375" style="9" bestFit="1" customWidth="1"/>
    <col min="6918" max="6918" width="0.7109375" style="9" customWidth="1"/>
    <col min="6919" max="6919" width="14.28515625" style="9" bestFit="1" customWidth="1"/>
    <col min="6920" max="6920" width="0.7109375" style="9" customWidth="1"/>
    <col min="6921" max="6921" width="14.28515625" style="9" bestFit="1" customWidth="1"/>
    <col min="6922" max="6922" width="0.7109375" style="9" customWidth="1"/>
    <col min="6923" max="6923" width="14.28515625" style="9" bestFit="1" customWidth="1"/>
    <col min="6924" max="6924" width="0.7109375" style="9" customWidth="1"/>
    <col min="6925" max="6925" width="15.5703125" style="9" customWidth="1"/>
    <col min="6926" max="7163" width="9.28515625" style="9"/>
    <col min="7164" max="7164" width="46.5703125" style="9" customWidth="1"/>
    <col min="7165" max="7165" width="7.28515625" style="9" bestFit="1" customWidth="1"/>
    <col min="7166" max="7166" width="0.7109375" style="9" customWidth="1"/>
    <col min="7167" max="7167" width="14.7109375" style="9" customWidth="1"/>
    <col min="7168" max="7168" width="0.7109375" style="9" customWidth="1"/>
    <col min="7169" max="7169" width="14.7109375" style="9" customWidth="1"/>
    <col min="7170" max="7170" width="0.7109375" style="9" customWidth="1"/>
    <col min="7171" max="7171" width="14.7109375" style="9" customWidth="1"/>
    <col min="7172" max="7172" width="0.7109375" style="9" customWidth="1"/>
    <col min="7173" max="7173" width="16.7109375" style="9" bestFit="1" customWidth="1"/>
    <col min="7174" max="7174" width="0.7109375" style="9" customWidth="1"/>
    <col min="7175" max="7175" width="14.28515625" style="9" bestFit="1" customWidth="1"/>
    <col min="7176" max="7176" width="0.7109375" style="9" customWidth="1"/>
    <col min="7177" max="7177" width="14.28515625" style="9" bestFit="1" customWidth="1"/>
    <col min="7178" max="7178" width="0.7109375" style="9" customWidth="1"/>
    <col min="7179" max="7179" width="14.28515625" style="9" bestFit="1" customWidth="1"/>
    <col min="7180" max="7180" width="0.7109375" style="9" customWidth="1"/>
    <col min="7181" max="7181" width="15.5703125" style="9" customWidth="1"/>
    <col min="7182" max="7419" width="9.28515625" style="9"/>
    <col min="7420" max="7420" width="46.5703125" style="9" customWidth="1"/>
    <col min="7421" max="7421" width="7.28515625" style="9" bestFit="1" customWidth="1"/>
    <col min="7422" max="7422" width="0.7109375" style="9" customWidth="1"/>
    <col min="7423" max="7423" width="14.7109375" style="9" customWidth="1"/>
    <col min="7424" max="7424" width="0.7109375" style="9" customWidth="1"/>
    <col min="7425" max="7425" width="14.7109375" style="9" customWidth="1"/>
    <col min="7426" max="7426" width="0.7109375" style="9" customWidth="1"/>
    <col min="7427" max="7427" width="14.7109375" style="9" customWidth="1"/>
    <col min="7428" max="7428" width="0.7109375" style="9" customWidth="1"/>
    <col min="7429" max="7429" width="16.7109375" style="9" bestFit="1" customWidth="1"/>
    <col min="7430" max="7430" width="0.7109375" style="9" customWidth="1"/>
    <col min="7431" max="7431" width="14.28515625" style="9" bestFit="1" customWidth="1"/>
    <col min="7432" max="7432" width="0.7109375" style="9" customWidth="1"/>
    <col min="7433" max="7433" width="14.28515625" style="9" bestFit="1" customWidth="1"/>
    <col min="7434" max="7434" width="0.7109375" style="9" customWidth="1"/>
    <col min="7435" max="7435" width="14.28515625" style="9" bestFit="1" customWidth="1"/>
    <col min="7436" max="7436" width="0.7109375" style="9" customWidth="1"/>
    <col min="7437" max="7437" width="15.5703125" style="9" customWidth="1"/>
    <col min="7438" max="7675" width="9.28515625" style="9"/>
    <col min="7676" max="7676" width="46.5703125" style="9" customWidth="1"/>
    <col min="7677" max="7677" width="7.28515625" style="9" bestFit="1" customWidth="1"/>
    <col min="7678" max="7678" width="0.7109375" style="9" customWidth="1"/>
    <col min="7679" max="7679" width="14.7109375" style="9" customWidth="1"/>
    <col min="7680" max="7680" width="0.7109375" style="9" customWidth="1"/>
    <col min="7681" max="7681" width="14.7109375" style="9" customWidth="1"/>
    <col min="7682" max="7682" width="0.7109375" style="9" customWidth="1"/>
    <col min="7683" max="7683" width="14.7109375" style="9" customWidth="1"/>
    <col min="7684" max="7684" width="0.7109375" style="9" customWidth="1"/>
    <col min="7685" max="7685" width="16.7109375" style="9" bestFit="1" customWidth="1"/>
    <col min="7686" max="7686" width="0.7109375" style="9" customWidth="1"/>
    <col min="7687" max="7687" width="14.28515625" style="9" bestFit="1" customWidth="1"/>
    <col min="7688" max="7688" width="0.7109375" style="9" customWidth="1"/>
    <col min="7689" max="7689" width="14.28515625" style="9" bestFit="1" customWidth="1"/>
    <col min="7690" max="7690" width="0.7109375" style="9" customWidth="1"/>
    <col min="7691" max="7691" width="14.28515625" style="9" bestFit="1" customWidth="1"/>
    <col min="7692" max="7692" width="0.7109375" style="9" customWidth="1"/>
    <col min="7693" max="7693" width="15.5703125" style="9" customWidth="1"/>
    <col min="7694" max="7931" width="9.28515625" style="9"/>
    <col min="7932" max="7932" width="46.5703125" style="9" customWidth="1"/>
    <col min="7933" max="7933" width="7.28515625" style="9" bestFit="1" customWidth="1"/>
    <col min="7934" max="7934" width="0.7109375" style="9" customWidth="1"/>
    <col min="7935" max="7935" width="14.7109375" style="9" customWidth="1"/>
    <col min="7936" max="7936" width="0.7109375" style="9" customWidth="1"/>
    <col min="7937" max="7937" width="14.7109375" style="9" customWidth="1"/>
    <col min="7938" max="7938" width="0.7109375" style="9" customWidth="1"/>
    <col min="7939" max="7939" width="14.7109375" style="9" customWidth="1"/>
    <col min="7940" max="7940" width="0.7109375" style="9" customWidth="1"/>
    <col min="7941" max="7941" width="16.7109375" style="9" bestFit="1" customWidth="1"/>
    <col min="7942" max="7942" width="0.7109375" style="9" customWidth="1"/>
    <col min="7943" max="7943" width="14.28515625" style="9" bestFit="1" customWidth="1"/>
    <col min="7944" max="7944" width="0.7109375" style="9" customWidth="1"/>
    <col min="7945" max="7945" width="14.28515625" style="9" bestFit="1" customWidth="1"/>
    <col min="7946" max="7946" width="0.7109375" style="9" customWidth="1"/>
    <col min="7947" max="7947" width="14.28515625" style="9" bestFit="1" customWidth="1"/>
    <col min="7948" max="7948" width="0.7109375" style="9" customWidth="1"/>
    <col min="7949" max="7949" width="15.5703125" style="9" customWidth="1"/>
    <col min="7950" max="8187" width="9.28515625" style="9"/>
    <col min="8188" max="8188" width="46.5703125" style="9" customWidth="1"/>
    <col min="8189" max="8189" width="7.28515625" style="9" bestFit="1" customWidth="1"/>
    <col min="8190" max="8190" width="0.7109375" style="9" customWidth="1"/>
    <col min="8191" max="8191" width="14.7109375" style="9" customWidth="1"/>
    <col min="8192" max="8192" width="0.7109375" style="9" customWidth="1"/>
    <col min="8193" max="8193" width="14.7109375" style="9" customWidth="1"/>
    <col min="8194" max="8194" width="0.7109375" style="9" customWidth="1"/>
    <col min="8195" max="8195" width="14.7109375" style="9" customWidth="1"/>
    <col min="8196" max="8196" width="0.7109375" style="9" customWidth="1"/>
    <col min="8197" max="8197" width="16.7109375" style="9" bestFit="1" customWidth="1"/>
    <col min="8198" max="8198" width="0.7109375" style="9" customWidth="1"/>
    <col min="8199" max="8199" width="14.28515625" style="9" bestFit="1" customWidth="1"/>
    <col min="8200" max="8200" width="0.7109375" style="9" customWidth="1"/>
    <col min="8201" max="8201" width="14.28515625" style="9" bestFit="1" customWidth="1"/>
    <col min="8202" max="8202" width="0.7109375" style="9" customWidth="1"/>
    <col min="8203" max="8203" width="14.28515625" style="9" bestFit="1" customWidth="1"/>
    <col min="8204" max="8204" width="0.7109375" style="9" customWidth="1"/>
    <col min="8205" max="8205" width="15.5703125" style="9" customWidth="1"/>
    <col min="8206" max="8443" width="9.28515625" style="9"/>
    <col min="8444" max="8444" width="46.5703125" style="9" customWidth="1"/>
    <col min="8445" max="8445" width="7.28515625" style="9" bestFit="1" customWidth="1"/>
    <col min="8446" max="8446" width="0.7109375" style="9" customWidth="1"/>
    <col min="8447" max="8447" width="14.7109375" style="9" customWidth="1"/>
    <col min="8448" max="8448" width="0.7109375" style="9" customWidth="1"/>
    <col min="8449" max="8449" width="14.7109375" style="9" customWidth="1"/>
    <col min="8450" max="8450" width="0.7109375" style="9" customWidth="1"/>
    <col min="8451" max="8451" width="14.7109375" style="9" customWidth="1"/>
    <col min="8452" max="8452" width="0.7109375" style="9" customWidth="1"/>
    <col min="8453" max="8453" width="16.7109375" style="9" bestFit="1" customWidth="1"/>
    <col min="8454" max="8454" width="0.7109375" style="9" customWidth="1"/>
    <col min="8455" max="8455" width="14.28515625" style="9" bestFit="1" customWidth="1"/>
    <col min="8456" max="8456" width="0.7109375" style="9" customWidth="1"/>
    <col min="8457" max="8457" width="14.28515625" style="9" bestFit="1" customWidth="1"/>
    <col min="8458" max="8458" width="0.7109375" style="9" customWidth="1"/>
    <col min="8459" max="8459" width="14.28515625" style="9" bestFit="1" customWidth="1"/>
    <col min="8460" max="8460" width="0.7109375" style="9" customWidth="1"/>
    <col min="8461" max="8461" width="15.5703125" style="9" customWidth="1"/>
    <col min="8462" max="8699" width="9.28515625" style="9"/>
    <col min="8700" max="8700" width="46.5703125" style="9" customWidth="1"/>
    <col min="8701" max="8701" width="7.28515625" style="9" bestFit="1" customWidth="1"/>
    <col min="8702" max="8702" width="0.7109375" style="9" customWidth="1"/>
    <col min="8703" max="8703" width="14.7109375" style="9" customWidth="1"/>
    <col min="8704" max="8704" width="0.7109375" style="9" customWidth="1"/>
    <col min="8705" max="8705" width="14.7109375" style="9" customWidth="1"/>
    <col min="8706" max="8706" width="0.7109375" style="9" customWidth="1"/>
    <col min="8707" max="8707" width="14.7109375" style="9" customWidth="1"/>
    <col min="8708" max="8708" width="0.7109375" style="9" customWidth="1"/>
    <col min="8709" max="8709" width="16.7109375" style="9" bestFit="1" customWidth="1"/>
    <col min="8710" max="8710" width="0.7109375" style="9" customWidth="1"/>
    <col min="8711" max="8711" width="14.28515625" style="9" bestFit="1" customWidth="1"/>
    <col min="8712" max="8712" width="0.7109375" style="9" customWidth="1"/>
    <col min="8713" max="8713" width="14.28515625" style="9" bestFit="1" customWidth="1"/>
    <col min="8714" max="8714" width="0.7109375" style="9" customWidth="1"/>
    <col min="8715" max="8715" width="14.28515625" style="9" bestFit="1" customWidth="1"/>
    <col min="8716" max="8716" width="0.7109375" style="9" customWidth="1"/>
    <col min="8717" max="8717" width="15.5703125" style="9" customWidth="1"/>
    <col min="8718" max="8955" width="9.28515625" style="9"/>
    <col min="8956" max="8956" width="46.5703125" style="9" customWidth="1"/>
    <col min="8957" max="8957" width="7.28515625" style="9" bestFit="1" customWidth="1"/>
    <col min="8958" max="8958" width="0.7109375" style="9" customWidth="1"/>
    <col min="8959" max="8959" width="14.7109375" style="9" customWidth="1"/>
    <col min="8960" max="8960" width="0.7109375" style="9" customWidth="1"/>
    <col min="8961" max="8961" width="14.7109375" style="9" customWidth="1"/>
    <col min="8962" max="8962" width="0.7109375" style="9" customWidth="1"/>
    <col min="8963" max="8963" width="14.7109375" style="9" customWidth="1"/>
    <col min="8964" max="8964" width="0.7109375" style="9" customWidth="1"/>
    <col min="8965" max="8965" width="16.7109375" style="9" bestFit="1" customWidth="1"/>
    <col min="8966" max="8966" width="0.7109375" style="9" customWidth="1"/>
    <col min="8967" max="8967" width="14.28515625" style="9" bestFit="1" customWidth="1"/>
    <col min="8968" max="8968" width="0.7109375" style="9" customWidth="1"/>
    <col min="8969" max="8969" width="14.28515625" style="9" bestFit="1" customWidth="1"/>
    <col min="8970" max="8970" width="0.7109375" style="9" customWidth="1"/>
    <col min="8971" max="8971" width="14.28515625" style="9" bestFit="1" customWidth="1"/>
    <col min="8972" max="8972" width="0.7109375" style="9" customWidth="1"/>
    <col min="8973" max="8973" width="15.5703125" style="9" customWidth="1"/>
    <col min="8974" max="9211" width="9.28515625" style="9"/>
    <col min="9212" max="9212" width="46.5703125" style="9" customWidth="1"/>
    <col min="9213" max="9213" width="7.28515625" style="9" bestFit="1" customWidth="1"/>
    <col min="9214" max="9214" width="0.7109375" style="9" customWidth="1"/>
    <col min="9215" max="9215" width="14.7109375" style="9" customWidth="1"/>
    <col min="9216" max="9216" width="0.7109375" style="9" customWidth="1"/>
    <col min="9217" max="9217" width="14.7109375" style="9" customWidth="1"/>
    <col min="9218" max="9218" width="0.7109375" style="9" customWidth="1"/>
    <col min="9219" max="9219" width="14.7109375" style="9" customWidth="1"/>
    <col min="9220" max="9220" width="0.7109375" style="9" customWidth="1"/>
    <col min="9221" max="9221" width="16.7109375" style="9" bestFit="1" customWidth="1"/>
    <col min="9222" max="9222" width="0.7109375" style="9" customWidth="1"/>
    <col min="9223" max="9223" width="14.28515625" style="9" bestFit="1" customWidth="1"/>
    <col min="9224" max="9224" width="0.7109375" style="9" customWidth="1"/>
    <col min="9225" max="9225" width="14.28515625" style="9" bestFit="1" customWidth="1"/>
    <col min="9226" max="9226" width="0.7109375" style="9" customWidth="1"/>
    <col min="9227" max="9227" width="14.28515625" style="9" bestFit="1" customWidth="1"/>
    <col min="9228" max="9228" width="0.7109375" style="9" customWidth="1"/>
    <col min="9229" max="9229" width="15.5703125" style="9" customWidth="1"/>
    <col min="9230" max="9467" width="9.28515625" style="9"/>
    <col min="9468" max="9468" width="46.5703125" style="9" customWidth="1"/>
    <col min="9469" max="9469" width="7.28515625" style="9" bestFit="1" customWidth="1"/>
    <col min="9470" max="9470" width="0.7109375" style="9" customWidth="1"/>
    <col min="9471" max="9471" width="14.7109375" style="9" customWidth="1"/>
    <col min="9472" max="9472" width="0.7109375" style="9" customWidth="1"/>
    <col min="9473" max="9473" width="14.7109375" style="9" customWidth="1"/>
    <col min="9474" max="9474" width="0.7109375" style="9" customWidth="1"/>
    <col min="9475" max="9475" width="14.7109375" style="9" customWidth="1"/>
    <col min="9476" max="9476" width="0.7109375" style="9" customWidth="1"/>
    <col min="9477" max="9477" width="16.7109375" style="9" bestFit="1" customWidth="1"/>
    <col min="9478" max="9478" width="0.7109375" style="9" customWidth="1"/>
    <col min="9479" max="9479" width="14.28515625" style="9" bestFit="1" customWidth="1"/>
    <col min="9480" max="9480" width="0.7109375" style="9" customWidth="1"/>
    <col min="9481" max="9481" width="14.28515625" style="9" bestFit="1" customWidth="1"/>
    <col min="9482" max="9482" width="0.7109375" style="9" customWidth="1"/>
    <col min="9483" max="9483" width="14.28515625" style="9" bestFit="1" customWidth="1"/>
    <col min="9484" max="9484" width="0.7109375" style="9" customWidth="1"/>
    <col min="9485" max="9485" width="15.5703125" style="9" customWidth="1"/>
    <col min="9486" max="9723" width="9.28515625" style="9"/>
    <col min="9724" max="9724" width="46.5703125" style="9" customWidth="1"/>
    <col min="9725" max="9725" width="7.28515625" style="9" bestFit="1" customWidth="1"/>
    <col min="9726" max="9726" width="0.7109375" style="9" customWidth="1"/>
    <col min="9727" max="9727" width="14.7109375" style="9" customWidth="1"/>
    <col min="9728" max="9728" width="0.7109375" style="9" customWidth="1"/>
    <col min="9729" max="9729" width="14.7109375" style="9" customWidth="1"/>
    <col min="9730" max="9730" width="0.7109375" style="9" customWidth="1"/>
    <col min="9731" max="9731" width="14.7109375" style="9" customWidth="1"/>
    <col min="9732" max="9732" width="0.7109375" style="9" customWidth="1"/>
    <col min="9733" max="9733" width="16.7109375" style="9" bestFit="1" customWidth="1"/>
    <col min="9734" max="9734" width="0.7109375" style="9" customWidth="1"/>
    <col min="9735" max="9735" width="14.28515625" style="9" bestFit="1" customWidth="1"/>
    <col min="9736" max="9736" width="0.7109375" style="9" customWidth="1"/>
    <col min="9737" max="9737" width="14.28515625" style="9" bestFit="1" customWidth="1"/>
    <col min="9738" max="9738" width="0.7109375" style="9" customWidth="1"/>
    <col min="9739" max="9739" width="14.28515625" style="9" bestFit="1" customWidth="1"/>
    <col min="9740" max="9740" width="0.7109375" style="9" customWidth="1"/>
    <col min="9741" max="9741" width="15.5703125" style="9" customWidth="1"/>
    <col min="9742" max="9979" width="9.28515625" style="9"/>
    <col min="9980" max="9980" width="46.5703125" style="9" customWidth="1"/>
    <col min="9981" max="9981" width="7.28515625" style="9" bestFit="1" customWidth="1"/>
    <col min="9982" max="9982" width="0.7109375" style="9" customWidth="1"/>
    <col min="9983" max="9983" width="14.7109375" style="9" customWidth="1"/>
    <col min="9984" max="9984" width="0.7109375" style="9" customWidth="1"/>
    <col min="9985" max="9985" width="14.7109375" style="9" customWidth="1"/>
    <col min="9986" max="9986" width="0.7109375" style="9" customWidth="1"/>
    <col min="9987" max="9987" width="14.7109375" style="9" customWidth="1"/>
    <col min="9988" max="9988" width="0.7109375" style="9" customWidth="1"/>
    <col min="9989" max="9989" width="16.7109375" style="9" bestFit="1" customWidth="1"/>
    <col min="9990" max="9990" width="0.7109375" style="9" customWidth="1"/>
    <col min="9991" max="9991" width="14.28515625" style="9" bestFit="1" customWidth="1"/>
    <col min="9992" max="9992" width="0.7109375" style="9" customWidth="1"/>
    <col min="9993" max="9993" width="14.28515625" style="9" bestFit="1" customWidth="1"/>
    <col min="9994" max="9994" width="0.7109375" style="9" customWidth="1"/>
    <col min="9995" max="9995" width="14.28515625" style="9" bestFit="1" customWidth="1"/>
    <col min="9996" max="9996" width="0.7109375" style="9" customWidth="1"/>
    <col min="9997" max="9997" width="15.5703125" style="9" customWidth="1"/>
    <col min="9998" max="10235" width="9.28515625" style="9"/>
    <col min="10236" max="10236" width="46.5703125" style="9" customWidth="1"/>
    <col min="10237" max="10237" width="7.28515625" style="9" bestFit="1" customWidth="1"/>
    <col min="10238" max="10238" width="0.7109375" style="9" customWidth="1"/>
    <col min="10239" max="10239" width="14.7109375" style="9" customWidth="1"/>
    <col min="10240" max="10240" width="0.7109375" style="9" customWidth="1"/>
    <col min="10241" max="10241" width="14.7109375" style="9" customWidth="1"/>
    <col min="10242" max="10242" width="0.7109375" style="9" customWidth="1"/>
    <col min="10243" max="10243" width="14.7109375" style="9" customWidth="1"/>
    <col min="10244" max="10244" width="0.7109375" style="9" customWidth="1"/>
    <col min="10245" max="10245" width="16.7109375" style="9" bestFit="1" customWidth="1"/>
    <col min="10246" max="10246" width="0.7109375" style="9" customWidth="1"/>
    <col min="10247" max="10247" width="14.28515625" style="9" bestFit="1" customWidth="1"/>
    <col min="10248" max="10248" width="0.7109375" style="9" customWidth="1"/>
    <col min="10249" max="10249" width="14.28515625" style="9" bestFit="1" customWidth="1"/>
    <col min="10250" max="10250" width="0.7109375" style="9" customWidth="1"/>
    <col min="10251" max="10251" width="14.28515625" style="9" bestFit="1" customWidth="1"/>
    <col min="10252" max="10252" width="0.7109375" style="9" customWidth="1"/>
    <col min="10253" max="10253" width="15.5703125" style="9" customWidth="1"/>
    <col min="10254" max="10491" width="9.28515625" style="9"/>
    <col min="10492" max="10492" width="46.5703125" style="9" customWidth="1"/>
    <col min="10493" max="10493" width="7.28515625" style="9" bestFit="1" customWidth="1"/>
    <col min="10494" max="10494" width="0.7109375" style="9" customWidth="1"/>
    <col min="10495" max="10495" width="14.7109375" style="9" customWidth="1"/>
    <col min="10496" max="10496" width="0.7109375" style="9" customWidth="1"/>
    <col min="10497" max="10497" width="14.7109375" style="9" customWidth="1"/>
    <col min="10498" max="10498" width="0.7109375" style="9" customWidth="1"/>
    <col min="10499" max="10499" width="14.7109375" style="9" customWidth="1"/>
    <col min="10500" max="10500" width="0.7109375" style="9" customWidth="1"/>
    <col min="10501" max="10501" width="16.7109375" style="9" bestFit="1" customWidth="1"/>
    <col min="10502" max="10502" width="0.7109375" style="9" customWidth="1"/>
    <col min="10503" max="10503" width="14.28515625" style="9" bestFit="1" customWidth="1"/>
    <col min="10504" max="10504" width="0.7109375" style="9" customWidth="1"/>
    <col min="10505" max="10505" width="14.28515625" style="9" bestFit="1" customWidth="1"/>
    <col min="10506" max="10506" width="0.7109375" style="9" customWidth="1"/>
    <col min="10507" max="10507" width="14.28515625" style="9" bestFit="1" customWidth="1"/>
    <col min="10508" max="10508" width="0.7109375" style="9" customWidth="1"/>
    <col min="10509" max="10509" width="15.5703125" style="9" customWidth="1"/>
    <col min="10510" max="10747" width="9.28515625" style="9"/>
    <col min="10748" max="10748" width="46.5703125" style="9" customWidth="1"/>
    <col min="10749" max="10749" width="7.28515625" style="9" bestFit="1" customWidth="1"/>
    <col min="10750" max="10750" width="0.7109375" style="9" customWidth="1"/>
    <col min="10751" max="10751" width="14.7109375" style="9" customWidth="1"/>
    <col min="10752" max="10752" width="0.7109375" style="9" customWidth="1"/>
    <col min="10753" max="10753" width="14.7109375" style="9" customWidth="1"/>
    <col min="10754" max="10754" width="0.7109375" style="9" customWidth="1"/>
    <col min="10755" max="10755" width="14.7109375" style="9" customWidth="1"/>
    <col min="10756" max="10756" width="0.7109375" style="9" customWidth="1"/>
    <col min="10757" max="10757" width="16.7109375" style="9" bestFit="1" customWidth="1"/>
    <col min="10758" max="10758" width="0.7109375" style="9" customWidth="1"/>
    <col min="10759" max="10759" width="14.28515625" style="9" bestFit="1" customWidth="1"/>
    <col min="10760" max="10760" width="0.7109375" style="9" customWidth="1"/>
    <col min="10761" max="10761" width="14.28515625" style="9" bestFit="1" customWidth="1"/>
    <col min="10762" max="10762" width="0.7109375" style="9" customWidth="1"/>
    <col min="10763" max="10763" width="14.28515625" style="9" bestFit="1" customWidth="1"/>
    <col min="10764" max="10764" width="0.7109375" style="9" customWidth="1"/>
    <col min="10765" max="10765" width="15.5703125" style="9" customWidth="1"/>
    <col min="10766" max="11003" width="9.28515625" style="9"/>
    <col min="11004" max="11004" width="46.5703125" style="9" customWidth="1"/>
    <col min="11005" max="11005" width="7.28515625" style="9" bestFit="1" customWidth="1"/>
    <col min="11006" max="11006" width="0.7109375" style="9" customWidth="1"/>
    <col min="11007" max="11007" width="14.7109375" style="9" customWidth="1"/>
    <col min="11008" max="11008" width="0.7109375" style="9" customWidth="1"/>
    <col min="11009" max="11009" width="14.7109375" style="9" customWidth="1"/>
    <col min="11010" max="11010" width="0.7109375" style="9" customWidth="1"/>
    <col min="11011" max="11011" width="14.7109375" style="9" customWidth="1"/>
    <col min="11012" max="11012" width="0.7109375" style="9" customWidth="1"/>
    <col min="11013" max="11013" width="16.7109375" style="9" bestFit="1" customWidth="1"/>
    <col min="11014" max="11014" width="0.7109375" style="9" customWidth="1"/>
    <col min="11015" max="11015" width="14.28515625" style="9" bestFit="1" customWidth="1"/>
    <col min="11016" max="11016" width="0.7109375" style="9" customWidth="1"/>
    <col min="11017" max="11017" width="14.28515625" style="9" bestFit="1" customWidth="1"/>
    <col min="11018" max="11018" width="0.7109375" style="9" customWidth="1"/>
    <col min="11019" max="11019" width="14.28515625" style="9" bestFit="1" customWidth="1"/>
    <col min="11020" max="11020" width="0.7109375" style="9" customWidth="1"/>
    <col min="11021" max="11021" width="15.5703125" style="9" customWidth="1"/>
    <col min="11022" max="11259" width="9.28515625" style="9"/>
    <col min="11260" max="11260" width="46.5703125" style="9" customWidth="1"/>
    <col min="11261" max="11261" width="7.28515625" style="9" bestFit="1" customWidth="1"/>
    <col min="11262" max="11262" width="0.7109375" style="9" customWidth="1"/>
    <col min="11263" max="11263" width="14.7109375" style="9" customWidth="1"/>
    <col min="11264" max="11264" width="0.7109375" style="9" customWidth="1"/>
    <col min="11265" max="11265" width="14.7109375" style="9" customWidth="1"/>
    <col min="11266" max="11266" width="0.7109375" style="9" customWidth="1"/>
    <col min="11267" max="11267" width="14.7109375" style="9" customWidth="1"/>
    <col min="11268" max="11268" width="0.7109375" style="9" customWidth="1"/>
    <col min="11269" max="11269" width="16.7109375" style="9" bestFit="1" customWidth="1"/>
    <col min="11270" max="11270" width="0.7109375" style="9" customWidth="1"/>
    <col min="11271" max="11271" width="14.28515625" style="9" bestFit="1" customWidth="1"/>
    <col min="11272" max="11272" width="0.7109375" style="9" customWidth="1"/>
    <col min="11273" max="11273" width="14.28515625" style="9" bestFit="1" customWidth="1"/>
    <col min="11274" max="11274" width="0.7109375" style="9" customWidth="1"/>
    <col min="11275" max="11275" width="14.28515625" style="9" bestFit="1" customWidth="1"/>
    <col min="11276" max="11276" width="0.7109375" style="9" customWidth="1"/>
    <col min="11277" max="11277" width="15.5703125" style="9" customWidth="1"/>
    <col min="11278" max="11515" width="9.28515625" style="9"/>
    <col min="11516" max="11516" width="46.5703125" style="9" customWidth="1"/>
    <col min="11517" max="11517" width="7.28515625" style="9" bestFit="1" customWidth="1"/>
    <col min="11518" max="11518" width="0.7109375" style="9" customWidth="1"/>
    <col min="11519" max="11519" width="14.7109375" style="9" customWidth="1"/>
    <col min="11520" max="11520" width="0.7109375" style="9" customWidth="1"/>
    <col min="11521" max="11521" width="14.7109375" style="9" customWidth="1"/>
    <col min="11522" max="11522" width="0.7109375" style="9" customWidth="1"/>
    <col min="11523" max="11523" width="14.7109375" style="9" customWidth="1"/>
    <col min="11524" max="11524" width="0.7109375" style="9" customWidth="1"/>
    <col min="11525" max="11525" width="16.7109375" style="9" bestFit="1" customWidth="1"/>
    <col min="11526" max="11526" width="0.7109375" style="9" customWidth="1"/>
    <col min="11527" max="11527" width="14.28515625" style="9" bestFit="1" customWidth="1"/>
    <col min="11528" max="11528" width="0.7109375" style="9" customWidth="1"/>
    <col min="11529" max="11529" width="14.28515625" style="9" bestFit="1" customWidth="1"/>
    <col min="11530" max="11530" width="0.7109375" style="9" customWidth="1"/>
    <col min="11531" max="11531" width="14.28515625" style="9" bestFit="1" customWidth="1"/>
    <col min="11532" max="11532" width="0.7109375" style="9" customWidth="1"/>
    <col min="11533" max="11533" width="15.5703125" style="9" customWidth="1"/>
    <col min="11534" max="11771" width="9.28515625" style="9"/>
    <col min="11772" max="11772" width="46.5703125" style="9" customWidth="1"/>
    <col min="11773" max="11773" width="7.28515625" style="9" bestFit="1" customWidth="1"/>
    <col min="11774" max="11774" width="0.7109375" style="9" customWidth="1"/>
    <col min="11775" max="11775" width="14.7109375" style="9" customWidth="1"/>
    <col min="11776" max="11776" width="0.7109375" style="9" customWidth="1"/>
    <col min="11777" max="11777" width="14.7109375" style="9" customWidth="1"/>
    <col min="11778" max="11778" width="0.7109375" style="9" customWidth="1"/>
    <col min="11779" max="11779" width="14.7109375" style="9" customWidth="1"/>
    <col min="11780" max="11780" width="0.7109375" style="9" customWidth="1"/>
    <col min="11781" max="11781" width="16.7109375" style="9" bestFit="1" customWidth="1"/>
    <col min="11782" max="11782" width="0.7109375" style="9" customWidth="1"/>
    <col min="11783" max="11783" width="14.28515625" style="9" bestFit="1" customWidth="1"/>
    <col min="11784" max="11784" width="0.7109375" style="9" customWidth="1"/>
    <col min="11785" max="11785" width="14.28515625" style="9" bestFit="1" customWidth="1"/>
    <col min="11786" max="11786" width="0.7109375" style="9" customWidth="1"/>
    <col min="11787" max="11787" width="14.28515625" style="9" bestFit="1" customWidth="1"/>
    <col min="11788" max="11788" width="0.7109375" style="9" customWidth="1"/>
    <col min="11789" max="11789" width="15.5703125" style="9" customWidth="1"/>
    <col min="11790" max="12027" width="9.28515625" style="9"/>
    <col min="12028" max="12028" width="46.5703125" style="9" customWidth="1"/>
    <col min="12029" max="12029" width="7.28515625" style="9" bestFit="1" customWidth="1"/>
    <col min="12030" max="12030" width="0.7109375" style="9" customWidth="1"/>
    <col min="12031" max="12031" width="14.7109375" style="9" customWidth="1"/>
    <col min="12032" max="12032" width="0.7109375" style="9" customWidth="1"/>
    <col min="12033" max="12033" width="14.7109375" style="9" customWidth="1"/>
    <col min="12034" max="12034" width="0.7109375" style="9" customWidth="1"/>
    <col min="12035" max="12035" width="14.7109375" style="9" customWidth="1"/>
    <col min="12036" max="12036" width="0.7109375" style="9" customWidth="1"/>
    <col min="12037" max="12037" width="16.7109375" style="9" bestFit="1" customWidth="1"/>
    <col min="12038" max="12038" width="0.7109375" style="9" customWidth="1"/>
    <col min="12039" max="12039" width="14.28515625" style="9" bestFit="1" customWidth="1"/>
    <col min="12040" max="12040" width="0.7109375" style="9" customWidth="1"/>
    <col min="12041" max="12041" width="14.28515625" style="9" bestFit="1" customWidth="1"/>
    <col min="12042" max="12042" width="0.7109375" style="9" customWidth="1"/>
    <col min="12043" max="12043" width="14.28515625" style="9" bestFit="1" customWidth="1"/>
    <col min="12044" max="12044" width="0.7109375" style="9" customWidth="1"/>
    <col min="12045" max="12045" width="15.5703125" style="9" customWidth="1"/>
    <col min="12046" max="12283" width="9.28515625" style="9"/>
    <col min="12284" max="12284" width="46.5703125" style="9" customWidth="1"/>
    <col min="12285" max="12285" width="7.28515625" style="9" bestFit="1" customWidth="1"/>
    <col min="12286" max="12286" width="0.7109375" style="9" customWidth="1"/>
    <col min="12287" max="12287" width="14.7109375" style="9" customWidth="1"/>
    <col min="12288" max="12288" width="0.7109375" style="9" customWidth="1"/>
    <col min="12289" max="12289" width="14.7109375" style="9" customWidth="1"/>
    <col min="12290" max="12290" width="0.7109375" style="9" customWidth="1"/>
    <col min="12291" max="12291" width="14.7109375" style="9" customWidth="1"/>
    <col min="12292" max="12292" width="0.7109375" style="9" customWidth="1"/>
    <col min="12293" max="12293" width="16.7109375" style="9" bestFit="1" customWidth="1"/>
    <col min="12294" max="12294" width="0.7109375" style="9" customWidth="1"/>
    <col min="12295" max="12295" width="14.28515625" style="9" bestFit="1" customWidth="1"/>
    <col min="12296" max="12296" width="0.7109375" style="9" customWidth="1"/>
    <col min="12297" max="12297" width="14.28515625" style="9" bestFit="1" customWidth="1"/>
    <col min="12298" max="12298" width="0.7109375" style="9" customWidth="1"/>
    <col min="12299" max="12299" width="14.28515625" style="9" bestFit="1" customWidth="1"/>
    <col min="12300" max="12300" width="0.7109375" style="9" customWidth="1"/>
    <col min="12301" max="12301" width="15.5703125" style="9" customWidth="1"/>
    <col min="12302" max="12539" width="9.28515625" style="9"/>
    <col min="12540" max="12540" width="46.5703125" style="9" customWidth="1"/>
    <col min="12541" max="12541" width="7.28515625" style="9" bestFit="1" customWidth="1"/>
    <col min="12542" max="12542" width="0.7109375" style="9" customWidth="1"/>
    <col min="12543" max="12543" width="14.7109375" style="9" customWidth="1"/>
    <col min="12544" max="12544" width="0.7109375" style="9" customWidth="1"/>
    <col min="12545" max="12545" width="14.7109375" style="9" customWidth="1"/>
    <col min="12546" max="12546" width="0.7109375" style="9" customWidth="1"/>
    <col min="12547" max="12547" width="14.7109375" style="9" customWidth="1"/>
    <col min="12548" max="12548" width="0.7109375" style="9" customWidth="1"/>
    <col min="12549" max="12549" width="16.7109375" style="9" bestFit="1" customWidth="1"/>
    <col min="12550" max="12550" width="0.7109375" style="9" customWidth="1"/>
    <col min="12551" max="12551" width="14.28515625" style="9" bestFit="1" customWidth="1"/>
    <col min="12552" max="12552" width="0.7109375" style="9" customWidth="1"/>
    <col min="12553" max="12553" width="14.28515625" style="9" bestFit="1" customWidth="1"/>
    <col min="12554" max="12554" width="0.7109375" style="9" customWidth="1"/>
    <col min="12555" max="12555" width="14.28515625" style="9" bestFit="1" customWidth="1"/>
    <col min="12556" max="12556" width="0.7109375" style="9" customWidth="1"/>
    <col min="12557" max="12557" width="15.5703125" style="9" customWidth="1"/>
    <col min="12558" max="12795" width="9.28515625" style="9"/>
    <col min="12796" max="12796" width="46.5703125" style="9" customWidth="1"/>
    <col min="12797" max="12797" width="7.28515625" style="9" bestFit="1" customWidth="1"/>
    <col min="12798" max="12798" width="0.7109375" style="9" customWidth="1"/>
    <col min="12799" max="12799" width="14.7109375" style="9" customWidth="1"/>
    <col min="12800" max="12800" width="0.7109375" style="9" customWidth="1"/>
    <col min="12801" max="12801" width="14.7109375" style="9" customWidth="1"/>
    <col min="12802" max="12802" width="0.7109375" style="9" customWidth="1"/>
    <col min="12803" max="12803" width="14.7109375" style="9" customWidth="1"/>
    <col min="12804" max="12804" width="0.7109375" style="9" customWidth="1"/>
    <col min="12805" max="12805" width="16.7109375" style="9" bestFit="1" customWidth="1"/>
    <col min="12806" max="12806" width="0.7109375" style="9" customWidth="1"/>
    <col min="12807" max="12807" width="14.28515625" style="9" bestFit="1" customWidth="1"/>
    <col min="12808" max="12808" width="0.7109375" style="9" customWidth="1"/>
    <col min="12809" max="12809" width="14.28515625" style="9" bestFit="1" customWidth="1"/>
    <col min="12810" max="12810" width="0.7109375" style="9" customWidth="1"/>
    <col min="12811" max="12811" width="14.28515625" style="9" bestFit="1" customWidth="1"/>
    <col min="12812" max="12812" width="0.7109375" style="9" customWidth="1"/>
    <col min="12813" max="12813" width="15.5703125" style="9" customWidth="1"/>
    <col min="12814" max="13051" width="9.28515625" style="9"/>
    <col min="13052" max="13052" width="46.5703125" style="9" customWidth="1"/>
    <col min="13053" max="13053" width="7.28515625" style="9" bestFit="1" customWidth="1"/>
    <col min="13054" max="13054" width="0.7109375" style="9" customWidth="1"/>
    <col min="13055" max="13055" width="14.7109375" style="9" customWidth="1"/>
    <col min="13056" max="13056" width="0.7109375" style="9" customWidth="1"/>
    <col min="13057" max="13057" width="14.7109375" style="9" customWidth="1"/>
    <col min="13058" max="13058" width="0.7109375" style="9" customWidth="1"/>
    <col min="13059" max="13059" width="14.7109375" style="9" customWidth="1"/>
    <col min="13060" max="13060" width="0.7109375" style="9" customWidth="1"/>
    <col min="13061" max="13061" width="16.7109375" style="9" bestFit="1" customWidth="1"/>
    <col min="13062" max="13062" width="0.7109375" style="9" customWidth="1"/>
    <col min="13063" max="13063" width="14.28515625" style="9" bestFit="1" customWidth="1"/>
    <col min="13064" max="13064" width="0.7109375" style="9" customWidth="1"/>
    <col min="13065" max="13065" width="14.28515625" style="9" bestFit="1" customWidth="1"/>
    <col min="13066" max="13066" width="0.7109375" style="9" customWidth="1"/>
    <col min="13067" max="13067" width="14.28515625" style="9" bestFit="1" customWidth="1"/>
    <col min="13068" max="13068" width="0.7109375" style="9" customWidth="1"/>
    <col min="13069" max="13069" width="15.5703125" style="9" customWidth="1"/>
    <col min="13070" max="13307" width="9.28515625" style="9"/>
    <col min="13308" max="13308" width="46.5703125" style="9" customWidth="1"/>
    <col min="13309" max="13309" width="7.28515625" style="9" bestFit="1" customWidth="1"/>
    <col min="13310" max="13310" width="0.7109375" style="9" customWidth="1"/>
    <col min="13311" max="13311" width="14.7109375" style="9" customWidth="1"/>
    <col min="13312" max="13312" width="0.7109375" style="9" customWidth="1"/>
    <col min="13313" max="13313" width="14.7109375" style="9" customWidth="1"/>
    <col min="13314" max="13314" width="0.7109375" style="9" customWidth="1"/>
    <col min="13315" max="13315" width="14.7109375" style="9" customWidth="1"/>
    <col min="13316" max="13316" width="0.7109375" style="9" customWidth="1"/>
    <col min="13317" max="13317" width="16.7109375" style="9" bestFit="1" customWidth="1"/>
    <col min="13318" max="13318" width="0.7109375" style="9" customWidth="1"/>
    <col min="13319" max="13319" width="14.28515625" style="9" bestFit="1" customWidth="1"/>
    <col min="13320" max="13320" width="0.7109375" style="9" customWidth="1"/>
    <col min="13321" max="13321" width="14.28515625" style="9" bestFit="1" customWidth="1"/>
    <col min="13322" max="13322" width="0.7109375" style="9" customWidth="1"/>
    <col min="13323" max="13323" width="14.28515625" style="9" bestFit="1" customWidth="1"/>
    <col min="13324" max="13324" width="0.7109375" style="9" customWidth="1"/>
    <col min="13325" max="13325" width="15.5703125" style="9" customWidth="1"/>
    <col min="13326" max="13563" width="9.28515625" style="9"/>
    <col min="13564" max="13564" width="46.5703125" style="9" customWidth="1"/>
    <col min="13565" max="13565" width="7.28515625" style="9" bestFit="1" customWidth="1"/>
    <col min="13566" max="13566" width="0.7109375" style="9" customWidth="1"/>
    <col min="13567" max="13567" width="14.7109375" style="9" customWidth="1"/>
    <col min="13568" max="13568" width="0.7109375" style="9" customWidth="1"/>
    <col min="13569" max="13569" width="14.7109375" style="9" customWidth="1"/>
    <col min="13570" max="13570" width="0.7109375" style="9" customWidth="1"/>
    <col min="13571" max="13571" width="14.7109375" style="9" customWidth="1"/>
    <col min="13572" max="13572" width="0.7109375" style="9" customWidth="1"/>
    <col min="13573" max="13573" width="16.7109375" style="9" bestFit="1" customWidth="1"/>
    <col min="13574" max="13574" width="0.7109375" style="9" customWidth="1"/>
    <col min="13575" max="13575" width="14.28515625" style="9" bestFit="1" customWidth="1"/>
    <col min="13576" max="13576" width="0.7109375" style="9" customWidth="1"/>
    <col min="13577" max="13577" width="14.28515625" style="9" bestFit="1" customWidth="1"/>
    <col min="13578" max="13578" width="0.7109375" style="9" customWidth="1"/>
    <col min="13579" max="13579" width="14.28515625" style="9" bestFit="1" customWidth="1"/>
    <col min="13580" max="13580" width="0.7109375" style="9" customWidth="1"/>
    <col min="13581" max="13581" width="15.5703125" style="9" customWidth="1"/>
    <col min="13582" max="13819" width="9.28515625" style="9"/>
    <col min="13820" max="13820" width="46.5703125" style="9" customWidth="1"/>
    <col min="13821" max="13821" width="7.28515625" style="9" bestFit="1" customWidth="1"/>
    <col min="13822" max="13822" width="0.7109375" style="9" customWidth="1"/>
    <col min="13823" max="13823" width="14.7109375" style="9" customWidth="1"/>
    <col min="13824" max="13824" width="0.7109375" style="9" customWidth="1"/>
    <col min="13825" max="13825" width="14.7109375" style="9" customWidth="1"/>
    <col min="13826" max="13826" width="0.7109375" style="9" customWidth="1"/>
    <col min="13827" max="13827" width="14.7109375" style="9" customWidth="1"/>
    <col min="13828" max="13828" width="0.7109375" style="9" customWidth="1"/>
    <col min="13829" max="13829" width="16.7109375" style="9" bestFit="1" customWidth="1"/>
    <col min="13830" max="13830" width="0.7109375" style="9" customWidth="1"/>
    <col min="13831" max="13831" width="14.28515625" style="9" bestFit="1" customWidth="1"/>
    <col min="13832" max="13832" width="0.7109375" style="9" customWidth="1"/>
    <col min="13833" max="13833" width="14.28515625" style="9" bestFit="1" customWidth="1"/>
    <col min="13834" max="13834" width="0.7109375" style="9" customWidth="1"/>
    <col min="13835" max="13835" width="14.28515625" style="9" bestFit="1" customWidth="1"/>
    <col min="13836" max="13836" width="0.7109375" style="9" customWidth="1"/>
    <col min="13837" max="13837" width="15.5703125" style="9" customWidth="1"/>
    <col min="13838" max="14075" width="9.28515625" style="9"/>
    <col min="14076" max="14076" width="46.5703125" style="9" customWidth="1"/>
    <col min="14077" max="14077" width="7.28515625" style="9" bestFit="1" customWidth="1"/>
    <col min="14078" max="14078" width="0.7109375" style="9" customWidth="1"/>
    <col min="14079" max="14079" width="14.7109375" style="9" customWidth="1"/>
    <col min="14080" max="14080" width="0.7109375" style="9" customWidth="1"/>
    <col min="14081" max="14081" width="14.7109375" style="9" customWidth="1"/>
    <col min="14082" max="14082" width="0.7109375" style="9" customWidth="1"/>
    <col min="14083" max="14083" width="14.7109375" style="9" customWidth="1"/>
    <col min="14084" max="14084" width="0.7109375" style="9" customWidth="1"/>
    <col min="14085" max="14085" width="16.7109375" style="9" bestFit="1" customWidth="1"/>
    <col min="14086" max="14086" width="0.7109375" style="9" customWidth="1"/>
    <col min="14087" max="14087" width="14.28515625" style="9" bestFit="1" customWidth="1"/>
    <col min="14088" max="14088" width="0.7109375" style="9" customWidth="1"/>
    <col min="14089" max="14089" width="14.28515625" style="9" bestFit="1" customWidth="1"/>
    <col min="14090" max="14090" width="0.7109375" style="9" customWidth="1"/>
    <col min="14091" max="14091" width="14.28515625" style="9" bestFit="1" customWidth="1"/>
    <col min="14092" max="14092" width="0.7109375" style="9" customWidth="1"/>
    <col min="14093" max="14093" width="15.5703125" style="9" customWidth="1"/>
    <col min="14094" max="14331" width="9.28515625" style="9"/>
    <col min="14332" max="14332" width="46.5703125" style="9" customWidth="1"/>
    <col min="14333" max="14333" width="7.28515625" style="9" bestFit="1" customWidth="1"/>
    <col min="14334" max="14334" width="0.7109375" style="9" customWidth="1"/>
    <col min="14335" max="14335" width="14.7109375" style="9" customWidth="1"/>
    <col min="14336" max="14336" width="0.7109375" style="9" customWidth="1"/>
    <col min="14337" max="14337" width="14.7109375" style="9" customWidth="1"/>
    <col min="14338" max="14338" width="0.7109375" style="9" customWidth="1"/>
    <col min="14339" max="14339" width="14.7109375" style="9" customWidth="1"/>
    <col min="14340" max="14340" width="0.7109375" style="9" customWidth="1"/>
    <col min="14341" max="14341" width="16.7109375" style="9" bestFit="1" customWidth="1"/>
    <col min="14342" max="14342" width="0.7109375" style="9" customWidth="1"/>
    <col min="14343" max="14343" width="14.28515625" style="9" bestFit="1" customWidth="1"/>
    <col min="14344" max="14344" width="0.7109375" style="9" customWidth="1"/>
    <col min="14345" max="14345" width="14.28515625" style="9" bestFit="1" customWidth="1"/>
    <col min="14346" max="14346" width="0.7109375" style="9" customWidth="1"/>
    <col min="14347" max="14347" width="14.28515625" style="9" bestFit="1" customWidth="1"/>
    <col min="14348" max="14348" width="0.7109375" style="9" customWidth="1"/>
    <col min="14349" max="14349" width="15.5703125" style="9" customWidth="1"/>
    <col min="14350" max="14587" width="9.28515625" style="9"/>
    <col min="14588" max="14588" width="46.5703125" style="9" customWidth="1"/>
    <col min="14589" max="14589" width="7.28515625" style="9" bestFit="1" customWidth="1"/>
    <col min="14590" max="14590" width="0.7109375" style="9" customWidth="1"/>
    <col min="14591" max="14591" width="14.7109375" style="9" customWidth="1"/>
    <col min="14592" max="14592" width="0.7109375" style="9" customWidth="1"/>
    <col min="14593" max="14593" width="14.7109375" style="9" customWidth="1"/>
    <col min="14594" max="14594" width="0.7109375" style="9" customWidth="1"/>
    <col min="14595" max="14595" width="14.7109375" style="9" customWidth="1"/>
    <col min="14596" max="14596" width="0.7109375" style="9" customWidth="1"/>
    <col min="14597" max="14597" width="16.7109375" style="9" bestFit="1" customWidth="1"/>
    <col min="14598" max="14598" width="0.7109375" style="9" customWidth="1"/>
    <col min="14599" max="14599" width="14.28515625" style="9" bestFit="1" customWidth="1"/>
    <col min="14600" max="14600" width="0.7109375" style="9" customWidth="1"/>
    <col min="14601" max="14601" width="14.28515625" style="9" bestFit="1" customWidth="1"/>
    <col min="14602" max="14602" width="0.7109375" style="9" customWidth="1"/>
    <col min="14603" max="14603" width="14.28515625" style="9" bestFit="1" customWidth="1"/>
    <col min="14604" max="14604" width="0.7109375" style="9" customWidth="1"/>
    <col min="14605" max="14605" width="15.5703125" style="9" customWidth="1"/>
    <col min="14606" max="14843" width="9.28515625" style="9"/>
    <col min="14844" max="14844" width="46.5703125" style="9" customWidth="1"/>
    <col min="14845" max="14845" width="7.28515625" style="9" bestFit="1" customWidth="1"/>
    <col min="14846" max="14846" width="0.7109375" style="9" customWidth="1"/>
    <col min="14847" max="14847" width="14.7109375" style="9" customWidth="1"/>
    <col min="14848" max="14848" width="0.7109375" style="9" customWidth="1"/>
    <col min="14849" max="14849" width="14.7109375" style="9" customWidth="1"/>
    <col min="14850" max="14850" width="0.7109375" style="9" customWidth="1"/>
    <col min="14851" max="14851" width="14.7109375" style="9" customWidth="1"/>
    <col min="14852" max="14852" width="0.7109375" style="9" customWidth="1"/>
    <col min="14853" max="14853" width="16.7109375" style="9" bestFit="1" customWidth="1"/>
    <col min="14854" max="14854" width="0.7109375" style="9" customWidth="1"/>
    <col min="14855" max="14855" width="14.28515625" style="9" bestFit="1" customWidth="1"/>
    <col min="14856" max="14856" width="0.7109375" style="9" customWidth="1"/>
    <col min="14857" max="14857" width="14.28515625" style="9" bestFit="1" customWidth="1"/>
    <col min="14858" max="14858" width="0.7109375" style="9" customWidth="1"/>
    <col min="14859" max="14859" width="14.28515625" style="9" bestFit="1" customWidth="1"/>
    <col min="14860" max="14860" width="0.7109375" style="9" customWidth="1"/>
    <col min="14861" max="14861" width="15.5703125" style="9" customWidth="1"/>
    <col min="14862" max="15099" width="9.28515625" style="9"/>
    <col min="15100" max="15100" width="46.5703125" style="9" customWidth="1"/>
    <col min="15101" max="15101" width="7.28515625" style="9" bestFit="1" customWidth="1"/>
    <col min="15102" max="15102" width="0.7109375" style="9" customWidth="1"/>
    <col min="15103" max="15103" width="14.7109375" style="9" customWidth="1"/>
    <col min="15104" max="15104" width="0.7109375" style="9" customWidth="1"/>
    <col min="15105" max="15105" width="14.7109375" style="9" customWidth="1"/>
    <col min="15106" max="15106" width="0.7109375" style="9" customWidth="1"/>
    <col min="15107" max="15107" width="14.7109375" style="9" customWidth="1"/>
    <col min="15108" max="15108" width="0.7109375" style="9" customWidth="1"/>
    <col min="15109" max="15109" width="16.7109375" style="9" bestFit="1" customWidth="1"/>
    <col min="15110" max="15110" width="0.7109375" style="9" customWidth="1"/>
    <col min="15111" max="15111" width="14.28515625" style="9" bestFit="1" customWidth="1"/>
    <col min="15112" max="15112" width="0.7109375" style="9" customWidth="1"/>
    <col min="15113" max="15113" width="14.28515625" style="9" bestFit="1" customWidth="1"/>
    <col min="15114" max="15114" width="0.7109375" style="9" customWidth="1"/>
    <col min="15115" max="15115" width="14.28515625" style="9" bestFit="1" customWidth="1"/>
    <col min="15116" max="15116" width="0.7109375" style="9" customWidth="1"/>
    <col min="15117" max="15117" width="15.5703125" style="9" customWidth="1"/>
    <col min="15118" max="16384" width="9.28515625" style="9"/>
  </cols>
  <sheetData>
    <row r="1" spans="1:16" ht="21.75" customHeight="1">
      <c r="A1" s="6" t="s">
        <v>79</v>
      </c>
      <c r="B1" s="6"/>
      <c r="C1" s="45"/>
      <c r="D1" s="10"/>
      <c r="E1" s="10"/>
      <c r="F1" s="10"/>
      <c r="G1" s="10"/>
      <c r="H1" s="10"/>
      <c r="I1" s="10"/>
      <c r="J1" s="10"/>
      <c r="K1" s="10"/>
      <c r="L1" s="45"/>
      <c r="M1" s="45"/>
      <c r="N1" s="45"/>
      <c r="O1" s="45"/>
      <c r="P1" s="10"/>
    </row>
    <row r="2" spans="1:16" ht="21.75" customHeight="1">
      <c r="A2" s="46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21.75" customHeight="1">
      <c r="A3" s="178" t="s">
        <v>169</v>
      </c>
      <c r="B3" s="178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20.45" customHeight="1">
      <c r="A4" s="10"/>
      <c r="B4" s="10"/>
      <c r="C4" s="34"/>
      <c r="D4" s="76"/>
      <c r="E4" s="128"/>
      <c r="F4" s="76"/>
      <c r="G4" s="128"/>
      <c r="H4" s="76"/>
      <c r="I4" s="128"/>
      <c r="J4" s="76"/>
      <c r="K4" s="128"/>
      <c r="L4" s="76"/>
      <c r="M4" s="128"/>
      <c r="N4" s="76"/>
      <c r="O4" s="128"/>
      <c r="P4" s="78"/>
    </row>
    <row r="5" spans="1:16" ht="20.45" customHeight="1">
      <c r="A5" s="49"/>
      <c r="B5" s="49"/>
      <c r="C5" s="49"/>
      <c r="D5" s="221" t="s">
        <v>58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</row>
    <row r="6" spans="1:16" ht="20.45" customHeight="1">
      <c r="A6" s="49"/>
      <c r="B6" s="49"/>
      <c r="C6" s="49"/>
      <c r="D6" s="222" t="s">
        <v>133</v>
      </c>
      <c r="E6" s="222"/>
      <c r="F6" s="222"/>
      <c r="G6" s="222"/>
      <c r="H6" s="222"/>
      <c r="I6" s="222"/>
      <c r="J6" s="222"/>
      <c r="K6" s="222"/>
      <c r="L6" s="222"/>
      <c r="M6" s="57"/>
      <c r="N6" s="57"/>
      <c r="O6" s="57"/>
      <c r="P6" s="57"/>
    </row>
    <row r="7" spans="1:16" s="49" customFormat="1" ht="20.45" customHeight="1">
      <c r="C7" s="50"/>
      <c r="D7" s="58"/>
      <c r="E7" s="58"/>
      <c r="F7" s="58"/>
      <c r="G7" s="58"/>
      <c r="H7" s="223" t="s">
        <v>190</v>
      </c>
      <c r="I7" s="223"/>
      <c r="J7" s="223"/>
      <c r="K7" s="59"/>
      <c r="L7" s="60" t="s">
        <v>37</v>
      </c>
      <c r="M7" s="58"/>
      <c r="N7" s="61"/>
      <c r="O7" s="58"/>
      <c r="P7" s="62"/>
    </row>
    <row r="8" spans="1:16" s="49" customFormat="1" ht="20.45" customHeight="1">
      <c r="C8" s="50"/>
      <c r="D8" s="67" t="s">
        <v>38</v>
      </c>
      <c r="E8" s="67"/>
      <c r="F8" s="67" t="s">
        <v>69</v>
      </c>
      <c r="G8" s="68"/>
      <c r="H8" s="68" t="s">
        <v>39</v>
      </c>
      <c r="I8" s="68"/>
      <c r="J8" s="68"/>
      <c r="K8" s="69"/>
      <c r="L8" s="68" t="s">
        <v>40</v>
      </c>
      <c r="M8" s="68"/>
      <c r="N8" s="68" t="s">
        <v>41</v>
      </c>
      <c r="O8" s="68"/>
      <c r="P8" s="69" t="s">
        <v>37</v>
      </c>
    </row>
    <row r="9" spans="1:16" s="49" customFormat="1" ht="20.45" customHeight="1">
      <c r="C9" s="50"/>
      <c r="D9" s="67" t="s">
        <v>42</v>
      </c>
      <c r="E9" s="67"/>
      <c r="F9" s="67" t="s">
        <v>91</v>
      </c>
      <c r="G9" s="68"/>
      <c r="H9" s="70" t="s">
        <v>43</v>
      </c>
      <c r="I9" s="68"/>
      <c r="J9" s="68" t="s">
        <v>21</v>
      </c>
      <c r="K9" s="69"/>
      <c r="L9" s="68" t="s">
        <v>44</v>
      </c>
      <c r="M9" s="68"/>
      <c r="N9" s="68" t="s">
        <v>45</v>
      </c>
      <c r="O9" s="68"/>
      <c r="P9" s="69" t="s">
        <v>73</v>
      </c>
    </row>
    <row r="10" spans="1:16" s="49" customFormat="1" ht="20.45" customHeight="1">
      <c r="B10" s="64" t="s">
        <v>1</v>
      </c>
      <c r="C10" s="50"/>
      <c r="D10" s="71" t="s">
        <v>62</v>
      </c>
      <c r="E10" s="67"/>
      <c r="F10" s="71" t="s">
        <v>62</v>
      </c>
      <c r="G10" s="68"/>
      <c r="H10" s="71" t="s">
        <v>62</v>
      </c>
      <c r="I10" s="68"/>
      <c r="J10" s="71" t="s">
        <v>62</v>
      </c>
      <c r="K10" s="68"/>
      <c r="L10" s="71" t="s">
        <v>62</v>
      </c>
      <c r="M10" s="68"/>
      <c r="N10" s="71" t="s">
        <v>62</v>
      </c>
      <c r="O10" s="68"/>
      <c r="P10" s="71" t="s">
        <v>62</v>
      </c>
    </row>
    <row r="11" spans="1:16" s="49" customFormat="1" ht="8.1" customHeight="1">
      <c r="D11" s="130"/>
      <c r="E11" s="128"/>
      <c r="F11" s="130"/>
      <c r="G11" s="128"/>
      <c r="H11" s="130"/>
      <c r="I11" s="128"/>
      <c r="J11" s="130"/>
      <c r="K11" s="128"/>
      <c r="L11" s="130"/>
      <c r="M11" s="128"/>
      <c r="N11" s="130"/>
      <c r="O11" s="128"/>
      <c r="P11" s="130"/>
    </row>
    <row r="12" spans="1:16" ht="20.45" customHeight="1">
      <c r="A12" s="10" t="s">
        <v>137</v>
      </c>
      <c r="B12" s="10"/>
      <c r="C12" s="34"/>
      <c r="D12" s="72">
        <v>50000000</v>
      </c>
      <c r="E12" s="127"/>
      <c r="F12" s="72">
        <v>384580000</v>
      </c>
      <c r="G12" s="127"/>
      <c r="H12" s="72">
        <v>5686184</v>
      </c>
      <c r="I12" s="127"/>
      <c r="J12" s="72">
        <v>159123762</v>
      </c>
      <c r="K12" s="127"/>
      <c r="L12" s="72">
        <v>599389946</v>
      </c>
      <c r="M12" s="127"/>
      <c r="N12" s="72">
        <v>2616765</v>
      </c>
      <c r="O12" s="127"/>
      <c r="P12" s="72">
        <f>SUM(L12:N12)</f>
        <v>602006711</v>
      </c>
    </row>
    <row r="13" spans="1:16" ht="20.45" customHeight="1">
      <c r="A13" s="10" t="s">
        <v>57</v>
      </c>
      <c r="B13" s="10"/>
      <c r="C13" s="34"/>
      <c r="D13" s="72"/>
      <c r="E13" s="127"/>
      <c r="F13" s="72"/>
      <c r="G13" s="127"/>
      <c r="H13" s="72"/>
      <c r="I13" s="127"/>
      <c r="J13" s="72"/>
      <c r="K13" s="127"/>
      <c r="L13" s="72"/>
      <c r="M13" s="127"/>
      <c r="N13" s="72"/>
      <c r="O13" s="127"/>
      <c r="P13" s="74"/>
    </row>
    <row r="14" spans="1:16" ht="20.45" customHeight="1">
      <c r="A14" s="7" t="s">
        <v>152</v>
      </c>
      <c r="B14" s="49">
        <v>21</v>
      </c>
      <c r="C14" s="34"/>
      <c r="D14" s="72">
        <v>4362122</v>
      </c>
      <c r="E14" s="127"/>
      <c r="F14" s="72">
        <v>303165659</v>
      </c>
      <c r="G14" s="127"/>
      <c r="H14" s="72">
        <v>0</v>
      </c>
      <c r="I14" s="127"/>
      <c r="J14" s="72">
        <v>0</v>
      </c>
      <c r="K14" s="127"/>
      <c r="L14" s="74">
        <v>307527781</v>
      </c>
      <c r="M14" s="127"/>
      <c r="N14" s="72">
        <v>0</v>
      </c>
      <c r="O14" s="127"/>
      <c r="P14" s="72">
        <f>SUM(L14:N14)</f>
        <v>307527781</v>
      </c>
    </row>
    <row r="15" spans="1:16" ht="20.45" customHeight="1">
      <c r="A15" s="7" t="s">
        <v>143</v>
      </c>
      <c r="B15" s="49">
        <v>12.1</v>
      </c>
      <c r="C15" s="34"/>
      <c r="D15" s="72">
        <v>0</v>
      </c>
      <c r="E15" s="127"/>
      <c r="F15" s="72">
        <v>0</v>
      </c>
      <c r="G15" s="127"/>
      <c r="H15" s="72">
        <v>0</v>
      </c>
      <c r="I15" s="127"/>
      <c r="J15" s="72">
        <v>0</v>
      </c>
      <c r="K15" s="127"/>
      <c r="L15" s="74">
        <v>0</v>
      </c>
      <c r="M15" s="127"/>
      <c r="N15" s="72">
        <v>6384528</v>
      </c>
      <c r="O15" s="127"/>
      <c r="P15" s="72">
        <f>SUM(L15:N15)</f>
        <v>6384528</v>
      </c>
    </row>
    <row r="16" spans="1:16" ht="20.45" customHeight="1">
      <c r="A16" s="7" t="s">
        <v>188</v>
      </c>
      <c r="B16" s="7"/>
      <c r="C16" s="34"/>
      <c r="D16" s="72">
        <v>0</v>
      </c>
      <c r="E16" s="127"/>
      <c r="F16" s="72">
        <v>0</v>
      </c>
      <c r="G16" s="127"/>
      <c r="H16" s="72">
        <v>0</v>
      </c>
      <c r="I16" s="127"/>
      <c r="J16" s="72">
        <v>0</v>
      </c>
      <c r="K16" s="127"/>
      <c r="L16" s="74">
        <v>0</v>
      </c>
      <c r="M16" s="127"/>
      <c r="N16" s="72">
        <v>-614</v>
      </c>
      <c r="O16" s="127"/>
      <c r="P16" s="72">
        <f>SUM(L16:N16)</f>
        <v>-614</v>
      </c>
    </row>
    <row r="17" spans="1:16" ht="20.45" customHeight="1">
      <c r="A17" s="9" t="s">
        <v>156</v>
      </c>
      <c r="C17" s="34"/>
      <c r="D17" s="73">
        <v>0</v>
      </c>
      <c r="E17" s="127"/>
      <c r="F17" s="73">
        <v>0</v>
      </c>
      <c r="G17" s="127"/>
      <c r="H17" s="73">
        <v>0</v>
      </c>
      <c r="I17" s="127"/>
      <c r="J17" s="73">
        <v>-87335589</v>
      </c>
      <c r="K17" s="127"/>
      <c r="L17" s="73">
        <v>-87335589</v>
      </c>
      <c r="M17" s="127"/>
      <c r="N17" s="73">
        <v>7804128</v>
      </c>
      <c r="O17" s="127"/>
      <c r="P17" s="73">
        <f>SUM(L17:N17)</f>
        <v>-79531461</v>
      </c>
    </row>
    <row r="18" spans="1:16" ht="8.1" customHeight="1">
      <c r="C18" s="54"/>
      <c r="D18" s="74"/>
      <c r="E18" s="127"/>
      <c r="F18" s="74"/>
      <c r="G18" s="127"/>
      <c r="H18" s="74"/>
      <c r="I18" s="127"/>
      <c r="J18" s="74"/>
      <c r="K18" s="127"/>
      <c r="L18" s="74"/>
      <c r="M18" s="127"/>
      <c r="N18" s="74"/>
      <c r="O18" s="127"/>
      <c r="P18" s="74"/>
    </row>
    <row r="19" spans="1:16" ht="20.45" customHeight="1" thickBot="1">
      <c r="A19" s="180" t="s">
        <v>171</v>
      </c>
      <c r="B19" s="180"/>
      <c r="C19" s="54"/>
      <c r="D19" s="75">
        <f>SUM(D12:D17)</f>
        <v>54362122</v>
      </c>
      <c r="E19" s="127"/>
      <c r="F19" s="75">
        <f>SUM(F12:F17)</f>
        <v>687745659</v>
      </c>
      <c r="G19" s="127"/>
      <c r="H19" s="75">
        <f>SUM(H12:H17)</f>
        <v>5686184</v>
      </c>
      <c r="I19" s="127"/>
      <c r="J19" s="75">
        <f>SUM(J12:J17)</f>
        <v>71788173</v>
      </c>
      <c r="K19" s="127"/>
      <c r="L19" s="75">
        <f>SUM(L12:L17)</f>
        <v>819582138</v>
      </c>
      <c r="M19" s="127"/>
      <c r="N19" s="75">
        <f>SUM(N12:N17)</f>
        <v>16804807</v>
      </c>
      <c r="O19" s="127"/>
      <c r="P19" s="75">
        <f>SUM(P12:P17)</f>
        <v>836386945</v>
      </c>
    </row>
    <row r="20" spans="1:16" s="49" customFormat="1" ht="20.45" customHeight="1" thickTop="1">
      <c r="C20" s="50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</row>
    <row r="21" spans="1:16" ht="20.45" customHeight="1">
      <c r="A21" s="179" t="s">
        <v>126</v>
      </c>
      <c r="B21" s="182"/>
      <c r="C21" s="181"/>
      <c r="D21" s="76">
        <v>50000000</v>
      </c>
      <c r="E21" s="128"/>
      <c r="F21" s="76">
        <v>384580000</v>
      </c>
      <c r="G21" s="128"/>
      <c r="H21" s="76">
        <v>5000000</v>
      </c>
      <c r="I21" s="128"/>
      <c r="J21" s="76">
        <v>113775080</v>
      </c>
      <c r="K21" s="128"/>
      <c r="L21" s="76">
        <f>SUM(D21:J21)</f>
        <v>553355080</v>
      </c>
      <c r="M21" s="128"/>
      <c r="N21" s="76">
        <v>594001</v>
      </c>
      <c r="O21" s="128"/>
      <c r="P21" s="76">
        <f>SUM(L21:N21)</f>
        <v>553949081</v>
      </c>
    </row>
    <row r="22" spans="1:16" ht="20.45" customHeight="1">
      <c r="A22" s="227" t="s">
        <v>57</v>
      </c>
      <c r="B22" s="182"/>
      <c r="C22" s="181"/>
      <c r="D22" s="76"/>
      <c r="E22" s="128"/>
      <c r="F22" s="76"/>
      <c r="G22" s="128"/>
      <c r="H22" s="76"/>
      <c r="I22" s="128"/>
      <c r="J22" s="76"/>
      <c r="K22" s="128"/>
      <c r="L22" s="76"/>
      <c r="M22" s="128"/>
      <c r="N22" s="76"/>
      <c r="O22" s="128"/>
      <c r="P22" s="76"/>
    </row>
    <row r="23" spans="1:16" s="182" customFormat="1" ht="18.95" customHeight="1">
      <c r="A23" s="215" t="s">
        <v>76</v>
      </c>
      <c r="B23" s="216"/>
      <c r="C23" s="181"/>
      <c r="D23" s="76">
        <v>0</v>
      </c>
      <c r="E23" s="128"/>
      <c r="F23" s="76">
        <v>0</v>
      </c>
      <c r="G23" s="128"/>
      <c r="H23" s="76">
        <v>0</v>
      </c>
      <c r="I23" s="128"/>
      <c r="J23" s="76">
        <v>-40000000</v>
      </c>
      <c r="K23" s="128"/>
      <c r="L23" s="76">
        <f t="shared" ref="L23:L24" si="0">SUM(D23:J23)</f>
        <v>-40000000</v>
      </c>
      <c r="M23" s="128"/>
      <c r="N23" s="76">
        <v>0</v>
      </c>
      <c r="O23" s="128"/>
      <c r="P23" s="76">
        <f t="shared" ref="P23" si="1">SUM(L23:N23)</f>
        <v>-40000000</v>
      </c>
    </row>
    <row r="24" spans="1:16" ht="20.45" customHeight="1">
      <c r="A24" s="182" t="s">
        <v>134</v>
      </c>
      <c r="B24" s="182"/>
      <c r="C24" s="181"/>
      <c r="D24" s="77">
        <v>0</v>
      </c>
      <c r="E24" s="128"/>
      <c r="F24" s="77">
        <v>0</v>
      </c>
      <c r="G24" s="128"/>
      <c r="H24" s="77">
        <v>0</v>
      </c>
      <c r="I24" s="128"/>
      <c r="J24" s="77">
        <v>51240750</v>
      </c>
      <c r="K24" s="128"/>
      <c r="L24" s="77">
        <f t="shared" si="0"/>
        <v>51240750</v>
      </c>
      <c r="M24" s="128"/>
      <c r="N24" s="77">
        <v>1697774</v>
      </c>
      <c r="O24" s="128"/>
      <c r="P24" s="77">
        <f>SUM(L24:N24)</f>
        <v>52938524</v>
      </c>
    </row>
    <row r="25" spans="1:16" ht="8.1" customHeight="1">
      <c r="A25" s="182"/>
      <c r="B25" s="182"/>
      <c r="C25" s="181"/>
      <c r="D25" s="76"/>
      <c r="E25" s="128"/>
      <c r="F25" s="76"/>
      <c r="G25" s="128"/>
      <c r="H25" s="76"/>
      <c r="I25" s="128"/>
      <c r="J25" s="76"/>
      <c r="K25" s="128"/>
      <c r="L25" s="76"/>
      <c r="M25" s="128"/>
      <c r="N25" s="76"/>
      <c r="O25" s="128"/>
      <c r="P25" s="76"/>
    </row>
    <row r="26" spans="1:16" ht="20.45" customHeight="1" thickBot="1">
      <c r="A26" s="180" t="s">
        <v>170</v>
      </c>
      <c r="B26" s="180"/>
      <c r="C26" s="181"/>
      <c r="D26" s="79">
        <f>SUM(D21:D24)</f>
        <v>50000000</v>
      </c>
      <c r="E26" s="128"/>
      <c r="F26" s="79">
        <f>SUM(F21:F24)</f>
        <v>384580000</v>
      </c>
      <c r="G26" s="128"/>
      <c r="H26" s="79">
        <f>SUM(H21:H24)</f>
        <v>5000000</v>
      </c>
      <c r="I26" s="128"/>
      <c r="J26" s="79">
        <f>SUM(J21:J24)</f>
        <v>125015830</v>
      </c>
      <c r="K26" s="128"/>
      <c r="L26" s="79">
        <f>SUM(L21:L24)</f>
        <v>564595830</v>
      </c>
      <c r="M26" s="128"/>
      <c r="N26" s="79">
        <f>SUM(N21:N24)</f>
        <v>2291775</v>
      </c>
      <c r="O26" s="128"/>
      <c r="P26" s="79">
        <f>SUM(P21:P24)</f>
        <v>566887605</v>
      </c>
    </row>
    <row r="27" spans="1:16" ht="20.45" customHeight="1" thickTop="1">
      <c r="A27" s="46"/>
      <c r="B27" s="46"/>
      <c r="C27" s="54"/>
      <c r="D27" s="78"/>
      <c r="E27" s="78"/>
      <c r="F27" s="78"/>
      <c r="G27" s="78"/>
      <c r="H27" s="78"/>
      <c r="I27" s="78"/>
      <c r="J27" s="78"/>
      <c r="K27" s="76"/>
      <c r="L27" s="78"/>
      <c r="M27" s="76"/>
      <c r="N27" s="78"/>
      <c r="O27" s="76"/>
      <c r="P27" s="78"/>
    </row>
    <row r="28" spans="1:16" ht="10.5" customHeight="1">
      <c r="A28" s="46"/>
      <c r="B28" s="46"/>
      <c r="C28" s="54"/>
      <c r="D28" s="78"/>
      <c r="E28" s="78"/>
      <c r="F28" s="78"/>
      <c r="G28" s="78"/>
      <c r="H28" s="78"/>
      <c r="I28" s="78"/>
      <c r="J28" s="78"/>
      <c r="K28" s="76"/>
      <c r="L28" s="78"/>
      <c r="M28" s="76"/>
      <c r="N28" s="78"/>
      <c r="O28" s="76"/>
      <c r="P28" s="78"/>
    </row>
    <row r="29" spans="1:16" ht="15" customHeight="1">
      <c r="A29" s="46"/>
      <c r="B29" s="46"/>
      <c r="C29" s="54"/>
      <c r="D29" s="78"/>
      <c r="E29" s="78"/>
      <c r="F29" s="78"/>
      <c r="G29" s="78"/>
      <c r="H29" s="78"/>
      <c r="I29" s="78"/>
      <c r="J29" s="78"/>
      <c r="K29" s="76"/>
      <c r="L29" s="78"/>
      <c r="M29" s="76"/>
      <c r="N29" s="78"/>
      <c r="O29" s="76"/>
      <c r="P29" s="78"/>
    </row>
    <row r="30" spans="1:16" ht="21.95" customHeight="1">
      <c r="A30" s="12" t="s">
        <v>56</v>
      </c>
      <c r="B30" s="1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27"/>
  <sheetViews>
    <sheetView zoomScaleNormal="100" zoomScaleSheetLayoutView="110" workbookViewId="0">
      <selection activeCell="B4" sqref="B4"/>
    </sheetView>
  </sheetViews>
  <sheetFormatPr defaultColWidth="9.28515625" defaultRowHeight="21.75" customHeight="1"/>
  <cols>
    <col min="1" max="1" width="42.28515625" style="9" customWidth="1"/>
    <col min="2" max="2" width="8.28515625" style="9" customWidth="1"/>
    <col min="3" max="3" width="0.85546875" style="56" customWidth="1"/>
    <col min="4" max="4" width="12.7109375" style="56" customWidth="1"/>
    <col min="5" max="5" width="0.85546875" style="56" customWidth="1"/>
    <col min="6" max="6" width="12.7109375" style="56" customWidth="1"/>
    <col min="7" max="7" width="0.85546875" style="56" customWidth="1"/>
    <col min="8" max="8" width="16.7109375" style="56" bestFit="1" customWidth="1"/>
    <col min="9" max="9" width="0.85546875" style="56" customWidth="1"/>
    <col min="10" max="10" width="13.7109375" style="56" customWidth="1"/>
    <col min="11" max="11" width="0.85546875" style="56" customWidth="1"/>
    <col min="12" max="12" width="14" style="56" customWidth="1"/>
    <col min="13" max="16384" width="9.28515625" style="9"/>
  </cols>
  <sheetData>
    <row r="1" spans="1:12" ht="21.75" customHeight="1">
      <c r="A1" s="6" t="s">
        <v>79</v>
      </c>
      <c r="B1" s="6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1.75" customHeight="1">
      <c r="A2" s="46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.75" customHeight="1">
      <c r="A3" s="178" t="s">
        <v>169</v>
      </c>
      <c r="B3" s="178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21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21.75" customHeight="1">
      <c r="A5" s="49"/>
      <c r="B5" s="49"/>
      <c r="C5" s="49"/>
      <c r="D5" s="224" t="s">
        <v>59</v>
      </c>
      <c r="E5" s="224"/>
      <c r="F5" s="224"/>
      <c r="G5" s="224"/>
      <c r="H5" s="224"/>
      <c r="I5" s="224"/>
      <c r="J5" s="224"/>
      <c r="K5" s="224"/>
      <c r="L5" s="224"/>
    </row>
    <row r="6" spans="1:12" s="49" customFormat="1" ht="21.75" customHeight="1">
      <c r="A6" s="9"/>
      <c r="B6" s="9"/>
      <c r="C6" s="50"/>
      <c r="D6" s="50"/>
      <c r="E6" s="50"/>
      <c r="F6" s="50"/>
      <c r="G6" s="50"/>
      <c r="H6" s="225" t="s">
        <v>182</v>
      </c>
      <c r="I6" s="225"/>
      <c r="J6" s="225"/>
      <c r="K6" s="51"/>
      <c r="L6" s="51"/>
    </row>
    <row r="7" spans="1:12" s="49" customFormat="1" ht="21.75" customHeight="1">
      <c r="A7" s="9"/>
      <c r="B7" s="9"/>
      <c r="C7" s="50"/>
      <c r="D7" s="68" t="s">
        <v>38</v>
      </c>
      <c r="E7" s="68"/>
      <c r="F7" s="68" t="s">
        <v>69</v>
      </c>
      <c r="G7" s="68"/>
      <c r="H7" s="68" t="s">
        <v>39</v>
      </c>
      <c r="I7" s="68"/>
      <c r="J7" s="68"/>
      <c r="K7" s="68"/>
      <c r="L7" s="68" t="s">
        <v>50</v>
      </c>
    </row>
    <row r="8" spans="1:12" s="49" customFormat="1" ht="21.75" customHeight="1">
      <c r="C8" s="50"/>
      <c r="D8" s="68" t="s">
        <v>42</v>
      </c>
      <c r="E8" s="68"/>
      <c r="F8" s="67" t="s">
        <v>91</v>
      </c>
      <c r="G8" s="68"/>
      <c r="H8" s="70" t="s">
        <v>43</v>
      </c>
      <c r="I8" s="68"/>
      <c r="J8" s="68" t="s">
        <v>21</v>
      </c>
      <c r="K8" s="68"/>
      <c r="L8" s="68" t="s">
        <v>28</v>
      </c>
    </row>
    <row r="9" spans="1:12" s="49" customFormat="1" ht="21.75" customHeight="1">
      <c r="B9" s="64" t="s">
        <v>1</v>
      </c>
      <c r="C9" s="50"/>
      <c r="D9" s="71" t="s">
        <v>62</v>
      </c>
      <c r="E9" s="67"/>
      <c r="F9" s="71" t="s">
        <v>62</v>
      </c>
      <c r="G9" s="68"/>
      <c r="H9" s="71" t="s">
        <v>62</v>
      </c>
      <c r="I9" s="68"/>
      <c r="J9" s="71" t="s">
        <v>62</v>
      </c>
      <c r="K9" s="68"/>
      <c r="L9" s="71" t="s">
        <v>62</v>
      </c>
    </row>
    <row r="10" spans="1:12" s="49" customFormat="1" ht="8.1" customHeight="1">
      <c r="C10" s="50"/>
      <c r="D10" s="131"/>
      <c r="E10" s="68"/>
      <c r="F10" s="131"/>
      <c r="G10" s="68"/>
      <c r="H10" s="131"/>
      <c r="I10" s="68"/>
      <c r="J10" s="131"/>
      <c r="K10" s="68"/>
      <c r="L10" s="131"/>
    </row>
    <row r="11" spans="1:12" ht="21.75" customHeight="1">
      <c r="A11" s="10" t="s">
        <v>137</v>
      </c>
      <c r="B11" s="10"/>
      <c r="C11" s="54"/>
      <c r="D11" s="72">
        <v>50000000</v>
      </c>
      <c r="E11" s="76"/>
      <c r="F11" s="72">
        <v>384580000</v>
      </c>
      <c r="G11" s="76"/>
      <c r="H11" s="72">
        <v>5686184</v>
      </c>
      <c r="I11" s="76"/>
      <c r="J11" s="72">
        <v>38103834</v>
      </c>
      <c r="K11" s="76"/>
      <c r="L11" s="72">
        <v>478370018</v>
      </c>
    </row>
    <row r="12" spans="1:12" ht="21.75" customHeight="1">
      <c r="A12" s="10" t="s">
        <v>57</v>
      </c>
      <c r="B12" s="10"/>
      <c r="C12" s="34"/>
      <c r="D12" s="72"/>
      <c r="E12" s="76"/>
      <c r="F12" s="72"/>
      <c r="G12" s="76"/>
      <c r="H12" s="72"/>
      <c r="I12" s="76"/>
      <c r="J12" s="72"/>
      <c r="K12" s="76"/>
      <c r="L12" s="72"/>
    </row>
    <row r="13" spans="1:12" ht="21.75" customHeight="1">
      <c r="A13" s="9" t="s">
        <v>152</v>
      </c>
      <c r="B13" s="49">
        <v>21</v>
      </c>
      <c r="C13" s="34"/>
      <c r="D13" s="72">
        <v>4362122</v>
      </c>
      <c r="E13" s="76"/>
      <c r="F13" s="72">
        <v>303165659</v>
      </c>
      <c r="G13" s="76"/>
      <c r="H13" s="72">
        <v>0</v>
      </c>
      <c r="I13" s="76"/>
      <c r="J13" s="72">
        <v>0</v>
      </c>
      <c r="K13" s="76"/>
      <c r="L13" s="72">
        <f>SUM(D13:J13)</f>
        <v>307527781</v>
      </c>
    </row>
    <row r="14" spans="1:12" ht="21.75" customHeight="1">
      <c r="A14" s="9" t="s">
        <v>147</v>
      </c>
      <c r="C14" s="34"/>
      <c r="D14" s="73">
        <v>0</v>
      </c>
      <c r="E14" s="78"/>
      <c r="F14" s="73">
        <v>0</v>
      </c>
      <c r="G14" s="76"/>
      <c r="H14" s="73">
        <v>0</v>
      </c>
      <c r="I14" s="76"/>
      <c r="J14" s="73">
        <v>-44382157</v>
      </c>
      <c r="K14" s="76"/>
      <c r="L14" s="73">
        <f>SUM(D14:J14)</f>
        <v>-44382157</v>
      </c>
    </row>
    <row r="15" spans="1:12" ht="8.1" customHeight="1">
      <c r="C15" s="54"/>
      <c r="D15" s="74"/>
      <c r="E15" s="78"/>
      <c r="F15" s="74"/>
      <c r="G15" s="78"/>
      <c r="H15" s="74"/>
      <c r="I15" s="78"/>
      <c r="J15" s="74"/>
      <c r="K15" s="78"/>
      <c r="L15" s="74"/>
    </row>
    <row r="16" spans="1:12" ht="21.75" customHeight="1" thickBot="1">
      <c r="A16" s="180" t="s">
        <v>171</v>
      </c>
      <c r="B16" s="180"/>
      <c r="C16" s="54"/>
      <c r="D16" s="75">
        <f>SUM(D11:D14)</f>
        <v>54362122</v>
      </c>
      <c r="E16" s="78"/>
      <c r="F16" s="75">
        <f>SUM(F11:F14)</f>
        <v>687745659</v>
      </c>
      <c r="G16" s="78"/>
      <c r="H16" s="75">
        <f>SUM(H11:H14)</f>
        <v>5686184</v>
      </c>
      <c r="I16" s="78"/>
      <c r="J16" s="75">
        <f>SUM(J11:J14)</f>
        <v>-6278323</v>
      </c>
      <c r="K16" s="76"/>
      <c r="L16" s="75">
        <f>SUM(L11:L14)</f>
        <v>741515642</v>
      </c>
    </row>
    <row r="17" spans="1:12" s="49" customFormat="1" ht="21.75" customHeight="1" thickTop="1">
      <c r="C17" s="50"/>
      <c r="D17" s="68"/>
      <c r="E17" s="68"/>
      <c r="F17" s="68"/>
      <c r="G17" s="68"/>
      <c r="H17" s="68"/>
      <c r="I17" s="68"/>
      <c r="J17" s="68"/>
      <c r="K17" s="68"/>
      <c r="L17" s="68"/>
    </row>
    <row r="18" spans="1:12" ht="21.75" customHeight="1">
      <c r="A18" s="179" t="s">
        <v>126</v>
      </c>
      <c r="B18" s="216"/>
      <c r="C18" s="181"/>
      <c r="D18" s="76">
        <v>50000000</v>
      </c>
      <c r="E18" s="76"/>
      <c r="F18" s="76">
        <v>384580000</v>
      </c>
      <c r="G18" s="76"/>
      <c r="H18" s="76">
        <v>5000000</v>
      </c>
      <c r="I18" s="76"/>
      <c r="J18" s="76">
        <v>55336626</v>
      </c>
      <c r="K18" s="76"/>
      <c r="L18" s="76">
        <f>SUM(D18:J18)</f>
        <v>494916626</v>
      </c>
    </row>
    <row r="19" spans="1:12" ht="21.75" customHeight="1">
      <c r="A19" s="179" t="s">
        <v>57</v>
      </c>
      <c r="B19" s="182"/>
      <c r="C19" s="181"/>
      <c r="D19" s="76"/>
      <c r="E19" s="76"/>
      <c r="F19" s="76"/>
      <c r="G19" s="76"/>
      <c r="H19" s="76"/>
      <c r="I19" s="76"/>
      <c r="J19" s="76"/>
      <c r="K19" s="76"/>
      <c r="L19" s="76"/>
    </row>
    <row r="20" spans="1:12" ht="21.75" customHeight="1">
      <c r="A20" s="182" t="s">
        <v>134</v>
      </c>
      <c r="B20" s="182"/>
      <c r="C20" s="181"/>
      <c r="D20" s="77">
        <v>0</v>
      </c>
      <c r="E20" s="76"/>
      <c r="F20" s="77">
        <v>0</v>
      </c>
      <c r="G20" s="76"/>
      <c r="H20" s="77">
        <v>0</v>
      </c>
      <c r="I20" s="76"/>
      <c r="J20" s="77">
        <v>13574710</v>
      </c>
      <c r="K20" s="76"/>
      <c r="L20" s="77">
        <f>SUM(D20:J20)</f>
        <v>13574710</v>
      </c>
    </row>
    <row r="21" spans="1:12" ht="8.1" customHeight="1">
      <c r="A21" s="182"/>
      <c r="B21" s="182"/>
      <c r="C21" s="181"/>
      <c r="D21" s="76"/>
      <c r="E21" s="76"/>
      <c r="F21" s="76"/>
      <c r="G21" s="76"/>
      <c r="H21" s="76"/>
      <c r="I21" s="76"/>
      <c r="J21" s="76"/>
      <c r="K21" s="76"/>
      <c r="L21" s="76"/>
    </row>
    <row r="22" spans="1:12" ht="21.75" customHeight="1" thickBot="1">
      <c r="A22" s="180" t="s">
        <v>170</v>
      </c>
      <c r="B22" s="180"/>
      <c r="C22" s="181"/>
      <c r="D22" s="79">
        <f>SUM(D18:D20)</f>
        <v>50000000</v>
      </c>
      <c r="E22" s="76"/>
      <c r="F22" s="79">
        <f>SUM(F18:F20)</f>
        <v>384580000</v>
      </c>
      <c r="G22" s="76"/>
      <c r="H22" s="79">
        <f>SUM(H18:H20)</f>
        <v>5000000</v>
      </c>
      <c r="I22" s="76"/>
      <c r="J22" s="79">
        <f>SUM(J18:J20)</f>
        <v>68911336</v>
      </c>
      <c r="K22" s="76"/>
      <c r="L22" s="79">
        <f>SUM(L18:L20)</f>
        <v>508491336</v>
      </c>
    </row>
    <row r="23" spans="1:12" ht="21.75" customHeight="1" thickTop="1">
      <c r="A23" s="46"/>
      <c r="B23" s="46"/>
      <c r="C23" s="54"/>
      <c r="D23" s="78"/>
      <c r="E23" s="78"/>
      <c r="F23" s="78"/>
      <c r="G23" s="78"/>
      <c r="H23" s="78"/>
      <c r="I23" s="78"/>
      <c r="J23" s="78"/>
      <c r="K23" s="76"/>
      <c r="L23" s="78"/>
    </row>
    <row r="24" spans="1:12" ht="21.75" customHeight="1">
      <c r="A24" s="46"/>
      <c r="B24" s="46"/>
      <c r="C24" s="54"/>
      <c r="D24" s="78"/>
      <c r="E24" s="78"/>
      <c r="F24" s="78"/>
      <c r="G24" s="78"/>
      <c r="H24" s="78"/>
      <c r="I24" s="78"/>
      <c r="J24" s="78"/>
      <c r="K24" s="76"/>
      <c r="L24" s="78"/>
    </row>
    <row r="25" spans="1:12" ht="21.75" customHeight="1">
      <c r="A25" s="46"/>
      <c r="B25" s="46"/>
      <c r="C25" s="54"/>
      <c r="D25" s="78"/>
      <c r="E25" s="78"/>
      <c r="F25" s="78"/>
      <c r="G25" s="78"/>
      <c r="H25" s="78"/>
      <c r="I25" s="78"/>
      <c r="J25" s="78"/>
      <c r="K25" s="76"/>
      <c r="L25" s="78"/>
    </row>
    <row r="26" spans="1:12" ht="9.75" customHeight="1">
      <c r="A26" s="46"/>
      <c r="B26" s="46"/>
      <c r="C26" s="54"/>
      <c r="D26" s="78"/>
      <c r="E26" s="78"/>
      <c r="F26" s="78"/>
      <c r="G26" s="78"/>
      <c r="H26" s="78"/>
      <c r="I26" s="78"/>
      <c r="J26" s="78"/>
      <c r="K26" s="76"/>
      <c r="L26" s="78"/>
    </row>
    <row r="27" spans="1:12" ht="21.95" customHeight="1">
      <c r="A27" s="12" t="s">
        <v>56</v>
      </c>
      <c r="B27" s="12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2">
    <mergeCell ref="D5:L5"/>
    <mergeCell ref="H6:J6"/>
  </mergeCells>
  <pageMargins left="1" right="1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3"/>
  <sheetViews>
    <sheetView tabSelected="1" zoomScale="115" zoomScaleNormal="115" zoomScaleSheetLayoutView="100" workbookViewId="0">
      <selection activeCell="J9" sqref="J9"/>
    </sheetView>
  </sheetViews>
  <sheetFormatPr defaultColWidth="10.7109375" defaultRowHeight="21.75" customHeight="1"/>
  <cols>
    <col min="1" max="2" width="1.7109375" style="9" customWidth="1"/>
    <col min="3" max="3" width="40" style="9" customWidth="1"/>
    <col min="4" max="4" width="7.7109375" style="9" customWidth="1"/>
    <col min="5" max="5" width="0.7109375" style="9" customWidth="1"/>
    <col min="6" max="6" width="11.42578125" style="8" customWidth="1"/>
    <col min="7" max="7" width="0.7109375" style="9" customWidth="1"/>
    <col min="8" max="8" width="11.42578125" style="8" customWidth="1"/>
    <col min="9" max="9" width="0.7109375" style="9" customWidth="1"/>
    <col min="10" max="10" width="11.42578125" style="8" customWidth="1"/>
    <col min="11" max="11" width="0.7109375" style="15" customWidth="1"/>
    <col min="12" max="12" width="11.42578125" style="8" customWidth="1"/>
    <col min="13" max="16384" width="10.7109375" style="9"/>
  </cols>
  <sheetData>
    <row r="1" spans="1:12" ht="21.75" customHeight="1">
      <c r="A1" s="6" t="str">
        <f>'CE 8'!A1</f>
        <v>บริษัท ไอแอนด์ไอ กรุ๊ป จำกัด (มหาชน)</v>
      </c>
      <c r="B1" s="6"/>
      <c r="C1" s="7"/>
      <c r="D1" s="7"/>
      <c r="E1" s="7"/>
      <c r="G1" s="7"/>
      <c r="I1" s="7"/>
      <c r="K1" s="7"/>
    </row>
    <row r="2" spans="1:12" ht="21.75" customHeight="1">
      <c r="A2" s="10" t="s">
        <v>78</v>
      </c>
      <c r="B2" s="10"/>
      <c r="K2" s="9"/>
    </row>
    <row r="3" spans="1:12" ht="21.75" customHeight="1">
      <c r="A3" s="184" t="s">
        <v>169</v>
      </c>
      <c r="B3" s="11"/>
      <c r="C3" s="12"/>
      <c r="D3" s="12"/>
      <c r="E3" s="12"/>
      <c r="F3" s="13"/>
      <c r="G3" s="12"/>
      <c r="H3" s="13"/>
      <c r="I3" s="12"/>
      <c r="J3" s="13"/>
      <c r="K3" s="12"/>
      <c r="L3" s="13"/>
    </row>
    <row r="4" spans="1:12" s="15" customFormat="1" ht="21.75" customHeight="1">
      <c r="A4" s="14"/>
      <c r="B4" s="14"/>
      <c r="D4" s="16"/>
      <c r="E4" s="16"/>
      <c r="F4" s="8"/>
      <c r="G4" s="17"/>
      <c r="H4" s="8"/>
      <c r="I4" s="17"/>
      <c r="J4" s="18"/>
      <c r="K4" s="17"/>
      <c r="L4" s="18"/>
    </row>
    <row r="5" spans="1:12" s="15" customFormat="1" ht="21.75" customHeight="1">
      <c r="A5" s="14"/>
      <c r="B5" s="14"/>
      <c r="D5" s="19"/>
      <c r="E5" s="19"/>
      <c r="F5" s="226" t="s">
        <v>51</v>
      </c>
      <c r="G5" s="226"/>
      <c r="H5" s="226"/>
      <c r="I5" s="20"/>
      <c r="J5" s="226" t="s">
        <v>52</v>
      </c>
      <c r="K5" s="226"/>
      <c r="L5" s="226"/>
    </row>
    <row r="6" spans="1:12" s="15" customFormat="1" ht="21.75" customHeight="1">
      <c r="A6" s="14"/>
      <c r="B6" s="14"/>
      <c r="E6" s="20"/>
      <c r="F6" s="53" t="s">
        <v>136</v>
      </c>
      <c r="G6" s="22"/>
      <c r="H6" s="53" t="s">
        <v>121</v>
      </c>
      <c r="I6" s="22"/>
      <c r="J6" s="53" t="s">
        <v>136</v>
      </c>
      <c r="K6" s="22"/>
      <c r="L6" s="53" t="s">
        <v>121</v>
      </c>
    </row>
    <row r="7" spans="1:12" s="15" customFormat="1" ht="21.75" customHeight="1">
      <c r="A7" s="14"/>
      <c r="B7" s="14"/>
      <c r="D7" s="23" t="s">
        <v>1</v>
      </c>
      <c r="E7" s="20"/>
      <c r="F7" s="52" t="s">
        <v>62</v>
      </c>
      <c r="G7" s="65"/>
      <c r="H7" s="52" t="s">
        <v>62</v>
      </c>
      <c r="I7" s="65"/>
      <c r="J7" s="52" t="s">
        <v>62</v>
      </c>
      <c r="K7" s="65"/>
      <c r="L7" s="52" t="s">
        <v>62</v>
      </c>
    </row>
    <row r="8" spans="1:12" s="15" customFormat="1" ht="6" customHeight="1">
      <c r="A8" s="14"/>
      <c r="B8" s="14"/>
      <c r="D8" s="25"/>
      <c r="E8" s="26"/>
      <c r="F8" s="27"/>
      <c r="G8" s="28"/>
      <c r="H8" s="21"/>
      <c r="I8" s="28"/>
      <c r="J8" s="27"/>
      <c r="L8" s="21"/>
    </row>
    <row r="9" spans="1:12" s="15" customFormat="1" ht="21.75" customHeight="1">
      <c r="A9" s="29" t="s">
        <v>25</v>
      </c>
      <c r="B9" s="29"/>
      <c r="D9" s="30"/>
      <c r="E9" s="30"/>
      <c r="F9" s="36"/>
      <c r="G9" s="31"/>
      <c r="H9" s="18"/>
      <c r="I9" s="31"/>
      <c r="J9" s="33"/>
      <c r="L9" s="8"/>
    </row>
    <row r="10" spans="1:12" s="15" customFormat="1" ht="21.75" customHeight="1">
      <c r="A10" s="14" t="s">
        <v>142</v>
      </c>
      <c r="B10" s="14"/>
      <c r="D10" s="32"/>
      <c r="E10" s="16"/>
      <c r="F10" s="72">
        <v>-99443561</v>
      </c>
      <c r="G10" s="76"/>
      <c r="H10" s="76">
        <v>66146753</v>
      </c>
      <c r="I10" s="155"/>
      <c r="J10" s="72">
        <v>-62779109</v>
      </c>
      <c r="K10" s="155"/>
      <c r="L10" s="76">
        <v>16809975</v>
      </c>
    </row>
    <row r="11" spans="1:12" s="15" customFormat="1" ht="21.75" customHeight="1">
      <c r="A11" s="14" t="s">
        <v>47</v>
      </c>
      <c r="B11" s="14"/>
      <c r="D11" s="16"/>
      <c r="E11" s="16"/>
      <c r="F11" s="72"/>
      <c r="G11" s="155"/>
      <c r="H11" s="76"/>
      <c r="J11" s="183"/>
      <c r="L11" s="76"/>
    </row>
    <row r="12" spans="1:12" s="15" customFormat="1" ht="21.75" customHeight="1">
      <c r="B12" s="14" t="s">
        <v>71</v>
      </c>
      <c r="C12" s="14"/>
      <c r="D12" s="35" t="s">
        <v>161</v>
      </c>
      <c r="E12" s="16"/>
      <c r="F12" s="72">
        <v>3371886</v>
      </c>
      <c r="G12" s="155"/>
      <c r="H12" s="76">
        <v>2355534</v>
      </c>
      <c r="I12" s="155"/>
      <c r="J12" s="74">
        <v>1676096</v>
      </c>
      <c r="K12" s="155"/>
      <c r="L12" s="76">
        <v>1301360</v>
      </c>
    </row>
    <row r="13" spans="1:12" s="15" customFormat="1" ht="21.75" customHeight="1">
      <c r="B13" s="14" t="s">
        <v>35</v>
      </c>
      <c r="C13" s="14"/>
      <c r="D13" s="16"/>
      <c r="E13" s="16"/>
      <c r="F13" s="72">
        <v>5518642</v>
      </c>
      <c r="G13" s="155"/>
      <c r="H13" s="76">
        <v>800343</v>
      </c>
      <c r="I13" s="155"/>
      <c r="J13" s="72">
        <v>4992131</v>
      </c>
      <c r="K13" s="155"/>
      <c r="L13" s="76">
        <v>794973</v>
      </c>
    </row>
    <row r="14" spans="1:12" s="15" customFormat="1" ht="21.75" customHeight="1">
      <c r="B14" s="14" t="s">
        <v>93</v>
      </c>
      <c r="C14" s="14"/>
      <c r="D14" s="16"/>
      <c r="E14" s="16"/>
      <c r="F14" s="72">
        <v>-248627</v>
      </c>
      <c r="G14" s="155"/>
      <c r="H14" s="76">
        <v>-44235</v>
      </c>
      <c r="I14" s="155"/>
      <c r="J14" s="72">
        <v>-769624</v>
      </c>
      <c r="K14" s="155"/>
      <c r="L14" s="76">
        <v>-71630</v>
      </c>
    </row>
    <row r="15" spans="1:12" s="15" customFormat="1" ht="21.75" customHeight="1">
      <c r="B15" s="14" t="s">
        <v>141</v>
      </c>
      <c r="C15" s="14"/>
      <c r="D15" s="187">
        <v>22.1</v>
      </c>
      <c r="E15" s="16"/>
      <c r="F15" s="72">
        <v>0</v>
      </c>
      <c r="G15" s="155"/>
      <c r="H15" s="78">
        <v>0</v>
      </c>
      <c r="I15" s="155"/>
      <c r="J15" s="72">
        <v>-28684386</v>
      </c>
      <c r="K15" s="155"/>
      <c r="L15" s="78">
        <v>0</v>
      </c>
    </row>
    <row r="16" spans="1:12" s="15" customFormat="1" ht="21.75" customHeight="1">
      <c r="B16" s="14" t="s">
        <v>60</v>
      </c>
      <c r="C16" s="14"/>
      <c r="D16" s="37"/>
      <c r="E16" s="16"/>
      <c r="F16" s="72">
        <v>5100795</v>
      </c>
      <c r="G16" s="155"/>
      <c r="H16" s="76">
        <v>3708212</v>
      </c>
      <c r="I16" s="155"/>
      <c r="J16" s="74">
        <v>1860168</v>
      </c>
      <c r="K16" s="155"/>
      <c r="L16" s="76">
        <v>1472787</v>
      </c>
    </row>
    <row r="17" spans="1:12" s="15" customFormat="1" ht="21.75" customHeight="1">
      <c r="B17" s="14" t="s">
        <v>173</v>
      </c>
      <c r="C17" s="14"/>
      <c r="D17" s="37"/>
      <c r="E17" s="16"/>
      <c r="F17" s="74">
        <v>-425661</v>
      </c>
      <c r="G17" s="156"/>
      <c r="H17" s="76">
        <v>-1077017</v>
      </c>
      <c r="I17" s="156"/>
      <c r="J17" s="74">
        <v>-350531</v>
      </c>
      <c r="K17" s="156"/>
      <c r="L17" s="76">
        <v>-828770</v>
      </c>
    </row>
    <row r="18" spans="1:12" s="15" customFormat="1" ht="21.75" customHeight="1">
      <c r="B18" s="9" t="s">
        <v>158</v>
      </c>
      <c r="C18" s="14"/>
      <c r="D18" s="37"/>
      <c r="E18" s="16"/>
      <c r="F18" s="74">
        <f>-3365675+1</f>
        <v>-3365674</v>
      </c>
      <c r="G18" s="156"/>
      <c r="H18" s="78">
        <v>0</v>
      </c>
      <c r="I18" s="156"/>
      <c r="J18" s="74">
        <v>-3365674</v>
      </c>
      <c r="K18" s="156"/>
      <c r="L18" s="78">
        <v>0</v>
      </c>
    </row>
    <row r="19" spans="1:12" s="15" customFormat="1" ht="21.75" customHeight="1">
      <c r="B19" s="14" t="s">
        <v>128</v>
      </c>
      <c r="C19" s="14"/>
      <c r="D19" s="187">
        <v>12.2</v>
      </c>
      <c r="E19" s="16"/>
      <c r="F19" s="73">
        <v>2410991</v>
      </c>
      <c r="G19" s="156"/>
      <c r="H19" s="77">
        <v>842966</v>
      </c>
      <c r="I19" s="156"/>
      <c r="J19" s="73">
        <v>0</v>
      </c>
      <c r="K19" s="156"/>
      <c r="L19" s="77">
        <v>0</v>
      </c>
    </row>
    <row r="20" spans="1:12" s="15" customFormat="1" ht="6" customHeight="1">
      <c r="A20" s="14"/>
      <c r="B20" s="14"/>
      <c r="D20" s="16"/>
      <c r="E20" s="16"/>
      <c r="F20" s="74"/>
      <c r="G20" s="156"/>
      <c r="H20" s="78"/>
      <c r="I20" s="156"/>
      <c r="J20" s="74"/>
      <c r="K20" s="156"/>
      <c r="L20" s="78"/>
    </row>
    <row r="21" spans="1:12" s="15" customFormat="1" ht="21.75" customHeight="1">
      <c r="A21" s="14" t="s">
        <v>117</v>
      </c>
      <c r="B21" s="14"/>
      <c r="D21" s="16"/>
      <c r="E21" s="16"/>
      <c r="F21" s="72">
        <f>SUM(F10:F19)</f>
        <v>-87081209</v>
      </c>
      <c r="G21" s="155"/>
      <c r="H21" s="76">
        <f>SUM(H10:H19)</f>
        <v>72732556</v>
      </c>
      <c r="I21" s="155"/>
      <c r="J21" s="72">
        <f>SUM(J10:J19)</f>
        <v>-87420929</v>
      </c>
      <c r="K21" s="155"/>
      <c r="L21" s="76">
        <f>SUM(L10:L19)</f>
        <v>19478695</v>
      </c>
    </row>
    <row r="22" spans="1:12" s="15" customFormat="1" ht="21.75" customHeight="1">
      <c r="A22" s="14" t="s">
        <v>101</v>
      </c>
      <c r="B22" s="14"/>
      <c r="D22" s="16"/>
      <c r="E22" s="16"/>
      <c r="F22" s="72"/>
      <c r="G22" s="155"/>
      <c r="H22" s="76"/>
      <c r="I22" s="155"/>
      <c r="J22" s="72"/>
      <c r="K22" s="155"/>
      <c r="L22" s="76"/>
    </row>
    <row r="23" spans="1:12" s="15" customFormat="1" ht="21.75" customHeight="1">
      <c r="A23" s="14"/>
      <c r="B23" s="129" t="s">
        <v>61</v>
      </c>
      <c r="D23" s="16"/>
      <c r="E23" s="16"/>
      <c r="F23" s="74">
        <v>78985609</v>
      </c>
      <c r="G23" s="155"/>
      <c r="H23" s="76">
        <v>-55557600</v>
      </c>
      <c r="I23" s="155"/>
      <c r="J23" s="74">
        <v>33684810</v>
      </c>
      <c r="K23" s="155"/>
      <c r="L23" s="76">
        <v>-38802974</v>
      </c>
    </row>
    <row r="24" spans="1:12" s="15" customFormat="1" ht="21.75" customHeight="1">
      <c r="A24" s="14"/>
      <c r="B24" s="129" t="s">
        <v>94</v>
      </c>
      <c r="D24" s="16"/>
      <c r="E24" s="16"/>
      <c r="F24" s="74">
        <v>-26470618</v>
      </c>
      <c r="G24" s="155"/>
      <c r="H24" s="76">
        <v>-142619691</v>
      </c>
      <c r="I24" s="155"/>
      <c r="J24" s="74">
        <v>-16078770</v>
      </c>
      <c r="K24" s="155"/>
      <c r="L24" s="76">
        <v>-81669932</v>
      </c>
    </row>
    <row r="25" spans="1:12" s="15" customFormat="1" ht="21.75" customHeight="1">
      <c r="A25" s="14"/>
      <c r="B25" s="129" t="s">
        <v>95</v>
      </c>
      <c r="D25" s="16"/>
      <c r="E25" s="16"/>
      <c r="F25" s="74"/>
      <c r="G25" s="155"/>
      <c r="H25" s="76"/>
      <c r="I25" s="155"/>
      <c r="J25" s="74"/>
      <c r="K25" s="155"/>
      <c r="L25" s="76"/>
    </row>
    <row r="26" spans="1:12" s="15" customFormat="1" ht="21.75" customHeight="1">
      <c r="A26" s="14"/>
      <c r="B26" s="129"/>
      <c r="C26" s="15" t="s">
        <v>96</v>
      </c>
      <c r="D26" s="16"/>
      <c r="E26" s="16"/>
      <c r="F26" s="74">
        <v>7383957</v>
      </c>
      <c r="G26" s="155"/>
      <c r="H26" s="76">
        <v>-45162021</v>
      </c>
      <c r="I26" s="155"/>
      <c r="J26" s="74">
        <v>15291858</v>
      </c>
      <c r="K26" s="155"/>
      <c r="L26" s="76">
        <v>-35158598</v>
      </c>
    </row>
    <row r="27" spans="1:12" s="15" customFormat="1" ht="21.75" customHeight="1">
      <c r="A27" s="14"/>
      <c r="B27" s="129" t="s">
        <v>5</v>
      </c>
      <c r="D27" s="16"/>
      <c r="E27" s="16"/>
      <c r="F27" s="74">
        <v>3556109</v>
      </c>
      <c r="G27" s="155"/>
      <c r="H27" s="76">
        <v>-1671063</v>
      </c>
      <c r="I27" s="155"/>
      <c r="J27" s="74">
        <v>1104024</v>
      </c>
      <c r="K27" s="155"/>
      <c r="L27" s="76">
        <v>-1857665</v>
      </c>
    </row>
    <row r="28" spans="1:12" s="15" customFormat="1" ht="21.75" customHeight="1">
      <c r="A28" s="14"/>
      <c r="B28" s="129" t="s">
        <v>8</v>
      </c>
      <c r="D28" s="16"/>
      <c r="E28" s="16"/>
      <c r="F28" s="74">
        <v>-124612</v>
      </c>
      <c r="G28" s="155"/>
      <c r="H28" s="76">
        <v>-2532082</v>
      </c>
      <c r="I28" s="155"/>
      <c r="J28" s="74" t="s">
        <v>138</v>
      </c>
      <c r="K28" s="155"/>
      <c r="L28" s="76">
        <v>-2477423</v>
      </c>
    </row>
    <row r="29" spans="1:12" s="15" customFormat="1" ht="21.75" customHeight="1">
      <c r="A29" s="14"/>
      <c r="B29" s="129" t="s">
        <v>12</v>
      </c>
      <c r="D29" s="16"/>
      <c r="E29" s="16"/>
      <c r="F29" s="74">
        <v>-15806865</v>
      </c>
      <c r="G29" s="155"/>
      <c r="H29" s="76">
        <v>19615076</v>
      </c>
      <c r="I29" s="155"/>
      <c r="J29" s="74">
        <v>10292608</v>
      </c>
      <c r="K29" s="155"/>
      <c r="L29" s="76">
        <v>16507612</v>
      </c>
    </row>
    <row r="30" spans="1:12" s="15" customFormat="1" ht="21.75" customHeight="1">
      <c r="A30" s="14"/>
      <c r="B30" s="129" t="s">
        <v>63</v>
      </c>
      <c r="D30" s="16"/>
      <c r="E30" s="16"/>
      <c r="F30" s="74">
        <v>40716896</v>
      </c>
      <c r="G30" s="155"/>
      <c r="H30" s="76">
        <v>87472306</v>
      </c>
      <c r="I30" s="155"/>
      <c r="J30" s="74">
        <v>31480098</v>
      </c>
      <c r="K30" s="155"/>
      <c r="L30" s="76">
        <v>76265664</v>
      </c>
    </row>
    <row r="31" spans="1:12" s="15" customFormat="1" ht="21.75" customHeight="1">
      <c r="A31" s="14"/>
      <c r="B31" s="129" t="s">
        <v>13</v>
      </c>
      <c r="D31" s="16"/>
      <c r="E31" s="16"/>
      <c r="F31" s="73">
        <v>-5709181</v>
      </c>
      <c r="G31" s="155"/>
      <c r="H31" s="77">
        <v>435608</v>
      </c>
      <c r="I31" s="155"/>
      <c r="J31" s="73">
        <v>-1130358</v>
      </c>
      <c r="K31" s="156"/>
      <c r="L31" s="77">
        <v>1050168</v>
      </c>
    </row>
    <row r="32" spans="1:12" s="15" customFormat="1" ht="6" customHeight="1">
      <c r="A32" s="14"/>
      <c r="B32" s="14"/>
      <c r="D32" s="16"/>
      <c r="E32" s="16"/>
      <c r="F32" s="74"/>
      <c r="G32" s="156"/>
      <c r="H32" s="78"/>
      <c r="I32" s="156"/>
      <c r="J32" s="74"/>
      <c r="K32" s="156"/>
      <c r="L32" s="78"/>
    </row>
    <row r="33" spans="1:12" s="15" customFormat="1" ht="21.75" customHeight="1">
      <c r="A33" s="14" t="s">
        <v>183</v>
      </c>
      <c r="B33" s="14"/>
      <c r="D33" s="16"/>
      <c r="E33" s="16"/>
      <c r="F33" s="72">
        <f>SUM(F21:F31)</f>
        <v>-4549914</v>
      </c>
      <c r="G33" s="155"/>
      <c r="H33" s="76">
        <f>SUM(H20:H32)</f>
        <v>-67286911</v>
      </c>
      <c r="I33" s="155"/>
      <c r="J33" s="72">
        <f>SUM(J21:J31)</f>
        <v>-12776659</v>
      </c>
      <c r="K33" s="156"/>
      <c r="L33" s="76">
        <f>SUM(L20:L32)</f>
        <v>-46664453</v>
      </c>
    </row>
    <row r="34" spans="1:12" s="15" customFormat="1" ht="21.75" customHeight="1">
      <c r="A34" s="14"/>
      <c r="B34" s="14" t="s">
        <v>97</v>
      </c>
      <c r="D34" s="16"/>
      <c r="E34" s="16"/>
      <c r="F34" s="72">
        <v>248627</v>
      </c>
      <c r="G34" s="155"/>
      <c r="H34" s="76">
        <v>46877</v>
      </c>
      <c r="I34" s="155"/>
      <c r="J34" s="72">
        <v>200584</v>
      </c>
      <c r="K34" s="156"/>
      <c r="L34" s="76">
        <v>78738</v>
      </c>
    </row>
    <row r="35" spans="1:12" s="15" customFormat="1" ht="21.75" customHeight="1">
      <c r="B35" s="14" t="s">
        <v>153</v>
      </c>
      <c r="D35" s="16"/>
      <c r="E35" s="16"/>
      <c r="F35" s="73">
        <v>-30022710</v>
      </c>
      <c r="G35" s="156"/>
      <c r="H35" s="77">
        <v>-14153748</v>
      </c>
      <c r="I35" s="156"/>
      <c r="J35" s="73">
        <v>-13780000</v>
      </c>
      <c r="K35" s="156"/>
      <c r="L35" s="77">
        <v>-6910621</v>
      </c>
    </row>
    <row r="36" spans="1:12" s="15" customFormat="1" ht="6" customHeight="1">
      <c r="A36" s="14"/>
      <c r="B36" s="14"/>
      <c r="D36" s="16"/>
      <c r="E36" s="16"/>
      <c r="F36" s="74"/>
      <c r="G36" s="156"/>
      <c r="H36" s="76"/>
      <c r="I36" s="156"/>
      <c r="J36" s="74"/>
      <c r="K36" s="156"/>
      <c r="L36" s="76"/>
    </row>
    <row r="37" spans="1:12" s="15" customFormat="1" ht="21.75" customHeight="1">
      <c r="A37" s="29" t="s">
        <v>184</v>
      </c>
      <c r="B37" s="29"/>
      <c r="D37" s="16"/>
      <c r="E37" s="16"/>
      <c r="F37" s="73">
        <f>SUM(F33:F35)</f>
        <v>-34323997</v>
      </c>
      <c r="G37" s="155"/>
      <c r="H37" s="77">
        <f>SUM(H33:H36)</f>
        <v>-81393782</v>
      </c>
      <c r="I37" s="155"/>
      <c r="J37" s="73">
        <f>SUM(J33:J35)</f>
        <v>-26356075</v>
      </c>
      <c r="K37" s="156"/>
      <c r="L37" s="77">
        <f>SUM(L33:L36)</f>
        <v>-53496336</v>
      </c>
    </row>
    <row r="38" spans="1:12" s="15" customFormat="1" ht="21.75" customHeight="1">
      <c r="A38" s="29"/>
      <c r="B38" s="29"/>
      <c r="D38" s="16"/>
      <c r="E38" s="16"/>
      <c r="F38" s="78"/>
      <c r="G38" s="155"/>
      <c r="H38" s="78"/>
      <c r="I38" s="155"/>
      <c r="J38" s="78"/>
      <c r="K38" s="156"/>
      <c r="L38" s="78"/>
    </row>
    <row r="39" spans="1:12" s="15" customFormat="1" ht="21.75" customHeight="1">
      <c r="A39" s="29"/>
      <c r="B39" s="29"/>
      <c r="D39" s="16"/>
      <c r="E39" s="16"/>
      <c r="F39" s="78"/>
      <c r="G39" s="155"/>
      <c r="H39" s="78"/>
      <c r="I39" s="155"/>
      <c r="J39" s="78"/>
      <c r="K39" s="156"/>
      <c r="L39" s="78"/>
    </row>
    <row r="40" spans="1:12" s="15" customFormat="1" ht="21.75" customHeight="1">
      <c r="A40" s="29"/>
      <c r="B40" s="29"/>
      <c r="D40" s="16"/>
      <c r="E40" s="16"/>
      <c r="F40" s="78"/>
      <c r="G40" s="155"/>
      <c r="H40" s="78"/>
      <c r="I40" s="155"/>
      <c r="J40" s="78"/>
      <c r="K40" s="156"/>
      <c r="L40" s="78"/>
    </row>
    <row r="41" spans="1:12" s="15" customFormat="1" ht="21.75" customHeight="1">
      <c r="A41" s="29"/>
      <c r="B41" s="29"/>
      <c r="D41" s="16"/>
      <c r="E41" s="16"/>
      <c r="F41" s="78"/>
      <c r="G41" s="155"/>
      <c r="H41" s="78"/>
      <c r="I41" s="155"/>
      <c r="J41" s="78"/>
      <c r="K41" s="156"/>
      <c r="L41" s="78"/>
    </row>
    <row r="42" spans="1:12" s="15" customFormat="1" ht="21.75" customHeight="1">
      <c r="A42" s="29"/>
      <c r="B42" s="29"/>
      <c r="D42" s="16"/>
      <c r="E42" s="16"/>
      <c r="F42" s="78"/>
      <c r="G42" s="155"/>
      <c r="H42" s="78"/>
      <c r="I42" s="155"/>
      <c r="J42" s="78"/>
      <c r="K42" s="156"/>
      <c r="L42" s="78"/>
    </row>
    <row r="43" spans="1:12" s="15" customFormat="1" ht="11.25" customHeight="1">
      <c r="A43" s="29"/>
      <c r="B43" s="29"/>
      <c r="D43" s="16"/>
      <c r="E43" s="16"/>
      <c r="F43" s="78"/>
      <c r="G43" s="155"/>
      <c r="H43" s="78"/>
      <c r="I43" s="155"/>
      <c r="J43" s="78"/>
      <c r="K43" s="156"/>
      <c r="L43" s="78"/>
    </row>
    <row r="44" spans="1:12" s="15" customFormat="1" ht="21.95" customHeight="1">
      <c r="A44" s="12" t="s">
        <v>56</v>
      </c>
      <c r="B44" s="12"/>
      <c r="C44" s="42"/>
      <c r="D44" s="42"/>
      <c r="E44" s="42"/>
      <c r="F44" s="13"/>
      <c r="G44" s="43"/>
      <c r="H44" s="13"/>
      <c r="I44" s="43"/>
      <c r="J44" s="13"/>
      <c r="K44" s="42"/>
      <c r="L44" s="13"/>
    </row>
    <row r="45" spans="1:12" ht="21.75" customHeight="1">
      <c r="A45" s="24" t="str">
        <f>A1</f>
        <v>บริษัท ไอแอนด์ไอ กรุ๊ป จำกัด (มหาชน)</v>
      </c>
      <c r="B45" s="24"/>
      <c r="K45" s="9"/>
    </row>
    <row r="46" spans="1:12" ht="21.75" customHeight="1">
      <c r="A46" s="10" t="s">
        <v>78</v>
      </c>
      <c r="B46" s="10"/>
      <c r="K46" s="9"/>
    </row>
    <row r="47" spans="1:12" ht="21.75" customHeight="1">
      <c r="A47" s="11" t="str">
        <f>A3</f>
        <v>สำหรับงวดหกเดือนสิ้นสุดวันที่ 30 มิถุนายน พ.ศ. 2566</v>
      </c>
      <c r="B47" s="44"/>
      <c r="C47" s="12"/>
      <c r="D47" s="12"/>
      <c r="E47" s="12"/>
      <c r="F47" s="13"/>
      <c r="G47" s="12"/>
      <c r="H47" s="13"/>
      <c r="I47" s="12"/>
      <c r="J47" s="13"/>
      <c r="K47" s="12"/>
      <c r="L47" s="13"/>
    </row>
    <row r="48" spans="1:12" s="15" customFormat="1" ht="21.75" customHeight="1">
      <c r="A48" s="14"/>
      <c r="B48" s="14"/>
      <c r="F48" s="18"/>
      <c r="G48" s="38"/>
      <c r="H48" s="18"/>
      <c r="I48" s="38"/>
      <c r="J48" s="18"/>
      <c r="K48" s="39"/>
      <c r="L48" s="18"/>
    </row>
    <row r="49" spans="1:12" s="15" customFormat="1" ht="20.100000000000001" customHeight="1">
      <c r="A49" s="14"/>
      <c r="B49" s="14"/>
      <c r="D49" s="19"/>
      <c r="E49" s="19"/>
      <c r="F49" s="226" t="s">
        <v>51</v>
      </c>
      <c r="G49" s="226"/>
      <c r="H49" s="226"/>
      <c r="I49" s="20"/>
      <c r="J49" s="226" t="s">
        <v>52</v>
      </c>
      <c r="K49" s="226"/>
      <c r="L49" s="226"/>
    </row>
    <row r="50" spans="1:12" s="15" customFormat="1" ht="20.100000000000001" customHeight="1">
      <c r="A50" s="14"/>
      <c r="B50" s="14"/>
      <c r="E50" s="20"/>
      <c r="F50" s="53" t="s">
        <v>136</v>
      </c>
      <c r="G50" s="22"/>
      <c r="H50" s="53" t="s">
        <v>121</v>
      </c>
      <c r="I50" s="22"/>
      <c r="J50" s="53" t="s">
        <v>136</v>
      </c>
      <c r="K50" s="22"/>
      <c r="L50" s="53" t="s">
        <v>121</v>
      </c>
    </row>
    <row r="51" spans="1:12" s="15" customFormat="1" ht="20.100000000000001" customHeight="1">
      <c r="A51" s="14"/>
      <c r="B51" s="14"/>
      <c r="D51" s="23" t="s">
        <v>1</v>
      </c>
      <c r="E51" s="20"/>
      <c r="F51" s="52" t="s">
        <v>62</v>
      </c>
      <c r="G51" s="65"/>
      <c r="H51" s="52" t="s">
        <v>62</v>
      </c>
      <c r="I51" s="65"/>
      <c r="J51" s="52" t="s">
        <v>62</v>
      </c>
      <c r="K51" s="65"/>
      <c r="L51" s="52" t="s">
        <v>62</v>
      </c>
    </row>
    <row r="52" spans="1:12" s="15" customFormat="1" ht="6" customHeight="1">
      <c r="A52" s="14"/>
      <c r="B52" s="14"/>
      <c r="D52" s="25"/>
      <c r="E52" s="26"/>
      <c r="F52" s="27"/>
      <c r="G52" s="28"/>
      <c r="H52" s="21"/>
      <c r="I52" s="28"/>
      <c r="J52" s="27"/>
      <c r="L52" s="21"/>
    </row>
    <row r="53" spans="1:12" s="15" customFormat="1" ht="20.100000000000001" customHeight="1">
      <c r="A53" s="29" t="s">
        <v>26</v>
      </c>
      <c r="B53" s="29"/>
      <c r="F53" s="72"/>
      <c r="G53" s="157"/>
      <c r="H53" s="76"/>
      <c r="I53" s="157"/>
      <c r="J53" s="72"/>
      <c r="K53" s="155"/>
      <c r="L53" s="76"/>
    </row>
    <row r="54" spans="1:12" s="15" customFormat="1" ht="20.100000000000001" customHeight="1">
      <c r="A54" s="14" t="s">
        <v>116</v>
      </c>
      <c r="B54" s="29"/>
      <c r="F54" s="72">
        <v>-32751750</v>
      </c>
      <c r="G54" s="157"/>
      <c r="H54" s="181">
        <v>-21609250</v>
      </c>
      <c r="I54" s="157"/>
      <c r="J54" s="72">
        <v>-30596500</v>
      </c>
      <c r="K54" s="155"/>
      <c r="L54" s="181">
        <v>-19950000</v>
      </c>
    </row>
    <row r="55" spans="1:12" s="15" customFormat="1" ht="20.100000000000001" customHeight="1">
      <c r="A55" s="14" t="s">
        <v>141</v>
      </c>
      <c r="B55" s="29"/>
      <c r="D55" s="80">
        <v>22.1</v>
      </c>
      <c r="F55" s="72">
        <v>0</v>
      </c>
      <c r="G55" s="157"/>
      <c r="H55" s="181">
        <v>0</v>
      </c>
      <c r="I55" s="157"/>
      <c r="J55" s="72">
        <v>28684386</v>
      </c>
      <c r="K55" s="155"/>
      <c r="L55" s="181">
        <v>0</v>
      </c>
    </row>
    <row r="56" spans="1:12" s="15" customFormat="1" ht="20.100000000000001" customHeight="1">
      <c r="A56" s="9" t="s">
        <v>154</v>
      </c>
      <c r="B56" s="29"/>
      <c r="D56" s="80"/>
      <c r="F56" s="72">
        <v>-4800000</v>
      </c>
      <c r="G56" s="157"/>
      <c r="H56" s="181">
        <v>0</v>
      </c>
      <c r="I56" s="157"/>
      <c r="J56" s="72">
        <v>-19800000</v>
      </c>
      <c r="K56" s="155"/>
      <c r="L56" s="181">
        <v>0</v>
      </c>
    </row>
    <row r="57" spans="1:12" s="15" customFormat="1" ht="20.100000000000001" customHeight="1">
      <c r="A57" s="14" t="s">
        <v>148</v>
      </c>
      <c r="B57" s="29"/>
      <c r="D57" s="80">
        <v>12.1</v>
      </c>
      <c r="F57" s="72">
        <v>8957950</v>
      </c>
      <c r="G57" s="157"/>
      <c r="H57" s="181">
        <v>0</v>
      </c>
      <c r="I57" s="157"/>
      <c r="J57" s="72">
        <v>0</v>
      </c>
      <c r="K57" s="155"/>
      <c r="L57" s="181">
        <v>0</v>
      </c>
    </row>
    <row r="58" spans="1:12" s="15" customFormat="1" ht="20.100000000000001" customHeight="1">
      <c r="A58" s="14" t="s">
        <v>118</v>
      </c>
      <c r="B58" s="14"/>
      <c r="D58" s="188">
        <v>12.2</v>
      </c>
      <c r="F58" s="72">
        <v>-1999992</v>
      </c>
      <c r="G58" s="78"/>
      <c r="H58" s="181">
        <v>0</v>
      </c>
      <c r="I58" s="78"/>
      <c r="J58" s="74">
        <v>-1999992</v>
      </c>
      <c r="K58" s="76"/>
      <c r="L58" s="181">
        <v>0</v>
      </c>
    </row>
    <row r="59" spans="1:12" s="15" customFormat="1" ht="20.100000000000001" customHeight="1">
      <c r="A59" s="14" t="s">
        <v>105</v>
      </c>
      <c r="B59" s="14"/>
      <c r="D59" s="80">
        <v>22.3</v>
      </c>
      <c r="F59" s="74">
        <v>0</v>
      </c>
      <c r="G59" s="78"/>
      <c r="H59" s="181">
        <v>0</v>
      </c>
      <c r="I59" s="78"/>
      <c r="J59" s="74">
        <v>1633910</v>
      </c>
      <c r="K59" s="76"/>
      <c r="L59" s="181">
        <v>5100000</v>
      </c>
    </row>
    <row r="60" spans="1:12" s="15" customFormat="1" ht="20.100000000000001" customHeight="1">
      <c r="A60" s="14" t="s">
        <v>106</v>
      </c>
      <c r="B60" s="14"/>
      <c r="D60" s="80">
        <v>22.3</v>
      </c>
      <c r="F60" s="74">
        <v>-2700000</v>
      </c>
      <c r="G60" s="78"/>
      <c r="H60" s="181">
        <v>0</v>
      </c>
      <c r="I60" s="78"/>
      <c r="J60" s="74">
        <v>-4700000</v>
      </c>
      <c r="K60" s="76"/>
      <c r="L60" s="181">
        <v>-10600000</v>
      </c>
    </row>
    <row r="61" spans="1:12" s="15" customFormat="1" ht="20.100000000000001" customHeight="1">
      <c r="A61" s="14" t="s">
        <v>102</v>
      </c>
      <c r="B61" s="14"/>
      <c r="D61" s="40">
        <v>13</v>
      </c>
      <c r="F61" s="74">
        <v>-5231380</v>
      </c>
      <c r="G61" s="78"/>
      <c r="H61" s="181">
        <v>-124420</v>
      </c>
      <c r="I61" s="78"/>
      <c r="J61" s="74">
        <v>-29400</v>
      </c>
      <c r="K61" s="76"/>
      <c r="L61" s="181">
        <v>-98920</v>
      </c>
    </row>
    <row r="62" spans="1:12" s="15" customFormat="1" ht="20.100000000000001" customHeight="1">
      <c r="A62" s="14" t="s">
        <v>114</v>
      </c>
      <c r="B62" s="14"/>
      <c r="D62" s="40">
        <v>15</v>
      </c>
      <c r="F62" s="73">
        <v>-3341639</v>
      </c>
      <c r="G62" s="78"/>
      <c r="H62" s="185">
        <v>-194805</v>
      </c>
      <c r="I62" s="78"/>
      <c r="J62" s="73" t="s">
        <v>138</v>
      </c>
      <c r="K62" s="76"/>
      <c r="L62" s="185">
        <v>-27638</v>
      </c>
    </row>
    <row r="63" spans="1:12" s="15" customFormat="1" ht="6" customHeight="1">
      <c r="A63" s="14"/>
      <c r="B63" s="14"/>
      <c r="D63" s="37"/>
      <c r="E63" s="16"/>
      <c r="F63" s="74"/>
      <c r="G63" s="156"/>
      <c r="H63" s="181"/>
      <c r="I63" s="156"/>
      <c r="J63" s="74"/>
      <c r="K63" s="156"/>
      <c r="L63" s="181"/>
    </row>
    <row r="64" spans="1:12" s="15" customFormat="1" ht="20.100000000000001" customHeight="1">
      <c r="A64" s="29" t="s">
        <v>130</v>
      </c>
      <c r="B64" s="29"/>
      <c r="D64" s="37"/>
      <c r="E64" s="41"/>
      <c r="F64" s="73">
        <f>SUM(F54:F62)</f>
        <v>-41866811</v>
      </c>
      <c r="G64" s="76"/>
      <c r="H64" s="185">
        <f>SUM(H54:H62)</f>
        <v>-21928475</v>
      </c>
      <c r="I64" s="76"/>
      <c r="J64" s="73">
        <f>SUM(J54:J62)</f>
        <v>-26807596</v>
      </c>
      <c r="K64" s="76"/>
      <c r="L64" s="185">
        <f t="shared" ref="L64" si="0">SUM(L54:L62)</f>
        <v>-25576558</v>
      </c>
    </row>
    <row r="65" spans="1:12" s="15" customFormat="1" ht="15" customHeight="1">
      <c r="A65" s="29"/>
      <c r="B65" s="29"/>
      <c r="D65" s="37"/>
      <c r="E65" s="41"/>
      <c r="F65" s="74"/>
      <c r="G65" s="76"/>
      <c r="H65" s="181"/>
      <c r="I65" s="76"/>
      <c r="J65" s="74"/>
      <c r="K65" s="76"/>
      <c r="L65" s="181"/>
    </row>
    <row r="66" spans="1:12" s="15" customFormat="1" ht="20.100000000000001" customHeight="1">
      <c r="A66" s="29" t="s">
        <v>27</v>
      </c>
      <c r="B66" s="29"/>
      <c r="D66" s="37"/>
      <c r="E66" s="41"/>
      <c r="F66" s="33"/>
      <c r="G66" s="39"/>
      <c r="H66" s="181"/>
      <c r="I66" s="39"/>
      <c r="J66" s="33"/>
      <c r="K66" s="39"/>
      <c r="L66" s="181"/>
    </row>
    <row r="67" spans="1:12" s="15" customFormat="1" ht="20.100000000000001" customHeight="1">
      <c r="A67" s="14" t="s">
        <v>129</v>
      </c>
      <c r="B67" s="29"/>
      <c r="D67" s="37">
        <v>17</v>
      </c>
      <c r="E67" s="41"/>
      <c r="F67" s="33">
        <v>185815000</v>
      </c>
      <c r="G67" s="39"/>
      <c r="H67" s="181">
        <v>55000000</v>
      </c>
      <c r="I67" s="39"/>
      <c r="J67" s="33">
        <v>141400000</v>
      </c>
      <c r="K67" s="39"/>
      <c r="L67" s="181">
        <v>55000000</v>
      </c>
    </row>
    <row r="68" spans="1:12" s="15" customFormat="1" ht="20.100000000000001" customHeight="1">
      <c r="A68" s="14" t="s">
        <v>144</v>
      </c>
      <c r="B68" s="29"/>
      <c r="D68" s="37">
        <v>17</v>
      </c>
      <c r="E68" s="41"/>
      <c r="F68" s="33">
        <v>-60794000</v>
      </c>
      <c r="G68" s="39"/>
      <c r="H68" s="181">
        <v>0</v>
      </c>
      <c r="I68" s="39"/>
      <c r="J68" s="33">
        <v>-25000000</v>
      </c>
      <c r="K68" s="39"/>
      <c r="L68" s="181">
        <v>0</v>
      </c>
    </row>
    <row r="69" spans="1:12" s="15" customFormat="1" ht="20.100000000000001" customHeight="1">
      <c r="A69" s="14" t="s">
        <v>145</v>
      </c>
      <c r="B69" s="29"/>
      <c r="D69" s="37">
        <v>21</v>
      </c>
      <c r="E69" s="41"/>
      <c r="F69" s="33">
        <v>17920</v>
      </c>
      <c r="G69" s="39"/>
      <c r="H69" s="181">
        <v>0</v>
      </c>
      <c r="I69" s="39"/>
      <c r="J69" s="33">
        <v>17920</v>
      </c>
      <c r="K69" s="39"/>
      <c r="L69" s="181">
        <v>0</v>
      </c>
    </row>
    <row r="70" spans="1:12" s="15" customFormat="1" ht="20.100000000000001" customHeight="1">
      <c r="A70" s="14" t="s">
        <v>98</v>
      </c>
      <c r="B70" s="14"/>
      <c r="D70" s="37">
        <v>18</v>
      </c>
      <c r="E70" s="41"/>
      <c r="F70" s="74">
        <v>-1837287</v>
      </c>
      <c r="G70" s="76"/>
      <c r="H70" s="181">
        <v>-737984</v>
      </c>
      <c r="I70" s="76"/>
      <c r="J70" s="74">
        <v>-1185219</v>
      </c>
      <c r="K70" s="76"/>
      <c r="L70" s="181">
        <v>-638061</v>
      </c>
    </row>
    <row r="71" spans="1:12" s="15" customFormat="1" ht="20.100000000000001" customHeight="1">
      <c r="A71" s="14" t="s">
        <v>187</v>
      </c>
      <c r="B71" s="14"/>
      <c r="D71" s="37"/>
      <c r="E71" s="41"/>
      <c r="F71" s="74">
        <v>0</v>
      </c>
      <c r="G71" s="76"/>
      <c r="H71" s="181">
        <v>-39995738</v>
      </c>
      <c r="I71" s="76"/>
      <c r="J71" s="74">
        <v>0</v>
      </c>
      <c r="K71" s="76"/>
      <c r="L71" s="181">
        <v>-39995738</v>
      </c>
    </row>
    <row r="72" spans="1:12" s="15" customFormat="1" ht="20.100000000000001" customHeight="1">
      <c r="A72" s="14" t="s">
        <v>186</v>
      </c>
      <c r="B72" s="14"/>
      <c r="D72" s="37"/>
      <c r="E72" s="41"/>
      <c r="F72" s="74">
        <v>-3000614</v>
      </c>
      <c r="G72" s="76"/>
      <c r="H72" s="181">
        <v>0</v>
      </c>
      <c r="I72" s="76"/>
      <c r="J72" s="74">
        <v>0</v>
      </c>
      <c r="K72" s="76"/>
      <c r="L72" s="181">
        <v>0</v>
      </c>
    </row>
    <row r="73" spans="1:12" s="15" customFormat="1" ht="20.100000000000001" customHeight="1">
      <c r="A73" s="14" t="s">
        <v>119</v>
      </c>
      <c r="B73" s="14"/>
      <c r="D73" s="37"/>
      <c r="E73" s="41"/>
      <c r="F73" s="73">
        <v>-4967022</v>
      </c>
      <c r="G73" s="76"/>
      <c r="H73" s="185">
        <v>-147042</v>
      </c>
      <c r="I73" s="76"/>
      <c r="J73" s="73">
        <v>-4504357</v>
      </c>
      <c r="K73" s="76"/>
      <c r="L73" s="185">
        <v>-141672</v>
      </c>
    </row>
    <row r="74" spans="1:12" s="15" customFormat="1" ht="6" customHeight="1">
      <c r="A74" s="14"/>
      <c r="B74" s="14"/>
      <c r="D74" s="37"/>
      <c r="E74" s="16"/>
      <c r="F74" s="74"/>
      <c r="G74" s="156"/>
      <c r="H74" s="181"/>
      <c r="I74" s="156"/>
      <c r="J74" s="74"/>
      <c r="K74" s="156"/>
      <c r="L74" s="181"/>
    </row>
    <row r="75" spans="1:12" s="15" customFormat="1" ht="20.100000000000001" customHeight="1">
      <c r="A75" s="29" t="s">
        <v>185</v>
      </c>
      <c r="B75" s="29"/>
      <c r="D75" s="37"/>
      <c r="E75" s="16"/>
      <c r="F75" s="73">
        <f>SUM(F67:F73)</f>
        <v>115233997</v>
      </c>
      <c r="G75" s="76"/>
      <c r="H75" s="185">
        <f>SUM(H67:H73)</f>
        <v>14119236</v>
      </c>
      <c r="I75" s="76"/>
      <c r="J75" s="73">
        <f>SUM(J67:J73)</f>
        <v>110728344</v>
      </c>
      <c r="K75" s="76"/>
      <c r="L75" s="185">
        <f>SUM(L67:L73)</f>
        <v>14224529</v>
      </c>
    </row>
    <row r="76" spans="1:12" s="15" customFormat="1" ht="15" customHeight="1">
      <c r="A76" s="14"/>
      <c r="B76" s="14"/>
      <c r="D76" s="37"/>
      <c r="E76" s="16"/>
      <c r="F76" s="74"/>
      <c r="G76" s="156"/>
      <c r="H76" s="78"/>
      <c r="I76" s="156"/>
      <c r="J76" s="74"/>
      <c r="K76" s="156"/>
      <c r="L76" s="78"/>
    </row>
    <row r="77" spans="1:12" s="15" customFormat="1" ht="20.100000000000001" customHeight="1">
      <c r="A77" s="29" t="s">
        <v>146</v>
      </c>
      <c r="B77" s="14"/>
      <c r="D77" s="37"/>
      <c r="E77" s="41"/>
      <c r="F77" s="74">
        <f>F75+F64+F37</f>
        <v>39043189</v>
      </c>
      <c r="G77" s="76"/>
      <c r="H77" s="78">
        <v>-89203021</v>
      </c>
      <c r="I77" s="76"/>
      <c r="J77" s="74">
        <f>J75+J64+J37</f>
        <v>57564673</v>
      </c>
      <c r="K77" s="76"/>
      <c r="L77" s="78">
        <v>-64848365</v>
      </c>
    </row>
    <row r="78" spans="1:12" s="15" customFormat="1" ht="20.100000000000001" customHeight="1">
      <c r="A78" s="14" t="s">
        <v>33</v>
      </c>
      <c r="B78" s="14"/>
      <c r="D78" s="37"/>
      <c r="E78" s="41"/>
      <c r="F78" s="74">
        <v>114474992</v>
      </c>
      <c r="G78" s="78"/>
      <c r="H78" s="76">
        <v>159447003</v>
      </c>
      <c r="I78" s="78"/>
      <c r="J78" s="74">
        <v>36295502</v>
      </c>
      <c r="K78" s="78"/>
      <c r="L78" s="76">
        <v>124043657</v>
      </c>
    </row>
    <row r="79" spans="1:12" s="15" customFormat="1" ht="20.100000000000001" customHeight="1">
      <c r="A79" s="14" t="s">
        <v>172</v>
      </c>
      <c r="B79" s="14"/>
      <c r="D79" s="37"/>
      <c r="E79" s="41"/>
      <c r="F79" s="74"/>
      <c r="G79" s="78"/>
      <c r="H79" s="76"/>
      <c r="I79" s="78"/>
      <c r="J79" s="74"/>
      <c r="K79" s="78"/>
      <c r="L79" s="76"/>
    </row>
    <row r="80" spans="1:12" s="15" customFormat="1" ht="20.100000000000001" customHeight="1">
      <c r="B80" s="14" t="s">
        <v>131</v>
      </c>
      <c r="D80" s="37"/>
      <c r="E80" s="41"/>
      <c r="F80" s="73">
        <v>425661</v>
      </c>
      <c r="G80" s="76"/>
      <c r="H80" s="77">
        <v>127494</v>
      </c>
      <c r="I80" s="76"/>
      <c r="J80" s="73">
        <v>350531</v>
      </c>
      <c r="K80" s="76"/>
      <c r="L80" s="77">
        <v>-143526</v>
      </c>
    </row>
    <row r="81" spans="1:12" s="15" customFormat="1" ht="6" customHeight="1">
      <c r="A81" s="14"/>
      <c r="B81" s="14"/>
      <c r="D81" s="37"/>
      <c r="E81" s="16"/>
      <c r="F81" s="74"/>
      <c r="G81" s="156"/>
      <c r="H81" s="76"/>
      <c r="I81" s="156"/>
      <c r="J81" s="74"/>
      <c r="K81" s="156"/>
      <c r="L81" s="76"/>
    </row>
    <row r="82" spans="1:12" s="15" customFormat="1" ht="20.100000000000001" customHeight="1" thickBot="1">
      <c r="A82" s="29" t="s">
        <v>34</v>
      </c>
      <c r="B82" s="29"/>
      <c r="D82" s="37"/>
      <c r="E82" s="41"/>
      <c r="F82" s="75">
        <f>SUM(F77:F80)</f>
        <v>153943842</v>
      </c>
      <c r="G82" s="76"/>
      <c r="H82" s="79">
        <f>SUM(H77:H81)</f>
        <v>70371476</v>
      </c>
      <c r="I82" s="76"/>
      <c r="J82" s="75">
        <f>SUM(J77:J80)</f>
        <v>94210706</v>
      </c>
      <c r="K82" s="76"/>
      <c r="L82" s="79">
        <f>SUM(L77:L81)</f>
        <v>59051766</v>
      </c>
    </row>
    <row r="83" spans="1:12" s="15" customFormat="1" ht="15" customHeight="1" thickTop="1">
      <c r="A83" s="29"/>
      <c r="B83" s="29"/>
      <c r="D83" s="37"/>
      <c r="E83" s="41"/>
      <c r="F83" s="74"/>
      <c r="G83" s="76"/>
      <c r="H83" s="78"/>
      <c r="I83" s="76"/>
      <c r="J83" s="74"/>
      <c r="K83" s="76"/>
      <c r="L83" s="78"/>
    </row>
    <row r="84" spans="1:12" s="15" customFormat="1" ht="20.100000000000001" customHeight="1">
      <c r="A84" s="29" t="s">
        <v>92</v>
      </c>
      <c r="B84" s="29"/>
      <c r="D84" s="37"/>
      <c r="E84" s="41"/>
      <c r="F84" s="74"/>
      <c r="G84" s="76"/>
      <c r="H84" s="78"/>
      <c r="I84" s="76"/>
      <c r="J84" s="74"/>
      <c r="K84" s="76"/>
      <c r="L84" s="78"/>
    </row>
    <row r="85" spans="1:12" s="15" customFormat="1" ht="6" customHeight="1">
      <c r="A85" s="29"/>
      <c r="B85" s="29"/>
      <c r="D85" s="37"/>
      <c r="E85" s="41"/>
      <c r="F85" s="74"/>
      <c r="G85" s="76"/>
      <c r="H85" s="78"/>
      <c r="I85" s="76"/>
      <c r="J85" s="74"/>
      <c r="K85" s="76"/>
      <c r="L85" s="78"/>
    </row>
    <row r="86" spans="1:12" s="15" customFormat="1" ht="20.100000000000001" customHeight="1">
      <c r="A86" s="14" t="s">
        <v>135</v>
      </c>
      <c r="B86" s="29"/>
      <c r="D86" s="37"/>
      <c r="E86" s="41"/>
      <c r="F86" s="74"/>
      <c r="G86" s="76"/>
      <c r="H86" s="78"/>
      <c r="I86" s="76"/>
      <c r="J86" s="74"/>
      <c r="K86" s="76"/>
      <c r="L86" s="78"/>
    </row>
    <row r="87" spans="1:12" s="15" customFormat="1" ht="6" customHeight="1">
      <c r="A87" s="29"/>
      <c r="B87" s="29"/>
      <c r="D87" s="37"/>
      <c r="E87" s="41"/>
      <c r="F87" s="74"/>
      <c r="G87" s="76"/>
      <c r="H87" s="78"/>
      <c r="I87" s="76"/>
      <c r="J87" s="74"/>
      <c r="K87" s="76"/>
      <c r="L87" s="78"/>
    </row>
    <row r="88" spans="1:12" s="15" customFormat="1" ht="20.100000000000001" customHeight="1">
      <c r="A88" s="29"/>
      <c r="B88" s="14" t="s">
        <v>120</v>
      </c>
      <c r="D88" s="37">
        <v>14</v>
      </c>
      <c r="E88" s="41"/>
      <c r="F88" s="74">
        <v>8892250</v>
      </c>
      <c r="G88" s="76"/>
      <c r="H88" s="78">
        <v>1980287</v>
      </c>
      <c r="I88" s="76"/>
      <c r="J88" s="74">
        <v>4901950</v>
      </c>
      <c r="K88" s="76"/>
      <c r="L88" s="78">
        <v>1980287</v>
      </c>
    </row>
    <row r="89" spans="1:12" s="15" customFormat="1" ht="20.100000000000001" customHeight="1">
      <c r="A89" s="29"/>
      <c r="B89" s="14" t="s">
        <v>159</v>
      </c>
      <c r="D89" s="37">
        <v>7</v>
      </c>
      <c r="E89" s="41"/>
      <c r="F89" s="74">
        <v>17128970</v>
      </c>
      <c r="G89" s="76"/>
      <c r="H89" s="78">
        <v>21176532</v>
      </c>
      <c r="I89" s="76"/>
      <c r="J89" s="74">
        <v>17128970</v>
      </c>
      <c r="K89" s="76"/>
      <c r="L89" s="78">
        <v>21176532</v>
      </c>
    </row>
    <row r="90" spans="1:12" s="15" customFormat="1" ht="20.100000000000001" customHeight="1">
      <c r="A90" s="29"/>
      <c r="B90" s="14" t="s">
        <v>160</v>
      </c>
      <c r="D90" s="37">
        <v>19</v>
      </c>
      <c r="E90" s="41"/>
      <c r="F90" s="74">
        <v>19771895.870000001</v>
      </c>
      <c r="G90" s="76"/>
      <c r="H90" s="78">
        <v>6261</v>
      </c>
      <c r="I90" s="76"/>
      <c r="J90" s="74">
        <v>5100</v>
      </c>
      <c r="K90" s="76"/>
      <c r="L90" s="78">
        <v>6261</v>
      </c>
    </row>
    <row r="91" spans="1:12" s="15" customFormat="1" ht="20.100000000000001" customHeight="1">
      <c r="A91" s="29"/>
      <c r="B91" s="14" t="s">
        <v>155</v>
      </c>
      <c r="D91" s="187">
        <v>12.1</v>
      </c>
      <c r="E91" s="41"/>
      <c r="F91" s="74">
        <v>307509861</v>
      </c>
      <c r="G91" s="76"/>
      <c r="H91" s="78">
        <v>0</v>
      </c>
      <c r="I91" s="76"/>
      <c r="J91" s="74">
        <v>307509861</v>
      </c>
      <c r="K91" s="76"/>
      <c r="L91" s="78">
        <v>0</v>
      </c>
    </row>
    <row r="92" spans="1:12" s="15" customFormat="1" ht="11.25" customHeight="1">
      <c r="A92" s="29"/>
      <c r="B92" s="29"/>
      <c r="D92" s="37"/>
      <c r="E92" s="41"/>
      <c r="F92" s="78"/>
      <c r="G92" s="76"/>
      <c r="H92" s="78"/>
      <c r="I92" s="76"/>
      <c r="J92" s="78"/>
      <c r="K92" s="76"/>
      <c r="L92" s="78"/>
    </row>
    <row r="93" spans="1:12" s="15" customFormat="1" ht="21.95" customHeight="1">
      <c r="A93" s="42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42"/>
      <c r="C93" s="12"/>
      <c r="D93" s="12"/>
      <c r="E93" s="12"/>
      <c r="F93" s="13"/>
      <c r="G93" s="12"/>
      <c r="H93" s="13"/>
      <c r="I93" s="12"/>
      <c r="J93" s="13"/>
      <c r="K93" s="12"/>
      <c r="L93" s="13"/>
    </row>
  </sheetData>
  <mergeCells count="4">
    <mergeCell ref="J5:L5"/>
    <mergeCell ref="F5:H5"/>
    <mergeCell ref="F49:H49"/>
    <mergeCell ref="J49:L49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Kodchawan Srikaewpraphan</cp:lastModifiedBy>
  <cp:lastPrinted>2023-08-10T09:33:29Z</cp:lastPrinted>
  <dcterms:created xsi:type="dcterms:W3CDTF">2018-03-29T09:13:27Z</dcterms:created>
  <dcterms:modified xsi:type="dcterms:W3CDTF">2023-08-10T09:33:50Z</dcterms:modified>
</cp:coreProperties>
</file>