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4 Packaging\0740_SCGP\SET\Y2023\Q2'2023\สอบทานแล้ว\TH\"/>
    </mc:Choice>
  </mc:AlternateContent>
  <bookViews>
    <workbookView xWindow="0" yWindow="0" windowWidth="20490" windowHeight="7620" tabRatio="811"/>
  </bookViews>
  <sheets>
    <sheet name="1" sheetId="1" r:id="rId1"/>
    <sheet name="2" sheetId="4" r:id="rId2"/>
    <sheet name="3" sheetId="7" r:id="rId3"/>
    <sheet name="4" sheetId="2" r:id="rId4"/>
    <sheet name="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[1]FSALES!#REF!</definedName>
    <definedName name="\b">[1]FSALES!#REF!</definedName>
    <definedName name="\c" localSheetId="4">[1]FSALES!#REF!</definedName>
    <definedName name="\c">[1]FSALES!#REF!</definedName>
    <definedName name="\C_" localSheetId="4">[2]MANU!#REF!</definedName>
    <definedName name="\C_">[2]MANU!#REF!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m" localSheetId="4">#REF!</definedName>
    <definedName name="\m">#REF!</definedName>
    <definedName name="\o" localSheetId="4">#REF!</definedName>
    <definedName name="\o">#REF!</definedName>
    <definedName name="\p" localSheetId="4">[3]BAL!#REF!</definedName>
    <definedName name="\p">[3]BAL!#REF!</definedName>
    <definedName name="\r" localSheetId="4">[1]FSALES!#REF!</definedName>
    <definedName name="\r">[1]FSALES!#REF!</definedName>
    <definedName name="\s" localSheetId="4">#REF!</definedName>
    <definedName name="\s">#REF!</definedName>
    <definedName name="\t" localSheetId="4">[3]BAL!#REF!</definedName>
    <definedName name="\t">[3]BAL!#REF!</definedName>
    <definedName name="\x" localSheetId="4">#REF!</definedName>
    <definedName name="\x">#REF!</definedName>
    <definedName name="\z" localSheetId="4">[2]MANU!#REF!</definedName>
    <definedName name="\z">[2]MANU!#REF!</definedName>
    <definedName name="__a10" hidden="1">{"sales",#N/A,FALSE,"SALES"}</definedName>
    <definedName name="__F2">[4]Group!$D$153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1_" localSheetId="4">#REF!</definedName>
    <definedName name="_1_">#REF!</definedName>
    <definedName name="_100">[5]Group!$B$179</definedName>
    <definedName name="_102" localSheetId="4">#REF!</definedName>
    <definedName name="_102">#REF!</definedName>
    <definedName name="_2" localSheetId="4">#REF!</definedName>
    <definedName name="_2">#REF!</definedName>
    <definedName name="_2_.0Print_Titles" localSheetId="4">#REF!,#REF!</definedName>
    <definedName name="_2_.0Print_Titles">#REF!,#REF!</definedName>
    <definedName name="_3_._Print_Titles" localSheetId="4">#REF!,#REF!</definedName>
    <definedName name="_3_._Print_Titles">#REF!,#REF!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30" localSheetId="4">#REF!</definedName>
    <definedName name="_40230">#REF!</definedName>
    <definedName name="_40255" localSheetId="4">#REF!</definedName>
    <definedName name="_40255">#REF!</definedName>
    <definedName name="_40513" localSheetId="4">#REF!</definedName>
    <definedName name="_40513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4" localSheetId="4">#REF!</definedName>
    <definedName name="_44084">#REF!</definedName>
    <definedName name="_44089" localSheetId="4">#REF!</definedName>
    <definedName name="_44089">#REF!</definedName>
    <definedName name="_44100" localSheetId="4">#REF!</definedName>
    <definedName name="_44100">#REF!</definedName>
    <definedName name="_44102" localSheetId="4">#REF!</definedName>
    <definedName name="_44102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51" localSheetId="4">#REF!</definedName>
    <definedName name="_44151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8" localSheetId="4">#REF!</definedName>
    <definedName name="_46258">#REF!</definedName>
    <definedName name="_46301" localSheetId="4">#REF!</definedName>
    <definedName name="_46301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39" localSheetId="4">#REF!</definedName>
    <definedName name="_46439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4" localSheetId="4">#REF!</definedName>
    <definedName name="_47304">#REF!</definedName>
    <definedName name="_47307" localSheetId="4">#REF!</definedName>
    <definedName name="_47307">#REF!</definedName>
    <definedName name="_4F" localSheetId="4" hidden="1">[6]DETAIL!#REF!</definedName>
    <definedName name="_4F" hidden="1">[6]DETAIL!#REF!</definedName>
    <definedName name="_5" localSheetId="4">[7]sales3level!#REF!</definedName>
    <definedName name="_5">[7]sales3level!#REF!</definedName>
    <definedName name="_5_0_0_F" localSheetId="4" hidden="1">[6]DETAIL!#REF!</definedName>
    <definedName name="_5_0_0_F" hidden="1">[6]DETAIL!#REF!</definedName>
    <definedName name="_540" localSheetId="4">'[8]ภงด.50-48'!#REF!</definedName>
    <definedName name="_540">'[8]ภงด.50-48'!#REF!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>[9]com!$C$473+[9]com!$C$474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4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4">[10]Group!#REF!</definedName>
    <definedName name="_AC2">[10]Group!#REF!</definedName>
    <definedName name="_AF2" localSheetId="4">#REF!</definedName>
    <definedName name="_AF2">#REF!</definedName>
    <definedName name="_AF3" localSheetId="4">[10]Group!#REF!</definedName>
    <definedName name="_AF3">[10]Group!#REF!</definedName>
    <definedName name="_AM1" localSheetId="4">[10]Group!#REF!</definedName>
    <definedName name="_AM1">[10]Group!#REF!</definedName>
    <definedName name="_AM5">[11]Group!$D$137</definedName>
    <definedName name="_AMM" localSheetId="4">#REF!</definedName>
    <definedName name="_AMM">#REF!</definedName>
    <definedName name="_AN1">[11]Group!$D$143</definedName>
    <definedName name="_AN2">[11]Group!$D$144</definedName>
    <definedName name="_ANN2" localSheetId="4">[10]Group!#REF!</definedName>
    <definedName name="_ANN2">[10]Group!#REF!</definedName>
    <definedName name="_ANN6" localSheetId="4">[10]Group!#REF!</definedName>
    <definedName name="_ANN6">[10]Group!#REF!</definedName>
    <definedName name="_AU">[12]Group!$D$137</definedName>
    <definedName name="_AU7">[12]Group!$D$131</definedName>
    <definedName name="_AZ2" localSheetId="4">[10]Group!#REF!</definedName>
    <definedName name="_AZ2">[10]Group!#REF!</definedName>
    <definedName name="_BOI04" localSheetId="4">#REF!</definedName>
    <definedName name="_BOI04">#REF!</definedName>
    <definedName name="_C2" localSheetId="4">[10]Group!#REF!</definedName>
    <definedName name="_C2">[10]Group!#REF!</definedName>
    <definedName name="_cut10" hidden="1">{"'Model'!$A$1:$N$53"}</definedName>
    <definedName name="_DAT1" localSheetId="4">'[13]172110'!#REF!</definedName>
    <definedName name="_DAT1">'[13]172110'!#REF!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'[13]172110'!#REF!</definedName>
    <definedName name="_DAT4">'[13]172110'!#REF!</definedName>
    <definedName name="_DAT5" localSheetId="4">'[13]172110'!#REF!</definedName>
    <definedName name="_DAT5">'[13]172110'!#REF!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'[13]172110'!#REF!</definedName>
    <definedName name="_DAT8">'[13]172110'!#REF!</definedName>
    <definedName name="_DAT9" localSheetId="4">'[13]172110'!#REF!</definedName>
    <definedName name="_DAT9">'[13]172110'!#REF!</definedName>
    <definedName name="_F2" localSheetId="4">#REF!</definedName>
    <definedName name="_F2">#REF!</definedName>
    <definedName name="_F3" localSheetId="4">[10]Group!#REF!</definedName>
    <definedName name="_F3">[10]Group!#REF!</definedName>
    <definedName name="_Fill" localSheetId="4" hidden="1">[14]detail!#REF!</definedName>
    <definedName name="_Fill" hidden="1">[14]detail!#REF!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5">[11]Group!$B$137</definedName>
    <definedName name="_MM" localSheetId="4">#REF!</definedName>
    <definedName name="_MM">#REF!</definedName>
    <definedName name="_N1">[11]Group!$B$143</definedName>
    <definedName name="_N2">[11]Group!$B$144</definedName>
    <definedName name="_NN2" localSheetId="4">[10]Group!#REF!</definedName>
    <definedName name="_NN2">[10]Group!#REF!</definedName>
    <definedName name="_Order1" hidden="1">255</definedName>
    <definedName name="_Order2" hidden="1">255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ort" localSheetId="4" hidden="1">#REF!</definedName>
    <definedName name="_Sort" hidden="1">#REF!</definedName>
    <definedName name="_TAX2" localSheetId="4">#REF!</definedName>
    <definedName name="_TAX2">#REF!</definedName>
    <definedName name="_U6" localSheetId="4">#REF!</definedName>
    <definedName name="_U6">#REF!</definedName>
    <definedName name="_U7">[11]Group!$B$158</definedName>
    <definedName name="_U8" localSheetId="4">[10]Group!#REF!</definedName>
    <definedName name="_U8">[10]Group!#REF!</definedName>
    <definedName name="_Z2" localSheetId="4">[10]Group!#REF!</definedName>
    <definedName name="_Z2">[10]Group!#REF!</definedName>
    <definedName name="A" localSheetId="4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>#REF!</definedName>
    <definedName name="AAA">#REF!</definedName>
    <definedName name="af" localSheetId="4">[15]Group!#REF!</definedName>
    <definedName name="af">[15]Group!#REF!</definedName>
    <definedName name="agdump" localSheetId="4">#REF!</definedName>
    <definedName name="agdump">#REF!</definedName>
    <definedName name="AGE" localSheetId="4">#REF!</definedName>
    <definedName name="AGE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MOUNT" localSheetId="4">'[16]10'!#REF!</definedName>
    <definedName name="AMOUNT">'[16]10'!#REF!</definedName>
    <definedName name="APR" localSheetId="4">#REF!</definedName>
    <definedName name="APR">#REF!</definedName>
    <definedName name="ass" hidden="1">{"revable",#N/A,FALSE,"REVABLE"}</definedName>
    <definedName name="AUG" localSheetId="4">#REF!</definedName>
    <definedName name="AUG">#REF!</definedName>
    <definedName name="B" localSheetId="4">#REF!</definedName>
    <definedName name="B">#REF!</definedName>
    <definedName name="balloon">[17]Assumptions!$C$20</definedName>
    <definedName name="bb" localSheetId="4">'[18]PS1L(Most)'!#REF!</definedName>
    <definedName name="bb">'[18]PS1L(Most)'!#REF!</definedName>
    <definedName name="BOI" localSheetId="4">#REF!</definedName>
    <definedName name="BOI">#REF!</definedName>
    <definedName name="BOITABLE" localSheetId="4">#REF!</definedName>
    <definedName name="BOITABLE">#REF!</definedName>
    <definedName name="C_" localSheetId="4">#REF!</definedName>
    <definedName name="C_">#REF!</definedName>
    <definedName name="C_2" localSheetId="4">[19]Group!#REF!</definedName>
    <definedName name="C_2">[19]Group!#REF!</definedName>
    <definedName name="CalcAgencyPrice" localSheetId="4">#REF!</definedName>
    <definedName name="CalcAgencyPrice">#REF!</definedName>
    <definedName name="Cashflows" localSheetId="4">#REF!</definedName>
    <definedName name="Cashflows">#REF!</definedName>
    <definedName name="cc" localSheetId="4">'[18]PS1L(Most)'!#REF!</definedName>
    <definedName name="cc">'[18]PS1L(Most)'!#REF!</definedName>
    <definedName name="ccc" hidden="1">{"PRINT_EST",#N/A,FALSE,"ESTMON"}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ommission" localSheetId="4">#REF!</definedName>
    <definedName name="Commission">#REF!</definedName>
    <definedName name="Contract" localSheetId="4">#REF!</definedName>
    <definedName name="Contract">#REF!</definedName>
    <definedName name="COPY_YTD">[0]!COPY_YTD</definedName>
    <definedName name="cost" localSheetId="4">#REF!</definedName>
    <definedName name="cost">#REF!</definedName>
    <definedName name="counter">[20]Cal!$A$1</definedName>
    <definedName name="_xlnm.Criteria" localSheetId="4">#REF!</definedName>
    <definedName name="_xlnm.Criteria">#REF!</definedName>
    <definedName name="CTABLE" localSheetId="4">#REF!</definedName>
    <definedName name="CTABLE">#REF!</definedName>
    <definedName name="CTYPE" localSheetId="4">#REF!</definedName>
    <definedName name="CTYPE">#REF!</definedName>
    <definedName name="Current" localSheetId="4">#REF!</definedName>
    <definedName name="Current">#REF!</definedName>
    <definedName name="D" localSheetId="4">#REF!</definedName>
    <definedName name="D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Merit" localSheetId="4">#REF!</definedName>
    <definedName name="DataMerit">#REF!</definedName>
    <definedName name="DataSCA" localSheetId="4">#REF!</definedName>
    <definedName name="DataSCA">#REF!</definedName>
    <definedName name="DaWk7" localSheetId="4">#REF!</definedName>
    <definedName name="DaWk7">#REF!</definedName>
    <definedName name="DB.emp">OFFSET([21]Employee!$A$1,3,1,COUNTA([21]Employee!$B$1:$B$65536)-1,COUNTA([21]Employee!$A$3:$IV$3)-2)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d" hidden="1">{"index",#N/A,FALSE,"INDEX"}</definedName>
    <definedName name="DEC" localSheetId="4">#REF!</definedName>
    <definedName name="DEC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tLookup" localSheetId="4">#REF!</definedName>
    <definedName name="deptLookup">#REF!</definedName>
    <definedName name="diff" localSheetId="4">#REF!</definedName>
    <definedName name="diff">#REF!</definedName>
    <definedName name="dis_rate" localSheetId="4">#REF!</definedName>
    <definedName name="dis_rate">#REF!</definedName>
    <definedName name="disc_rate" localSheetId="4">#REF!</definedName>
    <definedName name="disc_rate">#REF!</definedName>
    <definedName name="dumppr" localSheetId="4">#REF!</definedName>
    <definedName name="dumppr">#REF!</definedName>
    <definedName name="E" localSheetId="4">#REF!</definedName>
    <definedName name="E">#REF!</definedName>
    <definedName name="eee" hidden="1">{"revsale",#N/A,FALSE,"REV-ยุพดี"}</definedName>
    <definedName name="Effective">[22]Reference!$A$19</definedName>
    <definedName name="ESY" localSheetId="4">#REF!</definedName>
    <definedName name="ESY">#REF!</definedName>
    <definedName name="_xlnm.Extract" localSheetId="4">#REF!</definedName>
    <definedName name="_xlnm.Extract">#REF!</definedName>
    <definedName name="f" hidden="1">{"'Model'!$A$1:$N$53"}</definedName>
    <definedName name="FAC" localSheetId="4">#REF!</definedName>
    <definedName name="FAC">#REF!</definedName>
    <definedName name="FEB" localSheetId="4">#REF!</definedName>
    <definedName name="FEB">#REF!</definedName>
    <definedName name="FG" localSheetId="4">#REF!</definedName>
    <definedName name="FG">#REF!</definedName>
    <definedName name="freq" localSheetId="4">'[23]Lease Schedule'!#REF!</definedName>
    <definedName name="freq">'[23]Lease Schedule'!#REF!</definedName>
    <definedName name="freqSenior" localSheetId="4">'[23]Lease Schedule'!#REF!</definedName>
    <definedName name="freqSenior">'[23]Lease Schedule'!#REF!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AS" localSheetId="4">#REF!</definedName>
    <definedName name="FS_BSAS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10_A" localSheetId="4">#REF!</definedName>
    <definedName name="FS1110_A">#REF!</definedName>
    <definedName name="FS1110_B" localSheetId="4">#REF!</definedName>
    <definedName name="FS1110_B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GPA." localSheetId="4">#REF!</definedName>
    <definedName name="GPA.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hide">[0]!hide</definedName>
    <definedName name="HRDWH" localSheetId="4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SP" localSheetId="4">#REF!</definedName>
    <definedName name="IES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tFreeCred" localSheetId="4">#REF!</definedName>
    <definedName name="IntFreeCred">#REF!</definedName>
    <definedName name="issue_date" localSheetId="4">#REF!</definedName>
    <definedName name="issue_date">#REF!</definedName>
    <definedName name="JAN" localSheetId="4">#REF!</definedName>
    <definedName name="JAN">#REF!</definedName>
    <definedName name="jan_dec" localSheetId="4">#REF!</definedName>
    <definedName name="jan_dec">#REF!</definedName>
    <definedName name="jan_june" localSheetId="4">#REF!</definedName>
    <definedName name="jan_june">#REF!</definedName>
    <definedName name="JP" localSheetId="4">'[24]original prepay'!#REF!</definedName>
    <definedName name="JP">'[24]original prepay'!#REF!</definedName>
    <definedName name="JPY" localSheetId="4">#REF!</definedName>
    <definedName name="JPY">#REF!</definedName>
    <definedName name="JUL" localSheetId="4">#REF!</definedName>
    <definedName name="JUL">#REF!</definedName>
    <definedName name="jul_dec" localSheetId="4">#REF!</definedName>
    <definedName name="jul_dec">#REF!</definedName>
    <definedName name="JUN" localSheetId="4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4">[25]group!#REF!</definedName>
    <definedName name="kkkkk">[25]group!#REF!</definedName>
    <definedName name="LAST1">#N/A</definedName>
    <definedName name="LAST2">#N/A</definedName>
    <definedName name="LASTCOLUMNCELL" localSheetId="4">#REF!</definedName>
    <definedName name="LASTCOLUMNCELL">#REF!</definedName>
    <definedName name="lll" hidden="1">{"sales",#N/A,FALSE,"SALES"}</definedName>
    <definedName name="loan" localSheetId="4">[25]group!#REF!</definedName>
    <definedName name="loan">[25]group!#REF!</definedName>
    <definedName name="loanPV" localSheetId="4">'[23]Lease Schedule'!#REF!</definedName>
    <definedName name="loanPV">'[23]Lease Schedule'!#REF!</definedName>
    <definedName name="LOC" localSheetId="4">#REF!</definedName>
    <definedName name="LOC">#REF!</definedName>
    <definedName name="LOT">[26]LOT!$B$2:$C$1701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acro3" localSheetId="2">[27]!Macro3</definedName>
    <definedName name="Macro3" localSheetId="4">[27]!Macro3</definedName>
    <definedName name="Macro3">[27]!Macro3</definedName>
    <definedName name="MAIN" localSheetId="4">#REF!</definedName>
    <definedName name="MAIN">#REF!</definedName>
    <definedName name="MAR" localSheetId="4">#REF!</definedName>
    <definedName name="MAR">#REF!</definedName>
    <definedName name="margin" localSheetId="4">[17]Assumptions!#REF!</definedName>
    <definedName name="margin">[17]Assumptions!#REF!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STER">[28]MASTER!$B$9:$E$507</definedName>
    <definedName name="MAY" localSheetId="4">#REF!</definedName>
    <definedName name="MAY">#REF!</definedName>
    <definedName name="Merit" localSheetId="4">#REF!</definedName>
    <definedName name="Merit">#REF!</definedName>
    <definedName name="Merit2010" localSheetId="4">#REF!</definedName>
    <definedName name="Merit2010">#REF!</definedName>
    <definedName name="Merit2011" localSheetId="4">#REF!</definedName>
    <definedName name="Merit2011">#REF!</definedName>
    <definedName name="mm" localSheetId="4">#REF!</definedName>
    <definedName name="mm">#REF!</definedName>
    <definedName name="Move" localSheetId="4">#REF!</definedName>
    <definedName name="Move">#REF!</definedName>
    <definedName name="Movement" localSheetId="4">#REF!</definedName>
    <definedName name="Movement">#REF!</definedName>
    <definedName name="nn" localSheetId="4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4">#REF!</definedName>
    <definedName name="NORMAL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c" localSheetId="4">#REF!</definedName>
    <definedName name="oc">#REF!</definedName>
    <definedName name="OCT" localSheetId="4">#REF!</definedName>
    <definedName name="OCT">#REF!</definedName>
    <definedName name="OESY" localSheetId="4">#REF!</definedName>
    <definedName name="OESY">#REF!</definedName>
    <definedName name="OK" localSheetId="4">#REF!</definedName>
    <definedName name="OK">#REF!</definedName>
    <definedName name="PA" localSheetId="4">#REF!</definedName>
    <definedName name="PA">#REF!</definedName>
    <definedName name="PA_Oct_12" localSheetId="4">#REF!</definedName>
    <definedName name="PA_Oct_12">#REF!</definedName>
    <definedName name="PA2_2012" localSheetId="4">#REF!</definedName>
    <definedName name="PA2_2012">#REF!</definedName>
    <definedName name="PAdd" localSheetId="4">#REF!</definedName>
    <definedName name="PAdd">#REF!</definedName>
    <definedName name="PArev1" localSheetId="4">#REF!</definedName>
    <definedName name="PArev1">#REF!</definedName>
    <definedName name="PARTNERS_INITIALS" localSheetId="4">#REF!</definedName>
    <definedName name="PARTNERS_INITIALS">#REF!</definedName>
    <definedName name="PHP_R" localSheetId="4">#REF!</definedName>
    <definedName name="PHP_R">#REF!</definedName>
    <definedName name="PHP_T" localSheetId="4">#REF!</definedName>
    <definedName name="PHP_T">#REF!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L" localSheetId="4">#REF!</definedName>
    <definedName name="PL">#REF!</definedName>
    <definedName name="PM" localSheetId="4">#REF!</definedName>
    <definedName name="PM">#REF!</definedName>
    <definedName name="PRDump" localSheetId="4">#REF!</definedName>
    <definedName name="PRDump">#REF!</definedName>
    <definedName name="principal">[17]Assumptions!$C$17</definedName>
    <definedName name="PRINT" localSheetId="4">#REF!</definedName>
    <definedName name="PRINT">#REF!</definedName>
    <definedName name="_xlnm.Print_Area" localSheetId="0">'1'!$A$1:$F$78</definedName>
    <definedName name="_xlnm.Print_Area" localSheetId="2">'3'!$A$1:$F$37</definedName>
    <definedName name="_xlnm.Print_Area" localSheetId="3">'4'!$A$1:$M$46</definedName>
    <definedName name="_xlnm.Print_Area" localSheetId="4">'5'!$A$1:$F$77</definedName>
    <definedName name="_xlnm.Print_Area">#REF!</definedName>
    <definedName name="PRINT_AREA_MI" localSheetId="4">#REF!</definedName>
    <definedName name="PRINT_AREA_MI">#REF!</definedName>
    <definedName name="Print_Titles_MI" localSheetId="4">#REF!,#REF!</definedName>
    <definedName name="Print_Titles_MI">#REF!,#REF!</definedName>
    <definedName name="Prior" localSheetId="4">#REF!</definedName>
    <definedName name="Prior">#REF!</definedName>
    <definedName name="PTABLE" localSheetId="4">#REF!</definedName>
    <definedName name="PTABLE">#REF!</definedName>
    <definedName name="Query2" localSheetId="4">#REF!</definedName>
    <definedName name="Query2">#REF!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f">'[29]PASA 2-2008 TPR'!$A$1</definedName>
    <definedName name="rent">[17]Assumptions!$C$25</definedName>
    <definedName name="Reselects" localSheetId="4">#REF!</definedName>
    <definedName name="Reselects">#REF!</definedName>
    <definedName name="s">[30]PD!$F$5:$F$57</definedName>
    <definedName name="SA" localSheetId="4">#REF!</definedName>
    <definedName name="SA">#REF!</definedName>
    <definedName name="SALE" localSheetId="4">#REF!</definedName>
    <definedName name="SALE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CA" localSheetId="4">#REF!</definedName>
    <definedName name="SCA">#REF!</definedName>
    <definedName name="SCArev" localSheetId="4">#REF!</definedName>
    <definedName name="SCArev">#REF!</definedName>
    <definedName name="SEP" localSheetId="4">#REF!</definedName>
    <definedName name="SEP">#REF!</definedName>
    <definedName name="SER.Y" localSheetId="4">#REF!</definedName>
    <definedName name="SER.Y">#REF!</definedName>
    <definedName name="SF" localSheetId="4">#REF!</definedName>
    <definedName name="SF">#REF!</definedName>
    <definedName name="SHOKYAKU97">'[31]#REF'!$A$6:$H$145</definedName>
    <definedName name="SPEC" localSheetId="4">#REF!</definedName>
    <definedName name="SPEC">#REF!</definedName>
    <definedName name="stp" localSheetId="4">#REF!</definedName>
    <definedName name="stp">#REF!</definedName>
    <definedName name="T_IN_PL" localSheetId="4">#REF!</definedName>
    <definedName name="T_IN_PL">#REF!</definedName>
    <definedName name="TABLE">'[31]#REF'!$A$1:$B$642</definedName>
    <definedName name="Table1" localSheetId="4">#REF!</definedName>
    <definedName name="Table1">#REF!</definedName>
    <definedName name="tcp">[0]!tcp</definedName>
    <definedName name="tcr" localSheetId="4">[32]BAL!#REF!</definedName>
    <definedName name="tcr">[32]BAL!#REF!</definedName>
    <definedName name="test" hidden="1">{"'Model'!$A$1:$N$53"}</definedName>
    <definedName name="TEST0" localSheetId="4">#REF!</definedName>
    <definedName name="TEST0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4">#REF!</definedName>
    <definedName name="TIP.">#REF!</definedName>
    <definedName name="Title" localSheetId="4">#REF!</definedName>
    <definedName name="Title">#REF!</definedName>
    <definedName name="TON" localSheetId="4">#REF!</definedName>
    <definedName name="TON">#REF!</definedName>
    <definedName name="TOTALS" localSheetId="4">#REF!</definedName>
    <definedName name="TOTALS">#REF!</definedName>
    <definedName name="u_pang" localSheetId="4">#REF!</definedName>
    <definedName name="u_pang">#REF!</definedName>
    <definedName name="uhuppc">[0]!uhuppc</definedName>
    <definedName name="unhide">[0]!unhide</definedName>
    <definedName name="USD" localSheetId="4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4">#REF!,#REF!</definedName>
    <definedName name="VALID01234">#REF!,#REF!</definedName>
    <definedName name="w" localSheetId="4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4">#REF!</definedName>
    <definedName name="XTRACT">#REF!</definedName>
    <definedName name="เงินกู้" localSheetId="4">#REF!</definedName>
    <definedName name="เงินกู้">#REF!</definedName>
    <definedName name="เลขประจำตัว" localSheetId="4">#REF!</definedName>
    <definedName name="เลขประจำตัว">#REF!</definedName>
    <definedName name="แผนก" localSheetId="4">#REF!</definedName>
    <definedName name="แผนก">#REF!</definedName>
    <definedName name="กก" hidden="1">{"'Model'!$A$1:$N$53"}</definedName>
    <definedName name="กลุ่ม" localSheetId="4">#REF!</definedName>
    <definedName name="กลุ่ม">#REF!</definedName>
    <definedName name="ขนส่ง" localSheetId="4">#REF!</definedName>
    <definedName name="ขนส่ง">#REF!</definedName>
    <definedName name="ขาย" localSheetId="4">#REF!</definedName>
    <definedName name="ขาย">#REF!</definedName>
    <definedName name="ขายอื่น" localSheetId="4">#REF!</definedName>
    <definedName name="ขายอื่น">#REF!</definedName>
    <definedName name="ค่าเช่า" localSheetId="4">#REF!</definedName>
    <definedName name="ค่าเช่า">#REF!</definedName>
    <definedName name="จ1_HP_A" localSheetId="4">#REF!</definedName>
    <definedName name="จ1_HP_A">#REF!</definedName>
    <definedName name="จ1_HP_B" localSheetId="4">#REF!</definedName>
    <definedName name="จ1_HP_B">#REF!</definedName>
    <definedName name="จ2_HP_A" localSheetId="4">#REF!</definedName>
    <definedName name="จ2_HP_A">#REF!</definedName>
    <definedName name="จ2_HP_B" localSheetId="4">#REF!</definedName>
    <definedName name="จ2_HP_B">#REF!</definedName>
    <definedName name="จ3_HP_A" localSheetId="4">#REF!</definedName>
    <definedName name="จ3_HP_A">#REF!</definedName>
    <definedName name="จ3_HP_B" localSheetId="4">#REF!</definedName>
    <definedName name="จ3_HP_B">#REF!</definedName>
    <definedName name="ชื่อ" localSheetId="4">#REF!</definedName>
    <definedName name="ชื่อ">#REF!</definedName>
    <definedName name="ชื่อวุฒิ1" localSheetId="4">#REF!</definedName>
    <definedName name="ชื่อวุฒิ1">#REF!</definedName>
    <definedName name="ชื่อวุฒิ2" localSheetId="4">#REF!</definedName>
    <definedName name="ชื่อวุฒิ2">#REF!</definedName>
    <definedName name="ดอกเบี้ยค้าง" localSheetId="4">#REF!</definedName>
    <definedName name="ดอกเบี้ยค้าง">#REF!</definedName>
    <definedName name="ดอกเบี้ยรับ" localSheetId="4">#REF!</definedName>
    <definedName name="ดอกเบี้ยรับ">#REF!</definedName>
    <definedName name="ตำแหน่ง" localSheetId="4">#REF!</definedName>
    <definedName name="ตำแหน่ง">#REF!</definedName>
    <definedName name="นามสกุล" localSheetId="4">#REF!</definedName>
    <definedName name="นามสกุล">#REF!</definedName>
    <definedName name="บ4_HP" localSheetId="4">#REF!</definedName>
    <definedName name="บ4_HP">#REF!</definedName>
    <definedName name="บ5_HP" localSheetId="4">#REF!</definedName>
    <definedName name="บ5_HP">#REF!</definedName>
    <definedName name="บริษัท" localSheetId="4">#REF!</definedName>
    <definedName name="บริษัท">#REF!</definedName>
    <definedName name="ปีจบ1" localSheetId="4">#REF!</definedName>
    <definedName name="ปีจบ1">#REF!</definedName>
    <definedName name="ฝ่าย" localSheetId="4">#REF!</definedName>
    <definedName name="ฝ่าย">#REF!</definedName>
    <definedName name="รายได้" localSheetId="4">#REF!</definedName>
    <definedName name="รายได้">#REF!</definedName>
    <definedName name="ลูกหนี้" localSheetId="4">#REF!</definedName>
    <definedName name="ลูกหนี้">#REF!</definedName>
    <definedName name="ลูกหนี้อื่น" localSheetId="4">#REF!</definedName>
    <definedName name="ลูกหนี้อื่น">#REF!</definedName>
    <definedName name="สถาบัน" localSheetId="4">#REF!</definedName>
    <definedName name="สถาบัน">#REF!</definedName>
    <definedName name="ส่วน" localSheetId="4">#REF!</definedName>
    <definedName name="ส่วน">#REF!</definedName>
    <definedName name="สาขา1" localSheetId="4">#REF!</definedName>
    <definedName name="สาขา1">#REF!</definedName>
    <definedName name="สาขา2" localSheetId="4">#REF!</definedName>
    <definedName name="สาขา2">#REF!</definedName>
    <definedName name="สินทรัพย์" localSheetId="4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65" i="5"/>
  <c r="F68" i="5" s="1"/>
  <c r="F25" i="7"/>
  <c r="F23" i="7"/>
  <c r="F19" i="7"/>
  <c r="F11" i="7"/>
  <c r="F25" i="4"/>
  <c r="F23" i="4"/>
  <c r="F19" i="4"/>
  <c r="F15" i="4"/>
  <c r="F11" i="4"/>
  <c r="F33" i="4" l="1"/>
  <c r="F52" i="5" l="1"/>
  <c r="F36" i="5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7" i="2"/>
  <c r="M38" i="2" s="1"/>
  <c r="M39" i="2" s="1"/>
  <c r="M33" i="2"/>
  <c r="F37" i="4"/>
  <c r="F38" i="5" l="1"/>
  <c r="F40" i="5" s="1"/>
  <c r="F70" i="5" s="1"/>
  <c r="F72" i="5" s="1"/>
  <c r="K38" i="2"/>
  <c r="K39" i="2" s="1"/>
  <c r="F25" i="1" l="1"/>
  <c r="F15" i="1"/>
  <c r="F43" i="1" l="1"/>
  <c r="F75" i="1"/>
  <c r="F27" i="1"/>
  <c r="D51" i="1"/>
  <c r="D43" i="1"/>
  <c r="D75" i="1"/>
  <c r="D25" i="1"/>
  <c r="D15" i="1"/>
  <c r="F51" i="1"/>
  <c r="F53" i="1" l="1"/>
  <c r="F77" i="1" s="1"/>
  <c r="D27" i="1"/>
  <c r="D53" i="1"/>
  <c r="D77" i="1" s="1"/>
  <c r="D65" i="5" l="1"/>
  <c r="D68" i="5" s="1"/>
  <c r="D11" i="7" l="1"/>
  <c r="D15" i="7" s="1"/>
  <c r="D19" i="7" s="1"/>
  <c r="D23" i="7" s="1"/>
  <c r="D25" i="7" l="1"/>
  <c r="D33" i="7"/>
  <c r="D37" i="7" s="1"/>
  <c r="M42" i="2" l="1"/>
  <c r="M44" i="2" s="1"/>
  <c r="M45" i="2" s="1"/>
  <c r="K44" i="2"/>
  <c r="K45" i="2" s="1"/>
  <c r="M10" i="2"/>
  <c r="M20" i="2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52" i="5"/>
  <c r="D36" i="5"/>
  <c r="E74" i="5"/>
  <c r="C74" i="5"/>
  <c r="M14" i="2" l="1"/>
  <c r="M15" i="2" s="1"/>
  <c r="M16" i="2" s="1"/>
  <c r="K15" i="2"/>
  <c r="K16" i="2" s="1"/>
  <c r="M19" i="2" l="1"/>
  <c r="M21" i="2" s="1"/>
  <c r="M22" i="2" s="1"/>
  <c r="K21" i="2"/>
  <c r="K22" i="2" s="1"/>
  <c r="F33" i="7" l="1"/>
  <c r="F37" i="7" s="1"/>
  <c r="D24" i="5" l="1"/>
  <c r="D19" i="5" l="1"/>
  <c r="D38" i="5" s="1"/>
  <c r="D40" i="5" s="1"/>
  <c r="D70" i="5" s="1"/>
  <c r="D72" i="5" s="1"/>
  <c r="D11" i="4" l="1"/>
  <c r="D15" i="4" s="1"/>
  <c r="D19" i="4" s="1"/>
  <c r="D23" i="4" s="1"/>
  <c r="D33" i="4" l="1"/>
  <c r="D37" i="4" s="1"/>
  <c r="D25" i="4"/>
</calcChain>
</file>

<file path=xl/sharedStrings.xml><?xml version="1.0" encoding="utf-8"?>
<sst xmlns="http://schemas.openxmlformats.org/spreadsheetml/2006/main" count="244" uniqueCount="151">
  <si>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</si>
  <si>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</si>
  <si>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</si>
  <si>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</si>
  <si>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</si>
  <si>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</si>
  <si>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</si>
  <si>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</si>
  <si>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</si>
  <si>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</si>
  <si>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</si>
  <si>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</si>
  <si>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</si>
  <si>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</si>
  <si>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</si>
  <si>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</si>
  <si>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</si>
  <si>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</si>
  <si>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</si>
  <si>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</si>
  <si>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</si>
  <si>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</si>
  <si>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</si>
  <si>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</si>
  <si>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</si>
  <si>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</si>
  <si>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</si>
  <si>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</si>
  <si>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</si>
  <si>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</si>
  <si>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</si>
  <si>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</si>
  <si>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</si>
  <si>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</si>
  <si>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</si>
  <si>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</si>
  <si>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</si>
  <si>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</si>
  <si>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</si>
  <si>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</si>
  <si>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</si>
  <si>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</si>
  <si>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</si>
  <si>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</si>
  <si>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</si>
  <si>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</si>
  <si>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</si>
  <si>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</si>
  <si>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</si>
  <si>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</si>
  <si>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</si>
  <si>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</si>
  <si>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</si>
  <si>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</si>
  <si>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</si>
  <si>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</si>
  <si>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</si>
  <si>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</si>
  <si>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</si>
  <si>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</si>
  <si>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</si>
  <si>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</si>
  <si>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</si>
  <si>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</si>
  <si>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</si>
  <si>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</si>
  <si>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</si>
  <si>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</si>
  <si>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</si>
  <si>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</si>
  <si>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</si>
  <si>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</si>
  <si>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</si>
  <si>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</si>
  <si>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</si>
  <si>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</si>
  <si>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</si>
  <si>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</si>
  <si>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</si>
  <si>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</si>
  <si>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</si>
  <si>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</si>
  <si>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</si>
  <si>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</si>
  <si>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</si>
  <si>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</si>
  <si>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</si>
  <si>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</si>
  <si>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</si>
  <si>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</si>
  <si>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</si>
  <si>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เงินกู้ยืมลดลง - สุทธิ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</si>
  <si>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</si>
  <si>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</si>
  <si>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</si>
  <si>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</si>
  <si>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</si>
  <si>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</si>
  <si>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</si>
  <si>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</si>
  <si>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</si>
  <si>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</si>
  <si>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</si>
  <si>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</si>
  <si>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</si>
  <si>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</si>
  <si>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</si>
  <si>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</si>
  <si>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</si>
  <si>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</si>
  <si>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</si>
  <si>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</si>
  <si>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</si>
  <si>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</si>
  <si>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</si>
  <si>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</si>
  <si>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</si>
  <si>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30 มิถุนายน</t>
  </si>
  <si>
    <t>หุ้นกู้</t>
  </si>
  <si>
    <t>รายได้ภาษีเงินได้</t>
  </si>
  <si>
    <t>กระแสเงินสดสุทธิได้มาจาก (ใช้ไปใน) การดำเนินงาน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</si>
  <si>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</si>
  <si>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</si>
  <si>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</si>
  <si>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เงินสดและรายการเทียบเท่าเงินสดเพิ่มขึ้น (ลดลง) - สุทธิ</t>
  </si>
  <si>
    <t>ยอดคงเหลือ ณ วันที่ 1 มกราคม 2565</t>
  </si>
  <si>
    <t>ยอดคงเหลือ ณ วันที่ 30 มิถุนายน 2565</t>
  </si>
  <si>
    <t>รายได้ (ค่าใช้จ่าย) ภาษีเงินได้</t>
  </si>
  <si>
    <t>กระแสเงินสดจากการดำเนินงานก่อนการเปลี่ยนแปลง</t>
  </si>
  <si>
    <t>เงินสดจ่ายเพื่อลงทุนในบริษัทย่อย</t>
  </si>
  <si>
    <t>เงินลงทุนระยะสั้น</t>
  </si>
  <si>
    <t>ณ วันที่ 30 มิถุนายน 2566</t>
  </si>
  <si>
    <t>สำหรับงวดสามเดือนสิ้นสุดวันที่ 30 มิถุนายน 2566 (ไม่ได้ตรวจสอบ)</t>
  </si>
  <si>
    <t>สำหรับงวดหกเดือนสิ้นสุดวันที่ 30 มิถุนายน 2566 (ไม่ได้ตรวจสอบ)</t>
  </si>
  <si>
    <t>ยอดคงเหลือ ณ วันที่ 1 มกราคม 2566</t>
  </si>
  <si>
    <t>ยอดคงเหลือ ณ วันที่ 30 มิถุนายน 2566</t>
  </si>
  <si>
    <t>เงินสดจ่ายเพื่อชำระเงินกู้ยืมระยะสั้นจากสถาบันการเงิน - สุทธิ</t>
  </si>
  <si>
    <t>เงินสดจ่ายเพื่อชำระเงินกู้ยืมระยะสั้นจากกิจการที่เกี่ยวข้องกัน - สุทธิ</t>
  </si>
  <si>
    <t>กำไรจากอัตราแลกเปลี่ยน</t>
  </si>
  <si>
    <t>กำไรจากการปรับมูลค่ายุติธรรม</t>
  </si>
  <si>
    <t>ต้นทุนทางการเงินและอื่นๆ</t>
  </si>
  <si>
    <t>สินทรัพย์ดำเนินงานลดลง - สุทธิ</t>
  </si>
  <si>
    <t>รับคืนภาษีเงินได้</t>
  </si>
  <si>
    <t>กระแสเงินสดสุทธิได้มาจากกิจกรรมดำเนินงาน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</si>
  <si>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</si>
  <si>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</si>
  <si>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กระแสเงินสดสุทธิได้มาจากกิจกรรมลงทุน</t>
  </si>
  <si>
    <t>เงินสดรับชำระคืนจากเงินให้กู้ยืม (เงินให้กู้ยืม) แก่กิจการที่เกี่ยวข้องกัน - สุทธิ</t>
  </si>
  <si>
    <t>รายการลงทุนที่ไม่ใช่เงินสด ณ วันสิ้นงวด</t>
  </si>
  <si>
    <t>สินทรัพย์ดำเนินงาน (เพิ่มขึ้น) ลดลง</t>
  </si>
  <si>
    <t>เงินสดรับจาก (จ่ายเพื่อชำระ) 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</si>
</sst>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78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Alignment="1">
      <alignment horizontal="right"/>
    </xf>
    <xf numFmtId="171" fontId="9" fillId="0" borderId="12" xfId="3890" applyNumberFormat="1" applyFont="1" applyFill="1" applyBorder="1" applyAlignment="1">
      <alignment horizontal="right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10" fillId="0" borderId="13" xfId="3890" applyNumberFormat="1" applyFont="1" applyFill="1" applyBorder="1" applyAlignment="1">
      <alignment horizontal="center"/>
    </xf>
    <xf numFmtId="171" fontId="0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/>
    <xf numFmtId="171" fontId="0" fillId="0" borderId="12" xfId="3890" applyNumberFormat="1" applyFont="1" applyFill="1" applyBorder="1"/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171" fontId="0" fillId="0" borderId="12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171" fontId="10" fillId="0" borderId="6" xfId="389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0" fontId="8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2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3" fontId="9" fillId="0" borderId="0" xfId="3890" applyFont="1" applyFill="1" applyBorder="1" applyAlignment="1"/>
    <xf numFmtId="171" fontId="10" fillId="0" borderId="0" xfId="9814" applyNumberFormat="1" applyFont="1" applyFill="1"/>
    <xf numFmtId="171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1" fontId="9" fillId="0" borderId="0" xfId="3890" applyNumberFormat="1" applyFont="1" applyFill="1" applyAlignment="1"/>
    <xf numFmtId="171" fontId="9" fillId="0" borderId="0" xfId="3890" applyNumberFormat="1" applyFont="1" applyFill="1" applyAlignment="1">
      <alignment horizontal="center"/>
    </xf>
    <xf numFmtId="171" fontId="10" fillId="0" borderId="0" xfId="3890" applyNumberFormat="1" applyFont="1" applyFill="1" applyBorder="1" applyAlignment="1"/>
    <xf numFmtId="171" fontId="10" fillId="0" borderId="13" xfId="3890" applyNumberFormat="1" applyFont="1" applyFill="1" applyBorder="1" applyAlignment="1"/>
    <xf numFmtId="171" fontId="10" fillId="0" borderId="13" xfId="3890" applyNumberFormat="1" applyFont="1" applyFill="1" applyBorder="1" applyAlignment="1">
      <alignment horizontal="right"/>
    </xf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7" fillId="0" borderId="6" xfId="3890" applyNumberFormat="1" applyFont="1" applyFill="1" applyBorder="1" applyAlignment="1">
      <alignment horizontal="right"/>
    </xf>
    <xf numFmtId="171" fontId="9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0" fillId="0" borderId="0" xfId="3890" applyNumberFormat="1" applyFont="1" applyFill="1" applyBorder="1" applyAlignment="1">
      <alignment vertical="center"/>
    </xf>
    <xf numFmtId="171" fontId="10" fillId="0" borderId="6" xfId="3890" applyNumberFormat="1" applyFont="1" applyFill="1" applyBorder="1" applyAlignment="1">
      <alignment vertical="center"/>
    </xf>
    <xf numFmtId="0" fontId="8" fillId="0" borderId="0" xfId="5834" applyFont="1" applyFill="1" applyBorder="1" applyAlignment="1">
      <alignment horizontal="center"/>
    </xf>
    <xf numFmtId="43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0" fillId="0" borderId="0" xfId="0" applyNumberFormat="1" applyAlignment="1">
      <alignment horizontal="right"/>
    </xf>
    <xf numFmtId="43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87" borderId="0" xfId="0" applyFont="1" applyFill="1" applyBorder="1" applyAlignment="1"/>
    <xf numFmtId="43" fontId="9" fillId="87" borderId="0" xfId="3890" applyFont="1" applyFill="1" applyBorder="1" applyAlignment="1"/>
    <xf numFmtId="43" fontId="0" fillId="87" borderId="0" xfId="3890" applyFont="1" applyFill="1" applyBorder="1" applyAlignment="1">
      <alignment horizontal="right"/>
    </xf>
    <xf numFmtId="49" fontId="19" fillId="0" borderId="0" xfId="0" applyNumberFormat="1" applyFont="1"/>
    <xf numFmtId="0" fontId="8" fillId="0" borderId="0" xfId="0" applyFont="1"/>
    <xf numFmtId="169" fontId="0" fillId="0" borderId="0" xfId="0" applyNumberFormat="1"/>
    <xf numFmtId="49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8" fillId="0" borderId="0" xfId="0" applyNumberFormat="1" applyFont="1"/>
    <xf numFmtId="171" fontId="0" fillId="0" borderId="0" xfId="0" applyNumberFormat="1" applyFont="1" applyFill="1" applyAlignment="1"/>
    <xf numFmtId="171" fontId="12" fillId="0" borderId="12" xfId="3890" applyNumberFormat="1" applyFont="1" applyFill="1" applyBorder="1" applyAlignment="1">
      <alignment horizontal="right"/>
    </xf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FSALES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BAL"/>
      <sheetName val="ตารางคำนวณกระเบื้อง A"/>
      <sheetName val="DD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S-Plant"/>
      <sheetName val="Office_plants"/>
      <sheetName val="Comapny Name"/>
      <sheetName val="Company Name"/>
      <sheetName val="Sheet3"/>
      <sheetName val="Driver"/>
      <sheetName val="ZPS02"/>
      <sheetName val="I-slab"/>
      <sheetName val="Goal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Ms"/>
      <sheetName val="Variance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ESS Performance 2020+20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2020"/>
      <sheetName val="TTL"/>
      <sheetName val="S330 Increase salary rate"/>
      <sheetName val="A"/>
      <sheetName val="Reference(do not delete)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t"/>
      <sheetName val="PGM_2LEVYTD"/>
      <sheetName val="LS"/>
      <sheetName val="Reference(do_not_delete)"/>
      <sheetName val="発停サイクル表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Tart"/>
      <sheetName val="Validation"/>
      <sheetName val="DataValidation_NotDelete"/>
      <sheetName val="Demand"/>
      <sheetName val="Occ"/>
      <sheetName val="สรุป"/>
      <sheetName val="interest income from VMI"/>
      <sheetName val="interest payable to PSH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Customer Name"/>
      <sheetName val="Designated P&amp;L"/>
      <sheetName val="PROJECT BRIEF"/>
      <sheetName val="footing"/>
      <sheetName val="upa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heet15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fuel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U"/>
      <sheetName val="_ANALYSIS_FP"/>
      <sheetName val="&lt;&lt;รายละเอียดร้าน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Recap_ราย พนง."/>
      <sheetName val="운반"/>
      <sheetName val="report detial"/>
      <sheetName val="BS_YE22"/>
      <sheetName val="PPE_YE22"/>
      <sheetName val="MANU"/>
      <sheetName val="ﾌﾟﾛﾄ_P772分解5号機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 refreshError="1"/>
      <sheetData sheetId="928" refreshError="1"/>
      <sheetData sheetId="929"/>
      <sheetData sheetId="930"/>
      <sheetData sheetId="931"/>
      <sheetData sheetId="932">
        <row r="3">
          <cell r="BC3" t="str">
            <v>QUOTATION  NO.   :</v>
          </cell>
        </row>
      </sheetData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/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 refreshError="1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JL3"/>
      <sheetName val="budget"/>
      <sheetName val="Sheet4"/>
      <sheetName val="SumArray"/>
      <sheetName val="frptolocal"/>
      <sheetName val="Int.Mar"/>
      <sheetName val="Int.Apr"/>
      <sheetName val="EXPOSU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ค่าวัสดุ 11.01.07"/>
      <sheetName val="General Assumption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  <sheetName val="sales08"/>
      <sheetName val="CF_(2)5"/>
      <sheetName val="TB_as_of_Sep_20025"/>
      <sheetName val="Account_List5"/>
      <sheetName val="I02-งวด_ผรม_หลัก-ย่อย-วัสดุ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3"/>
      <sheetName val="TB_as_of_Sep_20023"/>
      <sheetName val="Account_List3"/>
      <sheetName val="資金繰り表_(9)4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Active_Aug'171"/>
      <sheetName val="Ratio_for_Transition1"/>
      <sheetName val="General_Assumption1"/>
      <sheetName val="TrialBalance_Q3-20025"/>
      <sheetName val="ค่าวัสดุ_11_01_075"/>
      <sheetName val="L-2_PPT"/>
      <sheetName val="EST-FOOTING_(G)2"/>
      <sheetName val="data_agent_inout"/>
      <sheetName val="SalesForecast"/>
      <sheetName val="sales3level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23" customWidth="1"/>
    <col min="2" max="2" width="9.140625" style="22"/>
    <col min="3" max="3" width="1.7109375" style="23" customWidth="1"/>
    <col min="4" max="4" width="13.140625" style="23" customWidth="1"/>
    <col min="5" max="5" width="1.7109375" style="23" customWidth="1"/>
    <col min="6" max="6" width="13.140625" style="23" customWidth="1"/>
    <col min="7" max="7" width="9.140625" style="24"/>
    <col min="8" max="8" width="13.5703125" style="108" bestFit="1" customWidth="1"/>
    <col min="9" max="9" width="13.85546875" style="24" bestFit="1" customWidth="1"/>
    <col min="10" max="10" width="11.28515625" style="24" bestFit="1" customWidth="1"/>
    <col min="11" max="16384" width="9.140625" style="24"/>
  </cols>
  <sheetData>
    <row r="1" spans="1:9" ht="23.25" customHeight="1">
      <c r="A1" s="21" t="s">
        <v>67</v>
      </c>
    </row>
    <row r="2" spans="1:9" ht="23.25" customHeight="1">
      <c r="A2" s="25" t="s">
        <v>55</v>
      </c>
    </row>
    <row r="3" spans="1:9" ht="23.25" customHeight="1">
      <c r="A3" s="135" t="s">
        <v>131</v>
      </c>
    </row>
    <row r="4" spans="1:9" ht="23.1" customHeight="1">
      <c r="A4" s="21"/>
    </row>
    <row r="5" spans="1:9" ht="23.25" customHeight="1">
      <c r="A5" s="21" t="s">
        <v>25</v>
      </c>
      <c r="B5" s="131" t="s">
        <v>0</v>
      </c>
      <c r="D5" s="27" t="s">
        <v>117</v>
      </c>
      <c r="F5" s="27" t="s">
        <v>82</v>
      </c>
    </row>
    <row r="6" spans="1:9" ht="23.25" customHeight="1">
      <c r="A6" s="24"/>
      <c r="B6" s="24"/>
      <c r="C6" s="27"/>
      <c r="D6" s="27">
        <v>2566</v>
      </c>
      <c r="E6" s="27"/>
      <c r="F6" s="27">
        <v>2565</v>
      </c>
    </row>
    <row r="7" spans="1:9" ht="23.25" customHeight="1">
      <c r="A7" s="21"/>
      <c r="B7" s="134"/>
      <c r="C7" s="27"/>
      <c r="D7" s="164" t="s">
        <v>98</v>
      </c>
      <c r="E7" s="27"/>
      <c r="F7" s="27"/>
    </row>
    <row r="8" spans="1:9" ht="23.25" customHeight="1">
      <c r="B8" s="131"/>
      <c r="C8" s="27"/>
      <c r="D8" s="172" t="s">
        <v>37</v>
      </c>
      <c r="E8" s="172"/>
      <c r="F8" s="172"/>
    </row>
    <row r="9" spans="1:9" ht="23.25" customHeight="1">
      <c r="A9" s="151" t="s">
        <v>1</v>
      </c>
      <c r="B9" s="152"/>
      <c r="C9"/>
      <c r="D9" s="165"/>
      <c r="E9" s="153"/>
      <c r="F9" s="153"/>
    </row>
    <row r="10" spans="1:9" ht="23.25" customHeight="1">
      <c r="A10" s="154" t="s">
        <v>2</v>
      </c>
      <c r="B10" s="155"/>
      <c r="C10" s="156"/>
      <c r="D10" s="17">
        <v>339274</v>
      </c>
      <c r="E10" s="17"/>
      <c r="F10" s="17">
        <v>4890048</v>
      </c>
    </row>
    <row r="11" spans="1:9" ht="23.25" customHeight="1">
      <c r="A11" s="154" t="s">
        <v>130</v>
      </c>
      <c r="B11" s="155">
        <v>5</v>
      </c>
      <c r="C11" s="156"/>
      <c r="D11" s="17">
        <v>5005150</v>
      </c>
      <c r="E11" s="17"/>
      <c r="F11" s="17">
        <v>0</v>
      </c>
    </row>
    <row r="12" spans="1:9" ht="23.25" customHeight="1">
      <c r="A12" s="154" t="s">
        <v>69</v>
      </c>
      <c r="B12" s="155">
        <v>3</v>
      </c>
      <c r="C12" s="156"/>
      <c r="D12" s="17">
        <v>386809</v>
      </c>
      <c r="E12" s="17"/>
      <c r="F12" s="17">
        <v>504717</v>
      </c>
    </row>
    <row r="13" spans="1:9" ht="23.25" customHeight="1">
      <c r="A13" s="136" t="s">
        <v>108</v>
      </c>
      <c r="B13" s="155">
        <v>3</v>
      </c>
      <c r="C13" s="156"/>
      <c r="D13" s="17">
        <v>38467898</v>
      </c>
      <c r="E13" s="17"/>
      <c r="F13" s="17">
        <v>40387271</v>
      </c>
    </row>
    <row r="14" spans="1:9" ht="23.25" customHeight="1">
      <c r="A14" s="154" t="s">
        <v>3</v>
      </c>
      <c r="B14" s="155"/>
      <c r="C14" s="156"/>
      <c r="D14" s="17">
        <v>45651</v>
      </c>
      <c r="E14" s="17"/>
      <c r="F14" s="17">
        <v>88304</v>
      </c>
    </row>
    <row r="15" spans="1:9" ht="23.25" customHeight="1">
      <c r="A15" s="145" t="s">
        <v>4</v>
      </c>
      <c r="B15" s="155"/>
      <c r="C15" s="156"/>
      <c r="D15" s="117">
        <f>SUM(D10:D14)</f>
        <v>44244782</v>
      </c>
      <c r="E15" s="13"/>
      <c r="F15" s="117">
        <f>SUM(F10:F14)</f>
        <v>45870340</v>
      </c>
    </row>
    <row r="16" spans="1:9" ht="23.25" customHeight="1">
      <c r="A16"/>
      <c r="B16" s="155"/>
      <c r="C16" s="156"/>
      <c r="D16" s="17"/>
      <c r="E16" s="17"/>
      <c r="F16" s="17"/>
      <c r="G16" s="148"/>
      <c r="H16" s="149"/>
      <c r="I16" s="148"/>
    </row>
    <row r="17" spans="1:9" ht="23.25" customHeight="1">
      <c r="A17" s="151" t="s">
        <v>5</v>
      </c>
      <c r="B17" s="155"/>
      <c r="C17" s="156"/>
      <c r="D17" s="17"/>
      <c r="E17" s="17"/>
      <c r="F17" s="17"/>
      <c r="G17" s="148"/>
      <c r="H17" s="149"/>
      <c r="I17" s="148"/>
    </row>
    <row r="18" spans="1:9" ht="23.25" customHeight="1">
      <c r="A18" s="154" t="s">
        <v>50</v>
      </c>
      <c r="B18" s="155"/>
      <c r="C18" s="156"/>
      <c r="D18" s="12">
        <v>350121</v>
      </c>
      <c r="E18" s="17"/>
      <c r="F18" s="12">
        <v>350121</v>
      </c>
      <c r="G18" s="148"/>
      <c r="H18" s="149"/>
      <c r="I18" s="148"/>
    </row>
    <row r="19" spans="1:9" ht="23.25" customHeight="1">
      <c r="A19" s="154" t="s">
        <v>49</v>
      </c>
      <c r="B19" s="155"/>
      <c r="C19" s="156"/>
      <c r="D19" s="1">
        <v>48217163</v>
      </c>
      <c r="E19" s="17"/>
      <c r="F19" s="1">
        <v>48217163</v>
      </c>
      <c r="G19" s="148"/>
      <c r="H19" s="150"/>
      <c r="I19" s="148"/>
    </row>
    <row r="20" spans="1:9" ht="23.25" customHeight="1">
      <c r="A20" s="136" t="s">
        <v>56</v>
      </c>
      <c r="B20" s="155"/>
      <c r="C20" s="156"/>
      <c r="D20" s="1">
        <v>300243</v>
      </c>
      <c r="E20" s="17"/>
      <c r="F20" s="1">
        <v>306023</v>
      </c>
    </row>
    <row r="21" spans="1:9" ht="23.25" customHeight="1">
      <c r="A21" s="154" t="s">
        <v>40</v>
      </c>
      <c r="B21" s="155"/>
      <c r="C21" s="156"/>
      <c r="D21" s="2">
        <v>325444</v>
      </c>
      <c r="E21" s="17"/>
      <c r="F21" s="2">
        <v>344528</v>
      </c>
    </row>
    <row r="22" spans="1:9" ht="23.25" customHeight="1">
      <c r="A22" t="s">
        <v>92</v>
      </c>
      <c r="B22" s="155"/>
      <c r="C22" s="157"/>
      <c r="D22" s="1">
        <v>421542</v>
      </c>
      <c r="E22" s="9"/>
      <c r="F22" s="1">
        <v>352049</v>
      </c>
    </row>
    <row r="23" spans="1:9" ht="23.25" customHeight="1">
      <c r="A23" s="154" t="s">
        <v>39</v>
      </c>
      <c r="B23" s="155"/>
      <c r="C23" s="156"/>
      <c r="D23" s="2">
        <v>154569</v>
      </c>
      <c r="E23" s="17"/>
      <c r="F23" s="2">
        <v>109588</v>
      </c>
    </row>
    <row r="24" spans="1:9" ht="23.25" customHeight="1">
      <c r="A24" s="154" t="s">
        <v>38</v>
      </c>
      <c r="B24" s="155"/>
      <c r="C24" s="156"/>
      <c r="D24" s="5">
        <v>81602</v>
      </c>
      <c r="E24" s="17"/>
      <c r="F24" s="5">
        <v>73441</v>
      </c>
    </row>
    <row r="25" spans="1:9" ht="23.25" customHeight="1">
      <c r="A25" s="145" t="s">
        <v>6</v>
      </c>
      <c r="B25" s="152"/>
      <c r="C25" s="156"/>
      <c r="D25" s="117">
        <f>SUM(D18:D24)</f>
        <v>49850684</v>
      </c>
      <c r="E25" s="13"/>
      <c r="F25" s="117">
        <f>SUM(F18:F24)</f>
        <v>49752913</v>
      </c>
      <c r="G25" s="102"/>
    </row>
    <row r="26" spans="1:9" ht="23.25" customHeight="1">
      <c r="A26" s="145"/>
      <c r="B26" s="152"/>
      <c r="C26" s="156"/>
      <c r="D26" s="13"/>
      <c r="E26" s="13"/>
      <c r="F26" s="13"/>
      <c r="G26" s="137"/>
      <c r="H26" s="137"/>
    </row>
    <row r="27" spans="1:9" s="33" customFormat="1" ht="23.25" customHeight="1" thickBot="1">
      <c r="A27" s="145" t="s">
        <v>7</v>
      </c>
      <c r="B27" s="152"/>
      <c r="C27" s="156"/>
      <c r="D27" s="15">
        <f>D15+D25</f>
        <v>94095466</v>
      </c>
      <c r="E27" s="13"/>
      <c r="F27" s="15">
        <f>F15+F25</f>
        <v>95623253</v>
      </c>
      <c r="H27" s="133"/>
    </row>
    <row r="28" spans="1:9" ht="23.25" customHeight="1" thickTop="1">
      <c r="A28" s="28"/>
      <c r="B28" s="147"/>
      <c r="C28" s="29"/>
      <c r="D28" s="2"/>
      <c r="E28" s="17"/>
      <c r="F28" s="2"/>
    </row>
    <row r="29" spans="1:9" ht="23.25" customHeight="1">
      <c r="A29" s="21" t="s">
        <v>67</v>
      </c>
      <c r="C29" s="29"/>
      <c r="D29" s="30"/>
      <c r="E29" s="30"/>
      <c r="F29" s="30"/>
    </row>
    <row r="30" spans="1:9" ht="23.25" customHeight="1">
      <c r="A30" s="25" t="s">
        <v>55</v>
      </c>
    </row>
    <row r="31" spans="1:9" ht="23.25" customHeight="1">
      <c r="A31" s="135" t="s">
        <v>131</v>
      </c>
    </row>
    <row r="32" spans="1:9" ht="23.1" customHeight="1">
      <c r="A32" s="21"/>
    </row>
    <row r="33" spans="1:6" ht="23.25" customHeight="1">
      <c r="A33" s="35" t="s">
        <v>8</v>
      </c>
      <c r="B33" s="131" t="s">
        <v>0</v>
      </c>
      <c r="D33" s="27" t="s">
        <v>117</v>
      </c>
      <c r="F33" s="27" t="s">
        <v>82</v>
      </c>
    </row>
    <row r="34" spans="1:6" ht="23.25" customHeight="1">
      <c r="C34" s="27"/>
      <c r="D34" s="27">
        <v>2566</v>
      </c>
      <c r="E34" s="27"/>
      <c r="F34" s="27">
        <v>2565</v>
      </c>
    </row>
    <row r="35" spans="1:6" ht="23.25" customHeight="1">
      <c r="C35" s="27"/>
      <c r="D35" s="164" t="s">
        <v>98</v>
      </c>
      <c r="E35" s="27"/>
      <c r="F35" s="27"/>
    </row>
    <row r="36" spans="1:6" ht="23.25" customHeight="1">
      <c r="A36" s="34"/>
      <c r="B36" s="131"/>
      <c r="C36" s="27"/>
      <c r="D36" s="172" t="s">
        <v>37</v>
      </c>
      <c r="E36" s="172"/>
      <c r="F36" s="172"/>
    </row>
    <row r="37" spans="1:6" ht="23.25" customHeight="1">
      <c r="A37" s="158" t="s">
        <v>9</v>
      </c>
      <c r="B37" s="155"/>
      <c r="C37"/>
      <c r="D37" s="165"/>
      <c r="E37" s="153"/>
      <c r="F37" s="153"/>
    </row>
    <row r="38" spans="1:6" ht="23.25" customHeight="1">
      <c r="A38" t="s">
        <v>86</v>
      </c>
      <c r="B38" s="155"/>
      <c r="C38" s="156"/>
      <c r="D38" s="166">
        <v>200000</v>
      </c>
      <c r="E38" s="132"/>
      <c r="F38" s="132">
        <v>2940000</v>
      </c>
    </row>
    <row r="39" spans="1:6" ht="23.25" customHeight="1">
      <c r="A39" t="s">
        <v>77</v>
      </c>
      <c r="B39" s="155">
        <v>3</v>
      </c>
      <c r="C39" s="156"/>
      <c r="D39" s="1">
        <v>436085</v>
      </c>
      <c r="E39" s="17"/>
      <c r="F39" s="1">
        <v>292620</v>
      </c>
    </row>
    <row r="40" spans="1:6" ht="23.25" customHeight="1">
      <c r="A40" t="s">
        <v>90</v>
      </c>
      <c r="B40" s="155">
        <v>3</v>
      </c>
      <c r="C40" s="156"/>
      <c r="D40" s="9">
        <v>54576</v>
      </c>
      <c r="E40" s="17"/>
      <c r="F40" s="9">
        <v>61699</v>
      </c>
    </row>
    <row r="41" spans="1:6" ht="23.25" customHeight="1">
      <c r="A41" t="s">
        <v>109</v>
      </c>
      <c r="B41" s="155">
        <v>3</v>
      </c>
      <c r="C41" s="156"/>
      <c r="D41" s="9">
        <v>70674</v>
      </c>
      <c r="E41" s="17"/>
      <c r="F41" s="9">
        <v>120736</v>
      </c>
    </row>
    <row r="42" spans="1:6" ht="23.25" customHeight="1">
      <c r="A42" s="159" t="s">
        <v>93</v>
      </c>
      <c r="B42" s="155"/>
      <c r="C42" s="156"/>
      <c r="D42" s="5">
        <v>29589</v>
      </c>
      <c r="E42" s="17"/>
      <c r="F42" s="5">
        <v>29589</v>
      </c>
    </row>
    <row r="43" spans="1:6" ht="23.25" customHeight="1">
      <c r="A43" s="160" t="s">
        <v>10</v>
      </c>
      <c r="B43" s="155"/>
      <c r="C43" s="156"/>
      <c r="D43" s="14">
        <f>SUM(D38:D42)</f>
        <v>790924</v>
      </c>
      <c r="E43" s="13"/>
      <c r="F43" s="14">
        <f>SUM(F38:F42)</f>
        <v>3444644</v>
      </c>
    </row>
    <row r="44" spans="1:6" ht="23.25" customHeight="1">
      <c r="A44" s="160"/>
      <c r="B44" s="155"/>
      <c r="C44" s="156"/>
      <c r="D44" s="17"/>
      <c r="E44" s="17"/>
      <c r="F44" s="17"/>
    </row>
    <row r="45" spans="1:6" ht="21.75">
      <c r="A45" s="158" t="s">
        <v>11</v>
      </c>
      <c r="B45" s="155"/>
      <c r="C45" s="156"/>
      <c r="D45" s="17"/>
      <c r="E45" s="17"/>
      <c r="F45" s="17"/>
    </row>
    <row r="46" spans="1:6" ht="23.25" customHeight="1">
      <c r="A46" s="159" t="s">
        <v>81</v>
      </c>
      <c r="B46" s="155"/>
      <c r="C46" s="156"/>
      <c r="D46" s="1">
        <v>9994098</v>
      </c>
      <c r="E46" s="17"/>
      <c r="F46" s="1">
        <v>9992551</v>
      </c>
    </row>
    <row r="47" spans="1:6" ht="23.25" customHeight="1">
      <c r="A47" s="159" t="s">
        <v>87</v>
      </c>
      <c r="B47" s="155">
        <v>3</v>
      </c>
      <c r="C47" s="156"/>
      <c r="D47" s="1">
        <v>78701</v>
      </c>
      <c r="E47" s="17"/>
      <c r="F47" s="1">
        <v>93455</v>
      </c>
    </row>
    <row r="48" spans="1:6" ht="23.25" customHeight="1">
      <c r="A48" s="159" t="s">
        <v>118</v>
      </c>
      <c r="B48" s="155"/>
      <c r="C48" s="156"/>
      <c r="D48" s="1">
        <v>15487648</v>
      </c>
      <c r="E48" s="17"/>
      <c r="F48" s="1">
        <v>15484603</v>
      </c>
    </row>
    <row r="49" spans="1:8" ht="23.25" customHeight="1">
      <c r="A49" s="159" t="s">
        <v>70</v>
      </c>
      <c r="B49" s="155"/>
      <c r="C49" s="156"/>
      <c r="D49" s="1">
        <v>556583</v>
      </c>
      <c r="E49" s="17"/>
      <c r="F49" s="1">
        <v>535634</v>
      </c>
    </row>
    <row r="50" spans="1:8" ht="23.25" customHeight="1">
      <c r="A50" t="s">
        <v>94</v>
      </c>
      <c r="B50" s="155"/>
      <c r="C50" s="156"/>
      <c r="D50" s="5">
        <v>12840</v>
      </c>
      <c r="E50" s="17"/>
      <c r="F50" s="5">
        <v>12494</v>
      </c>
    </row>
    <row r="51" spans="1:8" ht="23.25" customHeight="1">
      <c r="A51" s="160" t="s">
        <v>60</v>
      </c>
      <c r="B51" s="155"/>
      <c r="C51" s="156"/>
      <c r="D51" s="14">
        <f>SUM(D46:D50)</f>
        <v>26129870</v>
      </c>
      <c r="E51" s="17"/>
      <c r="F51" s="14">
        <f>SUM(F46:F50)</f>
        <v>26118737</v>
      </c>
    </row>
    <row r="52" spans="1:8" s="23" customFormat="1" ht="23.25" customHeight="1">
      <c r="A52"/>
      <c r="B52" s="155"/>
      <c r="C52" s="156"/>
      <c r="D52" s="17"/>
      <c r="E52" s="17"/>
      <c r="F52" s="17"/>
      <c r="H52" s="7"/>
    </row>
    <row r="53" spans="1:8" s="23" customFormat="1" ht="23.25" customHeight="1">
      <c r="A53" s="160" t="s">
        <v>12</v>
      </c>
      <c r="B53" s="155"/>
      <c r="C53" s="156"/>
      <c r="D53" s="14">
        <f>D43+D51</f>
        <v>26920794</v>
      </c>
      <c r="E53" s="13"/>
      <c r="F53" s="14">
        <f>F43+F51</f>
        <v>29563381</v>
      </c>
      <c r="H53" s="7"/>
    </row>
    <row r="54" spans="1:8" s="23" customFormat="1" ht="23.25" customHeight="1">
      <c r="A54" s="38"/>
      <c r="B54" s="147"/>
      <c r="C54" s="29"/>
      <c r="D54" s="122"/>
      <c r="E54" s="17"/>
      <c r="F54" s="122"/>
      <c r="H54" s="7"/>
    </row>
    <row r="55" spans="1:8" ht="23.25" customHeight="1">
      <c r="A55" s="21" t="s">
        <v>67</v>
      </c>
      <c r="B55" s="131"/>
      <c r="C55" s="29"/>
      <c r="D55" s="30"/>
      <c r="E55" s="30"/>
      <c r="F55" s="30"/>
    </row>
    <row r="56" spans="1:8" ht="23.25" customHeight="1">
      <c r="A56" s="25" t="s">
        <v>55</v>
      </c>
    </row>
    <row r="57" spans="1:8" ht="23.25" customHeight="1">
      <c r="A57" s="25" t="s">
        <v>131</v>
      </c>
    </row>
    <row r="58" spans="1:8" ht="23.25" customHeight="1">
      <c r="A58" s="25"/>
    </row>
    <row r="59" spans="1:8" ht="23.25" customHeight="1">
      <c r="A59" s="21" t="s">
        <v>8</v>
      </c>
      <c r="D59" s="27" t="s">
        <v>117</v>
      </c>
      <c r="F59" s="27" t="s">
        <v>82</v>
      </c>
    </row>
    <row r="60" spans="1:8" ht="23.25" customHeight="1">
      <c r="A60" s="21"/>
      <c r="B60" s="131"/>
      <c r="C60" s="27"/>
      <c r="D60" s="27">
        <v>2566</v>
      </c>
      <c r="E60" s="27"/>
      <c r="F60" s="27">
        <v>2565</v>
      </c>
    </row>
    <row r="61" spans="1:8" ht="23.25" customHeight="1">
      <c r="A61" s="21"/>
      <c r="B61" s="134"/>
      <c r="C61" s="27"/>
      <c r="D61" s="164" t="s">
        <v>98</v>
      </c>
      <c r="E61" s="27"/>
      <c r="F61" s="27"/>
    </row>
    <row r="62" spans="1:8" ht="23.25" customHeight="1">
      <c r="A62" s="21"/>
      <c r="B62" s="147"/>
      <c r="C62" s="27"/>
      <c r="D62" s="172" t="s">
        <v>37</v>
      </c>
      <c r="E62" s="172"/>
      <c r="F62" s="172"/>
    </row>
    <row r="63" spans="1:8" ht="23.25" customHeight="1">
      <c r="A63" s="158" t="s">
        <v>13</v>
      </c>
      <c r="B63" s="155"/>
      <c r="C63" s="156"/>
      <c r="D63" s="166"/>
      <c r="E63" s="132"/>
      <c r="F63" s="132"/>
    </row>
    <row r="64" spans="1:8" ht="23.25" customHeight="1">
      <c r="A64" t="s">
        <v>24</v>
      </c>
      <c r="B64" s="155"/>
      <c r="C64" s="156"/>
      <c r="D64" s="166"/>
      <c r="E64" s="132"/>
      <c r="F64" s="132"/>
    </row>
    <row r="65" spans="1:10" s="23" customFormat="1" ht="23.25" customHeight="1">
      <c r="A65" s="161" t="s">
        <v>43</v>
      </c>
      <c r="B65" s="155"/>
      <c r="C65" s="156"/>
      <c r="D65" s="166"/>
      <c r="E65" s="132"/>
      <c r="F65" s="132"/>
      <c r="H65" s="7"/>
    </row>
    <row r="66" spans="1:10" s="23" customFormat="1" ht="23.25" customHeight="1" thickBot="1">
      <c r="A66" s="138" t="s">
        <v>99</v>
      </c>
      <c r="B66" s="152"/>
      <c r="C66" s="156"/>
      <c r="D66" s="123">
        <v>4500000</v>
      </c>
      <c r="E66" s="13"/>
      <c r="F66" s="123">
        <v>4500000</v>
      </c>
      <c r="H66" s="7"/>
    </row>
    <row r="67" spans="1:10" ht="23.25" customHeight="1" thickTop="1">
      <c r="A67" s="161" t="s">
        <v>44</v>
      </c>
      <c r="B67" s="152"/>
      <c r="C67" s="156"/>
      <c r="D67" s="118"/>
      <c r="E67" s="13"/>
      <c r="F67" s="118"/>
    </row>
    <row r="68" spans="1:10" ht="23.25" customHeight="1">
      <c r="A68" s="138" t="s">
        <v>110</v>
      </c>
      <c r="B68" s="155"/>
      <c r="C68" s="156"/>
      <c r="D68" s="2">
        <v>4292920</v>
      </c>
      <c r="E68" s="17"/>
      <c r="F68" s="2">
        <v>4292920</v>
      </c>
    </row>
    <row r="69" spans="1:10" ht="23.25" customHeight="1">
      <c r="A69" t="s">
        <v>121</v>
      </c>
      <c r="B69" s="155"/>
      <c r="C69" s="156"/>
      <c r="D69" s="2">
        <v>40860245</v>
      </c>
      <c r="E69" s="17"/>
      <c r="F69" s="2">
        <v>40860245</v>
      </c>
    </row>
    <row r="70" spans="1:10" ht="23.25" customHeight="1">
      <c r="A70" t="s">
        <v>14</v>
      </c>
      <c r="B70" s="157"/>
      <c r="C70" s="156"/>
      <c r="D70" s="17"/>
      <c r="E70" s="17"/>
      <c r="F70" s="17"/>
    </row>
    <row r="71" spans="1:10" s="23" customFormat="1" ht="23.25" customHeight="1">
      <c r="A71" s="152" t="s">
        <v>32</v>
      </c>
      <c r="B71" s="155"/>
      <c r="C71" s="156"/>
      <c r="D71" s="17"/>
      <c r="E71" s="17"/>
      <c r="F71" s="17"/>
      <c r="H71" s="7"/>
    </row>
    <row r="72" spans="1:10" ht="23.25" customHeight="1">
      <c r="A72" t="s">
        <v>51</v>
      </c>
      <c r="B72" s="155"/>
      <c r="C72" s="156"/>
      <c r="D72" s="2">
        <v>450000</v>
      </c>
      <c r="E72" s="17"/>
      <c r="F72" s="2">
        <v>450000</v>
      </c>
    </row>
    <row r="73" spans="1:10" ht="23.25" customHeight="1">
      <c r="A73" t="s">
        <v>52</v>
      </c>
      <c r="B73" s="155"/>
      <c r="C73" s="156"/>
      <c r="D73" s="2">
        <v>3000</v>
      </c>
      <c r="E73" s="17"/>
      <c r="F73" s="2">
        <v>3000</v>
      </c>
      <c r="I73" s="12"/>
      <c r="J73" s="12"/>
    </row>
    <row r="74" spans="1:10" ht="23.25" customHeight="1">
      <c r="A74" s="152" t="s">
        <v>33</v>
      </c>
      <c r="B74" s="155"/>
      <c r="C74" s="156"/>
      <c r="D74" s="2">
        <v>21568507</v>
      </c>
      <c r="E74" s="17"/>
      <c r="F74" s="2">
        <v>20453707</v>
      </c>
      <c r="I74" s="105"/>
    </row>
    <row r="75" spans="1:10" ht="23.25" customHeight="1">
      <c r="A75" s="160" t="s">
        <v>16</v>
      </c>
      <c r="B75" s="155"/>
      <c r="C75" s="156"/>
      <c r="D75" s="117">
        <f>SUM(D68:D74)</f>
        <v>67174672</v>
      </c>
      <c r="E75" s="13"/>
      <c r="F75" s="117">
        <f>SUM(F68:F74)</f>
        <v>66059872</v>
      </c>
      <c r="I75" s="12"/>
      <c r="J75" s="105"/>
    </row>
    <row r="76" spans="1:10" ht="23.25" customHeight="1">
      <c r="A76" s="160"/>
      <c r="B76" s="155"/>
      <c r="C76" s="156"/>
      <c r="D76" s="13"/>
      <c r="E76" s="13"/>
      <c r="F76" s="13"/>
      <c r="I76" s="105"/>
    </row>
    <row r="77" spans="1:10" ht="23.25" customHeight="1" thickBot="1">
      <c r="A77" s="160" t="s">
        <v>17</v>
      </c>
      <c r="B77" s="155"/>
      <c r="C77" s="156"/>
      <c r="D77" s="15">
        <f>D53+D75</f>
        <v>94095466</v>
      </c>
      <c r="E77" s="13"/>
      <c r="F77" s="15">
        <f>F53+F75</f>
        <v>95623253</v>
      </c>
    </row>
    <row r="78" spans="1:10" ht="23.25" customHeight="1" thickTop="1">
      <c r="A78" s="37"/>
      <c r="B78" s="147"/>
      <c r="C78" s="29"/>
      <c r="D78" s="13"/>
      <c r="E78" s="13"/>
      <c r="F78" s="13"/>
    </row>
    <row r="79" spans="1:10" ht="23.25" customHeight="1">
      <c r="D79" s="7"/>
      <c r="F79" s="7"/>
    </row>
    <row r="80" spans="1:10" ht="23.25" customHeight="1">
      <c r="D80" s="139"/>
    </row>
  </sheetData>
  <mergeCells count="3">
    <mergeCell ref="D8:F8"/>
    <mergeCell ref="D36:F36"/>
    <mergeCell ref="D62:F62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4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7.28515625" style="45" customWidth="1"/>
    <col min="2" max="2" width="10.140625" style="46" customWidth="1"/>
    <col min="3" max="3" width="1.42578125" style="47" customWidth="1"/>
    <col min="4" max="4" width="12.7109375" style="47" customWidth="1"/>
    <col min="5" max="5" width="2" style="47" customWidth="1"/>
    <col min="6" max="6" width="12.7109375" style="47" customWidth="1"/>
    <col min="7" max="16384" width="9.140625" style="48"/>
  </cols>
  <sheetData>
    <row r="1" spans="1:6" s="40" customFormat="1" ht="24" customHeight="1">
      <c r="A1" s="21" t="s">
        <v>67</v>
      </c>
      <c r="B1" s="39"/>
    </row>
    <row r="2" spans="1:6" s="43" customFormat="1" ht="24" customHeight="1">
      <c r="A2" s="41" t="s">
        <v>100</v>
      </c>
      <c r="B2" s="42"/>
    </row>
    <row r="3" spans="1:6" s="43" customFormat="1" ht="24" customHeight="1">
      <c r="A3" s="41" t="s">
        <v>132</v>
      </c>
      <c r="B3" s="42"/>
    </row>
    <row r="4" spans="1:6" s="43" customFormat="1" ht="24" customHeight="1">
      <c r="A4" s="41"/>
      <c r="B4" s="42"/>
    </row>
    <row r="5" spans="1:6" ht="24" customHeight="1">
      <c r="B5" s="49" t="s">
        <v>0</v>
      </c>
      <c r="C5" s="50"/>
      <c r="D5" s="27">
        <v>2566</v>
      </c>
      <c r="E5" s="27"/>
      <c r="F5" s="27">
        <v>2565</v>
      </c>
    </row>
    <row r="6" spans="1:6" ht="24" customHeight="1">
      <c r="B6" s="49"/>
      <c r="C6" s="50"/>
      <c r="D6" s="173" t="s">
        <v>37</v>
      </c>
      <c r="E6" s="173"/>
      <c r="F6" s="173"/>
    </row>
    <row r="7" spans="1:6" ht="24" customHeight="1">
      <c r="A7" s="45" t="s">
        <v>47</v>
      </c>
      <c r="B7" s="49">
        <v>3</v>
      </c>
      <c r="D7" s="124">
        <v>1262760</v>
      </c>
      <c r="E7" s="17"/>
      <c r="F7" s="16">
        <v>1630163</v>
      </c>
    </row>
    <row r="8" spans="1:6" ht="24" customHeight="1">
      <c r="A8" s="45" t="s">
        <v>80</v>
      </c>
      <c r="B8" s="107">
        <v>3</v>
      </c>
      <c r="D8" s="124">
        <v>435634</v>
      </c>
      <c r="E8" s="17"/>
      <c r="F8" s="17">
        <v>549411</v>
      </c>
    </row>
    <row r="9" spans="1:6" ht="24" customHeight="1">
      <c r="A9" s="45" t="s">
        <v>88</v>
      </c>
      <c r="B9" s="128">
        <v>3</v>
      </c>
      <c r="D9" s="124">
        <v>257434</v>
      </c>
      <c r="E9" s="17"/>
      <c r="F9" s="17">
        <v>194807</v>
      </c>
    </row>
    <row r="10" spans="1:6" ht="24" customHeight="1">
      <c r="A10" s="45" t="s">
        <v>34</v>
      </c>
      <c r="B10" s="112">
        <v>3</v>
      </c>
      <c r="D10" s="5">
        <v>73640</v>
      </c>
      <c r="E10" s="17"/>
      <c r="F10" s="18">
        <v>213755</v>
      </c>
    </row>
    <row r="11" spans="1:6" ht="24" customHeight="1">
      <c r="A11" s="53" t="s">
        <v>97</v>
      </c>
      <c r="B11" s="49"/>
      <c r="D11" s="13">
        <f>SUM(D7:D10)</f>
        <v>2029468</v>
      </c>
      <c r="E11" s="13"/>
      <c r="F11" s="13">
        <f>SUM(F7:F10)</f>
        <v>2588136</v>
      </c>
    </row>
    <row r="12" spans="1:6" ht="8.25" customHeight="1">
      <c r="A12" s="53"/>
      <c r="B12" s="49"/>
      <c r="D12" s="13"/>
      <c r="E12" s="13"/>
      <c r="F12" s="13"/>
    </row>
    <row r="13" spans="1:6" ht="24" customHeight="1">
      <c r="A13" s="52" t="s">
        <v>18</v>
      </c>
      <c r="B13" s="111">
        <v>3</v>
      </c>
      <c r="D13" s="5">
        <v>-691941</v>
      </c>
      <c r="E13" s="13"/>
      <c r="F13" s="18">
        <v>-668512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101</v>
      </c>
      <c r="B15" s="49"/>
      <c r="D15" s="13">
        <f>+D11+D13</f>
        <v>1337527</v>
      </c>
      <c r="E15" s="13"/>
      <c r="F15" s="13">
        <f>+F11+F13</f>
        <v>1919624</v>
      </c>
    </row>
    <row r="16" spans="1:6" ht="8.25" customHeight="1">
      <c r="A16" s="53"/>
      <c r="B16" s="49"/>
      <c r="D16" s="13"/>
      <c r="E16" s="13"/>
      <c r="F16" s="13"/>
    </row>
    <row r="17" spans="1:6" ht="24" customHeight="1">
      <c r="A17" s="45" t="s">
        <v>53</v>
      </c>
      <c r="B17" s="130">
        <v>3</v>
      </c>
      <c r="D17" s="5">
        <v>-171235</v>
      </c>
      <c r="E17" s="17"/>
      <c r="F17" s="18">
        <v>-97897</v>
      </c>
    </row>
    <row r="18" spans="1:6" ht="10.5" customHeight="1">
      <c r="B18" s="49"/>
      <c r="D18" s="16"/>
      <c r="E18" s="17"/>
      <c r="F18" s="16"/>
    </row>
    <row r="19" spans="1:6" s="54" customFormat="1" ht="24" customHeight="1">
      <c r="A19" s="51" t="s">
        <v>71</v>
      </c>
      <c r="B19" s="55"/>
      <c r="D19" s="4">
        <f>SUM(D15:D17)</f>
        <v>1166292</v>
      </c>
      <c r="E19" s="13"/>
      <c r="F19" s="4">
        <f>SUM(F15:F17)</f>
        <v>1821727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127</v>
      </c>
      <c r="B21" s="49"/>
      <c r="D21" s="5">
        <v>33316</v>
      </c>
      <c r="E21" s="17"/>
      <c r="F21" s="18">
        <v>-38526</v>
      </c>
    </row>
    <row r="22" spans="1:6" ht="8.25" customHeight="1">
      <c r="B22" s="49"/>
      <c r="D22" s="17"/>
      <c r="E22" s="17"/>
      <c r="F22" s="17"/>
    </row>
    <row r="23" spans="1:6" ht="24" customHeight="1" thickBot="1">
      <c r="A23" s="56" t="s">
        <v>66</v>
      </c>
      <c r="B23" s="49"/>
      <c r="D23" s="15">
        <f>SUM(D19:D21)</f>
        <v>1199608</v>
      </c>
      <c r="E23" s="13"/>
      <c r="F23" s="15">
        <f>SUM(F19:F21)</f>
        <v>1783201</v>
      </c>
    </row>
    <row r="24" spans="1:6" ht="8.25" customHeight="1" thickTop="1">
      <c r="A24" s="56"/>
      <c r="B24" s="49"/>
      <c r="D24" s="13"/>
      <c r="E24" s="13"/>
      <c r="F24" s="13"/>
    </row>
    <row r="25" spans="1:6" ht="24.6" customHeight="1" thickBot="1">
      <c r="A25" s="64" t="s">
        <v>111</v>
      </c>
      <c r="B25" s="49"/>
      <c r="D25" s="129">
        <f>D23/'1'!D68</f>
        <v>0.27943870372613511</v>
      </c>
      <c r="E25" s="60"/>
      <c r="F25" s="129">
        <f>F23/'1'!F68</f>
        <v>0.41538183800303757</v>
      </c>
    </row>
    <row r="26" spans="1:6" ht="24" customHeight="1" thickTop="1">
      <c r="A26" s="51"/>
      <c r="B26" s="49"/>
      <c r="D26" s="57"/>
      <c r="E26" s="57"/>
      <c r="F26" s="57"/>
    </row>
    <row r="27" spans="1:6" s="24" customFormat="1" ht="23.25" customHeight="1">
      <c r="A27" s="21" t="s">
        <v>67</v>
      </c>
      <c r="B27" s="26"/>
      <c r="C27" s="23"/>
      <c r="D27" s="58"/>
      <c r="E27" s="58"/>
      <c r="F27" s="58"/>
    </row>
    <row r="28" spans="1:6" s="24" customFormat="1" ht="23.25" customHeight="1">
      <c r="A28" s="59" t="s">
        <v>102</v>
      </c>
      <c r="B28" s="26"/>
      <c r="C28" s="23"/>
      <c r="D28" s="58"/>
      <c r="E28" s="58"/>
      <c r="F28" s="58"/>
    </row>
    <row r="29" spans="1:6" s="24" customFormat="1" ht="23.25" customHeight="1">
      <c r="A29" s="59" t="s">
        <v>132</v>
      </c>
      <c r="B29" s="134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4"/>
      <c r="E30" s="174"/>
      <c r="F30" s="174"/>
    </row>
    <row r="31" spans="1:6" s="24" customFormat="1" ht="23.25" customHeight="1">
      <c r="A31" s="23"/>
      <c r="B31" s="26"/>
      <c r="C31" s="27"/>
      <c r="D31" s="27">
        <v>2566</v>
      </c>
      <c r="E31" s="27"/>
      <c r="F31" s="27">
        <v>2565</v>
      </c>
    </row>
    <row r="32" spans="1:6" s="24" customFormat="1" ht="23.25" customHeight="1">
      <c r="A32" s="23"/>
      <c r="B32" s="26"/>
      <c r="C32" s="27"/>
      <c r="D32" s="172" t="s">
        <v>37</v>
      </c>
      <c r="E32" s="172"/>
      <c r="F32" s="172"/>
    </row>
    <row r="33" spans="1:6" s="24" customFormat="1" ht="23.25" customHeight="1">
      <c r="A33" s="61" t="s">
        <v>66</v>
      </c>
      <c r="B33" s="26"/>
      <c r="C33" s="27"/>
      <c r="D33" s="109">
        <f>D23</f>
        <v>1199608</v>
      </c>
      <c r="E33" s="31"/>
      <c r="F33" s="10">
        <f>F23</f>
        <v>1783201</v>
      </c>
    </row>
    <row r="34" spans="1:6" s="24" customFormat="1" ht="22.5" customHeight="1">
      <c r="A34" s="32"/>
      <c r="B34" s="26"/>
      <c r="C34" s="27"/>
      <c r="D34" s="125"/>
      <c r="E34" s="125"/>
      <c r="F34" s="125"/>
    </row>
    <row r="35" spans="1:6" s="24" customFormat="1" ht="23.25" customHeight="1">
      <c r="A35" s="61" t="s">
        <v>57</v>
      </c>
      <c r="B35" s="26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26"/>
      <c r="C36" s="27"/>
      <c r="D36" s="126"/>
      <c r="E36" s="120"/>
      <c r="F36" s="126"/>
    </row>
    <row r="37" spans="1:6" s="24" customFormat="1" ht="23.25" customHeight="1" thickBot="1">
      <c r="A37" s="61" t="s">
        <v>83</v>
      </c>
      <c r="B37" s="26"/>
      <c r="C37" s="27"/>
      <c r="D37" s="127">
        <f>SUM(D33:D35)</f>
        <v>1199608</v>
      </c>
      <c r="E37" s="120"/>
      <c r="F37" s="127">
        <f>SUM(F33:F35)</f>
        <v>1783201</v>
      </c>
    </row>
    <row r="38" spans="1:6" s="24" customFormat="1" ht="22.5" thickTop="1">
      <c r="A38" s="62"/>
      <c r="B38" s="26"/>
      <c r="C38" s="27"/>
      <c r="D38" s="63"/>
      <c r="E38" s="63"/>
      <c r="F38" s="63"/>
    </row>
    <row r="39" spans="1:6" ht="24" customHeight="1">
      <c r="D39" s="65"/>
      <c r="F39" s="65"/>
    </row>
  </sheetData>
  <mergeCells count="3">
    <mergeCell ref="D6:F6"/>
    <mergeCell ref="D32:F32"/>
    <mergeCell ref="D30:F30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8.5703125" style="45" customWidth="1"/>
    <col min="2" max="2" width="9.140625" style="46" customWidth="1"/>
    <col min="3" max="3" width="1.42578125" style="47" customWidth="1"/>
    <col min="4" max="4" width="12.7109375" style="47" customWidth="1"/>
    <col min="5" max="5" width="2" style="47" customWidth="1"/>
    <col min="6" max="6" width="12.7109375" style="47" customWidth="1"/>
    <col min="7" max="16384" width="9.140625" style="48"/>
  </cols>
  <sheetData>
    <row r="1" spans="1:6" s="40" customFormat="1" ht="24" customHeight="1">
      <c r="A1" s="21" t="s">
        <v>67</v>
      </c>
      <c r="B1" s="39"/>
    </row>
    <row r="2" spans="1:6" s="43" customFormat="1" ht="24" customHeight="1">
      <c r="A2" s="41" t="s">
        <v>100</v>
      </c>
      <c r="B2" s="42"/>
    </row>
    <row r="3" spans="1:6" s="43" customFormat="1" ht="24" customHeight="1">
      <c r="A3" s="41" t="s">
        <v>133</v>
      </c>
      <c r="B3" s="42"/>
    </row>
    <row r="4" spans="1:6" s="43" customFormat="1" ht="24" customHeight="1">
      <c r="A4" s="41"/>
      <c r="B4" s="42"/>
    </row>
    <row r="5" spans="1:6" ht="24" customHeight="1">
      <c r="B5" s="144" t="s">
        <v>0</v>
      </c>
      <c r="C5" s="50"/>
      <c r="D5" s="27">
        <v>2566</v>
      </c>
      <c r="E5" s="27"/>
      <c r="F5" s="27">
        <v>2565</v>
      </c>
    </row>
    <row r="6" spans="1:6" ht="24" customHeight="1">
      <c r="B6" s="144"/>
      <c r="C6" s="50"/>
      <c r="D6" s="173" t="s">
        <v>37</v>
      </c>
      <c r="E6" s="173"/>
      <c r="F6" s="173"/>
    </row>
    <row r="7" spans="1:6" ht="24" customHeight="1">
      <c r="A7" s="45" t="s">
        <v>47</v>
      </c>
      <c r="B7" s="144">
        <v>3</v>
      </c>
      <c r="D7" s="124">
        <v>2737535</v>
      </c>
      <c r="E7" s="17"/>
      <c r="F7" s="16">
        <v>2850160</v>
      </c>
    </row>
    <row r="8" spans="1:6" ht="24" customHeight="1">
      <c r="A8" s="45" t="s">
        <v>80</v>
      </c>
      <c r="B8" s="144">
        <v>3</v>
      </c>
      <c r="D8" s="124">
        <v>843171</v>
      </c>
      <c r="E8" s="17"/>
      <c r="F8" s="17">
        <v>1071735</v>
      </c>
    </row>
    <row r="9" spans="1:6" ht="24" customHeight="1">
      <c r="A9" s="45" t="s">
        <v>88</v>
      </c>
      <c r="B9" s="144">
        <v>3</v>
      </c>
      <c r="D9" s="124">
        <v>528874</v>
      </c>
      <c r="E9" s="17"/>
      <c r="F9" s="17">
        <v>386883</v>
      </c>
    </row>
    <row r="10" spans="1:6" ht="24" customHeight="1">
      <c r="A10" s="45" t="s">
        <v>34</v>
      </c>
      <c r="B10" s="144">
        <v>3</v>
      </c>
      <c r="D10" s="5">
        <v>144501</v>
      </c>
      <c r="E10" s="17"/>
      <c r="F10" s="18">
        <v>310125</v>
      </c>
    </row>
    <row r="11" spans="1:6" ht="24" customHeight="1">
      <c r="A11" s="53" t="s">
        <v>97</v>
      </c>
      <c r="B11" s="144"/>
      <c r="D11" s="13">
        <f>SUM(D7:D10)</f>
        <v>4254081</v>
      </c>
      <c r="E11" s="13"/>
      <c r="F11" s="13">
        <f>SUM(F7:F10)</f>
        <v>4618903</v>
      </c>
    </row>
    <row r="12" spans="1:6" ht="8.25" customHeight="1">
      <c r="A12" s="53"/>
      <c r="B12" s="144"/>
      <c r="D12" s="13"/>
      <c r="E12" s="13"/>
      <c r="F12" s="13"/>
    </row>
    <row r="13" spans="1:6" ht="24" customHeight="1">
      <c r="A13" s="52" t="s">
        <v>18</v>
      </c>
      <c r="B13" s="144">
        <v>3</v>
      </c>
      <c r="D13" s="5">
        <v>-1339937</v>
      </c>
      <c r="E13" s="13"/>
      <c r="F13" s="18">
        <v>-1298175</v>
      </c>
    </row>
    <row r="14" spans="1:6" s="54" customFormat="1" ht="8.25" customHeight="1">
      <c r="B14" s="55"/>
      <c r="D14" s="13"/>
      <c r="E14" s="13"/>
      <c r="F14" s="13"/>
    </row>
    <row r="15" spans="1:6" ht="24" customHeight="1">
      <c r="A15" s="53" t="s">
        <v>101</v>
      </c>
      <c r="B15" s="144"/>
      <c r="D15" s="13">
        <f>+D11+D13</f>
        <v>2914144</v>
      </c>
      <c r="E15" s="13"/>
      <c r="F15" s="13">
        <f>+F11+F13</f>
        <v>3320728</v>
      </c>
    </row>
    <row r="16" spans="1:6" ht="8.25" customHeight="1">
      <c r="A16" s="53"/>
      <c r="B16" s="144"/>
      <c r="D16" s="13"/>
      <c r="E16" s="13"/>
      <c r="F16" s="13"/>
    </row>
    <row r="17" spans="1:6" ht="24" customHeight="1">
      <c r="A17" s="45" t="s">
        <v>53</v>
      </c>
      <c r="B17" s="144">
        <v>3</v>
      </c>
      <c r="D17" s="5">
        <v>-345532</v>
      </c>
      <c r="E17" s="17"/>
      <c r="F17" s="18">
        <v>-202244</v>
      </c>
    </row>
    <row r="18" spans="1:6" ht="8.25" customHeight="1">
      <c r="B18" s="144"/>
      <c r="D18" s="17"/>
      <c r="E18" s="17"/>
      <c r="F18" s="17"/>
    </row>
    <row r="19" spans="1:6" s="54" customFormat="1" ht="24" customHeight="1">
      <c r="A19" s="51" t="s">
        <v>71</v>
      </c>
      <c r="B19" s="55"/>
      <c r="D19" s="4">
        <f>SUM(D15:D17)</f>
        <v>2568612</v>
      </c>
      <c r="E19" s="13"/>
      <c r="F19" s="4">
        <f>SUM(F15:F17)</f>
        <v>3118484</v>
      </c>
    </row>
    <row r="20" spans="1:6" s="54" customFormat="1" ht="8.25" customHeight="1">
      <c r="A20" s="51"/>
      <c r="B20" s="55"/>
      <c r="D20" s="4"/>
      <c r="E20" s="13"/>
      <c r="F20" s="4"/>
    </row>
    <row r="21" spans="1:6" ht="24" customHeight="1">
      <c r="A21" s="45" t="s">
        <v>119</v>
      </c>
      <c r="B21" s="144"/>
      <c r="D21" s="5">
        <v>48577</v>
      </c>
      <c r="E21" s="17"/>
      <c r="F21" s="18">
        <v>65118</v>
      </c>
    </row>
    <row r="22" spans="1:6" ht="8.25" customHeight="1">
      <c r="B22" s="144"/>
      <c r="D22" s="17"/>
      <c r="E22" s="17"/>
      <c r="F22" s="17"/>
    </row>
    <row r="23" spans="1:6" ht="24" customHeight="1" thickBot="1">
      <c r="A23" s="56" t="s">
        <v>66</v>
      </c>
      <c r="B23" s="144"/>
      <c r="D23" s="15">
        <f>SUM(D19:D21)</f>
        <v>2617189</v>
      </c>
      <c r="E23" s="13"/>
      <c r="F23" s="15">
        <f>SUM(F19:F21)</f>
        <v>3183602</v>
      </c>
    </row>
    <row r="24" spans="1:6" ht="8.25" customHeight="1" thickTop="1">
      <c r="A24" s="56"/>
      <c r="B24" s="144"/>
      <c r="D24" s="13"/>
      <c r="E24" s="13"/>
      <c r="F24" s="13"/>
    </row>
    <row r="25" spans="1:6" ht="24.6" customHeight="1" thickBot="1">
      <c r="A25" s="64" t="s">
        <v>111</v>
      </c>
      <c r="B25" s="144"/>
      <c r="D25" s="129">
        <f>D23/'1'!D68</f>
        <v>0.60965240442402835</v>
      </c>
      <c r="E25" s="60"/>
      <c r="F25" s="129">
        <f>F23/'1'!F68</f>
        <v>0.74159360062614721</v>
      </c>
    </row>
    <row r="26" spans="1:6" ht="24" customHeight="1" thickTop="1">
      <c r="A26" s="51"/>
      <c r="B26" s="144"/>
      <c r="D26" s="57"/>
      <c r="E26" s="57"/>
      <c r="F26" s="57"/>
    </row>
    <row r="27" spans="1:6" s="24" customFormat="1" ht="23.25" customHeight="1">
      <c r="A27" s="21" t="s">
        <v>67</v>
      </c>
      <c r="B27" s="143"/>
      <c r="C27" s="23"/>
      <c r="D27" s="58"/>
      <c r="E27" s="58"/>
      <c r="F27" s="58"/>
    </row>
    <row r="28" spans="1:6" s="24" customFormat="1" ht="23.25" customHeight="1">
      <c r="A28" s="59" t="s">
        <v>102</v>
      </c>
      <c r="B28" s="143"/>
      <c r="C28" s="23"/>
      <c r="D28" s="58"/>
      <c r="E28" s="58"/>
      <c r="F28" s="58"/>
    </row>
    <row r="29" spans="1:6" s="24" customFormat="1" ht="23.25" customHeight="1">
      <c r="A29" s="59" t="s">
        <v>133</v>
      </c>
      <c r="B29" s="143"/>
      <c r="C29" s="23"/>
      <c r="D29" s="58"/>
      <c r="E29" s="58"/>
      <c r="F29" s="58"/>
    </row>
    <row r="30" spans="1:6" s="24" customFormat="1" ht="23.25" customHeight="1">
      <c r="A30" s="44"/>
      <c r="B30" s="42"/>
      <c r="C30" s="43"/>
      <c r="D30" s="174"/>
      <c r="E30" s="174"/>
      <c r="F30" s="174"/>
    </row>
    <row r="31" spans="1:6" s="24" customFormat="1" ht="23.25" customHeight="1">
      <c r="A31" s="23"/>
      <c r="B31" s="143"/>
      <c r="C31" s="27"/>
      <c r="D31" s="27">
        <v>2566</v>
      </c>
      <c r="E31" s="27"/>
      <c r="F31" s="27">
        <v>2565</v>
      </c>
    </row>
    <row r="32" spans="1:6" s="24" customFormat="1" ht="23.25" customHeight="1">
      <c r="A32" s="23"/>
      <c r="B32" s="143"/>
      <c r="C32" s="27"/>
      <c r="D32" s="172" t="s">
        <v>37</v>
      </c>
      <c r="E32" s="172"/>
      <c r="F32" s="172"/>
    </row>
    <row r="33" spans="1:6" s="24" customFormat="1" ht="23.25" customHeight="1">
      <c r="A33" s="61" t="s">
        <v>66</v>
      </c>
      <c r="B33" s="143"/>
      <c r="C33" s="27"/>
      <c r="D33" s="109">
        <f>D23</f>
        <v>2617189</v>
      </c>
      <c r="E33" s="31"/>
      <c r="F33" s="10">
        <f>F23</f>
        <v>3183602</v>
      </c>
    </row>
    <row r="34" spans="1:6" s="24" customFormat="1" ht="22.5" customHeight="1">
      <c r="A34" s="32"/>
      <c r="B34" s="143"/>
      <c r="C34" s="27"/>
      <c r="D34" s="125"/>
      <c r="E34" s="125"/>
      <c r="F34" s="125"/>
    </row>
    <row r="35" spans="1:6" s="24" customFormat="1" ht="23.25" customHeight="1">
      <c r="A35" s="61" t="s">
        <v>57</v>
      </c>
      <c r="B35" s="143"/>
      <c r="C35" s="27"/>
      <c r="D35" s="11">
        <v>0</v>
      </c>
      <c r="E35" s="125"/>
      <c r="F35" s="11">
        <v>0</v>
      </c>
    </row>
    <row r="36" spans="1:6" s="24" customFormat="1" ht="22.5" customHeight="1">
      <c r="A36" s="61"/>
      <c r="B36" s="143"/>
      <c r="C36" s="27"/>
      <c r="D36" s="126"/>
      <c r="E36" s="120"/>
      <c r="F36" s="126"/>
    </row>
    <row r="37" spans="1:6" s="24" customFormat="1" ht="23.25" customHeight="1" thickBot="1">
      <c r="A37" s="61" t="s">
        <v>83</v>
      </c>
      <c r="B37" s="143"/>
      <c r="C37" s="27"/>
      <c r="D37" s="127">
        <f>D33+D35</f>
        <v>2617189</v>
      </c>
      <c r="E37" s="120"/>
      <c r="F37" s="127">
        <f>F33+F35</f>
        <v>3183602</v>
      </c>
    </row>
    <row r="38" spans="1:6" ht="24" customHeight="1" thickTop="1">
      <c r="D38" s="65"/>
      <c r="F38" s="65"/>
    </row>
    <row r="39" spans="1:6" ht="24" customHeight="1">
      <c r="D39" s="65"/>
      <c r="F39" s="65"/>
    </row>
  </sheetData>
  <mergeCells count="3">
    <mergeCell ref="D6:F6"/>
    <mergeCell ref="D30:F30"/>
    <mergeCell ref="D32:F32"/>
  </mergeCells>
  <pageMargins left="0.8" right="0.8" top="0.48" bottom="0.5" header="0.5" footer="0.5"/>
  <pageSetup paperSize="32767" firstPageNumber="8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0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showGridLines="0" zoomScaleNormal="100" zoomScaleSheetLayoutView="100" workbookViewId="0"/>
  </sheetViews>
  <sheetFormatPr defaultColWidth="9.140625" defaultRowHeight="20.45" customHeight="1"/>
  <cols>
    <col min="1" max="1" width="53.7109375" style="67" customWidth="1"/>
    <col min="2" max="2" width="9.42578125" style="67" customWidth="1"/>
    <col min="3" max="3" width="11.42578125" style="67" customWidth="1"/>
    <col min="4" max="4" width="1.42578125" style="23" customWidth="1"/>
    <col min="5" max="5" width="11.42578125" style="67" customWidth="1"/>
    <col min="6" max="6" width="1.42578125" style="23" customWidth="1"/>
    <col min="7" max="7" width="10.7109375" style="67" customWidth="1"/>
    <col min="8" max="8" width="1.28515625" style="23" customWidth="1"/>
    <col min="9" max="9" width="10.7109375" style="67" customWidth="1"/>
    <col min="10" max="10" width="1.140625" style="23" customWidth="1"/>
    <col min="11" max="11" width="11.42578125" style="67" customWidth="1"/>
    <col min="12" max="12" width="1.5703125" style="23" customWidth="1"/>
    <col min="13" max="13" width="11.42578125" style="67" customWidth="1"/>
    <col min="14" max="14" width="11" style="68" bestFit="1" customWidth="1"/>
    <col min="15" max="16384" width="9.140625" style="68"/>
  </cols>
  <sheetData>
    <row r="1" spans="1:13" ht="22.5" customHeight="1">
      <c r="A1" s="21" t="s">
        <v>67</v>
      </c>
      <c r="B1" s="21"/>
    </row>
    <row r="2" spans="1:13" ht="22.5" customHeight="1">
      <c r="A2" s="69" t="s">
        <v>23</v>
      </c>
      <c r="B2" s="69"/>
      <c r="C2" s="70"/>
      <c r="D2" s="27"/>
      <c r="E2" s="70"/>
      <c r="F2" s="27"/>
      <c r="G2" s="70"/>
      <c r="H2" s="27"/>
      <c r="I2" s="70"/>
      <c r="J2" s="27"/>
      <c r="K2" s="70"/>
      <c r="L2" s="27"/>
      <c r="M2" s="70"/>
    </row>
    <row r="3" spans="1:13" ht="22.5" customHeight="1">
      <c r="A3" s="69" t="s">
        <v>133</v>
      </c>
      <c r="B3" s="69"/>
      <c r="C3" s="70"/>
      <c r="D3" s="27"/>
      <c r="E3" s="70"/>
      <c r="F3" s="27"/>
      <c r="G3" s="70"/>
      <c r="H3" s="27"/>
      <c r="I3" s="70"/>
      <c r="J3" s="27"/>
      <c r="K3" s="70"/>
      <c r="L3" s="27"/>
      <c r="M3" s="70"/>
    </row>
    <row r="4" spans="1:13" ht="20.45" customHeight="1">
      <c r="A4" s="69"/>
      <c r="B4" s="69"/>
      <c r="C4" s="70"/>
      <c r="D4" s="27"/>
      <c r="E4" s="70"/>
      <c r="F4" s="27"/>
      <c r="G4" s="70"/>
      <c r="H4" s="27"/>
      <c r="I4" s="70"/>
      <c r="J4" s="27"/>
      <c r="K4" s="70"/>
      <c r="L4" s="27"/>
      <c r="M4" s="70"/>
    </row>
    <row r="5" spans="1:13" ht="20.45" customHeight="1">
      <c r="A5" s="71"/>
      <c r="B5" s="71"/>
      <c r="C5" s="70"/>
      <c r="D5" s="27"/>
      <c r="E5" s="70"/>
      <c r="F5" s="27"/>
      <c r="G5" s="176" t="s">
        <v>30</v>
      </c>
      <c r="H5" s="176"/>
      <c r="I5" s="176"/>
      <c r="J5" s="176"/>
      <c r="K5" s="176"/>
      <c r="L5" s="27"/>
      <c r="M5" s="70"/>
    </row>
    <row r="6" spans="1:13" ht="20.45" customHeight="1">
      <c r="A6" s="71"/>
      <c r="B6" s="71"/>
      <c r="C6" s="70"/>
      <c r="D6" s="27"/>
      <c r="E6" s="70"/>
      <c r="F6" s="27"/>
      <c r="G6" s="175" t="s">
        <v>15</v>
      </c>
      <c r="H6" s="175"/>
      <c r="I6" s="175"/>
      <c r="J6" s="27"/>
      <c r="K6" s="27" t="s">
        <v>29</v>
      </c>
      <c r="L6" s="27"/>
      <c r="M6" s="70"/>
    </row>
    <row r="7" spans="1:13" ht="20.45" customHeight="1">
      <c r="A7" s="71"/>
      <c r="B7" s="71"/>
      <c r="C7" s="70" t="s">
        <v>62</v>
      </c>
      <c r="D7" s="27"/>
      <c r="E7" s="70" t="s">
        <v>26</v>
      </c>
      <c r="F7" s="27"/>
      <c r="G7" s="27" t="s">
        <v>54</v>
      </c>
      <c r="H7" s="27"/>
      <c r="I7" s="27" t="s">
        <v>54</v>
      </c>
      <c r="J7" s="27"/>
      <c r="K7" s="70"/>
      <c r="L7" s="27"/>
      <c r="M7" s="70" t="s">
        <v>65</v>
      </c>
    </row>
    <row r="8" spans="1:13" ht="20.45" customHeight="1">
      <c r="A8" s="71"/>
      <c r="B8" s="72" t="s">
        <v>0</v>
      </c>
      <c r="C8" s="27" t="s">
        <v>61</v>
      </c>
      <c r="D8" s="27"/>
      <c r="E8" s="27" t="s">
        <v>122</v>
      </c>
      <c r="F8" s="27"/>
      <c r="G8" s="27" t="s">
        <v>27</v>
      </c>
      <c r="H8" s="27"/>
      <c r="I8" s="27" t="s">
        <v>28</v>
      </c>
      <c r="J8" s="27"/>
      <c r="K8" s="27"/>
      <c r="L8" s="27"/>
      <c r="M8" s="27" t="s">
        <v>64</v>
      </c>
    </row>
    <row r="9" spans="1:13" ht="20.45" customHeight="1">
      <c r="A9" s="71"/>
      <c r="B9" s="71"/>
      <c r="C9" s="172" t="s">
        <v>37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</row>
    <row r="10" spans="1:13" ht="20.45" customHeight="1">
      <c r="A10" s="71" t="s">
        <v>125</v>
      </c>
      <c r="B10" s="71"/>
      <c r="C10" s="13">
        <v>4292920</v>
      </c>
      <c r="D10" s="13"/>
      <c r="E10" s="13">
        <v>40860245</v>
      </c>
      <c r="F10" s="13"/>
      <c r="G10" s="13">
        <v>450000</v>
      </c>
      <c r="H10" s="13"/>
      <c r="I10" s="13">
        <v>3000</v>
      </c>
      <c r="J10" s="115"/>
      <c r="K10" s="13">
        <v>19840071</v>
      </c>
      <c r="L10" s="115"/>
      <c r="M10" s="13">
        <f>+SUM(C10:K10)</f>
        <v>65446236</v>
      </c>
    </row>
    <row r="11" spans="1:13" ht="20.45" customHeight="1">
      <c r="A11" s="73" t="s">
        <v>58</v>
      </c>
      <c r="B11" s="73"/>
      <c r="C11" s="6"/>
      <c r="D11" s="13"/>
      <c r="E11" s="6"/>
      <c r="F11" s="13"/>
      <c r="G11" s="6"/>
      <c r="H11" s="13"/>
      <c r="I11" s="6"/>
      <c r="J11" s="115"/>
      <c r="K11" s="6"/>
      <c r="L11" s="115"/>
      <c r="M11" s="13"/>
    </row>
    <row r="12" spans="1:13" ht="20.45" customHeight="1">
      <c r="A12" s="140" t="s">
        <v>103</v>
      </c>
      <c r="B12" s="73"/>
      <c r="C12" s="3"/>
      <c r="D12" s="13"/>
      <c r="E12" s="3"/>
      <c r="F12" s="13"/>
      <c r="G12" s="3"/>
      <c r="H12" s="1"/>
      <c r="I12" s="3"/>
      <c r="J12" s="60"/>
      <c r="K12" s="3"/>
      <c r="L12" s="60"/>
      <c r="M12" s="3"/>
    </row>
    <row r="13" spans="1:13" ht="20.45" customHeight="1">
      <c r="A13" s="141" t="s">
        <v>104</v>
      </c>
      <c r="B13" s="75"/>
      <c r="C13" s="3"/>
      <c r="D13" s="13"/>
      <c r="E13" s="3"/>
      <c r="F13" s="13"/>
      <c r="G13" s="3"/>
      <c r="H13" s="1"/>
      <c r="I13" s="3"/>
      <c r="J13" s="60"/>
      <c r="K13" s="3"/>
      <c r="L13" s="60"/>
      <c r="M13" s="3"/>
    </row>
    <row r="14" spans="1:13" ht="20.45" customHeight="1">
      <c r="A14" s="74" t="s">
        <v>59</v>
      </c>
      <c r="B14" s="171">
        <v>4</v>
      </c>
      <c r="C14" s="3">
        <v>0</v>
      </c>
      <c r="D14" s="3"/>
      <c r="E14" s="3">
        <v>0</v>
      </c>
      <c r="F14" s="3"/>
      <c r="G14" s="3">
        <v>0</v>
      </c>
      <c r="H14" s="3"/>
      <c r="I14" s="3">
        <v>0</v>
      </c>
      <c r="J14" s="115"/>
      <c r="K14" s="1">
        <v>-1717026</v>
      </c>
      <c r="L14" s="12"/>
      <c r="M14" s="3">
        <f>SUM(C14,E14,G14,I14,K14)</f>
        <v>-1717026</v>
      </c>
    </row>
    <row r="15" spans="1:13" ht="20.45" customHeight="1">
      <c r="A15" s="168" t="s">
        <v>116</v>
      </c>
      <c r="B15" s="75"/>
      <c r="C15" s="8">
        <f>SUM(C12:C14)</f>
        <v>0</v>
      </c>
      <c r="D15" s="6"/>
      <c r="E15" s="8">
        <f>SUM(E12:E14)</f>
        <v>0</v>
      </c>
      <c r="F15" s="6"/>
      <c r="G15" s="8">
        <f>SUM(G12:G14)</f>
        <v>0</v>
      </c>
      <c r="H15" s="6"/>
      <c r="I15" s="8">
        <f>SUM(I12:I14)</f>
        <v>0</v>
      </c>
      <c r="J15" s="115"/>
      <c r="K15" s="8">
        <f>SUM(K12:K14)</f>
        <v>-1717026</v>
      </c>
      <c r="L15" s="115"/>
      <c r="M15" s="8">
        <f>M14</f>
        <v>-1717026</v>
      </c>
    </row>
    <row r="16" spans="1:13" ht="20.45" customHeight="1">
      <c r="A16" s="73" t="s">
        <v>114</v>
      </c>
      <c r="B16" s="75"/>
      <c r="C16" s="8">
        <f>C15</f>
        <v>0</v>
      </c>
      <c r="D16" s="6"/>
      <c r="E16" s="8">
        <f>E15</f>
        <v>0</v>
      </c>
      <c r="F16" s="6"/>
      <c r="G16" s="8">
        <f>G15</f>
        <v>0</v>
      </c>
      <c r="H16" s="6"/>
      <c r="I16" s="8">
        <f>I15</f>
        <v>0</v>
      </c>
      <c r="J16" s="115"/>
      <c r="K16" s="8">
        <f>K15</f>
        <v>-1717026</v>
      </c>
      <c r="L16" s="115"/>
      <c r="M16" s="8">
        <f>M15</f>
        <v>-1717026</v>
      </c>
    </row>
    <row r="17" spans="1:14" ht="20.45" customHeight="1">
      <c r="A17" s="74"/>
      <c r="B17" s="75"/>
      <c r="C17" s="9"/>
      <c r="D17" s="17"/>
      <c r="E17" s="9"/>
      <c r="F17" s="17"/>
      <c r="G17" s="9"/>
      <c r="H17" s="17"/>
      <c r="I17" s="9"/>
      <c r="J17" s="60"/>
      <c r="K17" s="60"/>
      <c r="L17" s="60"/>
      <c r="M17" s="60"/>
    </row>
    <row r="18" spans="1:14" ht="20.45" customHeight="1">
      <c r="A18" s="73" t="s">
        <v>106</v>
      </c>
      <c r="B18" s="75"/>
      <c r="C18" s="9"/>
      <c r="D18" s="17"/>
      <c r="E18" s="9"/>
      <c r="F18" s="17"/>
      <c r="G18" s="9"/>
      <c r="H18" s="17"/>
      <c r="I18" s="9"/>
      <c r="J18" s="60"/>
      <c r="K18" s="60"/>
      <c r="L18" s="60"/>
      <c r="M18" s="60"/>
    </row>
    <row r="19" spans="1:14" ht="20.45" customHeight="1">
      <c r="A19" s="74" t="s">
        <v>63</v>
      </c>
      <c r="B19" s="74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12"/>
      <c r="K19" s="113">
        <v>3183602</v>
      </c>
      <c r="L19" s="12"/>
      <c r="M19" s="1">
        <f>SUM(C19,E19,G19,I19,K19)</f>
        <v>3183602</v>
      </c>
    </row>
    <row r="20" spans="1:14" ht="20.45" customHeight="1">
      <c r="A20" s="74" t="s">
        <v>105</v>
      </c>
      <c r="B20" s="74"/>
      <c r="C20" s="3">
        <v>0</v>
      </c>
      <c r="D20" s="3"/>
      <c r="E20" s="3">
        <v>0</v>
      </c>
      <c r="F20" s="3"/>
      <c r="G20" s="3">
        <v>0</v>
      </c>
      <c r="H20" s="3"/>
      <c r="I20" s="3">
        <v>0</v>
      </c>
      <c r="J20" s="12"/>
      <c r="K20" s="114">
        <v>0</v>
      </c>
      <c r="L20" s="3"/>
      <c r="M20" s="114">
        <f t="shared" ref="M20" si="0">+SUM(C20:K20)</f>
        <v>0</v>
      </c>
    </row>
    <row r="21" spans="1:14" ht="20.45" customHeight="1">
      <c r="A21" s="73" t="s">
        <v>107</v>
      </c>
      <c r="B21" s="74"/>
      <c r="C21" s="8">
        <v>0</v>
      </c>
      <c r="D21" s="13"/>
      <c r="E21" s="8">
        <v>0</v>
      </c>
      <c r="F21" s="13"/>
      <c r="G21" s="8">
        <v>0</v>
      </c>
      <c r="H21" s="13"/>
      <c r="I21" s="8">
        <v>0</v>
      </c>
      <c r="J21" s="115"/>
      <c r="K21" s="116">
        <f>SUM(K19:K20)</f>
        <v>3183602</v>
      </c>
      <c r="L21" s="115"/>
      <c r="M21" s="116">
        <f>SUM(M19:M20)</f>
        <v>3183602</v>
      </c>
    </row>
    <row r="22" spans="1:14" ht="21.95" customHeight="1" thickBot="1">
      <c r="A22" s="73" t="s">
        <v>126</v>
      </c>
      <c r="B22" s="73"/>
      <c r="C22" s="20">
        <f>SUM(C10,C16,C21)</f>
        <v>4292920</v>
      </c>
      <c r="D22" s="13"/>
      <c r="E22" s="20">
        <f>SUM(E10,E16,E21)</f>
        <v>40860245</v>
      </c>
      <c r="F22" s="13"/>
      <c r="G22" s="20">
        <f>SUM(G10,G16,G21)</f>
        <v>450000</v>
      </c>
      <c r="H22" s="13"/>
      <c r="I22" s="20">
        <f>SUM(I10,I16,I21)</f>
        <v>3000</v>
      </c>
      <c r="J22" s="115"/>
      <c r="K22" s="20">
        <f>SUM(K10,K16,K21)</f>
        <v>21306647</v>
      </c>
      <c r="L22" s="115"/>
      <c r="M22" s="20">
        <f>SUM(M10,M16,M21)</f>
        <v>66912812</v>
      </c>
      <c r="N22" s="110"/>
    </row>
    <row r="23" spans="1:14" ht="20.45" customHeight="1" thickTop="1">
      <c r="A23" s="73"/>
      <c r="B23" s="73"/>
      <c r="C23" s="6"/>
      <c r="D23" s="13"/>
      <c r="E23" s="6"/>
      <c r="F23" s="13"/>
      <c r="G23" s="6"/>
      <c r="H23" s="13"/>
      <c r="I23" s="6"/>
      <c r="J23" s="115"/>
      <c r="K23" s="6"/>
      <c r="L23" s="115"/>
      <c r="M23" s="6"/>
      <c r="N23" s="110"/>
    </row>
    <row r="24" spans="1:14" ht="22.5" customHeight="1">
      <c r="A24" s="21" t="s">
        <v>67</v>
      </c>
      <c r="B24" s="21"/>
    </row>
    <row r="25" spans="1:14" ht="22.5" customHeight="1">
      <c r="A25" s="69" t="s">
        <v>23</v>
      </c>
      <c r="B25" s="69"/>
      <c r="C25" s="70"/>
      <c r="D25" s="27"/>
      <c r="E25" s="70"/>
      <c r="F25" s="27"/>
      <c r="G25" s="70"/>
      <c r="H25" s="27"/>
      <c r="I25" s="70"/>
      <c r="J25" s="27"/>
      <c r="K25" s="70"/>
      <c r="L25" s="27"/>
      <c r="M25" s="70"/>
    </row>
    <row r="26" spans="1:14" ht="22.5" customHeight="1">
      <c r="A26" s="69" t="s">
        <v>133</v>
      </c>
      <c r="B26" s="69"/>
      <c r="C26" s="70"/>
      <c r="D26" s="27"/>
      <c r="E26" s="70"/>
      <c r="F26" s="27"/>
      <c r="G26" s="70"/>
      <c r="H26" s="27"/>
      <c r="I26" s="70"/>
      <c r="J26" s="27"/>
      <c r="K26" s="70"/>
      <c r="L26" s="27"/>
      <c r="M26" s="70"/>
    </row>
    <row r="27" spans="1:14" ht="20.45" customHeight="1">
      <c r="A27" s="69"/>
      <c r="B27" s="69"/>
      <c r="C27" s="70"/>
      <c r="D27" s="27"/>
      <c r="E27" s="70"/>
      <c r="F27" s="27"/>
      <c r="G27" s="70"/>
      <c r="H27" s="27"/>
      <c r="I27" s="70"/>
      <c r="J27" s="27"/>
      <c r="K27" s="70"/>
      <c r="L27" s="27"/>
      <c r="M27" s="70"/>
    </row>
    <row r="28" spans="1:14" ht="20.45" customHeight="1">
      <c r="A28" s="71"/>
      <c r="B28" s="71"/>
      <c r="C28" s="70"/>
      <c r="D28" s="27"/>
      <c r="E28" s="70"/>
      <c r="F28" s="27"/>
      <c r="G28" s="176" t="s">
        <v>30</v>
      </c>
      <c r="H28" s="176"/>
      <c r="I28" s="176"/>
      <c r="J28" s="176"/>
      <c r="K28" s="176"/>
      <c r="L28" s="27"/>
      <c r="M28" s="70"/>
    </row>
    <row r="29" spans="1:14" ht="20.45" customHeight="1">
      <c r="A29" s="71"/>
      <c r="B29" s="71"/>
      <c r="C29" s="70"/>
      <c r="D29" s="27"/>
      <c r="E29" s="70"/>
      <c r="F29" s="27"/>
      <c r="G29" s="175" t="s">
        <v>15</v>
      </c>
      <c r="H29" s="175"/>
      <c r="I29" s="175"/>
      <c r="J29" s="27"/>
      <c r="K29" s="27" t="s">
        <v>29</v>
      </c>
      <c r="L29" s="27"/>
      <c r="M29" s="70"/>
    </row>
    <row r="30" spans="1:14" ht="20.45" customHeight="1">
      <c r="A30" s="71"/>
      <c r="B30" s="71"/>
      <c r="C30" s="70" t="s">
        <v>62</v>
      </c>
      <c r="D30" s="27"/>
      <c r="E30" s="70" t="s">
        <v>26</v>
      </c>
      <c r="F30" s="27"/>
      <c r="G30" s="27" t="s">
        <v>54</v>
      </c>
      <c r="H30" s="27"/>
      <c r="I30" s="27" t="s">
        <v>54</v>
      </c>
      <c r="J30" s="27"/>
      <c r="K30" s="27"/>
      <c r="L30" s="27"/>
      <c r="M30" s="70" t="s">
        <v>65</v>
      </c>
    </row>
    <row r="31" spans="1:14" ht="20.45" customHeight="1">
      <c r="A31" s="71"/>
      <c r="B31" s="72" t="s">
        <v>0</v>
      </c>
      <c r="C31" s="27" t="s">
        <v>61</v>
      </c>
      <c r="D31" s="27"/>
      <c r="E31" s="27" t="s">
        <v>122</v>
      </c>
      <c r="F31" s="27"/>
      <c r="G31" s="27" t="s">
        <v>27</v>
      </c>
      <c r="H31" s="27"/>
      <c r="I31" s="27" t="s">
        <v>28</v>
      </c>
      <c r="J31" s="27"/>
      <c r="K31" s="27"/>
      <c r="L31" s="27"/>
      <c r="M31" s="27" t="s">
        <v>64</v>
      </c>
    </row>
    <row r="32" spans="1:14" ht="20.45" customHeight="1">
      <c r="A32" s="71"/>
      <c r="B32" s="71"/>
      <c r="C32" s="172" t="s">
        <v>37</v>
      </c>
      <c r="D32" s="172"/>
      <c r="E32" s="172"/>
      <c r="F32" s="172"/>
      <c r="G32" s="172"/>
      <c r="H32" s="172"/>
      <c r="I32" s="172"/>
      <c r="J32" s="172"/>
      <c r="K32" s="172"/>
      <c r="L32" s="172"/>
      <c r="M32" s="172"/>
    </row>
    <row r="33" spans="1:13" ht="20.45" customHeight="1">
      <c r="A33" s="71" t="s">
        <v>134</v>
      </c>
      <c r="B33" s="71"/>
      <c r="C33" s="13">
        <v>4292920</v>
      </c>
      <c r="D33" s="13"/>
      <c r="E33" s="13">
        <v>40860245</v>
      </c>
      <c r="F33" s="13"/>
      <c r="G33" s="13">
        <v>450000</v>
      </c>
      <c r="H33" s="13"/>
      <c r="I33" s="13">
        <v>3000</v>
      </c>
      <c r="J33" s="115"/>
      <c r="K33" s="13">
        <v>20453707</v>
      </c>
      <c r="L33" s="115"/>
      <c r="M33" s="13">
        <f>+SUM(C33:K33)</f>
        <v>66059872</v>
      </c>
    </row>
    <row r="34" spans="1:13" ht="20.45" customHeight="1">
      <c r="A34" s="73" t="s">
        <v>58</v>
      </c>
      <c r="B34" s="73"/>
      <c r="C34" s="6"/>
      <c r="D34" s="13"/>
      <c r="E34" s="6"/>
      <c r="F34" s="13"/>
      <c r="G34" s="6"/>
      <c r="H34" s="13"/>
      <c r="I34" s="6"/>
      <c r="J34" s="115"/>
      <c r="K34" s="6"/>
      <c r="L34" s="115"/>
      <c r="M34" s="13"/>
    </row>
    <row r="35" spans="1:13" ht="20.45" customHeight="1">
      <c r="A35" s="140" t="s">
        <v>103</v>
      </c>
      <c r="B35" s="73"/>
      <c r="C35" s="3"/>
      <c r="D35" s="13"/>
      <c r="E35" s="3"/>
      <c r="F35" s="13"/>
      <c r="G35" s="3"/>
      <c r="H35" s="1"/>
      <c r="I35" s="3"/>
      <c r="J35" s="60"/>
      <c r="K35" s="3"/>
      <c r="L35" s="60"/>
      <c r="M35" s="3"/>
    </row>
    <row r="36" spans="1:13" ht="20.45" customHeight="1">
      <c r="A36" s="141" t="s">
        <v>104</v>
      </c>
      <c r="B36" s="75"/>
      <c r="C36" s="3"/>
      <c r="D36" s="13"/>
      <c r="E36" s="3"/>
      <c r="F36" s="13"/>
      <c r="G36" s="3"/>
      <c r="H36" s="1"/>
      <c r="I36" s="3"/>
      <c r="J36" s="60"/>
      <c r="K36" s="3"/>
      <c r="L36" s="60"/>
      <c r="M36" s="3"/>
    </row>
    <row r="37" spans="1:13" ht="20.45" customHeight="1">
      <c r="A37" s="74" t="s">
        <v>59</v>
      </c>
      <c r="B37" s="171">
        <v>4</v>
      </c>
      <c r="C37" s="3">
        <v>0</v>
      </c>
      <c r="D37" s="3"/>
      <c r="E37" s="3">
        <v>0</v>
      </c>
      <c r="F37" s="3"/>
      <c r="G37" s="3">
        <v>0</v>
      </c>
      <c r="H37" s="3"/>
      <c r="I37" s="3">
        <v>0</v>
      </c>
      <c r="J37" s="115"/>
      <c r="K37" s="1">
        <v>-1502389</v>
      </c>
      <c r="L37" s="12"/>
      <c r="M37" s="3">
        <f>SUM(C37,E37,G37,I37,K37)</f>
        <v>-1502389</v>
      </c>
    </row>
    <row r="38" spans="1:13" ht="20.45" customHeight="1">
      <c r="A38" s="151" t="s">
        <v>116</v>
      </c>
      <c r="B38" s="75"/>
      <c r="C38" s="8">
        <f>SUM(C35:C37)</f>
        <v>0</v>
      </c>
      <c r="D38" s="6"/>
      <c r="E38" s="8">
        <f>SUM(E35:E37)</f>
        <v>0</v>
      </c>
      <c r="F38" s="6"/>
      <c r="G38" s="8">
        <f>SUM(G35:G37)</f>
        <v>0</v>
      </c>
      <c r="H38" s="6"/>
      <c r="I38" s="8">
        <f>SUM(I35:I37)</f>
        <v>0</v>
      </c>
      <c r="J38" s="115"/>
      <c r="K38" s="8">
        <f>SUM(K35:K37)</f>
        <v>-1502389</v>
      </c>
      <c r="L38" s="115"/>
      <c r="M38" s="8">
        <f>M37</f>
        <v>-1502389</v>
      </c>
    </row>
    <row r="39" spans="1:13" ht="20.45" customHeight="1">
      <c r="A39" s="73" t="s">
        <v>114</v>
      </c>
      <c r="B39" s="75"/>
      <c r="C39" s="8">
        <f>C38</f>
        <v>0</v>
      </c>
      <c r="D39" s="6"/>
      <c r="E39" s="8">
        <f>E38</f>
        <v>0</v>
      </c>
      <c r="F39" s="6"/>
      <c r="G39" s="8">
        <f>G38</f>
        <v>0</v>
      </c>
      <c r="H39" s="6"/>
      <c r="I39" s="8">
        <f>I38</f>
        <v>0</v>
      </c>
      <c r="J39" s="115"/>
      <c r="K39" s="8">
        <f>K38</f>
        <v>-1502389</v>
      </c>
      <c r="L39" s="115"/>
      <c r="M39" s="8">
        <f>M38</f>
        <v>-1502389</v>
      </c>
    </row>
    <row r="40" spans="1:13" ht="20.45" customHeight="1">
      <c r="A40" s="74"/>
      <c r="B40" s="75"/>
      <c r="C40" s="9"/>
      <c r="D40" s="17"/>
      <c r="E40" s="9"/>
      <c r="F40" s="17"/>
      <c r="G40" s="9"/>
      <c r="H40" s="17"/>
      <c r="I40" s="9"/>
      <c r="J40" s="60"/>
      <c r="K40" s="60"/>
      <c r="L40" s="60"/>
      <c r="M40" s="60"/>
    </row>
    <row r="41" spans="1:13" ht="20.45" customHeight="1">
      <c r="A41" s="73" t="s">
        <v>106</v>
      </c>
      <c r="B41" s="75"/>
      <c r="C41" s="9"/>
      <c r="D41" s="17"/>
      <c r="E41" s="9"/>
      <c r="F41" s="17"/>
      <c r="G41" s="9"/>
      <c r="H41" s="17"/>
      <c r="I41" s="9"/>
      <c r="J41" s="60"/>
      <c r="K41" s="60"/>
      <c r="L41" s="60"/>
      <c r="M41" s="60"/>
    </row>
    <row r="42" spans="1:13" ht="20.45" customHeight="1">
      <c r="A42" s="74" t="s">
        <v>63</v>
      </c>
      <c r="B42" s="74"/>
      <c r="C42" s="3">
        <v>0</v>
      </c>
      <c r="D42" s="3"/>
      <c r="E42" s="3">
        <v>0</v>
      </c>
      <c r="F42" s="3"/>
      <c r="G42" s="3">
        <v>0</v>
      </c>
      <c r="H42" s="3"/>
      <c r="I42" s="3">
        <v>0</v>
      </c>
      <c r="J42" s="12"/>
      <c r="K42" s="113">
        <v>2617189</v>
      </c>
      <c r="L42" s="12"/>
      <c r="M42" s="1">
        <f>SUM(C42,E42,G42,I42,K42)</f>
        <v>2617189</v>
      </c>
    </row>
    <row r="43" spans="1:13" ht="20.45" customHeight="1">
      <c r="A43" s="74" t="s">
        <v>105</v>
      </c>
      <c r="B43" s="74"/>
      <c r="C43" s="3">
        <v>0</v>
      </c>
      <c r="D43" s="3"/>
      <c r="E43" s="3">
        <v>0</v>
      </c>
      <c r="F43" s="3"/>
      <c r="G43" s="3">
        <v>0</v>
      </c>
      <c r="H43" s="3"/>
      <c r="I43" s="3">
        <v>0</v>
      </c>
      <c r="J43" s="12"/>
      <c r="K43" s="114">
        <v>0</v>
      </c>
      <c r="L43" s="3"/>
      <c r="M43" s="114">
        <f t="shared" ref="M43" si="1">+SUM(C43:K43)</f>
        <v>0</v>
      </c>
    </row>
    <row r="44" spans="1:13" ht="20.45" customHeight="1">
      <c r="A44" s="73" t="s">
        <v>107</v>
      </c>
      <c r="B44" s="74"/>
      <c r="C44" s="8">
        <v>0</v>
      </c>
      <c r="D44" s="13"/>
      <c r="E44" s="8">
        <v>0</v>
      </c>
      <c r="F44" s="13"/>
      <c r="G44" s="8">
        <v>0</v>
      </c>
      <c r="H44" s="13"/>
      <c r="I44" s="8">
        <v>0</v>
      </c>
      <c r="J44" s="115"/>
      <c r="K44" s="116">
        <f>SUM(K42:K43)</f>
        <v>2617189</v>
      </c>
      <c r="L44" s="115"/>
      <c r="M44" s="116">
        <f>SUM(M42:M43)</f>
        <v>2617189</v>
      </c>
    </row>
    <row r="45" spans="1:13" ht="21.95" customHeight="1" thickBot="1">
      <c r="A45" s="73" t="s">
        <v>135</v>
      </c>
      <c r="B45" s="73"/>
      <c r="C45" s="20">
        <f>SUM(C33,C39,C44)</f>
        <v>4292920</v>
      </c>
      <c r="D45" s="13"/>
      <c r="E45" s="20">
        <f>SUM(E33,E39,E44)</f>
        <v>40860245</v>
      </c>
      <c r="F45" s="13"/>
      <c r="G45" s="20">
        <f>SUM(G33,G39,G44)</f>
        <v>450000</v>
      </c>
      <c r="H45" s="13"/>
      <c r="I45" s="20">
        <f>SUM(I33,I39,I44)</f>
        <v>3000</v>
      </c>
      <c r="J45" s="115"/>
      <c r="K45" s="20">
        <f>SUM(K33,K39,K44)</f>
        <v>21568507</v>
      </c>
      <c r="L45" s="115"/>
      <c r="M45" s="20">
        <f>SUM(M33,M39,M44)</f>
        <v>67174672</v>
      </c>
    </row>
    <row r="46" spans="1:13" ht="20.45" customHeight="1" thickTop="1">
      <c r="C46" s="162"/>
      <c r="E46" s="162"/>
      <c r="G46" s="162"/>
      <c r="I46" s="162"/>
      <c r="K46" s="162"/>
      <c r="M46" s="162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32767" firstPageNumber="10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24" customWidth="1"/>
    <col min="2" max="2" width="6.7109375" style="22" customWidth="1"/>
    <col min="3" max="3" width="1.85546875" style="24" customWidth="1"/>
    <col min="4" max="4" width="13.140625" style="24" customWidth="1"/>
    <col min="5" max="5" width="1.7109375" style="24" customWidth="1"/>
    <col min="6" max="6" width="13.140625" style="24" customWidth="1"/>
    <col min="7" max="7" width="9.140625" style="24"/>
    <col min="8" max="8" width="13.140625" style="24" bestFit="1" customWidth="1"/>
    <col min="9" max="9" width="9.140625" style="24"/>
    <col min="10" max="10" width="14.28515625" style="24" bestFit="1" customWidth="1"/>
    <col min="11" max="11" width="10.5703125" style="24" bestFit="1" customWidth="1"/>
    <col min="12" max="16384" width="9.140625" style="24"/>
  </cols>
  <sheetData>
    <row r="1" spans="1:6" ht="23.25" customHeight="1">
      <c r="A1" s="76" t="s">
        <v>67</v>
      </c>
    </row>
    <row r="2" spans="1:6" ht="23.25" customHeight="1">
      <c r="A2" s="76" t="s">
        <v>19</v>
      </c>
    </row>
    <row r="3" spans="1:6" ht="23.25" customHeight="1">
      <c r="A3" s="69" t="s">
        <v>133</v>
      </c>
    </row>
    <row r="4" spans="1:6" ht="21.75">
      <c r="A4" s="77"/>
      <c r="D4" s="174"/>
      <c r="E4" s="174"/>
      <c r="F4" s="174"/>
    </row>
    <row r="5" spans="1:6" ht="23.25" customHeight="1">
      <c r="A5" s="77"/>
      <c r="B5" s="106"/>
      <c r="D5" s="78">
        <v>2566</v>
      </c>
      <c r="E5" s="78"/>
      <c r="F5" s="78">
        <v>2565</v>
      </c>
    </row>
    <row r="6" spans="1:6" ht="23.25" customHeight="1">
      <c r="A6" s="77"/>
      <c r="D6" s="177" t="s">
        <v>37</v>
      </c>
      <c r="E6" s="177"/>
      <c r="F6" s="177"/>
    </row>
    <row r="7" spans="1:6" ht="23.25" customHeight="1">
      <c r="A7" s="79" t="s">
        <v>20</v>
      </c>
      <c r="B7" s="80"/>
      <c r="C7" s="81"/>
      <c r="D7" s="81"/>
      <c r="F7" s="81"/>
    </row>
    <row r="8" spans="1:6" ht="23.25" customHeight="1">
      <c r="A8" s="82" t="s">
        <v>66</v>
      </c>
      <c r="D8" s="1">
        <v>2617189</v>
      </c>
      <c r="E8" s="2"/>
      <c r="F8" s="1">
        <v>3183602</v>
      </c>
    </row>
    <row r="9" spans="1:6" ht="23.25" customHeight="1">
      <c r="A9" s="79" t="s">
        <v>35</v>
      </c>
      <c r="D9" s="1"/>
      <c r="E9" s="2"/>
      <c r="F9" s="1"/>
    </row>
    <row r="10" spans="1:6" ht="23.25" customHeight="1">
      <c r="A10" s="84" t="s">
        <v>119</v>
      </c>
      <c r="D10" s="1">
        <v>-48577</v>
      </c>
      <c r="E10" s="2"/>
      <c r="F10" s="1">
        <v>-65118</v>
      </c>
    </row>
    <row r="11" spans="1:6" ht="23.25" customHeight="1">
      <c r="A11" s="83" t="s">
        <v>45</v>
      </c>
      <c r="D11" s="1">
        <v>56446</v>
      </c>
      <c r="E11" s="2"/>
      <c r="F11" s="1">
        <v>46450</v>
      </c>
    </row>
    <row r="12" spans="1:6" ht="23.25" customHeight="1">
      <c r="A12" s="85" t="s">
        <v>112</v>
      </c>
      <c r="D12" s="60">
        <v>20949</v>
      </c>
      <c r="E12" s="2"/>
      <c r="F12" s="12">
        <v>18808</v>
      </c>
    </row>
    <row r="13" spans="1:6" ht="23.25" customHeight="1">
      <c r="A13" s="84" t="s">
        <v>138</v>
      </c>
      <c r="D13" s="1">
        <v>-4</v>
      </c>
      <c r="E13" s="2"/>
      <c r="F13" s="1">
        <v>-134008</v>
      </c>
    </row>
    <row r="14" spans="1:6" ht="23.25" customHeight="1">
      <c r="A14" s="84" t="s">
        <v>139</v>
      </c>
      <c r="D14" s="9">
        <v>-5150</v>
      </c>
      <c r="E14" s="2"/>
      <c r="F14" s="9">
        <v>-16217</v>
      </c>
    </row>
    <row r="15" spans="1:6" ht="23.25" customHeight="1">
      <c r="A15" s="86" t="s">
        <v>74</v>
      </c>
      <c r="D15" s="1">
        <v>-2737535</v>
      </c>
      <c r="E15" s="2"/>
      <c r="F15" s="1">
        <v>-2850160</v>
      </c>
    </row>
    <row r="16" spans="1:6" ht="23.25" customHeight="1">
      <c r="A16" s="83" t="s">
        <v>46</v>
      </c>
      <c r="D16" s="1">
        <v>-528874</v>
      </c>
      <c r="E16" s="2"/>
      <c r="F16" s="1">
        <v>-386883</v>
      </c>
    </row>
    <row r="17" spans="1:6" ht="23.25" customHeight="1">
      <c r="A17" s="83" t="s">
        <v>140</v>
      </c>
      <c r="D17" s="5">
        <v>345485</v>
      </c>
      <c r="E17" s="2"/>
      <c r="F17" s="5">
        <v>202198</v>
      </c>
    </row>
    <row r="18" spans="1:6" ht="23.25" customHeight="1">
      <c r="A18" s="169" t="s">
        <v>128</v>
      </c>
      <c r="D18" s="1"/>
      <c r="E18" s="2"/>
      <c r="F18" s="1"/>
    </row>
    <row r="19" spans="1:6" ht="23.25" customHeight="1">
      <c r="A19" s="170" t="s">
        <v>72</v>
      </c>
      <c r="D19" s="14">
        <f>SUM(D8:D17)</f>
        <v>-280071</v>
      </c>
      <c r="E19" s="118"/>
      <c r="F19" s="14">
        <f>SUM(F8:F17)</f>
        <v>-1328</v>
      </c>
    </row>
    <row r="20" spans="1:6" ht="6" customHeight="1">
      <c r="A20" s="88"/>
      <c r="D20" s="13"/>
      <c r="E20" s="118"/>
      <c r="F20" s="13"/>
    </row>
    <row r="21" spans="1:6" ht="23.25" customHeight="1">
      <c r="A21" s="79" t="s">
        <v>149</v>
      </c>
      <c r="D21" s="1"/>
      <c r="E21" s="2"/>
      <c r="F21" s="1"/>
    </row>
    <row r="22" spans="1:6" ht="23.25" customHeight="1">
      <c r="A22" s="91" t="s">
        <v>69</v>
      </c>
      <c r="D22" s="1">
        <v>107352</v>
      </c>
      <c r="E22" s="2"/>
      <c r="F22" s="1">
        <v>74343</v>
      </c>
    </row>
    <row r="23" spans="1:6" ht="23.25" customHeight="1">
      <c r="A23" s="91" t="s">
        <v>95</v>
      </c>
      <c r="D23" s="5">
        <v>7351</v>
      </c>
      <c r="E23" s="2"/>
      <c r="F23" s="5">
        <v>2234</v>
      </c>
    </row>
    <row r="24" spans="1:6" ht="23.25" customHeight="1">
      <c r="A24" s="77" t="s">
        <v>141</v>
      </c>
      <c r="B24" s="22" t="s">
        <v>78</v>
      </c>
      <c r="D24" s="14">
        <f>SUM(D22:D23)</f>
        <v>114703</v>
      </c>
      <c r="E24" s="118"/>
      <c r="F24" s="14">
        <f>SUM(F22:F23)</f>
        <v>76577</v>
      </c>
    </row>
    <row r="25" spans="1:6" ht="23.25" customHeight="1">
      <c r="A25" s="77"/>
      <c r="D25" s="30"/>
      <c r="E25" s="87"/>
      <c r="F25" s="30"/>
    </row>
    <row r="26" spans="1:6" ht="23.25" customHeight="1">
      <c r="A26" s="76" t="s">
        <v>67</v>
      </c>
      <c r="D26" s="30"/>
      <c r="E26" s="87"/>
      <c r="F26" s="30"/>
    </row>
    <row r="27" spans="1:6" ht="23.25" customHeight="1">
      <c r="A27" s="76" t="s">
        <v>36</v>
      </c>
    </row>
    <row r="28" spans="1:6" ht="23.25" customHeight="1">
      <c r="A28" s="69" t="s">
        <v>133</v>
      </c>
      <c r="D28" s="174"/>
      <c r="E28" s="174"/>
      <c r="F28" s="174"/>
    </row>
    <row r="29" spans="1:6" ht="23.25" customHeight="1">
      <c r="A29" s="77"/>
      <c r="D29" s="174"/>
      <c r="E29" s="174"/>
      <c r="F29" s="174"/>
    </row>
    <row r="30" spans="1:6" ht="23.25" customHeight="1">
      <c r="A30" s="77"/>
      <c r="B30" s="100"/>
      <c r="D30" s="78">
        <v>2566</v>
      </c>
      <c r="E30" s="78"/>
      <c r="F30" s="78">
        <v>2565</v>
      </c>
    </row>
    <row r="31" spans="1:6" ht="23.25" customHeight="1">
      <c r="A31" s="77"/>
      <c r="D31" s="177" t="s">
        <v>37</v>
      </c>
      <c r="E31" s="177"/>
      <c r="F31" s="177"/>
    </row>
    <row r="32" spans="1:6" ht="23.25" customHeight="1">
      <c r="A32" s="79" t="s">
        <v>31</v>
      </c>
      <c r="D32" s="89"/>
      <c r="E32" s="90"/>
      <c r="F32" s="89"/>
    </row>
    <row r="33" spans="1:11" ht="23.25" customHeight="1">
      <c r="A33" s="91" t="s">
        <v>77</v>
      </c>
      <c r="D33" s="1">
        <v>154235</v>
      </c>
      <c r="E33" s="2"/>
      <c r="F33" s="1">
        <v>162101</v>
      </c>
    </row>
    <row r="34" spans="1:11" ht="23.25" customHeight="1">
      <c r="A34" s="142" t="s">
        <v>70</v>
      </c>
      <c r="D34" s="1">
        <v>0</v>
      </c>
      <c r="E34" s="2"/>
      <c r="F34" s="1">
        <v>-754</v>
      </c>
    </row>
    <row r="35" spans="1:11" ht="21.75">
      <c r="A35" s="91" t="s">
        <v>96</v>
      </c>
      <c r="D35" s="1">
        <v>346</v>
      </c>
      <c r="E35" s="2"/>
      <c r="F35" s="1">
        <v>464</v>
      </c>
    </row>
    <row r="36" spans="1:11" ht="23.25" customHeight="1">
      <c r="A36" s="77" t="s">
        <v>123</v>
      </c>
      <c r="D36" s="117">
        <f>SUM(D33:D35)</f>
        <v>154581</v>
      </c>
      <c r="E36" s="118"/>
      <c r="F36" s="117">
        <f>SUM(F33:F35)</f>
        <v>161811</v>
      </c>
    </row>
    <row r="37" spans="1:11" s="23" customFormat="1" ht="6.75" customHeight="1">
      <c r="A37" s="66"/>
      <c r="B37" s="66"/>
      <c r="C37" s="66"/>
      <c r="D37" s="13"/>
      <c r="E37" s="13"/>
      <c r="F37" s="13"/>
    </row>
    <row r="38" spans="1:11" s="23" customFormat="1" ht="23.1" customHeight="1">
      <c r="A38" s="66" t="s">
        <v>120</v>
      </c>
      <c r="B38" s="66"/>
      <c r="C38" s="66"/>
      <c r="D38" s="13">
        <f>SUM(D36,D24,D19)</f>
        <v>-10787</v>
      </c>
      <c r="E38" s="13"/>
      <c r="F38" s="13">
        <f>SUM(F36,F24,F19)</f>
        <v>237060</v>
      </c>
    </row>
    <row r="39" spans="1:11" ht="24" customHeight="1">
      <c r="A39" s="92" t="s">
        <v>142</v>
      </c>
      <c r="D39" s="5">
        <v>30737</v>
      </c>
      <c r="E39" s="2"/>
      <c r="F39" s="5">
        <v>1155</v>
      </c>
    </row>
    <row r="40" spans="1:11" ht="23.25" customHeight="1">
      <c r="A40" s="77" t="s">
        <v>143</v>
      </c>
      <c r="D40" s="14">
        <f>SUM(D38:D39)</f>
        <v>19950</v>
      </c>
      <c r="E40" s="13"/>
      <c r="F40" s="14">
        <f>SUM(F38:F39)</f>
        <v>238215</v>
      </c>
    </row>
    <row r="41" spans="1:11" ht="23.25" customHeight="1">
      <c r="A41" s="77"/>
      <c r="D41" s="1"/>
      <c r="E41" s="2"/>
      <c r="F41" s="1"/>
    </row>
    <row r="42" spans="1:11" ht="23.25" customHeight="1">
      <c r="A42" s="79" t="s">
        <v>21</v>
      </c>
      <c r="D42" s="1"/>
      <c r="E42" s="2"/>
      <c r="F42" s="1"/>
      <c r="K42" s="105"/>
    </row>
    <row r="43" spans="1:11" ht="23.25" customHeight="1">
      <c r="A43" s="84" t="s">
        <v>129</v>
      </c>
      <c r="B43" s="101"/>
      <c r="D43" s="1">
        <v>0</v>
      </c>
      <c r="E43" s="2"/>
      <c r="F43" s="1">
        <v>-1472000</v>
      </c>
    </row>
    <row r="44" spans="1:11" ht="23.25" customHeight="1">
      <c r="A44" s="93" t="s">
        <v>144</v>
      </c>
      <c r="D44" s="9">
        <v>0</v>
      </c>
      <c r="E44" s="2"/>
      <c r="F44" s="9">
        <v>12122301</v>
      </c>
    </row>
    <row r="45" spans="1:11" ht="23.25" customHeight="1">
      <c r="A45" s="85" t="s">
        <v>145</v>
      </c>
      <c r="D45" s="9">
        <v>-5000000</v>
      </c>
      <c r="E45" s="2"/>
      <c r="F45" s="9">
        <v>0</v>
      </c>
    </row>
    <row r="46" spans="1:11" ht="23.25" customHeight="1">
      <c r="A46" s="84" t="s">
        <v>68</v>
      </c>
      <c r="D46" s="9">
        <v>6</v>
      </c>
      <c r="E46" s="2"/>
      <c r="F46" s="9">
        <v>2</v>
      </c>
    </row>
    <row r="47" spans="1:11" ht="23.25" customHeight="1">
      <c r="A47" s="84" t="s">
        <v>73</v>
      </c>
      <c r="D47" s="1">
        <v>-14567</v>
      </c>
      <c r="E47" s="2"/>
      <c r="F47" s="1">
        <v>-12936</v>
      </c>
    </row>
    <row r="48" spans="1:11" ht="23.25" customHeight="1">
      <c r="A48" s="85" t="s">
        <v>76</v>
      </c>
      <c r="D48" s="1">
        <v>-79386</v>
      </c>
      <c r="E48" s="2"/>
      <c r="F48" s="1">
        <v>-55485</v>
      </c>
    </row>
    <row r="49" spans="1:6" ht="23.25" customHeight="1">
      <c r="A49" s="84" t="s">
        <v>147</v>
      </c>
      <c r="D49" s="1">
        <v>1919373</v>
      </c>
      <c r="E49" s="2"/>
      <c r="F49" s="1">
        <v>-1815307</v>
      </c>
    </row>
    <row r="50" spans="1:6" ht="23.25" customHeight="1">
      <c r="A50" s="83" t="s">
        <v>41</v>
      </c>
      <c r="D50" s="1">
        <v>2737535</v>
      </c>
      <c r="E50" s="2"/>
      <c r="F50" s="1">
        <v>2850160</v>
      </c>
    </row>
    <row r="51" spans="1:6" ht="23.25" customHeight="1">
      <c r="A51" s="83" t="s">
        <v>48</v>
      </c>
      <c r="D51" s="1">
        <v>534897</v>
      </c>
      <c r="E51" s="2"/>
      <c r="F51" s="1">
        <v>411209</v>
      </c>
    </row>
    <row r="52" spans="1:6" ht="23.25" customHeight="1">
      <c r="A52" s="94" t="s">
        <v>146</v>
      </c>
      <c r="D52" s="117">
        <f>SUM(D43:D51)</f>
        <v>97858</v>
      </c>
      <c r="E52" s="118"/>
      <c r="F52" s="117">
        <f>SUM(F43:F51)</f>
        <v>12027944</v>
      </c>
    </row>
    <row r="53" spans="1:6" ht="23.25" customHeight="1">
      <c r="A53" s="77"/>
      <c r="D53" s="30"/>
      <c r="E53" s="87"/>
      <c r="F53" s="30"/>
    </row>
    <row r="54" spans="1:6" ht="23.25" customHeight="1">
      <c r="A54" s="76" t="s">
        <v>67</v>
      </c>
      <c r="D54" s="30"/>
      <c r="E54" s="87"/>
      <c r="F54" s="30"/>
    </row>
    <row r="55" spans="1:6" ht="23.25" customHeight="1">
      <c r="A55" s="76" t="s">
        <v>36</v>
      </c>
    </row>
    <row r="56" spans="1:6" ht="23.25" customHeight="1">
      <c r="A56" s="69" t="s">
        <v>133</v>
      </c>
      <c r="D56" s="174"/>
      <c r="E56" s="174"/>
      <c r="F56" s="174"/>
    </row>
    <row r="57" spans="1:6" ht="23.25" customHeight="1">
      <c r="A57" s="77"/>
      <c r="D57" s="174"/>
      <c r="E57" s="174"/>
      <c r="F57" s="174"/>
    </row>
    <row r="58" spans="1:6" ht="23.25" customHeight="1">
      <c r="A58" s="77"/>
      <c r="D58" s="78">
        <v>2566</v>
      </c>
      <c r="E58" s="78"/>
      <c r="F58" s="78">
        <v>2565</v>
      </c>
    </row>
    <row r="59" spans="1:6" ht="23.25" customHeight="1">
      <c r="A59" s="77"/>
      <c r="D59" s="177" t="s">
        <v>37</v>
      </c>
      <c r="E59" s="177"/>
      <c r="F59" s="177"/>
    </row>
    <row r="60" spans="1:6" ht="23.25" customHeight="1">
      <c r="A60" s="79" t="s">
        <v>22</v>
      </c>
      <c r="D60" s="90"/>
      <c r="E60" s="90"/>
      <c r="F60" s="90"/>
    </row>
    <row r="61" spans="1:6" ht="23.25" customHeight="1">
      <c r="A61" s="79" t="s">
        <v>150</v>
      </c>
      <c r="D61" s="90"/>
      <c r="E61" s="90"/>
      <c r="F61" s="90"/>
    </row>
    <row r="62" spans="1:6" ht="23.25" customHeight="1">
      <c r="A62" s="91" t="s">
        <v>136</v>
      </c>
      <c r="D62" s="1">
        <v>-2740000</v>
      </c>
      <c r="E62" s="2"/>
      <c r="F62" s="1">
        <v>-10080000</v>
      </c>
    </row>
    <row r="63" spans="1:6" ht="23.25" customHeight="1">
      <c r="A63" s="91" t="s">
        <v>137</v>
      </c>
      <c r="D63" s="1">
        <v>-50062</v>
      </c>
      <c r="E63" s="2"/>
      <c r="F63" s="1">
        <v>-85219</v>
      </c>
    </row>
    <row r="64" spans="1:6" ht="23.25" customHeight="1">
      <c r="A64" s="167" t="s">
        <v>113</v>
      </c>
      <c r="D64" s="163">
        <v>-32357</v>
      </c>
      <c r="E64" s="2"/>
      <c r="F64" s="163">
        <v>-27253</v>
      </c>
    </row>
    <row r="65" spans="1:10" ht="23.25" customHeight="1">
      <c r="A65" s="146" t="s">
        <v>91</v>
      </c>
      <c r="B65" s="36"/>
      <c r="C65" s="37"/>
      <c r="D65" s="118">
        <f>SUM(D62:D64)</f>
        <v>-2822419</v>
      </c>
      <c r="E65" s="118"/>
      <c r="F65" s="118">
        <f>SUM(F62:F64)</f>
        <v>-10192472</v>
      </c>
    </row>
    <row r="66" spans="1:10" ht="23.25" customHeight="1">
      <c r="A66" s="92" t="s">
        <v>42</v>
      </c>
      <c r="B66" s="36"/>
      <c r="C66" s="37"/>
      <c r="D66" s="2">
        <v>-1502389</v>
      </c>
      <c r="E66" s="118"/>
      <c r="F66" s="2">
        <v>-1717026</v>
      </c>
    </row>
    <row r="67" spans="1:10" ht="23.25" customHeight="1">
      <c r="A67" s="92" t="s">
        <v>115</v>
      </c>
      <c r="D67" s="2">
        <v>-343774</v>
      </c>
      <c r="E67" s="2"/>
      <c r="F67" s="2">
        <v>-201842</v>
      </c>
    </row>
    <row r="68" spans="1:10" ht="23.25" customHeight="1">
      <c r="A68" s="94" t="s">
        <v>85</v>
      </c>
      <c r="D68" s="117">
        <f>SUM(D65:D67)</f>
        <v>-4668582</v>
      </c>
      <c r="E68" s="118"/>
      <c r="F68" s="117">
        <f>SUM(F65:F67)</f>
        <v>-12111340</v>
      </c>
    </row>
    <row r="69" spans="1:10" ht="23.25" customHeight="1">
      <c r="A69" s="91"/>
      <c r="D69" s="1"/>
      <c r="E69" s="2"/>
      <c r="F69" s="1"/>
    </row>
    <row r="70" spans="1:10" ht="23.25" customHeight="1">
      <c r="A70" s="77" t="s">
        <v>124</v>
      </c>
      <c r="D70" s="13">
        <f>SUM(D68,D52,D40)</f>
        <v>-4550774</v>
      </c>
      <c r="E70" s="118"/>
      <c r="F70" s="13">
        <f>SUM(F68,F52,F40)</f>
        <v>154819</v>
      </c>
    </row>
    <row r="71" spans="1:10" ht="23.25" customHeight="1">
      <c r="A71" s="91" t="s">
        <v>89</v>
      </c>
      <c r="D71" s="5">
        <v>4890048</v>
      </c>
      <c r="E71" s="2"/>
      <c r="F71" s="5">
        <v>331908</v>
      </c>
    </row>
    <row r="72" spans="1:10" ht="23.25" customHeight="1" thickBot="1">
      <c r="A72" s="77" t="s">
        <v>84</v>
      </c>
      <c r="D72" s="15">
        <f>SUM(D70:D71)</f>
        <v>339274</v>
      </c>
      <c r="E72" s="118"/>
      <c r="F72" s="15">
        <f>SUM(F70:F71)</f>
        <v>486727</v>
      </c>
    </row>
    <row r="73" spans="1:10" ht="23.25" customHeight="1" thickTop="1">
      <c r="A73" s="91"/>
      <c r="D73" s="12"/>
      <c r="E73" s="12"/>
      <c r="F73" s="12"/>
      <c r="H73" s="103"/>
      <c r="I73" s="104"/>
      <c r="J73" s="19"/>
    </row>
    <row r="74" spans="1:10" ht="23.25" customHeight="1">
      <c r="A74" s="95" t="s">
        <v>75</v>
      </c>
      <c r="B74" s="96"/>
      <c r="C74" s="97">
        <f>C72-C73</f>
        <v>0</v>
      </c>
      <c r="D74" s="119"/>
      <c r="E74" s="119">
        <f>E72-I73</f>
        <v>0</v>
      </c>
      <c r="F74" s="119"/>
    </row>
    <row r="75" spans="1:10" ht="23.25" customHeight="1">
      <c r="A75" s="98" t="s">
        <v>148</v>
      </c>
      <c r="B75" s="96"/>
      <c r="C75" s="96"/>
      <c r="D75" s="120"/>
      <c r="E75" s="120"/>
      <c r="F75" s="120"/>
    </row>
    <row r="76" spans="1:10" ht="23.25" customHeight="1">
      <c r="A76" s="96" t="s">
        <v>79</v>
      </c>
      <c r="B76" s="96"/>
      <c r="C76" s="99">
        <v>623479</v>
      </c>
      <c r="D76" s="2">
        <v>1900</v>
      </c>
      <c r="E76" s="121"/>
      <c r="F76" s="2">
        <v>11209</v>
      </c>
    </row>
    <row r="77" spans="1:10" ht="23.25" customHeight="1">
      <c r="D77" s="12"/>
      <c r="E77" s="12"/>
      <c r="F77" s="12"/>
    </row>
  </sheetData>
  <sortState ref="A82:G85">
    <sortCondition ref="G82:G85"/>
  </sortState>
  <mergeCells count="8">
    <mergeCell ref="D6:F6"/>
    <mergeCell ref="D31:F31"/>
    <mergeCell ref="D59:F59"/>
    <mergeCell ref="D4:F4"/>
    <mergeCell ref="D29:F29"/>
    <mergeCell ref="D28:F28"/>
    <mergeCell ref="D56:F56"/>
    <mergeCell ref="D57:F57"/>
  </mergeCells>
  <pageMargins left="0.8" right="0.8" top="0.48" bottom="0.5" header="0.5" footer="0.5"/>
  <pageSetup paperSize="32767" firstPageNumber="12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3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'1'!Print_Area</vt:lpstr>
      <vt:lpstr>'3'!Print_Area</vt:lpstr>
      <vt:lpstr>'4'!Print_Area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2023-08-07T03:57:19Z</cp:lastPrinted>
  <dcterms:created xsi:type="dcterms:W3CDTF">2005-01-29T10:21:12Z</dcterms:created>
  <dcterms:modified xsi:type="dcterms:W3CDTF">2023-08-07T06:52:09Z</dcterms:modified>
</cp:coreProperties>
</file>