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160"/>
  </bookViews>
  <sheets>
    <sheet name="BS_FS" sheetId="1" r:id="rId1"/>
    <sheet name="PL_FS 3M" sheetId="2" r:id="rId2"/>
    <sheet name="PL_FS  6M" sheetId="3" r:id="rId3"/>
    <sheet name="SOE_FS 1" sheetId="4" r:id="rId4"/>
    <sheet name="SOE_FS 2" sheetId="5" r:id="rId5"/>
    <sheet name="CF_FS" sheetId="6" r:id="rId6"/>
  </sheets>
  <definedNames>
    <definedName name="\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q" localSheetId="0">#REF!</definedName>
    <definedName name="\q" localSheetId="2">#REF!</definedName>
    <definedName name="\q" localSheetId="1">#REF!</definedName>
    <definedName name="\q" localSheetId="3">#REF!</definedName>
    <definedName name="\q">#REF!</definedName>
    <definedName name="\s">#REF!</definedName>
    <definedName name="\t">#REF!</definedName>
    <definedName name="\x">#REF!</definedName>
    <definedName name="\z">#REF!</definedName>
    <definedName name="___act2010">#REF!</definedName>
    <definedName name="___dm2">#REF!</definedName>
    <definedName name="__act2010">#REF!</definedName>
    <definedName name="__dm2">#REF!</definedName>
    <definedName name="__F2">#REF!</definedName>
    <definedName name="__GROUP">#REF!</definedName>
    <definedName name="__GROUP_BAL">#REF!</definedName>
    <definedName name="__GROUP_INC">#REF!</definedName>
    <definedName name="__IntlFixup" hidden="1">TRUE</definedName>
    <definedName name="_10">#REF!</definedName>
    <definedName name="_100">#REF!</definedName>
    <definedName name="_102">#REF!</definedName>
    <definedName name="_20">#REF!</definedName>
    <definedName name="_30">#REF!</definedName>
    <definedName name="_4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#REF!</definedName>
    <definedName name="_540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3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OI04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is1">#REF!</definedName>
    <definedName name="_dkk1">#REF!</definedName>
    <definedName name="_dkk2">#REF!</definedName>
    <definedName name="_dm2">#REF!</definedName>
    <definedName name="_E">#REF!</definedName>
    <definedName name="_EE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eb1">#REF!</definedName>
    <definedName name="_feb2">#REF!</definedName>
    <definedName name="_FF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#REF!</definedName>
    <definedName name="_Jan1">#REF!</definedName>
    <definedName name="_jan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Y02">#REF!</definedName>
    <definedName name="_May1">#REF!</definedName>
    <definedName name="_may2">#REF!</definedName>
    <definedName name="_MM">#REF!</definedName>
    <definedName name="_N1">#REF!</definedName>
    <definedName name="_N2">#REF!</definedName>
    <definedName name="_NN3">#REF!</definedName>
    <definedName name="_NN6">#REF!</definedName>
    <definedName name="_NOV01">#REF!</definedName>
    <definedName name="_Nov1">#REF!</definedName>
    <definedName name="_nov2">#REF!</definedName>
    <definedName name="_Oct1">#REF!</definedName>
    <definedName name="_oct2">#REF!</definedName>
    <definedName name="_Order1" hidden="1">255</definedName>
    <definedName name="_Order2" hidden="1">255</definedName>
    <definedName name="_pa2">#N/A</definedName>
    <definedName name="_PL10">#REF!</definedName>
    <definedName name="_pl2">#REF!</definedName>
    <definedName name="_PP1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#REF!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2" hidden="1">{"cashflow",#N/A,FALSE,"cash flow"}</definedName>
    <definedName name="aaaa" hidden="1">{"cashflow",#N/A,FALSE,"cash flow"}</definedName>
    <definedName name="aaaaaa">#REF!</definedName>
    <definedName name="abc" localSheetId="2" hidden="1">{"cashflow",#N/A,FALSE,"cash flow"}</definedName>
    <definedName name="abc" hidden="1">{"cashflow",#N/A,FALSE,"cash flow"}</definedName>
    <definedName name="acc">#REF!</definedName>
    <definedName name="ACT">#REF!</definedName>
    <definedName name="Adjustment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#REF!</definedName>
    <definedName name="ana">#REF!</definedName>
    <definedName name="Ana_U_5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d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#REF!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#REF!</definedName>
    <definedName name="be">#N/A</definedName>
    <definedName name="Beg_Bal" localSheetId="0">#REF!</definedName>
    <definedName name="Beg_Bal" localSheetId="5">#REF!</definedName>
    <definedName name="Beg_Bal" localSheetId="2">#REF!</definedName>
    <definedName name="Beg_Bal" localSheetId="1">#REF!</definedName>
    <definedName name="Beg_Bal" localSheetId="3">#REF!</definedName>
    <definedName name="Beg_Bal" localSheetId="4">#REF!</definedName>
    <definedName name="Beg_Bal">#REF!</definedName>
    <definedName name="Ben" localSheetId="0">Scheduled_Payment+Extra_Payment</definedName>
    <definedName name="Ben" localSheetId="5">Scheduled_Payment+Extra_Payment</definedName>
    <definedName name="Ben" localSheetId="2">Scheduled_Payment+Extra_Payment</definedName>
    <definedName name="Ben" localSheetId="1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>#REF!</definedName>
    <definedName name="bk" localSheetId="2" hidden="1">{"cashflow",#N/A,FALSE,"cash flow"}</definedName>
    <definedName name="bk" hidden="1">{"cashflow",#N/A,FALSE,"cash flow"}</definedName>
    <definedName name="bks">#N/A</definedName>
    <definedName name="BLOW4502">#REF!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C_">#REF!</definedName>
    <definedName name="C_2">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2">#REF!</definedName>
    <definedName name="COPY_YTD">#REF!</definedName>
    <definedName name="cost">#REF!</definedName>
    <definedName name="cost_per_unit">#REF!</definedName>
    <definedName name="Cover" localSheetId="0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#REF!</definedName>
    <definedName name="Current">#REF!</definedName>
    <definedName name="Current_Account">#REF!</definedName>
    <definedName name="Current_Month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efrgj" localSheetId="2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5">#REF!</definedName>
    <definedName name="Data" localSheetId="2">#REF!</definedName>
    <definedName name="Data" localSheetId="1">#REF!</definedName>
    <definedName name="Data" localSheetId="3">#REF!</definedName>
    <definedName name="Data" localSheetId="4">#REF!</definedName>
    <definedName name="Data">#REF!</definedName>
    <definedName name="data1">#REF!</definedName>
    <definedName name="data10" localSheetId="0">#REF!</definedName>
    <definedName name="data10" localSheetId="5">#REF!</definedName>
    <definedName name="data10" localSheetId="2">#REF!</definedName>
    <definedName name="data10" localSheetId="1">#REF!</definedName>
    <definedName name="data10" localSheetId="3">#N/A</definedName>
    <definedName name="data10" localSheetId="4">#N/A</definedName>
    <definedName name="data10">#REF!</definedName>
    <definedName name="data4" localSheetId="0">#REF!</definedName>
    <definedName name="data4" localSheetId="5">#REF!</definedName>
    <definedName name="data4" localSheetId="2">#REF!</definedName>
    <definedName name="data4" localSheetId="1">#REF!</definedName>
    <definedName name="data4" localSheetId="3">#N/A</definedName>
    <definedName name="data4" localSheetId="4">#N/A</definedName>
    <definedName name="data4">#REF!</definedName>
    <definedName name="data84">#REF!</definedName>
    <definedName name="_xlnm.Database">#REF!</definedName>
    <definedName name="date">#REF!</definedName>
    <definedName name="Datee">#REF!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#REF!</definedName>
    <definedName name="Disc_ADL5">#REF!</definedName>
    <definedName name="Disc_ADL6">#REF!</definedName>
    <definedName name="Discount_Rate">#REF!</definedName>
    <definedName name="DKK">#REF!</definedName>
    <definedName name="DOV">#REF!</definedName>
    <definedName name="dumppr">#REF!</definedName>
    <definedName name="dut">#REF!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5">#REF!</definedName>
    <definedName name="End_Bal" localSheetId="2">#REF!</definedName>
    <definedName name="End_Bal" localSheetId="1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r">#REF!</definedName>
    <definedName name="ex">#REF!</definedName>
    <definedName name="Excel_BuiltIn_Print_Area_8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5">#REF!</definedName>
    <definedName name="Extra_Pay" localSheetId="2">#REF!</definedName>
    <definedName name="Extra_Pay" localSheetId="1">#REF!</definedName>
    <definedName name="Extra_Pay" localSheetId="3">#REF!</definedName>
    <definedName name="Extra_Pay" localSheetId="4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5">IF(CF_FS!Loan_Amount*CF_FS!Interest_Rate*CF_FS!Loan_Years*CF_FS!Loan_Start&gt;0,1,0)</definedName>
    <definedName name="f" localSheetId="2">IF('PL_FS  6M'!Loan_Amount*'PL_FS  6M'!Interest_Rate*'PL_FS  6M'!Loan_Years*'PL_FS  6M'!Loan_Start&gt;0,1,0)</definedName>
    <definedName name="f" localSheetId="1">IF('PL_FS 3M'!Loan_Amount*'PL_FS 3M'!Interest_Rate*'PL_FS 3M'!Loan_Years*'PL_FS 3M'!Loan_Start&gt;0,1,0)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#REF!</definedName>
    <definedName name="ff" localSheetId="0">MATCH(0.01,BS_FS!End_Bal,-1)+1</definedName>
    <definedName name="ff" localSheetId="5">MATCH(0.01,CF_FS!End_Bal,-1)+1</definedName>
    <definedName name="ff" localSheetId="2">MATCH(0.01,'PL_FS  6M'!End_Bal,-1)+1</definedName>
    <definedName name="ff" localSheetId="1">MATCH(0.01,'PL_FS 3M'!End_Bal,-1)+1</definedName>
    <definedName name="ff" localSheetId="3">MATCH(0.01,'SOE_FS 1'!End_Bal,-1)+1</definedName>
    <definedName name="ff" localSheetId="4">MATCH(0.01,'SOE_FS 2'!End_Bal,-1)+1</definedName>
    <definedName name="ff">MATCH(0.01,[0]!End_Bal,-1)+1</definedName>
    <definedName name="FFE_ADDBACK">#REF!</definedName>
    <definedName name="FFF">#REF!</definedName>
    <definedName name="FG">#REF!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5">#REF!</definedName>
    <definedName name="Full_Print" localSheetId="2">#REF!</definedName>
    <definedName name="Full_Print" localSheetId="1">#REF!</definedName>
    <definedName name="Full_Print" localSheetId="3">#REF!</definedName>
    <definedName name="Full_Print" localSheetId="4">#REF!</definedName>
    <definedName name="Full_Print">#REF!</definedName>
    <definedName name="Furniture">#REF!</definedName>
    <definedName name="FurnitureTax">#REF!</definedName>
    <definedName name="FX" localSheetId="2">#REF!</definedName>
    <definedName name="FX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#REF!</definedName>
    <definedName name="GL">#REF!</definedName>
    <definedName name="glaze">#REF!</definedName>
    <definedName name="Glazing">#REF!</definedName>
    <definedName name="goi" localSheetId="2">Scheduled_Payment+Extra_Payment</definedName>
    <definedName name="goi">Scheduled_Payment+Extra_Payment</definedName>
    <definedName name="Gold_year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x">#REF!</definedName>
    <definedName name="index1">#REF!</definedName>
    <definedName name="INPUTGRID">#REF!</definedName>
    <definedName name="Int" localSheetId="0">#REF!</definedName>
    <definedName name="Int" localSheetId="5">#REF!</definedName>
    <definedName name="Int" localSheetId="2">#REF!</definedName>
    <definedName name="Int" localSheetId="1">#REF!</definedName>
    <definedName name="Int" localSheetId="3">#REF!</definedName>
    <definedName name="Int" localSheetId="4">#REF!</definedName>
    <definedName name="Int">#REF!</definedName>
    <definedName name="Interest_Rate" localSheetId="0">#REF!</definedName>
    <definedName name="Interest_Rate" localSheetId="5">#REF!</definedName>
    <definedName name="Interest_Rate" localSheetId="2">#REF!</definedName>
    <definedName name="Interest_Rate" localSheetId="1">#REF!</definedName>
    <definedName name="Interest_Rate" localSheetId="3">#REF!</definedName>
    <definedName name="Interest_Rate" localSheetId="4">#REF!</definedName>
    <definedName name="Interest_Rate">#REF!</definedName>
    <definedName name="IntFreeCred">#REF!</definedName>
    <definedName name="Inv.No.">#REF!,#REF!,#REF!</definedName>
    <definedName name="Inventory">#REF!</definedName>
    <definedName name="INVEXP">#REF!</definedName>
    <definedName name="INVL08">#REF!</definedName>
    <definedName name="invoice">#REF!</definedName>
    <definedName name="ioo">#REF!</definedName>
    <definedName name="iopo" localSheetId="2" hidden="1">{"'Model'!$A$1:$N$53"}</definedName>
    <definedName name="iopo" hidden="1">{"'Model'!$A$1:$N$53"}</definedName>
    <definedName name="ITEM">#REF!</definedName>
    <definedName name="item2">#REF!</definedName>
    <definedName name="iuoo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5">IF(CF_FS!Loan_Amount*CF_FS!Interest_Rate*CF_FS!Loan_Years*CF_FS!Loan_Start&gt;0,1,0)</definedName>
    <definedName name="k.1" localSheetId="2">IF('PL_FS  6M'!Loan_Amount*'PL_FS  6M'!Interest_Rate*'PL_FS  6M'!Loan_Years*'PL_FS  6M'!Loan_Start&gt;0,1,0)</definedName>
    <definedName name="k.1" localSheetId="1">IF('PL_FS 3M'!Loan_Amount*'PL_FS 3M'!Interest_Rate*'PL_FS 3M'!Loan_Years*'PL_FS 3M'!Loan_Start&gt;0,1,0)</definedName>
    <definedName name="k.1" localSheetId="3">IF('SOE_FS 1'!Loan_Amount*'SOE_FS 1'!Interest_Rate*'SOE_FS 1'!Loan_Years*'SOE_FS 1'!Loan_Start&gt;0,1,0)</definedName>
    <definedName name="k.1" localSheetId="4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2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#REF!</definedName>
    <definedName name="L">#REF!</definedName>
    <definedName name="Last_Row" localSheetId="0">IF(BS_FS!Values_Entered,Header_Row+BS_FS!Number_of_Payments,Header_Row)</definedName>
    <definedName name="Last_Row" localSheetId="5">IF(CF_FS!Values_Entered,Header_Row+CF_FS!Number_of_Payments,Header_Row)</definedName>
    <definedName name="Last_Row" localSheetId="2">IF('PL_FS  6M'!Values_Entered,[0]!Header_Row+'PL_FS  6M'!Number_of_Payments,[0]!Header_Row)</definedName>
    <definedName name="Last_Row" localSheetId="1">IF('PL_FS 3M'!Values_Entered,Header_Row+'PL_FS 3M'!Number_of_Payments,Header_Row)</definedName>
    <definedName name="Last_Row" localSheetId="3">IF('SOE_FS 1'!Values_Entered,'SOE_FS 1'!Header_Row+'SOE_FS 1'!Number_of_Payments,'SOE_FS 1'!Header_Row)</definedName>
    <definedName name="Last_Row" localSheetId="4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oan">#REF!</definedName>
    <definedName name="Loan_Amount" localSheetId="0">#REF!</definedName>
    <definedName name="Loan_Amount" localSheetId="5">#REF!</definedName>
    <definedName name="Loan_Amount" localSheetId="2">#REF!</definedName>
    <definedName name="Loan_Amount" localSheetId="1">#REF!</definedName>
    <definedName name="Loan_Amount" localSheetId="3">#REF!</definedName>
    <definedName name="Loan_Amount" localSheetId="4">#REF!</definedName>
    <definedName name="Loan_Amount">#REF!</definedName>
    <definedName name="Loan_Start" localSheetId="0">#REF!</definedName>
    <definedName name="Loan_Start" localSheetId="5">#REF!</definedName>
    <definedName name="Loan_Start" localSheetId="2">#REF!</definedName>
    <definedName name="Loan_Start" localSheetId="1">#REF!</definedName>
    <definedName name="Loan_Start" localSheetId="3">#REF!</definedName>
    <definedName name="Loan_Start" localSheetId="4">#REF!</definedName>
    <definedName name="Loan_Start">#REF!</definedName>
    <definedName name="Loan_Years" localSheetId="0">#REF!</definedName>
    <definedName name="Loan_Years" localSheetId="5">#REF!</definedName>
    <definedName name="Loan_Years" localSheetId="2">#REF!</definedName>
    <definedName name="Loan_Years" localSheetId="1">#REF!</definedName>
    <definedName name="Loan_Years" localSheetId="3">#REF!</definedName>
    <definedName name="Loan_Years" localSheetId="4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2">#REF!</definedName>
    <definedName name="Macro1">#REF!</definedName>
    <definedName name="Macro3" localSheetId="2">#REF!</definedName>
    <definedName name="Macro3">#REF!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#REF!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2">#REF!</definedName>
    <definedName name="New">#REF!</definedName>
    <definedName name="ni" localSheetId="2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OW">#REF!</definedName>
    <definedName name="NRA">#REF!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 localSheetId="0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0">MATCH(0.01,BS_FS!End_Bal,-1)+1</definedName>
    <definedName name="Number_of_Payments" localSheetId="5">MATCH(0.01,CF_FS!End_Bal,-1)+1</definedName>
    <definedName name="Number_of_Payments" localSheetId="2">MATCH(0.01,'PL_FS  6M'!End_Bal,-1)+1</definedName>
    <definedName name="Number_of_Payments" localSheetId="1">MATCH(0.01,'PL_FS 3M'!End_Bal,-1)+1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#REF!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5">IF(CF_FS!Loan_Amount*CF_FS!Interest_Rate*CF_FS!Loan_Years*CF_FS!Loan_Start&gt;0,1,0)</definedName>
    <definedName name="p" localSheetId="2">IF('PL_FS  6M'!Loan_Amount*'PL_FS  6M'!Interest_Rate*'PL_FS  6M'!Loan_Years*'PL_FS  6M'!Loan_Start&gt;0,1,0)</definedName>
    <definedName name="p" localSheetId="1">IF('PL_FS 3M'!Loan_Amount*'PL_FS 3M'!Interest_Rate*'PL_FS 3M'!Loan_Years*'PL_FS 3M'!Loan_Start&gt;0,1,0)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5">#REF!</definedName>
    <definedName name="Pay_Date" localSheetId="2">#REF!</definedName>
    <definedName name="Pay_Date" localSheetId="1">#REF!</definedName>
    <definedName name="Pay_Date" localSheetId="3">#REF!</definedName>
    <definedName name="Pay_Date" localSheetId="4">#REF!</definedName>
    <definedName name="Pay_Date">#REF!</definedName>
    <definedName name="Pay_Num" localSheetId="0">#REF!</definedName>
    <definedName name="Pay_Num" localSheetId="5">#REF!</definedName>
    <definedName name="Pay_Num" localSheetId="2">#REF!</definedName>
    <definedName name="Pay_Num" localSheetId="1">#REF!</definedName>
    <definedName name="Pay_Num" localSheetId="3">#REF!</definedName>
    <definedName name="Pay_Num" localSheetId="4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5">DATE(YEAR(CF_FS!Loan_Start),MONTH(CF_FS!Loan_Start)+Payment_Number,DAY(CF_FS!Loan_Start))</definedName>
    <definedName name="Payment_Date" localSheetId="2">DATE(YEAR('PL_FS  6M'!Loan_Start),MONTH('PL_FS  6M'!Loan_Start)+Payment_Number,DAY('PL_FS  6M'!Loan_Start))</definedName>
    <definedName name="Payment_Date" localSheetId="1">DATE(YEAR('PL_FS 3M'!Loan_Start),MONTH('PL_FS 3M'!Loan_Start)+Payment_Number,DAY('PL_FS 3M'!Loan_Start))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5">#REF!</definedName>
    <definedName name="pl" localSheetId="2">#REF!</definedName>
    <definedName name="pl" localSheetId="1">#REF!</definedName>
    <definedName name="pl" localSheetId="3">#REF!</definedName>
    <definedName name="pl" localSheetId="4">#REF!</definedName>
    <definedName name="pl">#REF!</definedName>
    <definedName name="PLA">#REF!</definedName>
    <definedName name="PLstment" localSheetId="0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o">#N/A</definedName>
    <definedName name="poil">#REF!</definedName>
    <definedName name="pop">#REF!</definedName>
    <definedName name="popo">#REF!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5">#REF!</definedName>
    <definedName name="Princ" localSheetId="2">#REF!</definedName>
    <definedName name="Princ" localSheetId="1">#REF!</definedName>
    <definedName name="Princ" localSheetId="3">#REF!</definedName>
    <definedName name="Princ" localSheetId="4">#REF!</definedName>
    <definedName name="Princ">#REF!</definedName>
    <definedName name="_xlnm.Print_Area" localSheetId="0">BS_FS!$A$1:$M$87</definedName>
    <definedName name="_xlnm.Print_Area" localSheetId="5">CF_FS!$A$1:$L$69</definedName>
    <definedName name="_xlnm.Print_Area" localSheetId="2">'PL_FS  6M'!$A$1:$M$36</definedName>
    <definedName name="_xlnm.Print_Area" localSheetId="1">'PL_FS 3M'!$A$1:$M$36</definedName>
    <definedName name="_xlnm.Print_Area" localSheetId="3">'SOE_FS 1'!$A$1:$S$22</definedName>
    <definedName name="_xlnm.Print_Area" localSheetId="4">'SOE_FS 2'!$A$1:$O$19</definedName>
    <definedName name="_xlnm.Print_Area">#REF!</definedName>
    <definedName name="Print_Area_MI">#REF!</definedName>
    <definedName name="Print_Area_Reset" localSheetId="0">OFFSET(BS_FS!Full_Print,0,0,BS_FS!Last_Row)</definedName>
    <definedName name="Print_Area_Reset" localSheetId="5">OFFSET(CF_FS!Full_Print,0,0,CF_FS!Last_Row)</definedName>
    <definedName name="Print_Area_Reset" localSheetId="2">OFFSET('PL_FS  6M'!Full_Print,0,0,'PL_FS  6M'!Last_Row)</definedName>
    <definedName name="Print_Area_Reset" localSheetId="1">OFFSET('PL_FS 3M'!Full_Print,0,0,'PL_FS 3M'!Last_Row)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OFFSET([0]!Full_Print,0,0,[0]!Last_Row)</definedName>
    <definedName name="_xlnm.Print_Titles">#REF!</definedName>
    <definedName name="Print_Titles_MI">#REF!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5">#REF!</definedName>
    <definedName name="q" localSheetId="2">#REF!</definedName>
    <definedName name="q" localSheetId="1">#REF!</definedName>
    <definedName name="q" localSheetId="3">#REF!</definedName>
    <definedName name="q" localSheetId="4">#REF!</definedName>
    <definedName name="q">#REF!</definedName>
    <definedName name="QQ">#REF!</definedName>
    <definedName name="QQQ">#REF!</definedName>
    <definedName name="qqqqq" localSheetId="2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2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5">IF(CF_FS!Loan_Amount*CF_FS!Interest_Rate*CF_FS!Loan_Years*CF_FS!Loan_Start&gt;0,1,0)</definedName>
    <definedName name="Rec.CF" localSheetId="2">IF('PL_FS  6M'!Loan_Amount*'PL_FS  6M'!Interest_Rate*'PL_FS  6M'!Loan_Years*'PL_FS  6M'!Loan_Start&gt;0,1,0)</definedName>
    <definedName name="Rec.CF" localSheetId="1">IF('PL_FS 3M'!Loan_Amount*'PL_FS 3M'!Interest_Rate*'PL_FS 3M'!Loan_Years*'PL_FS 3M'!Loan_Start&gt;0,1,0)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eselects">#REF!</definedName>
    <definedName name="Retired">#REF!</definedName>
    <definedName name="Retired_Age">#REF!</definedName>
    <definedName name="RM">#REF!</definedName>
    <definedName name="ROP">#REF!</definedName>
    <definedName name="RPM_Amount">#REF!</definedName>
    <definedName name="RR">#REF!</definedName>
    <definedName name="rrr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hed_Pay" localSheetId="0">#REF!</definedName>
    <definedName name="Sched_Pay" localSheetId="5">#REF!</definedName>
    <definedName name="Sched_Pay" localSheetId="2">#REF!</definedName>
    <definedName name="Sched_Pay" localSheetId="1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0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0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0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dsd">#REF!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S">#REF!</definedName>
    <definedName name="sss">#REF!</definedName>
    <definedName name="Start">#REF!</definedName>
    <definedName name="StartCode">#REF!</definedName>
    <definedName name="StartDate">#REF!</definedName>
    <definedName name="STD">#REF!</definedName>
    <definedName name="stp">#REF!</definedName>
    <definedName name="SUM">#REF!</definedName>
    <definedName name="sw">#N/A</definedName>
    <definedName name="T">#REF!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#REF!</definedName>
    <definedName name="TB_010508">#REF!</definedName>
    <definedName name="tbold">#REF!</definedName>
    <definedName name="tcr">#REF!</definedName>
    <definedName name="test" localSheetId="2" hidden="1">{"'Model'!$A$1:$N$53"}</definedName>
    <definedName name="test" hidden="1">{"'Model'!$A$1:$N$53"}</definedName>
    <definedName name="TEST0">#REF!</definedName>
    <definedName name="TESTAREA">#REF!</definedName>
    <definedName name="TESTHKEY">#REF!</definedName>
    <definedName name="TESTKEYS">#REF!</definedName>
    <definedName name="TESTVKEY">#REF!</definedName>
    <definedName name="TextRefCopyRangeCount" hidden="1">1</definedName>
    <definedName name="tle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0">#REF!</definedName>
    <definedName name="Total_Pay" localSheetId="5">#REF!</definedName>
    <definedName name="Total_Pay" localSheetId="2">#REF!</definedName>
    <definedName name="Total_Pay" localSheetId="1">#REF!</definedName>
    <definedName name="Total_Pay" localSheetId="3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#REF!</definedName>
    <definedName name="uiy">#REF!</definedName>
    <definedName name="un">#N/A</definedName>
    <definedName name="Units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#REF!</definedName>
    <definedName name="Values_Entered" localSheetId="0">IF(BS_FS!Loan_Amount*BS_FS!Interest_Rate*BS_FS!Loan_Years*BS_FS!Loan_Start&gt;0,1,0)</definedName>
    <definedName name="Values_Entered" localSheetId="5">IF(CF_FS!Loan_Amount*CF_FS!Interest_Rate*CF_FS!Loan_Years*CF_FS!Loan_Start&gt;0,1,0)</definedName>
    <definedName name="Values_Entered" localSheetId="2">IF('PL_FS  6M'!Loan_Amount*'PL_FS  6M'!Interest_Rate*'PL_FS  6M'!Loan_Years*'PL_FS  6M'!Loan_Start&gt;0,1,0)</definedName>
    <definedName name="Values_Entered" localSheetId="1">IF('PL_FS 3M'!Loan_Amount*'PL_FS 3M'!Interest_Rate*'PL_FS 3M'!Loan_Years*'PL_FS 3M'!Loan_Start&gt;0,1,0)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5">MATCH(0.01,CF_FS!End_Bal,-1)+1</definedName>
    <definedName name="xx" localSheetId="2">MATCH(0.01,'PL_FS  6M'!End_Bal,-1)+1</definedName>
    <definedName name="xx" localSheetId="1">MATCH(0.01,'PL_FS 3M'!End_Bal,-1)+1</definedName>
    <definedName name="xx" localSheetId="3">MATCH(0.01,'SOE_FS 1'!End_Bal,-1)+1</definedName>
    <definedName name="xx" localSheetId="4">MATCH(0.01,'SOE_FS 2'!End_Bal,-1)+1</definedName>
    <definedName name="xx">MATCH(0.01,[0]!End_Bal,-1)+1</definedName>
    <definedName name="XXX">#REF!</definedName>
    <definedName name="y">#N/A</definedName>
    <definedName name="yearend">#REF!</definedName>
    <definedName name="yh">#N/A</definedName>
    <definedName name="ytd" localSheetId="2">#REF!</definedName>
    <definedName name="ytd">#REF!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5">IF(CF_FS!Loan_Amount*CF_FS!Interest_Rate*CF_FS!Loan_Years*CF_FS!Loan_Start&gt;0,1,0)</definedName>
    <definedName name="z" localSheetId="2">IF('PL_FS  6M'!Loan_Amount*'PL_FS  6M'!Interest_Rate*'PL_FS  6M'!Loan_Years*'PL_FS  6M'!Loan_Start&gt;0,1,0)</definedName>
    <definedName name="z" localSheetId="1">IF('PL_FS 3M'!Loan_Amount*'PL_FS 3M'!Interest_Rate*'PL_FS 3M'!Loan_Years*'PL_FS 3M'!Loan_Start&gt;0,1,0)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2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2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2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#REF!</definedName>
    <definedName name="ยย">#N/A</definedName>
    <definedName name="รร" localSheetId="2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5">IF(CF_FS!Values_Entered,Header_Row+CF_FS!Number_of_Payments,Header_Row)</definedName>
    <definedName name="ส" localSheetId="2">IF('PL_FS  6M'!Values_Entered,[0]!Header_Row+'PL_FS  6M'!Number_of_Payments,[0]!Header_Row)</definedName>
    <definedName name="ส" localSheetId="1">IF('PL_FS 3M'!Values_Entered,Header_Row+'PL_FS 3M'!Number_of_Payments,Header_Row)</definedName>
    <definedName name="ส" localSheetId="3">IF('SOE_FS 1'!Values_Entered,'SOE_FS 1'!Header_Row+'SOE_FS 1'!Number_of_Payments,'SOE_FS 1'!Header_Row)</definedName>
    <definedName name="ส" localSheetId="4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5">#REF!</definedName>
    <definedName name="ๆ" localSheetId="2">#REF!</definedName>
    <definedName name="ๆ" localSheetId="1">#REF!</definedName>
    <definedName name="ๆ" localSheetId="3">#REF!</definedName>
    <definedName name="ๆ" localSheetId="4">#REF!</definedName>
    <definedName name="ๆ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3"/>
  <c r="G34"/>
  <c r="J22" i="6"/>
  <c r="F22"/>
  <c r="M34" i="3"/>
  <c r="K34"/>
  <c r="M30"/>
  <c r="K30"/>
  <c r="I30"/>
  <c r="G30"/>
  <c r="M32"/>
  <c r="K32"/>
  <c r="I32"/>
  <c r="G32"/>
  <c r="G71" i="1" l="1"/>
  <c r="G33"/>
  <c r="L36" i="6" l="1"/>
  <c r="H36"/>
  <c r="F36"/>
  <c r="J36"/>
  <c r="M15" i="2" l="1"/>
  <c r="K15"/>
  <c r="I15"/>
  <c r="G15"/>
  <c r="M15" i="3"/>
  <c r="K15"/>
  <c r="I15"/>
  <c r="G15"/>
  <c r="H22" i="6" l="1"/>
  <c r="O13" i="4"/>
  <c r="S19" l="1"/>
  <c r="Q20"/>
  <c r="O19"/>
  <c r="O18"/>
  <c r="I71" i="1" l="1"/>
  <c r="I62"/>
  <c r="L58" i="6"/>
  <c r="J58"/>
  <c r="H58"/>
  <c r="F58"/>
  <c r="A44"/>
  <c r="L22"/>
  <c r="K18" i="5"/>
  <c r="I18"/>
  <c r="G18"/>
  <c r="O16"/>
  <c r="K14"/>
  <c r="I14"/>
  <c r="K80" i="1"/>
  <c r="G14" i="5"/>
  <c r="O12"/>
  <c r="Q21" i="4"/>
  <c r="K21"/>
  <c r="I21"/>
  <c r="G21"/>
  <c r="S18"/>
  <c r="K16"/>
  <c r="G82" i="1" s="1"/>
  <c r="I16" i="4"/>
  <c r="G80" i="1" s="1"/>
  <c r="G16" i="4"/>
  <c r="Q15"/>
  <c r="Q16" s="1"/>
  <c r="G85" i="1" s="1"/>
  <c r="S14" i="4"/>
  <c r="S13"/>
  <c r="M10" i="3"/>
  <c r="M12" s="1"/>
  <c r="M16" s="1"/>
  <c r="M18" s="1"/>
  <c r="K10"/>
  <c r="K12" s="1"/>
  <c r="K16" s="1"/>
  <c r="K18" s="1"/>
  <c r="I10"/>
  <c r="I12" s="1"/>
  <c r="I16" s="1"/>
  <c r="I18" s="1"/>
  <c r="G10"/>
  <c r="G42" i="2"/>
  <c r="M10"/>
  <c r="M12" s="1"/>
  <c r="M16" s="1"/>
  <c r="M18" s="1"/>
  <c r="M20" s="1"/>
  <c r="M22" s="1"/>
  <c r="K10"/>
  <c r="K12" s="1"/>
  <c r="I10"/>
  <c r="I12" s="1"/>
  <c r="G10"/>
  <c r="G12" s="1"/>
  <c r="I85" i="1"/>
  <c r="M83"/>
  <c r="I83"/>
  <c r="M82"/>
  <c r="I82"/>
  <c r="M80"/>
  <c r="I80"/>
  <c r="M71"/>
  <c r="K71"/>
  <c r="K72" s="1"/>
  <c r="M62"/>
  <c r="K62"/>
  <c r="G62"/>
  <c r="A46"/>
  <c r="M33"/>
  <c r="K33"/>
  <c r="I33"/>
  <c r="M22"/>
  <c r="K22"/>
  <c r="I22"/>
  <c r="G22"/>
  <c r="M32" i="2" l="1"/>
  <c r="M30" s="1"/>
  <c r="G12" i="3"/>
  <c r="G16" s="1"/>
  <c r="G18" s="1"/>
  <c r="I72" i="1"/>
  <c r="G34"/>
  <c r="G72"/>
  <c r="K34"/>
  <c r="M84"/>
  <c r="M86" s="1"/>
  <c r="M34"/>
  <c r="I34"/>
  <c r="I84"/>
  <c r="I86" s="1"/>
  <c r="M72"/>
  <c r="K82"/>
  <c r="I87" l="1"/>
  <c r="M87"/>
  <c r="G20" i="3" l="1"/>
  <c r="F9" i="6"/>
  <c r="F23" l="1"/>
  <c r="F27" s="1"/>
  <c r="F59" s="1"/>
  <c r="F61" s="1"/>
  <c r="G22" i="3"/>
  <c r="G27"/>
  <c r="G25" s="1"/>
  <c r="M15" i="4" l="1"/>
  <c r="O15" l="1"/>
  <c r="M16"/>
  <c r="G83" i="1" s="1"/>
  <c r="G84" s="1"/>
  <c r="G86" s="1"/>
  <c r="G87" s="1"/>
  <c r="O16" i="4" l="1"/>
  <c r="S16" s="1"/>
  <c r="S15"/>
  <c r="M20" i="3"/>
  <c r="M22" s="1"/>
  <c r="I20"/>
  <c r="I22" s="1"/>
  <c r="J9" i="6"/>
  <c r="J23" s="1"/>
  <c r="J27" s="1"/>
  <c r="J59" s="1"/>
  <c r="J61" s="1"/>
  <c r="K20" i="3"/>
  <c r="K22" s="1"/>
  <c r="L9" i="6" l="1"/>
  <c r="L23" s="1"/>
  <c r="L27" s="1"/>
  <c r="L59" s="1"/>
  <c r="L61" s="1"/>
  <c r="I27" i="3"/>
  <c r="I25" s="1"/>
  <c r="M27"/>
  <c r="M25" s="1"/>
  <c r="H9" i="6"/>
  <c r="H23" s="1"/>
  <c r="H27" s="1"/>
  <c r="H59" s="1"/>
  <c r="H61" s="1"/>
  <c r="K27" i="3"/>
  <c r="K25" s="1"/>
  <c r="M13" i="5" l="1"/>
  <c r="M17"/>
  <c r="M20" i="4"/>
  <c r="M21" l="1"/>
  <c r="O20"/>
  <c r="O17" i="5"/>
  <c r="O18" s="1"/>
  <c r="M18"/>
  <c r="M14"/>
  <c r="O13"/>
  <c r="O14" l="1"/>
  <c r="K83" i="1"/>
  <c r="K84" s="1"/>
  <c r="K86" s="1"/>
  <c r="K87" s="1"/>
  <c r="S20" i="4"/>
  <c r="S21" s="1"/>
  <c r="O21"/>
  <c r="G16" i="2"/>
  <c r="G18" s="1"/>
  <c r="G20" s="1"/>
  <c r="G27" l="1"/>
  <c r="G25" s="1"/>
  <c r="G34" s="1"/>
  <c r="G22"/>
  <c r="G32" s="1"/>
  <c r="G30" s="1"/>
  <c r="I16"/>
  <c r="I18" s="1"/>
  <c r="I20" s="1"/>
  <c r="K16"/>
  <c r="K18" s="1"/>
  <c r="K20" s="1"/>
  <c r="K22" s="1"/>
  <c r="K32" s="1"/>
  <c r="K30" s="1"/>
  <c r="I27" l="1"/>
  <c r="I25" s="1"/>
  <c r="I34" s="1"/>
  <c r="I22"/>
  <c r="K27"/>
  <c r="K25" s="1"/>
  <c r="K34" s="1"/>
  <c r="M27"/>
  <c r="M25" s="1"/>
  <c r="M34" s="1"/>
  <c r="I32" l="1"/>
  <c r="I30" s="1"/>
</calcChain>
</file>

<file path=xl/sharedStrings.xml><?xml version="1.0" encoding="utf-8"?>
<sst xmlns="http://schemas.openxmlformats.org/spreadsheetml/2006/main" count="279" uniqueCount="168">
  <si>
    <t>บริษัท เอิร์ธ เท็ค เอนไวรอนเมนท์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</si>
  <si>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</si>
  <si>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</si>
  <si>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</si>
  <si>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</si>
  <si>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ณ วันที่ 30 มิถุนายน</t>
  </si>
  <si>
    <t>ณ วันที่ 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</si>
  <si>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</si>
  <si>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</si>
  <si>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</si>
  <si>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</si>
  <si>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</si>
  <si>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</si>
  <si>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</si>
  <si>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</si>
  <si>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</si>
  <si>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ภายในหนึ่งปีแก่กิจการที่เกี่ยวข้องกัน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</si>
  <si>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</si>
  <si>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</si>
  <si>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</si>
  <si>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</si>
  <si>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</si>
  <si>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เงินให้กู้ยืมระยะยาวและดอกเบี้ยค้างรับแก่กิจการที่เกี่ยวข้องกัน </t>
  </si>
  <si>
    <t>สุทธิจากส่วนที่ถึงกำหนดชำระภายในหนึ่งปี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</si>
  <si>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</si>
  <si>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</si>
  <si>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</si>
  <si>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</si>
  <si>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</si>
  <si>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</si>
  <si>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</si>
  <si>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</si>
  <si>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</si>
  <si>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</si>
  <si>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</si>
  <si>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</si>
  <si>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</si>
  <si>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</si>
  <si>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</si>
  <si>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</si>
  <si>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</si>
  <si>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</si>
  <si>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</si>
  <si>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หนี้สินทางการเงินไม่หมุนเวียนอื่น</t>
  </si>
  <si>
    <t>เงินกู้ยืมระยะยาว</t>
  </si>
  <si>
    <t>หนี้สินตามสัญญาเช่า - สุทธิจากส่วนที่ถึงกำหนด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</si>
  <si>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</si>
  <si>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</si>
  <si>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</si>
  <si>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</si>
  <si>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</si>
  <si>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</si>
  <si>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</si>
  <si>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</si>
  <si>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</si>
  <si>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</si>
  <si>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</si>
  <si>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</si>
  <si>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</si>
  <si>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</si>
  <si>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</si>
  <si>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</si>
  <si>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</si>
  <si>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</si>
  <si>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</si>
  <si>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</si>
  <si>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</si>
  <si>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</si>
  <si>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</si>
  <si>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</si>
  <si>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</si>
  <si>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</si>
  <si>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</si>
  <si>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</si>
  <si>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</si>
  <si>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</si>
  <si>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</si>
  <si>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</si>
  <si>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</si>
  <si>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</si>
  <si>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</si>
  <si>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</si>
  <si>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</si>
  <si>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</si>
  <si>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</si>
  <si>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</si>
  <si>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</si>
  <si>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</si>
  <si>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</si>
  <si>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</si>
  <si>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</si>
  <si>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</si>
  <si>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</si>
  <si>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</si>
  <si>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</si>
  <si>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</si>
  <si>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</si>
  <si>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</si>
  <si>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</si>
  <si>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</si>
  <si>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</si>
  <si>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ยอดยกมา ณ วันที่ 1 มกราคม 2565</t>
  </si>
  <si>
    <t>การได้มาซึ่งส่วนได้เสียที่ไม่มีอำนาจควบคุม</t>
  </si>
  <si>
    <t>ยอดคงเหลือ ณ วันที่ 30 มิถุนายน 2565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</si>
  <si>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</si>
  <si>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</si>
  <si>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</si>
  <si>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</si>
  <si>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ปรับรายการที่กระทบ กำไรก่อนภาษีเงินได้เป็นเงินสดรับ (จ่าย)</t>
  </si>
  <si>
    <t>ดอกเบี้ยจ่าย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</si>
  <si>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</si>
  <si>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</si>
  <si>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</si>
  <si>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</si>
  <si>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</si>
  <si>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</si>
  <si>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</si>
  <si>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</si>
  <si>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</si>
  <si>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รวมการปรับปรุงจากการกระทบยอดกำไรก่อนภาษีเงินได้</t>
  </si>
  <si>
    <t>เงินสดจากดอกเบี้ยรับ</t>
  </si>
  <si>
    <t>ภาษีเงินได้รับคืน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</si>
  <si>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</si>
  <si>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</si>
  <si>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</si>
  <si>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</si>
  <si>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เงินฝากที่มีข้อจำกัดในการใช้เพิ่มขึ้น</t>
  </si>
  <si>
    <t>เงินสดจ่ายเพื่อซื้อที่ดิน อาคารและอุปกรณ์</t>
  </si>
  <si>
    <t>เงินสดรับเงินให้กู้ยืมและดอกเบี้ยแก่กิจการที่เกี่ยวข้องกัน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</si>
  <si>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</si>
  <si>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</si>
  <si>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</si>
  <si>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เงินสดรับจากส่วนได้เสียที่ไม่มีอำนาจควบคุม</t>
  </si>
  <si>
    <t>เงินสดจ่ายเพื่อชำระเงินกู้ยืมจากสถาบันการเงิน</t>
  </si>
  <si>
    <t>เงินสดจ่ายดอกเบี้ย</t>
  </si>
  <si>
    <t>เงินสดจ่ายเพื่อลดหนี้สินสัญญาเช่า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</si>
  <si>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</si>
  <si>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</si>
  <si>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</si>
  <si>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</si>
  <si>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</si>
  <si>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งานระหว่างก่อสร้างค้างจ่ายบริษัทย่อย</t>
  </si>
  <si>
    <t>-  เจ้าหนี้ผู้รับเหมา</t>
  </si>
  <si>
    <t>-  เจ้าหนี้เงินประกันผลงาน</t>
  </si>
  <si>
    <t>ณ วันที่ 30 มิถุนายน 2566</t>
  </si>
  <si>
    <t>เงินให้กู้ยืมระยะสั้นและดอกเบี้ยค้างรับ - บริษัทที่เกี่ยวข้องกัน</t>
  </si>
  <si>
    <t>เงินให้กู้ยืมระยะสั้นและดอกเบี้ยค้างรับ - บริษัทอื่น</t>
  </si>
  <si>
    <t>เงินกู้ยืมระยะสั้นและดอกเบี้ยค้างจ่าย</t>
  </si>
  <si>
    <t>หุ้นกู้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</si>
  <si>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</si>
  <si>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</si>
  <si>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ยอดยกมา ณ วันที่ 1 มกราคม 2566</t>
  </si>
  <si>
    <t>ยอดคงเหลือ ณ วันที่ 30 มิถุนายน 2566</t>
  </si>
  <si>
    <t>เงินสดรับเงินกู้ยืมจากบริษัทอื่น</t>
  </si>
  <si>
    <t>เงินสดจ่ายค่าหุ้นของบริษัทย่อย</t>
  </si>
  <si>
    <t>(กำไร) ขาดทุนจากการจำหน่ายสินทรัพย์ถาวร</t>
  </si>
  <si>
    <t>เงินสดรับจากการขายที่ดิน อาคารและอุปกรณ์</t>
  </si>
  <si>
    <t>เงินสดจ่ายเงินให้กู้ยืมแก่บริษัทอื่น</t>
  </si>
  <si>
    <t>เงินสดรับจากการออกหุ้นกู้</t>
  </si>
  <si>
    <t>กำไร(ขาดทุน)จากกิจกรรมดำเนินงาน</t>
  </si>
  <si>
    <t>กำไร(ขาดทุน)ต่อหุ้นขั้นพื้นฐาน(บาทต่อหุ้น)</t>
  </si>
  <si>
    <t>จำนวนหุ้นสามัญถัวเฉลี่ยถ่วงน้ำหนัก(พันหุ้น)</t>
  </si>
  <si>
    <t>เงินสดจ่ายให้ได้มาซึ่งสิทธิการใช้ที่ดิน</t>
  </si>
  <si>
    <t>เงินสดรับ (จ่าย) จากเงินเบิกเกินบัญชีและเงินกู้ยืมระยะสั้นจากสถาบันการเงิน</t>
  </si>
  <si>
    <t>สินทรัพย์ทางการเงินไม่หมุนเวียนอื่น</t>
  </si>
  <si>
    <t>การแบ่งปันกำไรเบ็ดเสร็จรวม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</si>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</sst>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[$-409]d/mmm/yy;@"/>
    <numFmt numFmtId="168" formatCode="#,##0;\(#,##0\)"/>
    <numFmt numFmtId="169" formatCode="#,##0.0;\(#,##0\)"/>
    <numFmt numFmtId="170" formatCode="&quot;$&quot;#,##0_);[Black]\(#,##0\)"/>
    <numFmt numFmtId="171" formatCode="_(* #,##0.000_);_(* \(#,##0.000\);_(* &quot;-&quot;??_);_(@_)"/>
  </numFmts>
  <fonts count="13"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8">
    <xf numFmtId="0" fontId="0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</cellStyleXfs>
  <cellXfs count="214">
    <xf numFmtId="0" fontId="0" fillId="0" borderId="0" xfId="0"/>
    <xf numFmtId="0" fontId="2" fillId="0" borderId="0" xfId="21" applyFont="1"/>
    <xf numFmtId="0" fontId="2" fillId="0" borderId="0" xfId="21" applyFont="1" applyAlignment="1">
      <alignment horizontal="left"/>
    </xf>
    <xf numFmtId="0" fontId="2" fillId="0" borderId="0" xfId="21" applyFont="1" applyAlignment="1">
      <alignment horizontal="center" vertical="center"/>
    </xf>
    <xf numFmtId="0" fontId="3" fillId="0" borderId="0" xfId="21" applyFont="1"/>
    <xf numFmtId="43" fontId="3" fillId="0" borderId="1" xfId="7" applyFont="1" applyFill="1" applyBorder="1"/>
    <xf numFmtId="0" fontId="3" fillId="0" borderId="1" xfId="21" applyFont="1" applyBorder="1" applyAlignment="1">
      <alignment horizontal="right"/>
    </xf>
    <xf numFmtId="0" fontId="3" fillId="0" borderId="2" xfId="15" applyFont="1" applyBorder="1"/>
    <xf numFmtId="0" fontId="3" fillId="0" borderId="2" xfId="16" applyFont="1" applyBorder="1" applyAlignment="1">
      <alignment horizontal="center"/>
    </xf>
    <xf numFmtId="0" fontId="3" fillId="0" borderId="0" xfId="16" applyFont="1" applyAlignment="1">
      <alignment horizontal="center"/>
    </xf>
    <xf numFmtId="0" fontId="3" fillId="0" borderId="0" xfId="16" applyFont="1"/>
    <xf numFmtId="0" fontId="3" fillId="0" borderId="1" xfId="21" applyFont="1" applyBorder="1" applyAlignment="1">
      <alignment horizontal="center" vertical="center"/>
    </xf>
    <xf numFmtId="0" fontId="3" fillId="0" borderId="1" xfId="15" applyFont="1" applyBorder="1" applyAlignment="1">
      <alignment horizontal="center"/>
    </xf>
    <xf numFmtId="0" fontId="3" fillId="0" borderId="0" xfId="11" applyFont="1"/>
    <xf numFmtId="0" fontId="3" fillId="0" borderId="0" xfId="21" applyFont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/>
    <xf numFmtId="165" fontId="3" fillId="0" borderId="0" xfId="2" applyNumberFormat="1" applyFont="1" applyFill="1" applyBorder="1"/>
    <xf numFmtId="165" fontId="3" fillId="0" borderId="0" xfId="3" applyNumberFormat="1" applyFont="1" applyFill="1"/>
    <xf numFmtId="165" fontId="3" fillId="0" borderId="0" xfId="3" applyNumberFormat="1" applyFont="1" applyFill="1" applyBorder="1"/>
    <xf numFmtId="43" fontId="3" fillId="0" borderId="0" xfId="2" applyFont="1" applyFill="1"/>
    <xf numFmtId="165" fontId="3" fillId="0" borderId="0" xfId="21" applyNumberFormat="1" applyFont="1"/>
    <xf numFmtId="165" fontId="2" fillId="0" borderId="3" xfId="2" applyNumberFormat="1" applyFont="1" applyFill="1" applyBorder="1"/>
    <xf numFmtId="165" fontId="2" fillId="0" borderId="0" xfId="2" applyNumberFormat="1" applyFont="1" applyFill="1" applyBorder="1"/>
    <xf numFmtId="0" fontId="3" fillId="0" borderId="0" xfId="22" applyFont="1"/>
    <xf numFmtId="165" fontId="2" fillId="0" borderId="4" xfId="2" applyNumberFormat="1" applyFont="1" applyFill="1" applyBorder="1"/>
    <xf numFmtId="165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164" fontId="3" fillId="0" borderId="0" xfId="21" applyNumberFormat="1" applyFont="1"/>
    <xf numFmtId="165" fontId="3" fillId="0" borderId="0" xfId="1" applyNumberFormat="1" applyFont="1" applyFill="1"/>
    <xf numFmtId="166" fontId="3" fillId="0" borderId="0" xfId="21" applyNumberFormat="1" applyFont="1"/>
    <xf numFmtId="0" fontId="3" fillId="0" borderId="0" xfId="15" applyFont="1" applyAlignment="1">
      <alignment horizontal="center"/>
    </xf>
    <xf numFmtId="0" fontId="3" fillId="0" borderId="0" xfId="11" applyFont="1" applyAlignment="1">
      <alignment horizontal="center"/>
    </xf>
    <xf numFmtId="43" fontId="2" fillId="0" borderId="0" xfId="2" applyFont="1" applyFill="1" applyBorder="1"/>
    <xf numFmtId="43" fontId="3" fillId="0" borderId="0" xfId="21" applyNumberFormat="1" applyFont="1"/>
    <xf numFmtId="164" fontId="2" fillId="0" borderId="0" xfId="21" applyNumberFormat="1" applyFont="1"/>
    <xf numFmtId="0" fontId="3" fillId="0" borderId="0" xfId="20" applyFont="1"/>
    <xf numFmtId="166" fontId="3" fillId="0" borderId="0" xfId="2" applyNumberFormat="1" applyFont="1" applyFill="1" applyBorder="1"/>
    <xf numFmtId="164" fontId="3" fillId="0" borderId="0" xfId="5" applyFont="1" applyFill="1"/>
    <xf numFmtId="165" fontId="3" fillId="0" borderId="0" xfId="2" applyNumberFormat="1" applyFont="1" applyFill="1" applyAlignment="1">
      <alignment horizontal="right"/>
    </xf>
    <xf numFmtId="165" fontId="3" fillId="0" borderId="0" xfId="4" applyNumberFormat="1" applyFont="1" applyFill="1" applyBorder="1"/>
    <xf numFmtId="43" fontId="3" fillId="0" borderId="0" xfId="2" applyFont="1" applyFill="1" applyBorder="1"/>
    <xf numFmtId="164" fontId="3" fillId="0" borderId="0" xfId="1" applyFont="1" applyFill="1" applyAlignment="1">
      <alignment horizontal="center" vertical="center"/>
    </xf>
    <xf numFmtId="0" fontId="3" fillId="0" borderId="0" xfId="21" quotePrefix="1" applyFont="1" applyAlignment="1">
      <alignment horizontal="center" vertical="center"/>
    </xf>
    <xf numFmtId="166" fontId="3" fillId="0" borderId="5" xfId="6" applyNumberFormat="1" applyFont="1" applyFill="1" applyBorder="1"/>
    <xf numFmtId="166" fontId="3" fillId="0" borderId="0" xfId="6" applyNumberFormat="1" applyFont="1" applyFill="1" applyBorder="1"/>
    <xf numFmtId="165" fontId="3" fillId="0" borderId="0" xfId="6" applyNumberFormat="1" applyFont="1" applyFill="1" applyBorder="1"/>
    <xf numFmtId="165" fontId="3" fillId="0" borderId="0" xfId="6" applyNumberFormat="1" applyFont="1" applyFill="1"/>
    <xf numFmtId="0" fontId="4" fillId="0" borderId="0" xfId="15"/>
    <xf numFmtId="165" fontId="2" fillId="0" borderId="2" xfId="2" applyNumberFormat="1" applyFont="1" applyFill="1" applyBorder="1"/>
    <xf numFmtId="165" fontId="3" fillId="0" borderId="1" xfId="2" applyNumberFormat="1" applyFont="1" applyFill="1" applyBorder="1"/>
    <xf numFmtId="165" fontId="3" fillId="0" borderId="1" xfId="6" applyNumberFormat="1" applyFont="1" applyFill="1" applyBorder="1"/>
    <xf numFmtId="0" fontId="3" fillId="0" borderId="0" xfId="21" applyFont="1" applyAlignment="1">
      <alignment horizontal="center"/>
    </xf>
    <xf numFmtId="164" fontId="3" fillId="0" borderId="0" xfId="8" applyFont="1" applyFill="1" applyBorder="1" applyAlignment="1">
      <alignment horizontal="center"/>
    </xf>
    <xf numFmtId="43" fontId="2" fillId="0" borderId="0" xfId="2" applyFont="1" applyFill="1" applyAlignment="1"/>
    <xf numFmtId="43" fontId="3" fillId="0" borderId="0" xfId="10" applyFont="1" applyFill="1"/>
    <xf numFmtId="0" fontId="3" fillId="0" borderId="0" xfId="12" applyFont="1"/>
    <xf numFmtId="165" fontId="2" fillId="0" borderId="0" xfId="5" applyNumberFormat="1" applyFont="1" applyFill="1" applyBorder="1" applyAlignment="1">
      <alignment horizontal="right"/>
    </xf>
    <xf numFmtId="0" fontId="2" fillId="0" borderId="0" xfId="12" applyFont="1"/>
    <xf numFmtId="0" fontId="3" fillId="0" borderId="2" xfId="21" applyFont="1" applyBorder="1" applyAlignment="1">
      <alignment horizontal="center"/>
    </xf>
    <xf numFmtId="49" fontId="3" fillId="0" borderId="0" xfId="21" applyNumberFormat="1" applyFont="1" applyAlignment="1">
      <alignment horizontal="center"/>
    </xf>
    <xf numFmtId="0" fontId="3" fillId="0" borderId="3" xfId="21" applyFont="1" applyBorder="1" applyAlignment="1">
      <alignment horizontal="center"/>
    </xf>
    <xf numFmtId="166" fontId="3" fillId="0" borderId="0" xfId="2" applyNumberFormat="1" applyFont="1" applyFill="1"/>
    <xf numFmtId="3" fontId="3" fillId="0" borderId="0" xfId="21" applyNumberFormat="1" applyFont="1" applyAlignment="1">
      <alignment horizontal="right" wrapText="1"/>
    </xf>
    <xf numFmtId="165" fontId="3" fillId="0" borderId="0" xfId="5" applyNumberFormat="1" applyFont="1" applyFill="1" applyBorder="1"/>
    <xf numFmtId="164" fontId="3" fillId="0" borderId="0" xfId="5" applyFont="1" applyFill="1" applyBorder="1"/>
    <xf numFmtId="164" fontId="3" fillId="0" borderId="0" xfId="1" applyFont="1" applyFill="1"/>
    <xf numFmtId="165" fontId="2" fillId="0" borderId="2" xfId="5" applyNumberFormat="1" applyFont="1" applyFill="1" applyBorder="1"/>
    <xf numFmtId="164" fontId="2" fillId="0" borderId="0" xfId="5" applyFont="1" applyFill="1" applyBorder="1"/>
    <xf numFmtId="165" fontId="3" fillId="0" borderId="1" xfId="5" applyNumberFormat="1" applyFont="1" applyFill="1" applyBorder="1"/>
    <xf numFmtId="165" fontId="2" fillId="0" borderId="0" xfId="5" applyNumberFormat="1" applyFont="1" applyFill="1" applyBorder="1"/>
    <xf numFmtId="0" fontId="3" fillId="0" borderId="0" xfId="26" applyFont="1"/>
    <xf numFmtId="43" fontId="2" fillId="0" borderId="0" xfId="2" applyFont="1" applyFill="1"/>
    <xf numFmtId="164" fontId="2" fillId="0" borderId="0" xfId="1" applyFont="1" applyFill="1"/>
    <xf numFmtId="165" fontId="2" fillId="0" borderId="3" xfId="5" applyNumberFormat="1" applyFont="1" applyFill="1" applyBorder="1"/>
    <xf numFmtId="0" fontId="2" fillId="0" borderId="0" xfId="26" applyFont="1"/>
    <xf numFmtId="0" fontId="3" fillId="0" borderId="0" xfId="21" quotePrefix="1" applyFont="1" applyAlignment="1">
      <alignment horizontal="center"/>
    </xf>
    <xf numFmtId="167" fontId="3" fillId="0" borderId="0" xfId="18" applyFont="1"/>
    <xf numFmtId="165" fontId="2" fillId="0" borderId="4" xfId="5" applyNumberFormat="1" applyFont="1" applyFill="1" applyBorder="1"/>
    <xf numFmtId="168" fontId="3" fillId="0" borderId="0" xfId="21" applyNumberFormat="1" applyFont="1"/>
    <xf numFmtId="167" fontId="2" fillId="0" borderId="0" xfId="18" applyFont="1"/>
    <xf numFmtId="43" fontId="3" fillId="0" borderId="0" xfId="3" applyFont="1" applyFill="1"/>
    <xf numFmtId="0" fontId="6" fillId="0" borderId="0" xfId="21" applyFont="1"/>
    <xf numFmtId="43" fontId="2" fillId="0" borderId="0" xfId="26" applyNumberFormat="1" applyFont="1" applyAlignment="1">
      <alignment horizontal="left"/>
    </xf>
    <xf numFmtId="166" fontId="2" fillId="0" borderId="6" xfId="10" applyNumberFormat="1" applyFont="1" applyFill="1" applyBorder="1" applyAlignment="1">
      <alignment horizontal="right" vertical="justify"/>
    </xf>
    <xf numFmtId="166" fontId="2" fillId="0" borderId="0" xfId="25" applyNumberFormat="1" applyFont="1" applyFill="1" applyBorder="1"/>
    <xf numFmtId="166" fontId="2" fillId="0" borderId="0" xfId="10" applyNumberFormat="1" applyFont="1" applyFill="1" applyBorder="1" applyAlignment="1">
      <alignment horizontal="right" vertical="justify"/>
    </xf>
    <xf numFmtId="169" fontId="2" fillId="0" borderId="0" xfId="21" applyNumberFormat="1" applyFont="1"/>
    <xf numFmtId="0" fontId="3" fillId="0" borderId="0" xfId="21" applyFont="1" applyAlignment="1">
      <alignment horizontal="left"/>
    </xf>
    <xf numFmtId="0" fontId="3" fillId="0" borderId="1" xfId="21" applyFont="1" applyBorder="1" applyAlignment="1">
      <alignment horizontal="center"/>
    </xf>
    <xf numFmtId="0" fontId="10" fillId="0" borderId="0" xfId="0" applyFont="1"/>
    <xf numFmtId="49" fontId="3" fillId="0" borderId="0" xfId="21" applyNumberFormat="1" applyFont="1"/>
    <xf numFmtId="49" fontId="3" fillId="0" borderId="0" xfId="21" applyNumberFormat="1" applyFont="1" applyAlignment="1">
      <alignment horizontal="right"/>
    </xf>
    <xf numFmtId="49" fontId="3" fillId="0" borderId="2" xfId="21" applyNumberFormat="1" applyFont="1" applyBorder="1" applyAlignment="1">
      <alignment horizontal="center"/>
    </xf>
    <xf numFmtId="0" fontId="3" fillId="0" borderId="0" xfId="26" applyFont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0" fontId="3" fillId="0" borderId="0" xfId="21" applyFont="1" applyAlignment="1">
      <alignment wrapText="1"/>
    </xf>
    <xf numFmtId="43" fontId="3" fillId="0" borderId="0" xfId="4" applyFont="1" applyFill="1" applyBorder="1" applyAlignment="1">
      <alignment horizontal="center"/>
    </xf>
    <xf numFmtId="0" fontId="3" fillId="0" borderId="1" xfId="26" applyFont="1" applyBorder="1" applyAlignment="1">
      <alignment horizontal="center"/>
    </xf>
    <xf numFmtId="0" fontId="3" fillId="0" borderId="0" xfId="21" applyFont="1" applyAlignment="1">
      <alignment horizontal="center" wrapText="1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0" fontId="3" fillId="0" borderId="1" xfId="21" applyFont="1" applyBorder="1" applyAlignment="1">
      <alignment horizontal="center" wrapText="1"/>
    </xf>
    <xf numFmtId="0" fontId="7" fillId="0" borderId="0" xfId="26" applyFont="1" applyAlignment="1">
      <alignment horizontal="center"/>
    </xf>
    <xf numFmtId="166" fontId="3" fillId="0" borderId="0" xfId="4" applyNumberFormat="1" applyFont="1" applyFill="1" applyBorder="1" applyAlignment="1"/>
    <xf numFmtId="166" fontId="3" fillId="0" borderId="0" xfId="3" applyNumberFormat="1" applyFont="1" applyFill="1"/>
    <xf numFmtId="43" fontId="3" fillId="0" borderId="0" xfId="3" applyFont="1" applyFill="1" applyBorder="1"/>
    <xf numFmtId="166" fontId="3" fillId="0" borderId="0" xfId="3" applyNumberFormat="1" applyFont="1" applyFill="1" applyBorder="1" applyAlignment="1"/>
    <xf numFmtId="165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66" fontId="3" fillId="0" borderId="0" xfId="3" applyNumberFormat="1" applyFont="1" applyFill="1" applyAlignment="1"/>
    <xf numFmtId="166" fontId="3" fillId="0" borderId="0" xfId="3" applyNumberFormat="1" applyFont="1" applyFill="1" applyBorder="1" applyAlignment="1">
      <alignment horizontal="right"/>
    </xf>
    <xf numFmtId="0" fontId="3" fillId="0" borderId="0" xfId="26" applyFont="1" applyAlignment="1">
      <alignment horizontal="right"/>
    </xf>
    <xf numFmtId="166" fontId="2" fillId="0" borderId="4" xfId="3" applyNumberFormat="1" applyFont="1" applyFill="1" applyBorder="1"/>
    <xf numFmtId="43" fontId="8" fillId="0" borderId="0" xfId="3" applyFont="1" applyFill="1" applyBorder="1" applyAlignment="1">
      <alignment horizontal="center"/>
    </xf>
    <xf numFmtId="166" fontId="2" fillId="0" borderId="0" xfId="21" applyNumberFormat="1" applyFont="1"/>
    <xf numFmtId="166" fontId="3" fillId="0" borderId="0" xfId="4" applyNumberFormat="1" applyFont="1" applyFill="1"/>
    <xf numFmtId="43" fontId="3" fillId="0" borderId="0" xfId="4" applyFont="1" applyFill="1" applyBorder="1"/>
    <xf numFmtId="43" fontId="7" fillId="0" borderId="0" xfId="4" applyFont="1" applyFill="1" applyBorder="1" applyAlignment="1">
      <alignment horizontal="center"/>
    </xf>
    <xf numFmtId="166" fontId="3" fillId="0" borderId="0" xfId="4" applyNumberFormat="1" applyFont="1" applyFill="1" applyAlignment="1"/>
    <xf numFmtId="43" fontId="3" fillId="0" borderId="0" xfId="4" applyFont="1" applyFill="1"/>
    <xf numFmtId="43" fontId="3" fillId="0" borderId="0" xfId="4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166" fontId="2" fillId="0" borderId="4" xfId="4" applyNumberFormat="1" applyFont="1" applyFill="1" applyBorder="1" applyAlignment="1"/>
    <xf numFmtId="166" fontId="2" fillId="0" borderId="0" xfId="4" applyNumberFormat="1" applyFont="1" applyFill="1" applyBorder="1" applyAlignment="1"/>
    <xf numFmtId="0" fontId="2" fillId="0" borderId="0" xfId="26" applyFont="1" applyAlignment="1">
      <alignment horizontal="center"/>
    </xf>
    <xf numFmtId="166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0" fontId="3" fillId="0" borderId="0" xfId="24" applyFont="1"/>
    <xf numFmtId="0" fontId="3" fillId="0" borderId="0" xfId="24" applyFont="1" applyAlignment="1">
      <alignment horizontal="center"/>
    </xf>
    <xf numFmtId="49" fontId="3" fillId="0" borderId="0" xfId="21" applyNumberFormat="1" applyFont="1" applyAlignment="1">
      <alignment horizontal="left"/>
    </xf>
    <xf numFmtId="43" fontId="2" fillId="0" borderId="0" xfId="4" applyFont="1" applyFill="1" applyAlignment="1"/>
    <xf numFmtId="49" fontId="3" fillId="0" borderId="1" xfId="21" applyNumberFormat="1" applyFont="1" applyBorder="1"/>
    <xf numFmtId="49" fontId="3" fillId="0" borderId="1" xfId="21" applyNumberFormat="1" applyFont="1" applyBorder="1" applyAlignment="1">
      <alignment horizontal="right"/>
    </xf>
    <xf numFmtId="0" fontId="3" fillId="0" borderId="2" xfId="26" applyFont="1" applyBorder="1" applyAlignment="1">
      <alignment horizontal="center"/>
    </xf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66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65" fontId="3" fillId="0" borderId="0" xfId="6" applyNumberFormat="1" applyFont="1" applyFill="1" applyBorder="1" applyAlignment="1"/>
    <xf numFmtId="165" fontId="3" fillId="0" borderId="0" xfId="4" applyNumberFormat="1" applyFont="1" applyFill="1" applyBorder="1" applyAlignment="1"/>
    <xf numFmtId="0" fontId="3" fillId="0" borderId="0" xfId="13" applyFont="1"/>
    <xf numFmtId="165" fontId="3" fillId="0" borderId="0" xfId="2" applyNumberFormat="1" applyFont="1" applyFill="1" applyBorder="1" applyAlignment="1"/>
    <xf numFmtId="43" fontId="3" fillId="0" borderId="0" xfId="2" applyFont="1" applyFill="1" applyAlignment="1">
      <alignment horizontal="right"/>
    </xf>
    <xf numFmtId="165" fontId="3" fillId="0" borderId="1" xfId="5" applyNumberFormat="1" applyFont="1" applyFill="1" applyBorder="1" applyAlignment="1">
      <alignment horizontal="right"/>
    </xf>
    <xf numFmtId="165" fontId="3" fillId="0" borderId="1" xfId="6" applyNumberFormat="1" applyFont="1" applyFill="1" applyBorder="1" applyAlignment="1"/>
    <xf numFmtId="166" fontId="3" fillId="0" borderId="0" xfId="2" applyNumberFormat="1" applyFont="1" applyFill="1" applyAlignment="1"/>
    <xf numFmtId="166" fontId="2" fillId="0" borderId="4" xfId="6" applyNumberFormat="1" applyFont="1" applyFill="1" applyBorder="1" applyAlignment="1"/>
    <xf numFmtId="165" fontId="2" fillId="0" borderId="4" xfId="6" applyNumberFormat="1" applyFont="1" applyFill="1" applyBorder="1" applyAlignment="1"/>
    <xf numFmtId="165" fontId="2" fillId="0" borderId="0" xfId="6" applyNumberFormat="1" applyFont="1" applyFill="1" applyBorder="1" applyAlignment="1"/>
    <xf numFmtId="166" fontId="3" fillId="0" borderId="0" xfId="4" applyNumberFormat="1" applyFont="1" applyFill="1" applyBorder="1"/>
    <xf numFmtId="170" fontId="2" fillId="0" borderId="0" xfId="4" applyNumberFormat="1" applyFont="1" applyFill="1" applyBorder="1" applyAlignment="1"/>
    <xf numFmtId="164" fontId="2" fillId="0" borderId="0" xfId="5" applyFont="1" applyFill="1"/>
    <xf numFmtId="166" fontId="2" fillId="0" borderId="0" xfId="26" applyNumberFormat="1" applyFont="1"/>
    <xf numFmtId="0" fontId="3" fillId="0" borderId="0" xfId="23" applyFont="1"/>
    <xf numFmtId="0" fontId="3" fillId="0" borderId="0" xfId="23" applyFont="1" applyAlignment="1">
      <alignment horizontal="center"/>
    </xf>
    <xf numFmtId="166" fontId="3" fillId="0" borderId="0" xfId="2" applyNumberFormat="1" applyFont="1" applyFill="1" applyAlignment="1">
      <alignment horizontal="left"/>
    </xf>
    <xf numFmtId="0" fontId="2" fillId="0" borderId="0" xfId="14" applyFont="1"/>
    <xf numFmtId="0" fontId="3" fillId="0" borderId="1" xfId="21" applyFont="1" applyBorder="1"/>
    <xf numFmtId="0" fontId="2" fillId="0" borderId="0" xfId="22" applyFont="1"/>
    <xf numFmtId="0" fontId="3" fillId="0" borderId="2" xfId="22" applyFont="1" applyBorder="1"/>
    <xf numFmtId="165" fontId="2" fillId="0" borderId="0" xfId="2" applyNumberFormat="1" applyFont="1" applyFill="1"/>
    <xf numFmtId="165" fontId="3" fillId="0" borderId="0" xfId="2" applyNumberFormat="1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right"/>
    </xf>
    <xf numFmtId="0" fontId="2" fillId="0" borderId="0" xfId="27" applyFont="1"/>
    <xf numFmtId="0" fontId="3" fillId="0" borderId="0" xfId="27" applyFont="1"/>
    <xf numFmtId="0" fontId="3" fillId="0" borderId="0" xfId="27" applyFont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5" fontId="3" fillId="0" borderId="3" xfId="2" applyNumberFormat="1" applyFont="1" applyFill="1" applyBorder="1" applyAlignment="1">
      <alignment horizontal="right"/>
    </xf>
    <xf numFmtId="165" fontId="2" fillId="0" borderId="0" xfId="2" applyNumberFormat="1" applyFont="1" applyFill="1" applyAlignment="1">
      <alignment horizontal="right"/>
    </xf>
    <xf numFmtId="0" fontId="3" fillId="0" borderId="0" xfId="22" applyFont="1" applyAlignment="1">
      <alignment horizontal="left"/>
    </xf>
    <xf numFmtId="168" fontId="2" fillId="0" borderId="0" xfId="9" applyNumberFormat="1" applyFont="1" applyFill="1" applyBorder="1"/>
    <xf numFmtId="166" fontId="2" fillId="0" borderId="0" xfId="22" applyNumberFormat="1" applyFont="1"/>
    <xf numFmtId="166" fontId="2" fillId="0" borderId="0" xfId="2" applyNumberFormat="1" applyFont="1" applyFill="1" applyAlignment="1">
      <alignment horizontal="left"/>
    </xf>
    <xf numFmtId="0" fontId="3" fillId="0" borderId="2" xfId="21" quotePrefix="1" applyFont="1" applyBorder="1" applyAlignment="1">
      <alignment horizontal="center"/>
    </xf>
    <xf numFmtId="166" fontId="3" fillId="0" borderId="0" xfId="22" applyNumberFormat="1" applyFont="1"/>
    <xf numFmtId="165" fontId="2" fillId="0" borderId="3" xfId="9" applyNumberFormat="1" applyFont="1" applyFill="1" applyBorder="1"/>
    <xf numFmtId="165" fontId="2" fillId="0" borderId="2" xfId="9" applyNumberFormat="1" applyFont="1" applyFill="1" applyBorder="1"/>
    <xf numFmtId="165" fontId="2" fillId="0" borderId="0" xfId="9" applyNumberFormat="1" applyFont="1" applyFill="1" applyBorder="1"/>
    <xf numFmtId="166" fontId="2" fillId="0" borderId="0" xfId="9" applyNumberFormat="1" applyFont="1" applyFill="1"/>
    <xf numFmtId="168" fontId="2" fillId="0" borderId="0" xfId="2" applyNumberFormat="1" applyFont="1" applyFill="1" applyBorder="1"/>
    <xf numFmtId="166" fontId="2" fillId="0" borderId="1" xfId="2" applyNumberFormat="1" applyFont="1" applyFill="1" applyBorder="1"/>
    <xf numFmtId="166" fontId="2" fillId="0" borderId="4" xfId="9" applyNumberFormat="1" applyFont="1" applyFill="1" applyBorder="1"/>
    <xf numFmtId="165" fontId="2" fillId="0" borderId="4" xfId="1" applyNumberFormat="1" applyFont="1" applyFill="1" applyBorder="1"/>
    <xf numFmtId="166" fontId="11" fillId="0" borderId="0" xfId="9" applyNumberFormat="1" applyFont="1" applyFill="1" applyBorder="1"/>
    <xf numFmtId="166" fontId="11" fillId="0" borderId="0" xfId="22" applyNumberFormat="1" applyFont="1"/>
    <xf numFmtId="166" fontId="2" fillId="0" borderId="0" xfId="9" applyNumberFormat="1" applyFont="1" applyFill="1" applyBorder="1"/>
    <xf numFmtId="166" fontId="12" fillId="0" borderId="0" xfId="9" applyNumberFormat="1" applyFont="1" applyFill="1" applyBorder="1"/>
    <xf numFmtId="166" fontId="12" fillId="0" borderId="0" xfId="22" applyNumberFormat="1" applyFont="1"/>
    <xf numFmtId="0" fontId="9" fillId="0" borderId="0" xfId="17" quotePrefix="1" applyFont="1"/>
    <xf numFmtId="0" fontId="3" fillId="0" borderId="0" xfId="17" applyFont="1" applyAlignment="1">
      <alignment horizontal="left"/>
    </xf>
    <xf numFmtId="0" fontId="9" fillId="0" borderId="0" xfId="17" applyFont="1"/>
    <xf numFmtId="0" fontId="9" fillId="0" borderId="0" xfId="19" applyFont="1"/>
    <xf numFmtId="0" fontId="3" fillId="0" borderId="0" xfId="17" applyFont="1"/>
    <xf numFmtId="165" fontId="12" fillId="0" borderId="0" xfId="2" applyNumberFormat="1" applyFont="1" applyFill="1"/>
    <xf numFmtId="166" fontId="12" fillId="0" borderId="0" xfId="17" applyNumberFormat="1" applyFont="1"/>
    <xf numFmtId="0" fontId="3" fillId="0" borderId="0" xfId="17" quotePrefix="1" applyFont="1" applyAlignment="1">
      <alignment horizontal="left"/>
    </xf>
    <xf numFmtId="166" fontId="3" fillId="0" borderId="0" xfId="17" applyNumberFormat="1" applyFont="1"/>
    <xf numFmtId="0" fontId="3" fillId="0" borderId="0" xfId="17" quotePrefix="1" applyFont="1"/>
    <xf numFmtId="165" fontId="3" fillId="0" borderId="0" xfId="1" applyNumberFormat="1" applyFont="1" applyFill="1" applyBorder="1" applyAlignment="1">
      <alignment horizontal="right"/>
    </xf>
    <xf numFmtId="165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171" fontId="2" fillId="0" borderId="5" xfId="5" applyNumberFormat="1" applyFont="1" applyFill="1" applyBorder="1"/>
    <xf numFmtId="171" fontId="2" fillId="0" borderId="0" xfId="26" applyNumberFormat="1" applyFont="1" applyAlignment="1">
      <alignment horizontal="left"/>
    </xf>
    <xf numFmtId="0" fontId="3" fillId="0" borderId="3" xfId="21" quotePrefix="1" applyFont="1" applyBorder="1" applyAlignment="1">
      <alignment horizontal="center"/>
    </xf>
    <xf numFmtId="0" fontId="3" fillId="0" borderId="1" xfId="15" applyFont="1" applyBorder="1" applyAlignment="1">
      <alignment horizontal="center"/>
    </xf>
    <xf numFmtId="0" fontId="3" fillId="0" borderId="3" xfId="15" applyFont="1" applyBorder="1" applyAlignment="1">
      <alignment horizontal="center"/>
    </xf>
    <xf numFmtId="0" fontId="3" fillId="0" borderId="3" xfId="21" applyFont="1" applyBorder="1" applyAlignment="1">
      <alignment horizontal="center"/>
    </xf>
    <xf numFmtId="49" fontId="3" fillId="0" borderId="3" xfId="21" applyNumberFormat="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49" fontId="3" fillId="0" borderId="0" xfId="21" applyNumberFormat="1" applyFont="1" applyAlignment="1">
      <alignment horizontal="left"/>
    </xf>
  </cellXfs>
  <cellStyles count="28">
    <cellStyle name="Comma 10 10" xfId="2"/>
    <cellStyle name="Comma 10 7" xfId="3"/>
    <cellStyle name="Comma 10 7 2" xfId="4"/>
    <cellStyle name="Comma 2 2 2" xfId="5"/>
    <cellStyle name="Comma 2 5 2 6" xfId="6"/>
    <cellStyle name="Comma_BWG_FS_07_T2 2" xfId="7"/>
    <cellStyle name="Comma_ET_Leed Sheet_YE_50_OA" xfId="8"/>
    <cellStyle name="Comma_ET_YE_07_T2" xfId="9"/>
    <cellStyle name="Comma_ET_YE_09_T2 2" xfId="10"/>
    <cellStyle name="Normal 139 7" xfId="11"/>
    <cellStyle name="Normal 140 5" xfId="12"/>
    <cellStyle name="Normal 141 4" xfId="13"/>
    <cellStyle name="Normal 143 3 2" xfId="14"/>
    <cellStyle name="Normal 167 2" xfId="15"/>
    <cellStyle name="Normal 173" xfId="16"/>
    <cellStyle name="Normal_BWG_FS_07_T2 2 3" xfId="17"/>
    <cellStyle name="Normal_BWG_FS_07_T2_BWG_Lead_Sheet_Q2'53 up 03-06-53" xfId="18"/>
    <cellStyle name="Normal_BWG_Q'2_06_T2 2 2" xfId="19"/>
    <cellStyle name="Normal_BWGT2 2 2" xfId="20"/>
    <cellStyle name="Normal_BWGT2_ET_YE_09_T2 2 2 2" xfId="21"/>
    <cellStyle name="Normal_ET_YE_07_T2_ET_YE_09_T2 2 2" xfId="22"/>
    <cellStyle name="Normal_ET_YE_07_T2_ET_YE_09_T2 2 2 2 2" xfId="23"/>
    <cellStyle name="Normal_ET_YE_07_T2_ET_YE_09_T2 2 2 3" xfId="24"/>
    <cellStyle name="เครื่องหมายจุลภาค" xfId="1" builtinId="3"/>
    <cellStyle name="เครื่องหมายจุลภาค_BWT_YE'05_WP 2" xfId="25"/>
    <cellStyle name="ปกติ" xfId="0" builtinId="0"/>
    <cellStyle name="ปกติ_BWT_YE'05_WP_ET_YE_09_T2 2 2 2" xfId="26"/>
    <cellStyle name="ปกติ_SLCT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4"/>
  <sheetViews>
    <sheetView tabSelected="1" zoomScaleNormal="100" zoomScaleSheetLayoutView="85" workbookViewId="0">
      <selection activeCell="G26" sqref="G26"/>
    </sheetView>
  </sheetViews>
  <sheetFormatPr defaultColWidth="8.7109375" defaultRowHeight="21"/>
  <cols>
    <col min="1" max="3" width="2.28515625" style="4" customWidth="1"/>
    <col min="4" max="4" width="38.7109375" style="4" customWidth="1"/>
    <col min="5" max="5" width="8.28515625" style="14" customWidth="1"/>
    <col min="6" max="6" width="1.28515625" style="4" customWidth="1"/>
    <col min="7" max="7" width="14.7109375" style="4" customWidth="1"/>
    <col min="8" max="8" width="1.28515625" style="4" customWidth="1"/>
    <col min="9" max="9" width="14.7109375" style="4" customWidth="1"/>
    <col min="10" max="10" width="1.28515625" style="4" customWidth="1"/>
    <col min="11" max="11" width="14.7109375" style="4" bestFit="1" customWidth="1"/>
    <col min="12" max="12" width="1.28515625" style="4" customWidth="1"/>
    <col min="13" max="13" width="14.7109375" style="4" bestFit="1" customWidth="1"/>
    <col min="14" max="14" width="3.7109375" style="4" customWidth="1"/>
    <col min="15" max="15" width="16.28515625" style="4" customWidth="1"/>
    <col min="16" max="16" width="14.5703125" style="4" bestFit="1" customWidth="1"/>
    <col min="17" max="17" width="8.7109375" style="4"/>
    <col min="18" max="18" width="14.5703125" style="4" bestFit="1" customWidth="1"/>
    <col min="19" max="16384" width="8.7109375" style="4"/>
  </cols>
  <sheetData>
    <row r="1" spans="1:19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9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9">
      <c r="A3" s="2" t="s">
        <v>144</v>
      </c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9">
      <c r="A4" s="2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9">
      <c r="A5" s="2"/>
      <c r="B5" s="2"/>
      <c r="C5" s="2"/>
      <c r="D5" s="2"/>
      <c r="E5" s="3"/>
      <c r="F5" s="2"/>
      <c r="G5" s="5"/>
      <c r="H5" s="5"/>
      <c r="I5" s="5"/>
      <c r="J5" s="2"/>
      <c r="K5" s="2"/>
      <c r="L5" s="2"/>
      <c r="M5" s="6" t="s">
        <v>2</v>
      </c>
    </row>
    <row r="6" spans="1:19">
      <c r="A6" s="2"/>
      <c r="B6" s="2"/>
      <c r="C6" s="2"/>
      <c r="D6" s="2"/>
      <c r="E6" s="3"/>
      <c r="F6" s="2"/>
      <c r="G6" s="208" t="s">
        <v>3</v>
      </c>
      <c r="H6" s="208"/>
      <c r="I6" s="208"/>
      <c r="J6" s="7"/>
      <c r="K6" s="209" t="s">
        <v>4</v>
      </c>
      <c r="L6" s="209"/>
      <c r="M6" s="209"/>
    </row>
    <row r="7" spans="1:19">
      <c r="A7" s="2"/>
      <c r="B7" s="2"/>
      <c r="C7" s="2"/>
      <c r="D7" s="2"/>
      <c r="E7" s="3"/>
      <c r="F7" s="2"/>
      <c r="G7" s="8" t="s">
        <v>5</v>
      </c>
      <c r="H7" s="9"/>
      <c r="I7" s="8" t="s">
        <v>6</v>
      </c>
      <c r="J7" s="10"/>
      <c r="K7" s="8" t="s">
        <v>5</v>
      </c>
      <c r="L7" s="9"/>
      <c r="M7" s="8" t="s">
        <v>6</v>
      </c>
    </row>
    <row r="8" spans="1:19">
      <c r="A8" s="2"/>
      <c r="B8" s="2"/>
      <c r="C8" s="2"/>
      <c r="D8" s="2"/>
      <c r="E8" s="3"/>
      <c r="F8" s="2"/>
      <c r="G8" s="9">
        <v>2566</v>
      </c>
      <c r="H8" s="9"/>
      <c r="I8" s="9">
        <v>2565</v>
      </c>
      <c r="J8" s="10"/>
      <c r="K8" s="9">
        <v>2566</v>
      </c>
      <c r="L8" s="9"/>
      <c r="M8" s="9">
        <v>2565</v>
      </c>
    </row>
    <row r="9" spans="1:19">
      <c r="A9" s="2"/>
      <c r="B9" s="2"/>
      <c r="C9" s="2"/>
      <c r="D9" s="2"/>
      <c r="E9" s="3"/>
      <c r="F9" s="2"/>
      <c r="G9" s="9" t="s">
        <v>7</v>
      </c>
      <c r="H9" s="9"/>
      <c r="I9" s="9"/>
      <c r="J9" s="10"/>
      <c r="K9" s="9" t="s">
        <v>7</v>
      </c>
      <c r="L9" s="9"/>
      <c r="M9" s="9"/>
    </row>
    <row r="10" spans="1:19">
      <c r="A10" s="2"/>
      <c r="B10" s="2"/>
      <c r="C10" s="2"/>
      <c r="D10" s="2"/>
      <c r="E10" s="11" t="s">
        <v>8</v>
      </c>
      <c r="F10" s="2"/>
      <c r="G10" s="12" t="s">
        <v>9</v>
      </c>
      <c r="H10" s="13"/>
      <c r="I10" s="12" t="s">
        <v>10</v>
      </c>
      <c r="J10" s="2"/>
      <c r="K10" s="12" t="s">
        <v>9</v>
      </c>
      <c r="L10" s="13"/>
      <c r="M10" s="12" t="s">
        <v>10</v>
      </c>
    </row>
    <row r="11" spans="1:19">
      <c r="A11" s="1" t="s">
        <v>11</v>
      </c>
      <c r="G11" s="15"/>
      <c r="I11" s="15"/>
      <c r="J11" s="15"/>
      <c r="K11" s="15"/>
      <c r="L11" s="15"/>
      <c r="M11" s="15"/>
      <c r="O11" s="1"/>
    </row>
    <row r="12" spans="1:19">
      <c r="A12" s="1" t="s">
        <v>12</v>
      </c>
      <c r="G12" s="16"/>
      <c r="I12" s="16"/>
      <c r="J12" s="17"/>
      <c r="K12" s="16"/>
      <c r="L12" s="17"/>
      <c r="M12" s="16"/>
      <c r="O12" s="1"/>
    </row>
    <row r="13" spans="1:19">
      <c r="A13" s="4" t="s">
        <v>13</v>
      </c>
      <c r="G13" s="16">
        <v>1835514</v>
      </c>
      <c r="I13" s="18">
        <v>1235581</v>
      </c>
      <c r="J13" s="19"/>
      <c r="K13" s="16">
        <v>1579506</v>
      </c>
      <c r="L13" s="19"/>
      <c r="M13" s="18">
        <v>1074972</v>
      </c>
      <c r="N13" s="20"/>
      <c r="O13" s="20"/>
      <c r="Q13" s="21"/>
      <c r="S13" s="21"/>
    </row>
    <row r="14" spans="1:19">
      <c r="A14" s="4" t="s">
        <v>14</v>
      </c>
      <c r="E14" s="14">
        <v>4</v>
      </c>
      <c r="G14" s="16">
        <v>142771</v>
      </c>
      <c r="I14" s="18">
        <v>172973</v>
      </c>
      <c r="J14" s="19"/>
      <c r="K14" s="16">
        <v>46445</v>
      </c>
      <c r="L14" s="19"/>
      <c r="M14" s="18">
        <v>61500</v>
      </c>
      <c r="N14" s="20"/>
      <c r="O14" s="20"/>
      <c r="Q14" s="21"/>
      <c r="S14" s="21"/>
    </row>
    <row r="15" spans="1:19">
      <c r="A15" s="4" t="s">
        <v>145</v>
      </c>
      <c r="E15" s="14">
        <v>3.2</v>
      </c>
      <c r="G15" s="16">
        <v>63355</v>
      </c>
      <c r="I15" s="18">
        <v>60654</v>
      </c>
      <c r="J15" s="19"/>
      <c r="K15" s="16">
        <v>475606</v>
      </c>
      <c r="L15" s="19"/>
      <c r="M15" s="18">
        <v>334425</v>
      </c>
      <c r="N15" s="20"/>
      <c r="O15" s="20"/>
      <c r="Q15" s="21"/>
      <c r="S15" s="21"/>
    </row>
    <row r="16" spans="1:19">
      <c r="A16" s="4" t="s">
        <v>146</v>
      </c>
      <c r="E16" s="14">
        <v>5</v>
      </c>
      <c r="G16" s="16">
        <v>66823</v>
      </c>
      <c r="I16" s="18">
        <v>23222</v>
      </c>
      <c r="J16" s="19"/>
      <c r="K16" s="16">
        <v>66823</v>
      </c>
      <c r="L16" s="19"/>
      <c r="M16" s="18">
        <v>23222</v>
      </c>
      <c r="N16" s="20"/>
      <c r="O16" s="20"/>
      <c r="Q16" s="21"/>
      <c r="S16" s="21"/>
    </row>
    <row r="17" spans="1:19">
      <c r="A17" s="4" t="s">
        <v>15</v>
      </c>
      <c r="G17" s="16"/>
      <c r="I17" s="18"/>
      <c r="J17" s="19"/>
      <c r="K17" s="16"/>
      <c r="L17" s="19"/>
      <c r="M17" s="18"/>
      <c r="N17" s="20"/>
      <c r="O17" s="20"/>
      <c r="Q17" s="21"/>
      <c r="S17" s="21"/>
    </row>
    <row r="18" spans="1:19">
      <c r="B18" s="4" t="s">
        <v>16</v>
      </c>
      <c r="E18" s="14">
        <v>3.2</v>
      </c>
      <c r="G18" s="16">
        <v>141789</v>
      </c>
      <c r="I18" s="18">
        <v>170143</v>
      </c>
      <c r="J18" s="19"/>
      <c r="K18" s="16">
        <v>141789</v>
      </c>
      <c r="L18" s="19"/>
      <c r="M18" s="18">
        <v>170143</v>
      </c>
      <c r="N18" s="20"/>
      <c r="O18" s="20"/>
      <c r="Q18" s="21"/>
      <c r="S18" s="21"/>
    </row>
    <row r="19" spans="1:19">
      <c r="A19" s="4" t="s">
        <v>17</v>
      </c>
      <c r="G19" s="16">
        <v>3990</v>
      </c>
      <c r="I19" s="18">
        <v>2011</v>
      </c>
      <c r="J19" s="19"/>
      <c r="K19" s="16">
        <v>1402</v>
      </c>
      <c r="L19" s="19"/>
      <c r="M19" s="18">
        <v>860</v>
      </c>
      <c r="N19" s="20"/>
      <c r="O19" s="20"/>
      <c r="Q19" s="21"/>
      <c r="S19" s="21"/>
    </row>
    <row r="20" spans="1:19">
      <c r="A20" s="4" t="s">
        <v>18</v>
      </c>
      <c r="G20" s="16">
        <v>762</v>
      </c>
      <c r="I20" s="18">
        <v>2292</v>
      </c>
      <c r="J20" s="19"/>
      <c r="K20" s="16">
        <v>0</v>
      </c>
      <c r="L20" s="19"/>
      <c r="M20" s="18">
        <v>0</v>
      </c>
      <c r="N20" s="20"/>
      <c r="O20" s="20"/>
      <c r="Q20" s="21"/>
      <c r="S20" s="21"/>
    </row>
    <row r="21" spans="1:19">
      <c r="A21" s="4" t="s">
        <v>19</v>
      </c>
      <c r="G21" s="16">
        <v>118160</v>
      </c>
      <c r="I21" s="18">
        <v>241484</v>
      </c>
      <c r="J21" s="19"/>
      <c r="K21" s="16">
        <v>6575</v>
      </c>
      <c r="L21" s="19"/>
      <c r="M21" s="18">
        <v>9276</v>
      </c>
      <c r="N21" s="20"/>
      <c r="O21" s="20"/>
      <c r="Q21" s="21"/>
      <c r="S21" s="21"/>
    </row>
    <row r="22" spans="1:19">
      <c r="A22" s="1" t="s">
        <v>20</v>
      </c>
      <c r="G22" s="22">
        <f>SUM(G13:G21)</f>
        <v>2373164</v>
      </c>
      <c r="I22" s="22">
        <f>SUM(I13:I21)</f>
        <v>1908360</v>
      </c>
      <c r="J22" s="23"/>
      <c r="K22" s="22">
        <f>SUM(K13:K21)</f>
        <v>2318146</v>
      </c>
      <c r="L22" s="23"/>
      <c r="M22" s="22">
        <f>SUM(M13:M21)</f>
        <v>1674398</v>
      </c>
      <c r="N22" s="20"/>
      <c r="O22" s="1"/>
      <c r="Q22" s="21"/>
      <c r="S22" s="21"/>
    </row>
    <row r="23" spans="1:19">
      <c r="A23" s="1" t="s">
        <v>21</v>
      </c>
      <c r="G23" s="16"/>
      <c r="I23" s="16"/>
      <c r="J23" s="17"/>
      <c r="K23" s="16"/>
      <c r="L23" s="17"/>
      <c r="M23" s="16"/>
      <c r="N23" s="20"/>
      <c r="O23" s="1"/>
      <c r="Q23" s="21"/>
      <c r="S23" s="21"/>
    </row>
    <row r="24" spans="1:19">
      <c r="A24" s="4" t="s">
        <v>22</v>
      </c>
      <c r="G24" s="16"/>
      <c r="I24" s="16"/>
      <c r="J24" s="17"/>
      <c r="K24" s="16"/>
      <c r="L24" s="17"/>
      <c r="M24" s="16"/>
      <c r="N24" s="20"/>
      <c r="O24" s="1"/>
      <c r="Q24" s="21"/>
      <c r="S24" s="21"/>
    </row>
    <row r="25" spans="1:19">
      <c r="B25" s="4" t="s">
        <v>23</v>
      </c>
      <c r="E25" s="14">
        <v>3.2</v>
      </c>
      <c r="G25" s="16">
        <v>0</v>
      </c>
      <c r="I25" s="16">
        <v>110585</v>
      </c>
      <c r="J25" s="17"/>
      <c r="K25" s="16">
        <v>0</v>
      </c>
      <c r="L25" s="17"/>
      <c r="M25" s="16">
        <v>110585</v>
      </c>
      <c r="N25" s="20"/>
      <c r="O25" s="1"/>
      <c r="Q25" s="21"/>
      <c r="S25" s="21"/>
    </row>
    <row r="26" spans="1:19">
      <c r="A26" s="4" t="s">
        <v>24</v>
      </c>
      <c r="E26" s="14">
        <v>10</v>
      </c>
      <c r="G26" s="16">
        <v>409248</v>
      </c>
      <c r="I26" s="16">
        <v>409458</v>
      </c>
      <c r="J26" s="17"/>
      <c r="K26" s="16">
        <v>153385</v>
      </c>
      <c r="L26" s="17"/>
      <c r="M26" s="16">
        <v>163218</v>
      </c>
      <c r="N26" s="20"/>
      <c r="O26" s="1"/>
      <c r="Q26" s="21"/>
      <c r="S26" s="21"/>
    </row>
    <row r="27" spans="1:19">
      <c r="A27" s="4" t="s">
        <v>25</v>
      </c>
      <c r="G27" s="16">
        <v>0</v>
      </c>
      <c r="I27" s="16">
        <v>0</v>
      </c>
      <c r="J27" s="19"/>
      <c r="K27" s="16">
        <v>434124</v>
      </c>
      <c r="L27" s="19"/>
      <c r="M27" s="18">
        <v>389128</v>
      </c>
      <c r="N27" s="20"/>
      <c r="Q27" s="21"/>
      <c r="S27" s="21"/>
    </row>
    <row r="28" spans="1:19">
      <c r="A28" s="24" t="s">
        <v>26</v>
      </c>
      <c r="E28" s="14">
        <v>7</v>
      </c>
      <c r="G28" s="16">
        <v>2181370</v>
      </c>
      <c r="I28" s="16">
        <v>1978030</v>
      </c>
      <c r="J28" s="19"/>
      <c r="K28" s="16">
        <v>1059052</v>
      </c>
      <c r="L28" s="19"/>
      <c r="M28" s="18">
        <v>1090785</v>
      </c>
      <c r="N28" s="20"/>
      <c r="O28" s="24"/>
      <c r="Q28" s="21"/>
      <c r="S28" s="21"/>
    </row>
    <row r="29" spans="1:19">
      <c r="A29" s="24" t="s">
        <v>27</v>
      </c>
      <c r="G29" s="16">
        <v>152857</v>
      </c>
      <c r="I29" s="16">
        <v>125508</v>
      </c>
      <c r="J29" s="19"/>
      <c r="K29" s="16">
        <v>0</v>
      </c>
      <c r="L29" s="19"/>
      <c r="M29" s="18">
        <v>0</v>
      </c>
      <c r="N29" s="20"/>
      <c r="O29" s="24"/>
      <c r="Q29" s="21"/>
      <c r="S29" s="21"/>
    </row>
    <row r="30" spans="1:19">
      <c r="A30" s="24" t="s">
        <v>28</v>
      </c>
      <c r="G30" s="16">
        <v>1653</v>
      </c>
      <c r="I30" s="16">
        <v>2593</v>
      </c>
      <c r="J30" s="19"/>
      <c r="K30" s="16">
        <v>1235</v>
      </c>
      <c r="L30" s="19"/>
      <c r="M30" s="18">
        <v>1293</v>
      </c>
      <c r="N30" s="20"/>
      <c r="O30" s="24"/>
      <c r="Q30" s="21"/>
      <c r="S30" s="21"/>
    </row>
    <row r="31" spans="1:19">
      <c r="A31" s="24" t="s">
        <v>164</v>
      </c>
      <c r="E31" s="14">
        <v>16</v>
      </c>
      <c r="G31" s="16">
        <v>2058</v>
      </c>
      <c r="I31" s="16">
        <v>0</v>
      </c>
      <c r="J31" s="19"/>
      <c r="K31" s="16">
        <v>0</v>
      </c>
      <c r="L31" s="19"/>
      <c r="M31" s="18">
        <v>0</v>
      </c>
      <c r="N31" s="20"/>
      <c r="O31" s="24"/>
      <c r="Q31" s="21"/>
      <c r="S31" s="21"/>
    </row>
    <row r="32" spans="1:19">
      <c r="A32" s="24" t="s">
        <v>29</v>
      </c>
      <c r="G32" s="16">
        <v>16927</v>
      </c>
      <c r="I32" s="16">
        <v>17020</v>
      </c>
      <c r="J32" s="19"/>
      <c r="K32" s="16">
        <v>5311</v>
      </c>
      <c r="L32" s="19"/>
      <c r="M32" s="18">
        <v>5311</v>
      </c>
      <c r="N32" s="20"/>
      <c r="O32" s="24"/>
      <c r="Q32" s="21"/>
      <c r="S32" s="21"/>
    </row>
    <row r="33" spans="1:19">
      <c r="A33" s="1" t="s">
        <v>30</v>
      </c>
      <c r="G33" s="22">
        <f>SUM(G25:G32)</f>
        <v>2764113</v>
      </c>
      <c r="I33" s="22">
        <f>SUM(I25:I32)</f>
        <v>2643194</v>
      </c>
      <c r="J33" s="23"/>
      <c r="K33" s="22">
        <f>SUM(K25:K32)</f>
        <v>1653107</v>
      </c>
      <c r="L33" s="23"/>
      <c r="M33" s="22">
        <f>SUM(M25:M32)</f>
        <v>1760320</v>
      </c>
      <c r="O33" s="1"/>
      <c r="Q33" s="21"/>
      <c r="S33" s="21"/>
    </row>
    <row r="34" spans="1:19" ht="21.75" thickBot="1">
      <c r="A34" s="1" t="s">
        <v>31</v>
      </c>
      <c r="G34" s="25">
        <f>+G22+G33</f>
        <v>5137277</v>
      </c>
      <c r="I34" s="25">
        <f>SUM(I33,I22)</f>
        <v>4551554</v>
      </c>
      <c r="J34" s="23"/>
      <c r="K34" s="25">
        <f>SUM(K33,K22)</f>
        <v>3971253</v>
      </c>
      <c r="L34" s="23"/>
      <c r="M34" s="25">
        <f>SUM(M33,M22)</f>
        <v>3434718</v>
      </c>
      <c r="O34" s="26"/>
      <c r="Q34" s="21"/>
      <c r="S34" s="21"/>
    </row>
    <row r="35" spans="1:19" ht="21.75" thickTop="1">
      <c r="G35" s="27"/>
      <c r="I35" s="27"/>
      <c r="J35" s="28"/>
      <c r="K35" s="27"/>
      <c r="L35" s="28"/>
      <c r="M35" s="27"/>
      <c r="N35" s="29"/>
      <c r="O35" s="21"/>
      <c r="P35" s="29"/>
      <c r="Q35" s="21"/>
      <c r="S35" s="21"/>
    </row>
    <row r="36" spans="1:19">
      <c r="G36" s="27"/>
      <c r="I36" s="27"/>
      <c r="J36" s="27"/>
      <c r="K36" s="27"/>
      <c r="L36" s="27"/>
      <c r="M36" s="27"/>
      <c r="O36" s="30"/>
      <c r="Q36" s="21"/>
      <c r="S36" s="21"/>
    </row>
    <row r="37" spans="1:19">
      <c r="G37" s="27"/>
      <c r="I37" s="27"/>
      <c r="J37" s="27"/>
      <c r="K37" s="27"/>
      <c r="L37" s="27"/>
      <c r="M37" s="27"/>
      <c r="O37" s="31"/>
      <c r="Q37" s="21"/>
      <c r="S37" s="21"/>
    </row>
    <row r="38" spans="1:19">
      <c r="G38" s="27"/>
      <c r="I38" s="27"/>
      <c r="J38" s="27"/>
      <c r="K38" s="27"/>
      <c r="L38" s="27"/>
      <c r="M38" s="27"/>
      <c r="Q38" s="21"/>
      <c r="S38" s="21"/>
    </row>
    <row r="39" spans="1:19">
      <c r="G39" s="27"/>
      <c r="I39" s="27"/>
      <c r="J39" s="27"/>
      <c r="K39" s="27"/>
      <c r="L39" s="27"/>
      <c r="M39" s="27"/>
      <c r="Q39" s="21"/>
      <c r="S39" s="21"/>
    </row>
    <row r="40" spans="1:19">
      <c r="G40" s="27"/>
      <c r="I40" s="27"/>
      <c r="J40" s="27"/>
      <c r="K40" s="27"/>
      <c r="L40" s="27"/>
      <c r="M40" s="27"/>
      <c r="Q40" s="21"/>
      <c r="S40" s="21"/>
    </row>
    <row r="41" spans="1:19">
      <c r="G41" s="27"/>
      <c r="I41" s="27"/>
      <c r="J41" s="27"/>
      <c r="K41" s="27"/>
      <c r="L41" s="27"/>
      <c r="M41" s="27"/>
      <c r="Q41" s="21"/>
      <c r="S41" s="21"/>
    </row>
    <row r="42" spans="1:19">
      <c r="G42" s="27"/>
      <c r="I42" s="27"/>
      <c r="J42" s="27"/>
      <c r="K42" s="27"/>
      <c r="L42" s="27"/>
      <c r="M42" s="27"/>
      <c r="Q42" s="21"/>
      <c r="S42" s="21"/>
    </row>
    <row r="43" spans="1:19">
      <c r="G43" s="27"/>
      <c r="I43" s="27"/>
      <c r="J43" s="27"/>
      <c r="K43" s="27"/>
      <c r="L43" s="27"/>
      <c r="M43" s="27"/>
      <c r="Q43" s="21"/>
      <c r="S43" s="21"/>
    </row>
    <row r="44" spans="1:19">
      <c r="A44" s="1" t="s">
        <v>0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  <c r="Q44" s="21"/>
      <c r="S44" s="21"/>
    </row>
    <row r="45" spans="1:19">
      <c r="A45" s="2" t="s">
        <v>32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  <c r="Q45" s="21"/>
      <c r="S45" s="21"/>
    </row>
    <row r="46" spans="1:19">
      <c r="A46" s="2" t="str">
        <f>+A3</f>
        <v>ณ วันที่ 30 มิถุนายน 2566</v>
      </c>
      <c r="B46" s="2"/>
      <c r="C46" s="2"/>
      <c r="D46" s="2"/>
      <c r="E46" s="3"/>
      <c r="F46" s="2"/>
      <c r="G46" s="2"/>
      <c r="H46" s="2"/>
      <c r="I46" s="2"/>
      <c r="J46" s="2"/>
      <c r="K46" s="2"/>
      <c r="L46" s="2"/>
      <c r="M46" s="2"/>
      <c r="Q46" s="21"/>
      <c r="S46" s="21"/>
    </row>
    <row r="47" spans="1:19">
      <c r="A47" s="2"/>
      <c r="B47" s="2"/>
      <c r="C47" s="2"/>
      <c r="D47" s="2"/>
      <c r="E47" s="3"/>
      <c r="F47" s="2"/>
      <c r="G47" s="2"/>
      <c r="H47" s="2"/>
      <c r="I47" s="2"/>
      <c r="J47" s="2"/>
      <c r="K47" s="2"/>
      <c r="L47" s="2"/>
      <c r="M47" s="2"/>
      <c r="Q47" s="21"/>
      <c r="S47" s="21"/>
    </row>
    <row r="48" spans="1:19">
      <c r="A48" s="2"/>
      <c r="B48" s="2"/>
      <c r="C48" s="2"/>
      <c r="D48" s="2"/>
      <c r="E48" s="3"/>
      <c r="F48" s="2"/>
      <c r="G48" s="2"/>
      <c r="H48" s="2"/>
      <c r="I48" s="2"/>
      <c r="J48" s="2"/>
      <c r="K48" s="2"/>
      <c r="L48" s="2"/>
      <c r="M48" s="6" t="s">
        <v>2</v>
      </c>
      <c r="Q48" s="21"/>
      <c r="S48" s="21"/>
    </row>
    <row r="49" spans="1:19">
      <c r="A49" s="2"/>
      <c r="B49" s="2"/>
      <c r="C49" s="2"/>
      <c r="D49" s="2"/>
      <c r="E49" s="3"/>
      <c r="F49" s="2"/>
      <c r="G49" s="209" t="s">
        <v>3</v>
      </c>
      <c r="H49" s="209"/>
      <c r="I49" s="209"/>
      <c r="J49" s="7"/>
      <c r="K49" s="209" t="s">
        <v>4</v>
      </c>
      <c r="L49" s="209"/>
      <c r="M49" s="209"/>
      <c r="Q49" s="21"/>
      <c r="S49" s="21"/>
    </row>
    <row r="50" spans="1:19">
      <c r="A50" s="2"/>
      <c r="B50" s="2"/>
      <c r="C50" s="2"/>
      <c r="D50" s="2"/>
      <c r="E50" s="3"/>
      <c r="F50" s="2"/>
      <c r="G50" s="8" t="s">
        <v>5</v>
      </c>
      <c r="H50" s="9"/>
      <c r="I50" s="8" t="s">
        <v>6</v>
      </c>
      <c r="J50" s="10"/>
      <c r="K50" s="8" t="s">
        <v>5</v>
      </c>
      <c r="L50" s="9"/>
      <c r="M50" s="8" t="s">
        <v>6</v>
      </c>
      <c r="Q50" s="21"/>
      <c r="S50" s="21"/>
    </row>
    <row r="51" spans="1:19">
      <c r="A51" s="2"/>
      <c r="B51" s="2"/>
      <c r="C51" s="2"/>
      <c r="D51" s="2"/>
      <c r="E51" s="3"/>
      <c r="F51" s="2"/>
      <c r="G51" s="9">
        <v>2566</v>
      </c>
      <c r="H51" s="9"/>
      <c r="I51" s="9">
        <v>2565</v>
      </c>
      <c r="J51" s="10"/>
      <c r="K51" s="9">
        <v>2566</v>
      </c>
      <c r="L51" s="9"/>
      <c r="M51" s="9">
        <v>2565</v>
      </c>
      <c r="Q51" s="21"/>
      <c r="S51" s="21"/>
    </row>
    <row r="52" spans="1:19">
      <c r="A52" s="2"/>
      <c r="B52" s="2"/>
      <c r="C52" s="2"/>
      <c r="D52" s="2"/>
      <c r="E52" s="3"/>
      <c r="F52" s="2"/>
      <c r="G52" s="9" t="s">
        <v>7</v>
      </c>
      <c r="H52" s="9"/>
      <c r="I52" s="9"/>
      <c r="J52" s="10"/>
      <c r="K52" s="9" t="s">
        <v>7</v>
      </c>
      <c r="L52" s="9"/>
      <c r="M52" s="9"/>
      <c r="Q52" s="21"/>
      <c r="S52" s="21"/>
    </row>
    <row r="53" spans="1:19">
      <c r="A53" s="2"/>
      <c r="B53" s="2"/>
      <c r="C53" s="2"/>
      <c r="D53" s="2"/>
      <c r="E53" s="11" t="s">
        <v>8</v>
      </c>
      <c r="F53" s="2"/>
      <c r="G53" s="12" t="s">
        <v>9</v>
      </c>
      <c r="H53" s="13"/>
      <c r="I53" s="12" t="s">
        <v>10</v>
      </c>
      <c r="J53" s="2"/>
      <c r="K53" s="12" t="s">
        <v>9</v>
      </c>
      <c r="L53" s="13"/>
      <c r="M53" s="12" t="s">
        <v>10</v>
      </c>
      <c r="Q53" s="21"/>
      <c r="S53" s="21"/>
    </row>
    <row r="54" spans="1:19">
      <c r="A54" s="1" t="s">
        <v>33</v>
      </c>
      <c r="G54" s="32"/>
      <c r="I54" s="32"/>
      <c r="J54" s="33"/>
      <c r="K54" s="32"/>
      <c r="L54" s="33"/>
      <c r="M54" s="32"/>
      <c r="O54" s="1"/>
      <c r="Q54" s="21"/>
      <c r="S54" s="21"/>
    </row>
    <row r="55" spans="1:19">
      <c r="A55" s="1" t="s">
        <v>34</v>
      </c>
      <c r="G55" s="16"/>
      <c r="I55" s="16"/>
      <c r="J55" s="17"/>
      <c r="K55" s="16"/>
      <c r="L55" s="17"/>
      <c r="M55" s="16"/>
      <c r="O55" s="1"/>
      <c r="Q55" s="21"/>
      <c r="S55" s="21"/>
    </row>
    <row r="56" spans="1:19">
      <c r="A56" s="4" t="s">
        <v>35</v>
      </c>
      <c r="E56" s="14">
        <v>10</v>
      </c>
      <c r="G56" s="17">
        <v>30000</v>
      </c>
      <c r="I56" s="17">
        <v>32000</v>
      </c>
      <c r="J56" s="34"/>
      <c r="K56" s="17">
        <v>0</v>
      </c>
      <c r="L56" s="34"/>
      <c r="M56" s="17">
        <v>0</v>
      </c>
      <c r="Q56" s="21"/>
      <c r="S56" s="21"/>
    </row>
    <row r="57" spans="1:19" ht="20.85" customHeight="1">
      <c r="A57" s="24" t="s">
        <v>36</v>
      </c>
      <c r="E57" s="14">
        <v>8</v>
      </c>
      <c r="G57" s="17">
        <v>147913</v>
      </c>
      <c r="I57" s="17">
        <v>143237</v>
      </c>
      <c r="J57" s="19"/>
      <c r="K57" s="17">
        <v>69552</v>
      </c>
      <c r="L57" s="19"/>
      <c r="M57" s="17">
        <v>62270</v>
      </c>
      <c r="O57" s="24"/>
      <c r="Q57" s="21"/>
      <c r="S57" s="21"/>
    </row>
    <row r="58" spans="1:19" ht="20.85" customHeight="1">
      <c r="A58" s="24" t="s">
        <v>147</v>
      </c>
      <c r="E58" s="14">
        <v>9</v>
      </c>
      <c r="G58" s="17">
        <v>318758</v>
      </c>
      <c r="I58" s="17">
        <v>203351</v>
      </c>
      <c r="J58" s="19"/>
      <c r="K58" s="17">
        <v>0</v>
      </c>
      <c r="L58" s="19"/>
      <c r="M58" s="17">
        <v>0</v>
      </c>
      <c r="O58" s="24"/>
      <c r="Q58" s="21"/>
      <c r="S58" s="21"/>
    </row>
    <row r="59" spans="1:19">
      <c r="A59" s="4" t="s">
        <v>37</v>
      </c>
      <c r="B59" s="24"/>
      <c r="E59" s="14">
        <v>10</v>
      </c>
      <c r="G59" s="17">
        <v>130554</v>
      </c>
      <c r="I59" s="17">
        <v>305282</v>
      </c>
      <c r="J59" s="19"/>
      <c r="K59" s="17">
        <v>0</v>
      </c>
      <c r="L59" s="19"/>
      <c r="M59" s="17">
        <v>174989</v>
      </c>
      <c r="N59" s="35"/>
      <c r="Q59" s="21"/>
      <c r="S59" s="21"/>
    </row>
    <row r="60" spans="1:19">
      <c r="A60" s="4" t="s">
        <v>38</v>
      </c>
      <c r="B60" s="24"/>
      <c r="G60" s="17">
        <v>2555</v>
      </c>
      <c r="I60" s="17">
        <v>2503</v>
      </c>
      <c r="J60" s="19"/>
      <c r="K60" s="17">
        <v>1494</v>
      </c>
      <c r="L60" s="19"/>
      <c r="M60" s="17">
        <v>1463</v>
      </c>
      <c r="N60" s="35"/>
      <c r="Q60" s="21"/>
      <c r="S60" s="21"/>
    </row>
    <row r="61" spans="1:19">
      <c r="A61" s="4" t="s">
        <v>39</v>
      </c>
      <c r="B61" s="24"/>
      <c r="G61" s="17">
        <v>1033</v>
      </c>
      <c r="I61" s="17">
        <v>754</v>
      </c>
      <c r="J61" s="19"/>
      <c r="K61" s="17">
        <v>930</v>
      </c>
      <c r="L61" s="19"/>
      <c r="M61" s="17">
        <v>734</v>
      </c>
      <c r="N61" s="35"/>
      <c r="Q61" s="21"/>
      <c r="S61" s="21"/>
    </row>
    <row r="62" spans="1:19">
      <c r="A62" s="1" t="s">
        <v>40</v>
      </c>
      <c r="G62" s="22">
        <f>SUM(G56:G61)</f>
        <v>630813</v>
      </c>
      <c r="I62" s="22">
        <f>SUM(I56:I61)</f>
        <v>687127</v>
      </c>
      <c r="J62" s="23"/>
      <c r="K62" s="22">
        <f>SUM(K56:K61)</f>
        <v>71976</v>
      </c>
      <c r="L62" s="23"/>
      <c r="M62" s="22">
        <f>SUM(M56:M61)</f>
        <v>239456</v>
      </c>
      <c r="N62" s="35"/>
      <c r="O62" s="36"/>
      <c r="Q62" s="21"/>
      <c r="S62" s="21"/>
    </row>
    <row r="63" spans="1:19">
      <c r="A63" s="1" t="s">
        <v>41</v>
      </c>
      <c r="G63" s="34"/>
      <c r="I63" s="34"/>
      <c r="J63" s="34"/>
      <c r="K63" s="34"/>
      <c r="L63" s="34"/>
      <c r="M63" s="34"/>
      <c r="Q63" s="21"/>
      <c r="S63" s="21"/>
    </row>
    <row r="64" spans="1:19">
      <c r="A64" s="37" t="s">
        <v>42</v>
      </c>
      <c r="G64" s="17">
        <v>327</v>
      </c>
      <c r="I64" s="17">
        <v>320</v>
      </c>
      <c r="J64" s="34"/>
      <c r="K64" s="38">
        <v>0</v>
      </c>
      <c r="L64" s="34"/>
      <c r="M64" s="19">
        <v>6000</v>
      </c>
      <c r="Q64" s="21"/>
      <c r="S64" s="21"/>
    </row>
    <row r="65" spans="1:19">
      <c r="A65" s="37" t="s">
        <v>43</v>
      </c>
      <c r="G65" s="17">
        <v>0</v>
      </c>
      <c r="I65" s="17">
        <v>1384</v>
      </c>
      <c r="J65" s="34"/>
      <c r="K65" s="38">
        <v>0</v>
      </c>
      <c r="L65" s="34"/>
      <c r="M65" s="19">
        <v>774</v>
      </c>
      <c r="Q65" s="21"/>
      <c r="S65" s="21"/>
    </row>
    <row r="66" spans="1:19">
      <c r="A66" s="37" t="s">
        <v>44</v>
      </c>
      <c r="E66" s="14">
        <v>10</v>
      </c>
      <c r="G66" s="17">
        <v>308638</v>
      </c>
      <c r="I66" s="17">
        <v>373985</v>
      </c>
      <c r="J66" s="19"/>
      <c r="K66" s="17">
        <v>0</v>
      </c>
      <c r="L66" s="19"/>
      <c r="M66" s="19">
        <v>0</v>
      </c>
      <c r="Q66" s="21"/>
      <c r="S66" s="21"/>
    </row>
    <row r="67" spans="1:19">
      <c r="A67" s="37" t="s">
        <v>148</v>
      </c>
      <c r="E67" s="14">
        <v>11</v>
      </c>
      <c r="G67" s="17">
        <v>1189211</v>
      </c>
      <c r="I67" s="17">
        <v>493426</v>
      </c>
      <c r="J67" s="19"/>
      <c r="K67" s="17">
        <v>1189211</v>
      </c>
      <c r="L67" s="19"/>
      <c r="M67" s="19">
        <v>493426</v>
      </c>
      <c r="Q67" s="21"/>
      <c r="S67" s="21"/>
    </row>
    <row r="68" spans="1:19">
      <c r="A68" s="37" t="s">
        <v>45</v>
      </c>
      <c r="P68" s="39"/>
      <c r="Q68" s="21"/>
      <c r="S68" s="21"/>
    </row>
    <row r="69" spans="1:19">
      <c r="A69" s="37"/>
      <c r="B69" s="4" t="s">
        <v>46</v>
      </c>
      <c r="G69" s="40">
        <v>86413</v>
      </c>
      <c r="I69" s="40">
        <v>84078</v>
      </c>
      <c r="J69" s="41"/>
      <c r="K69" s="40">
        <v>2273</v>
      </c>
      <c r="L69" s="41"/>
      <c r="M69" s="38">
        <v>3024</v>
      </c>
      <c r="P69" s="39"/>
      <c r="Q69" s="21"/>
      <c r="S69" s="21"/>
    </row>
    <row r="70" spans="1:19">
      <c r="A70" s="24" t="s">
        <v>47</v>
      </c>
      <c r="G70" s="17">
        <v>13521</v>
      </c>
      <c r="I70" s="17">
        <v>12125</v>
      </c>
      <c r="J70" s="19"/>
      <c r="K70" s="17">
        <v>6175</v>
      </c>
      <c r="L70" s="19"/>
      <c r="M70" s="19">
        <v>5692</v>
      </c>
      <c r="Q70" s="21"/>
      <c r="S70" s="21"/>
    </row>
    <row r="71" spans="1:19" ht="21" customHeight="1">
      <c r="A71" s="1" t="s">
        <v>48</v>
      </c>
      <c r="G71" s="22">
        <f>SUM(G64:G70)</f>
        <v>1598110</v>
      </c>
      <c r="I71" s="22">
        <f>SUM(I64:I70)</f>
        <v>965318</v>
      </c>
      <c r="J71" s="23"/>
      <c r="K71" s="22">
        <f>SUM(K64:K70)</f>
        <v>1197659</v>
      </c>
      <c r="L71" s="23"/>
      <c r="M71" s="22">
        <f>SUM(M64:M70)</f>
        <v>508916</v>
      </c>
      <c r="O71" s="29"/>
      <c r="Q71" s="21"/>
      <c r="S71" s="21"/>
    </row>
    <row r="72" spans="1:19" ht="21" customHeight="1">
      <c r="A72" s="1" t="s">
        <v>49</v>
      </c>
      <c r="G72" s="22">
        <f>SUM(G71,G62)</f>
        <v>2228923</v>
      </c>
      <c r="I72" s="22">
        <f>SUM(I71,I62)</f>
        <v>1652445</v>
      </c>
      <c r="J72" s="23"/>
      <c r="K72" s="22">
        <f>SUM(K71,K62)</f>
        <v>1269635</v>
      </c>
      <c r="L72" s="23"/>
      <c r="M72" s="22">
        <f>SUM(M71,M62)</f>
        <v>748372</v>
      </c>
      <c r="O72" s="29"/>
      <c r="Q72" s="21"/>
      <c r="S72" s="21"/>
    </row>
    <row r="73" spans="1:19" ht="21" customHeight="1">
      <c r="G73" s="42"/>
      <c r="I73" s="42"/>
      <c r="J73" s="42"/>
      <c r="K73" s="42"/>
      <c r="L73" s="42"/>
      <c r="M73" s="42"/>
      <c r="Q73" s="21"/>
      <c r="S73" s="21"/>
    </row>
    <row r="74" spans="1:19" ht="21" customHeight="1">
      <c r="A74" s="1" t="s">
        <v>50</v>
      </c>
      <c r="G74" s="43"/>
      <c r="I74" s="20"/>
      <c r="J74" s="42"/>
      <c r="K74" s="20"/>
      <c r="L74" s="42"/>
      <c r="M74" s="20"/>
      <c r="O74" s="20"/>
      <c r="Q74" s="21"/>
      <c r="S74" s="21"/>
    </row>
    <row r="75" spans="1:19" ht="21" customHeight="1">
      <c r="A75" s="4" t="s">
        <v>51</v>
      </c>
      <c r="E75" s="44"/>
      <c r="G75" s="20"/>
      <c r="I75" s="20"/>
      <c r="J75" s="42"/>
      <c r="K75" s="20"/>
      <c r="L75" s="42"/>
      <c r="M75" s="20"/>
      <c r="Q75" s="21"/>
      <c r="S75" s="21"/>
    </row>
    <row r="76" spans="1:19" ht="21" customHeight="1">
      <c r="B76" s="4" t="s">
        <v>52</v>
      </c>
      <c r="E76" s="44"/>
      <c r="G76" s="20"/>
      <c r="I76" s="20"/>
      <c r="J76" s="42"/>
      <c r="K76" s="20"/>
      <c r="L76" s="42"/>
      <c r="M76" s="20"/>
      <c r="Q76" s="21"/>
      <c r="S76" s="21"/>
    </row>
    <row r="77" spans="1:19" ht="21" customHeight="1" thickBot="1">
      <c r="C77" s="4" t="s">
        <v>53</v>
      </c>
      <c r="E77" s="44"/>
      <c r="G77" s="45">
        <v>1230000</v>
      </c>
      <c r="I77" s="45">
        <v>1230000</v>
      </c>
      <c r="J77" s="42"/>
      <c r="K77" s="45">
        <v>1230000</v>
      </c>
      <c r="L77" s="42"/>
      <c r="M77" s="45">
        <v>1230000</v>
      </c>
      <c r="Q77" s="21"/>
      <c r="S77" s="21"/>
    </row>
    <row r="78" spans="1:19" ht="21" customHeight="1" thickTop="1">
      <c r="B78" s="24" t="s">
        <v>54</v>
      </c>
      <c r="G78" s="46"/>
      <c r="I78" s="46"/>
      <c r="J78" s="47"/>
      <c r="K78" s="46"/>
      <c r="L78" s="47"/>
      <c r="Q78" s="21"/>
      <c r="S78" s="21"/>
    </row>
    <row r="79" spans="1:19" ht="21" customHeight="1">
      <c r="B79" s="24"/>
      <c r="C79" s="4" t="s">
        <v>55</v>
      </c>
      <c r="G79" s="46">
        <v>1120000</v>
      </c>
      <c r="I79" s="46">
        <v>1120000</v>
      </c>
      <c r="J79" s="47"/>
      <c r="K79" s="46">
        <v>1120000</v>
      </c>
      <c r="L79" s="47"/>
      <c r="M79" s="46">
        <v>1120000</v>
      </c>
      <c r="Q79" s="21"/>
      <c r="S79" s="21"/>
    </row>
    <row r="80" spans="1:19" ht="21" customHeight="1">
      <c r="A80" s="4" t="s">
        <v>56</v>
      </c>
      <c r="B80" s="24"/>
      <c r="G80" s="46">
        <f>+'SOE_FS 1'!I16</f>
        <v>1173586</v>
      </c>
      <c r="I80" s="46">
        <f>+'SOE_FS 1'!I13</f>
        <v>1173586</v>
      </c>
      <c r="J80" s="47"/>
      <c r="K80" s="46">
        <f>+'SOE_FS 2'!I14</f>
        <v>1173586</v>
      </c>
      <c r="L80" s="47"/>
      <c r="M80" s="46">
        <f>+'SOE_FS 2'!I12</f>
        <v>1173586</v>
      </c>
      <c r="N80" s="48"/>
      <c r="O80" s="47"/>
      <c r="Q80" s="21"/>
      <c r="S80" s="21"/>
    </row>
    <row r="81" spans="1:19" ht="21" customHeight="1">
      <c r="A81" s="4" t="s">
        <v>57</v>
      </c>
      <c r="G81" s="49"/>
      <c r="I81" s="49"/>
      <c r="J81" s="49"/>
      <c r="K81" s="49"/>
      <c r="L81" s="49"/>
      <c r="M81" s="49"/>
      <c r="N81" s="47"/>
      <c r="O81" s="47"/>
      <c r="Q81" s="21"/>
      <c r="S81" s="21"/>
    </row>
    <row r="82" spans="1:19" ht="21" customHeight="1">
      <c r="B82" s="4" t="s">
        <v>58</v>
      </c>
      <c r="G82" s="17">
        <f>ROUND('SOE_FS 1'!K16,0)</f>
        <v>14982</v>
      </c>
      <c r="I82" s="17">
        <f>+'SOE_FS 1'!K13</f>
        <v>14982</v>
      </c>
      <c r="J82" s="17"/>
      <c r="K82" s="17">
        <f>ROUND('SOE_FS 2'!K14,0)</f>
        <v>14982</v>
      </c>
      <c r="L82" s="17"/>
      <c r="M82" s="17">
        <f>+'SOE_FS 2'!K12</f>
        <v>14982</v>
      </c>
      <c r="N82" s="47"/>
      <c r="O82" s="47"/>
      <c r="Q82" s="21"/>
      <c r="S82" s="21"/>
    </row>
    <row r="83" spans="1:19" ht="21" customHeight="1">
      <c r="B83" s="4" t="s">
        <v>59</v>
      </c>
      <c r="G83" s="17">
        <f>ROUND('SOE_FS 1'!M16,0)</f>
        <v>570399</v>
      </c>
      <c r="I83" s="17">
        <f>+'SOE_FS 1'!M13</f>
        <v>562520</v>
      </c>
      <c r="J83" s="17"/>
      <c r="K83" s="17">
        <f>ROUND('SOE_FS 2'!M14,0)</f>
        <v>393050</v>
      </c>
      <c r="L83" s="17"/>
      <c r="M83" s="17">
        <f>+'SOE_FS 2'!M12</f>
        <v>377778</v>
      </c>
      <c r="N83" s="35"/>
      <c r="Q83" s="21"/>
      <c r="S83" s="21"/>
    </row>
    <row r="84" spans="1:19" ht="21" customHeight="1">
      <c r="A84" s="1" t="s">
        <v>60</v>
      </c>
      <c r="B84" s="1"/>
      <c r="C84" s="1"/>
      <c r="G84" s="50">
        <f>SUM(G79:G83)</f>
        <v>2878967</v>
      </c>
      <c r="I84" s="50">
        <f>SUM(I79:I83)</f>
        <v>2871088</v>
      </c>
      <c r="J84" s="23"/>
      <c r="K84" s="50">
        <f>SUM(K79:K83)</f>
        <v>2701618</v>
      </c>
      <c r="L84" s="23"/>
      <c r="M84" s="50">
        <f>SUM(M79:M83)</f>
        <v>2686346</v>
      </c>
      <c r="N84" s="35"/>
      <c r="Q84" s="21"/>
      <c r="S84" s="21"/>
    </row>
    <row r="85" spans="1:19" ht="21" customHeight="1">
      <c r="A85" s="4" t="s">
        <v>61</v>
      </c>
      <c r="B85" s="1"/>
      <c r="C85" s="1"/>
      <c r="G85" s="51">
        <f>ROUND('SOE_FS 1'!Q16,0)</f>
        <v>29387</v>
      </c>
      <c r="I85" s="17">
        <f>+'SOE_FS 1'!Q13</f>
        <v>28021</v>
      </c>
      <c r="J85" s="23"/>
      <c r="K85" s="52">
        <v>0</v>
      </c>
      <c r="L85" s="23"/>
      <c r="M85" s="52">
        <v>0</v>
      </c>
      <c r="N85" s="35"/>
      <c r="Q85" s="21"/>
      <c r="S85" s="21"/>
    </row>
    <row r="86" spans="1:19" ht="21" customHeight="1">
      <c r="A86" s="1" t="s">
        <v>62</v>
      </c>
      <c r="B86" s="1"/>
      <c r="C86" s="1"/>
      <c r="G86" s="50">
        <f>SUM(G84:G85)</f>
        <v>2908354</v>
      </c>
      <c r="I86" s="50">
        <f>SUM(I84:I85)</f>
        <v>2899109</v>
      </c>
      <c r="J86" s="23"/>
      <c r="K86" s="50">
        <f>SUM(K84:K85)</f>
        <v>2701618</v>
      </c>
      <c r="L86" s="23"/>
      <c r="M86" s="50">
        <f>SUM(M84:M85)</f>
        <v>2686346</v>
      </c>
      <c r="N86" s="35"/>
      <c r="Q86" s="21"/>
      <c r="S86" s="21"/>
    </row>
    <row r="87" spans="1:19" ht="21" customHeight="1" thickBot="1">
      <c r="A87" s="1" t="s">
        <v>63</v>
      </c>
      <c r="B87" s="1"/>
      <c r="C87" s="1"/>
      <c r="D87" s="1"/>
      <c r="G87" s="25">
        <f>SUM(G86,G72)</f>
        <v>5137277</v>
      </c>
      <c r="I87" s="25">
        <f>SUM(I86,I72)</f>
        <v>4551554</v>
      </c>
      <c r="J87" s="23"/>
      <c r="K87" s="25">
        <f>SUM(K86,K72)</f>
        <v>3971253</v>
      </c>
      <c r="L87" s="23"/>
      <c r="M87" s="25">
        <f>SUM(M86,M72)</f>
        <v>3434718</v>
      </c>
      <c r="N87" s="35"/>
      <c r="O87" s="20"/>
      <c r="P87" s="21"/>
      <c r="Q87" s="21"/>
      <c r="S87" s="21"/>
    </row>
    <row r="88" spans="1:19" ht="21" customHeight="1" thickTop="1">
      <c r="J88" s="27"/>
      <c r="L88" s="27"/>
      <c r="O88" s="20"/>
      <c r="Q88" s="21"/>
      <c r="S88" s="21"/>
    </row>
    <row r="89" spans="1:19" ht="21" customHeight="1">
      <c r="G89" s="16"/>
      <c r="H89" s="16"/>
      <c r="I89" s="16"/>
      <c r="J89" s="16"/>
      <c r="K89" s="16"/>
      <c r="L89" s="16"/>
      <c r="M89" s="16"/>
      <c r="N89" s="16"/>
      <c r="O89" s="20"/>
      <c r="Q89" s="21"/>
      <c r="S89" s="21"/>
    </row>
    <row r="90" spans="1:19" ht="21" customHeight="1">
      <c r="G90" s="21"/>
      <c r="H90" s="21"/>
      <c r="I90" s="21"/>
      <c r="J90" s="21"/>
      <c r="K90" s="21"/>
      <c r="L90" s="21"/>
      <c r="M90" s="21"/>
      <c r="Q90" s="21"/>
      <c r="S90" s="21"/>
    </row>
    <row r="91" spans="1:19" ht="21" customHeight="1">
      <c r="G91" s="35"/>
      <c r="K91" s="35"/>
      <c r="Q91" s="21"/>
      <c r="S91" s="21"/>
    </row>
    <row r="92" spans="1:19" ht="21" customHeight="1">
      <c r="G92" s="27"/>
      <c r="I92" s="27"/>
      <c r="J92" s="27"/>
      <c r="K92" s="27"/>
      <c r="L92" s="27"/>
      <c r="M92" s="27"/>
      <c r="Q92" s="21"/>
      <c r="S92" s="21"/>
    </row>
    <row r="93" spans="1:19" ht="21" customHeight="1">
      <c r="G93" s="27"/>
      <c r="I93" s="27"/>
      <c r="J93" s="27"/>
      <c r="K93" s="27"/>
      <c r="L93" s="27"/>
      <c r="M93" s="27"/>
      <c r="Q93" s="21"/>
      <c r="S93" s="21"/>
    </row>
    <row r="94" spans="1:19" ht="21" customHeight="1">
      <c r="Q94" s="21"/>
      <c r="S94" s="21"/>
    </row>
    <row r="95" spans="1:19" ht="21" customHeight="1">
      <c r="J95" s="53"/>
      <c r="L95" s="53"/>
      <c r="Q95" s="21"/>
      <c r="S95" s="21"/>
    </row>
    <row r="96" spans="1:19" ht="21" customHeight="1">
      <c r="G96" s="54"/>
      <c r="I96" s="54"/>
      <c r="J96" s="54"/>
      <c r="K96" s="54"/>
      <c r="L96" s="54"/>
      <c r="M96" s="54"/>
      <c r="Q96" s="21"/>
      <c r="S96" s="21"/>
    </row>
    <row r="97" spans="7:19" ht="21" customHeight="1">
      <c r="Q97" s="21"/>
      <c r="S97" s="21"/>
    </row>
    <row r="98" spans="7:19" ht="21" customHeight="1">
      <c r="G98" s="28"/>
      <c r="I98" s="28"/>
      <c r="J98" s="28"/>
      <c r="K98" s="28"/>
      <c r="L98" s="28"/>
      <c r="M98" s="28"/>
      <c r="Q98" s="21"/>
      <c r="S98" s="21"/>
    </row>
    <row r="99" spans="7:19" ht="21" customHeight="1">
      <c r="G99" s="28"/>
      <c r="I99" s="28"/>
      <c r="J99" s="28"/>
      <c r="K99" s="28"/>
      <c r="L99" s="28"/>
      <c r="M99" s="28"/>
      <c r="Q99" s="21"/>
      <c r="S99" s="21"/>
    </row>
    <row r="100" spans="7:19" ht="21" customHeight="1">
      <c r="G100" s="28"/>
      <c r="I100" s="28"/>
      <c r="J100" s="28"/>
      <c r="K100" s="28"/>
      <c r="L100" s="28"/>
      <c r="M100" s="28"/>
      <c r="Q100" s="21"/>
      <c r="S100" s="21"/>
    </row>
    <row r="101" spans="7:19" ht="21" customHeight="1">
      <c r="G101" s="28"/>
      <c r="I101" s="28"/>
      <c r="J101" s="28"/>
      <c r="K101" s="28"/>
      <c r="L101" s="28"/>
      <c r="M101" s="28"/>
      <c r="Q101" s="21"/>
      <c r="S101" s="21"/>
    </row>
    <row r="102" spans="7:19" ht="21" customHeight="1">
      <c r="G102" s="28"/>
      <c r="I102" s="28"/>
      <c r="J102" s="28"/>
      <c r="K102" s="28"/>
      <c r="L102" s="28"/>
      <c r="M102" s="28"/>
      <c r="Q102" s="21"/>
      <c r="S102" s="21"/>
    </row>
    <row r="103" spans="7:19" ht="21" customHeight="1">
      <c r="G103" s="28"/>
      <c r="I103" s="28"/>
      <c r="J103" s="28"/>
      <c r="K103" s="28"/>
      <c r="L103" s="28"/>
      <c r="M103" s="28"/>
      <c r="Q103" s="21"/>
      <c r="S103" s="21"/>
    </row>
    <row r="104" spans="7:19" ht="21" customHeight="1">
      <c r="G104" s="28"/>
      <c r="I104" s="28"/>
      <c r="J104" s="28"/>
      <c r="K104" s="28"/>
      <c r="L104" s="28"/>
      <c r="M104" s="28"/>
      <c r="Q104" s="21"/>
      <c r="S104" s="21"/>
    </row>
    <row r="105" spans="7:19" ht="21" customHeight="1">
      <c r="G105" s="28"/>
      <c r="I105" s="28"/>
      <c r="J105" s="28"/>
      <c r="K105" s="28"/>
      <c r="L105" s="28"/>
      <c r="M105" s="28"/>
      <c r="Q105" s="21"/>
      <c r="S105" s="21"/>
    </row>
    <row r="106" spans="7:19" ht="21" customHeight="1">
      <c r="G106" s="28"/>
      <c r="I106" s="28"/>
      <c r="J106" s="28"/>
      <c r="K106" s="28"/>
      <c r="L106" s="28"/>
      <c r="M106" s="28"/>
      <c r="Q106" s="21"/>
      <c r="S106" s="21"/>
    </row>
    <row r="107" spans="7:19" ht="21" customHeight="1">
      <c r="G107" s="28"/>
      <c r="I107" s="28"/>
      <c r="J107" s="28"/>
      <c r="K107" s="28"/>
      <c r="L107" s="28"/>
      <c r="M107" s="28"/>
      <c r="Q107" s="21"/>
      <c r="S107" s="21"/>
    </row>
    <row r="108" spans="7:19" ht="21" customHeight="1">
      <c r="G108" s="28"/>
      <c r="I108" s="28"/>
      <c r="J108" s="28"/>
      <c r="K108" s="28"/>
      <c r="L108" s="28"/>
      <c r="M108" s="28"/>
      <c r="Q108" s="21"/>
      <c r="S108" s="21"/>
    </row>
    <row r="109" spans="7:19" ht="21" customHeight="1">
      <c r="G109" s="28"/>
      <c r="I109" s="28"/>
      <c r="J109" s="28"/>
      <c r="K109" s="28"/>
      <c r="L109" s="28"/>
      <c r="M109" s="28"/>
      <c r="Q109" s="21"/>
      <c r="S109" s="21"/>
    </row>
    <row r="110" spans="7:19" ht="21" customHeight="1">
      <c r="G110" s="28"/>
      <c r="I110" s="28"/>
      <c r="J110" s="28"/>
      <c r="K110" s="28"/>
      <c r="L110" s="28"/>
      <c r="M110" s="28"/>
      <c r="Q110" s="21"/>
    </row>
    <row r="111" spans="7:19" ht="21" customHeight="1">
      <c r="G111" s="28"/>
      <c r="I111" s="28"/>
      <c r="J111" s="28"/>
      <c r="K111" s="28"/>
      <c r="L111" s="28"/>
      <c r="M111" s="28"/>
      <c r="Q111" s="21"/>
    </row>
    <row r="112" spans="7:19" ht="21" customHeight="1">
      <c r="G112" s="28"/>
      <c r="I112" s="28"/>
      <c r="J112" s="28"/>
      <c r="K112" s="28"/>
      <c r="L112" s="28"/>
      <c r="M112" s="28"/>
      <c r="Q112" s="21"/>
    </row>
    <row r="113" spans="4:17" ht="21" customHeight="1">
      <c r="G113" s="28"/>
      <c r="I113" s="28"/>
      <c r="J113" s="28"/>
      <c r="K113" s="28"/>
      <c r="L113" s="28"/>
      <c r="M113" s="28"/>
      <c r="Q113" s="21"/>
    </row>
    <row r="114" spans="4:17" ht="21" customHeight="1">
      <c r="G114" s="28"/>
      <c r="I114" s="28"/>
      <c r="J114" s="28"/>
      <c r="K114" s="28"/>
      <c r="L114" s="28"/>
      <c r="M114" s="28"/>
      <c r="Q114" s="21"/>
    </row>
    <row r="115" spans="4:17" ht="21" customHeight="1">
      <c r="G115" s="28"/>
      <c r="I115" s="28"/>
      <c r="J115" s="28"/>
      <c r="K115" s="28"/>
      <c r="L115" s="28"/>
      <c r="M115" s="28"/>
      <c r="Q115" s="21"/>
    </row>
    <row r="116" spans="4:17" ht="21" customHeight="1">
      <c r="G116" s="28"/>
      <c r="I116" s="28"/>
      <c r="J116" s="28"/>
      <c r="K116" s="28"/>
      <c r="L116" s="28"/>
      <c r="M116" s="28"/>
      <c r="Q116" s="21"/>
    </row>
    <row r="117" spans="4:17" ht="21" customHeight="1">
      <c r="Q117" s="21"/>
    </row>
    <row r="118" spans="4:17" ht="21" customHeight="1">
      <c r="Q118" s="21"/>
    </row>
    <row r="119" spans="4:17" ht="21" customHeight="1">
      <c r="Q119" s="21"/>
    </row>
    <row r="120" spans="4:17" ht="21" customHeight="1">
      <c r="Q120" s="21"/>
    </row>
    <row r="121" spans="4:17" ht="21" customHeight="1"/>
    <row r="122" spans="4:17" ht="21" customHeight="1"/>
    <row r="123" spans="4:17" ht="21" customHeight="1">
      <c r="D123" s="53"/>
      <c r="F123" s="53"/>
      <c r="G123" s="53"/>
      <c r="H123" s="53"/>
      <c r="I123" s="53"/>
      <c r="J123" s="53"/>
      <c r="K123" s="53"/>
      <c r="L123" s="53"/>
      <c r="M123" s="53"/>
    </row>
    <row r="124" spans="4:17" ht="21" customHeight="1">
      <c r="D124" s="53"/>
      <c r="F124" s="53"/>
      <c r="G124" s="53"/>
      <c r="H124" s="53"/>
      <c r="I124" s="53"/>
      <c r="J124" s="53"/>
      <c r="K124" s="53"/>
      <c r="L124" s="53"/>
      <c r="M124" s="53"/>
    </row>
    <row r="125" spans="4:17" ht="21" customHeight="1"/>
    <row r="126" spans="4:17" ht="21" customHeight="1">
      <c r="G126" s="53"/>
      <c r="I126" s="53"/>
      <c r="J126" s="53"/>
      <c r="K126" s="53"/>
      <c r="L126" s="53"/>
      <c r="M126" s="53"/>
    </row>
    <row r="127" spans="4:17" ht="21" customHeight="1"/>
    <row r="128" spans="4:17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</sheetData>
  <mergeCells count="4">
    <mergeCell ref="G6:I6"/>
    <mergeCell ref="K6:M6"/>
    <mergeCell ref="G49:I49"/>
    <mergeCell ref="K49:M49"/>
  </mergeCells>
  <pageMargins left="1.1023622047244095" right="0.43307086614173229" top="0.98425196850393704" bottom="0.98425196850393704" header="0.51181102362204722" footer="0.31496062992125984"/>
  <pageSetup paperSize="256" scale="72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0"/>
  <sheetViews>
    <sheetView zoomScaleNormal="100" zoomScaleSheetLayoutView="100" workbookViewId="0">
      <selection activeCell="A23" sqref="A23"/>
    </sheetView>
  </sheetViews>
  <sheetFormatPr defaultColWidth="8.7109375" defaultRowHeight="20.100000000000001" customHeight="1"/>
  <cols>
    <col min="1" max="3" width="2.28515625" style="4" customWidth="1"/>
    <col min="4" max="4" width="31.28515625" style="4" customWidth="1"/>
    <col min="5" max="5" width="8.28515625" style="4" customWidth="1"/>
    <col min="6" max="6" width="1.28515625" style="20" customWidth="1"/>
    <col min="7" max="7" width="13" style="56" customWidth="1"/>
    <col min="8" max="8" width="1.28515625" style="4" customWidth="1"/>
    <col min="9" max="9" width="13" style="56" customWidth="1"/>
    <col min="10" max="10" width="1.28515625" style="4" customWidth="1"/>
    <col min="11" max="11" width="13" style="56" customWidth="1"/>
    <col min="12" max="12" width="1.28515625" style="4" customWidth="1"/>
    <col min="13" max="13" width="13" style="56" customWidth="1"/>
    <col min="14" max="14" width="1.7109375" style="4" customWidth="1"/>
    <col min="15" max="15" width="8.7109375" style="4"/>
    <col min="16" max="16" width="13.7109375" style="4" bestFit="1" customWidth="1"/>
    <col min="17" max="17" width="9.7109375" style="4" bestFit="1" customWidth="1"/>
    <col min="18" max="16384" width="8.7109375" style="4"/>
  </cols>
  <sheetData>
    <row r="1" spans="1:19" ht="21">
      <c r="A1" s="1" t="s">
        <v>0</v>
      </c>
      <c r="B1" s="1"/>
      <c r="C1" s="1"/>
      <c r="D1" s="1"/>
      <c r="E1" s="1"/>
      <c r="F1" s="55"/>
      <c r="G1" s="1"/>
      <c r="H1" s="1"/>
      <c r="J1" s="1"/>
      <c r="L1" s="57"/>
      <c r="M1" s="58" t="s">
        <v>7</v>
      </c>
      <c r="N1" s="1"/>
    </row>
    <row r="2" spans="1:19" ht="21">
      <c r="A2" s="1" t="s">
        <v>64</v>
      </c>
      <c r="B2" s="1"/>
      <c r="C2" s="1"/>
      <c r="D2" s="1"/>
      <c r="E2" s="1"/>
      <c r="F2" s="55"/>
      <c r="G2" s="1"/>
      <c r="H2" s="1"/>
      <c r="J2" s="1"/>
      <c r="L2" s="57"/>
      <c r="M2" s="58" t="s">
        <v>9</v>
      </c>
      <c r="N2" s="1"/>
    </row>
    <row r="3" spans="1:19" ht="21">
      <c r="A3" s="59" t="s">
        <v>149</v>
      </c>
      <c r="B3" s="1"/>
      <c r="C3" s="1"/>
      <c r="D3" s="1"/>
      <c r="E3" s="1"/>
      <c r="F3" s="55"/>
      <c r="G3" s="1"/>
      <c r="H3" s="1"/>
      <c r="I3" s="1"/>
      <c r="J3" s="1"/>
      <c r="K3" s="1"/>
      <c r="L3" s="1"/>
      <c r="M3" s="1"/>
      <c r="N3" s="1"/>
    </row>
    <row r="4" spans="1:19" ht="21">
      <c r="A4" s="1"/>
      <c r="B4" s="1"/>
      <c r="C4" s="1"/>
      <c r="D4" s="1"/>
      <c r="E4" s="1"/>
      <c r="F4" s="55"/>
      <c r="G4" s="1"/>
      <c r="H4" s="1"/>
      <c r="I4" s="1"/>
      <c r="J4" s="1"/>
      <c r="K4" s="1"/>
      <c r="L4" s="1"/>
      <c r="M4" s="1"/>
      <c r="N4" s="1"/>
    </row>
    <row r="5" spans="1:19" ht="21">
      <c r="F5" s="42"/>
      <c r="G5" s="4"/>
      <c r="M5" s="6" t="s">
        <v>2</v>
      </c>
    </row>
    <row r="6" spans="1:19" ht="21">
      <c r="F6" s="42"/>
      <c r="G6" s="210" t="s">
        <v>3</v>
      </c>
      <c r="H6" s="210"/>
      <c r="I6" s="210"/>
      <c r="J6" s="60"/>
      <c r="K6" s="210" t="s">
        <v>4</v>
      </c>
      <c r="L6" s="210"/>
      <c r="M6" s="210"/>
      <c r="N6" s="61"/>
    </row>
    <row r="7" spans="1:19" ht="21">
      <c r="E7" s="11" t="s">
        <v>8</v>
      </c>
      <c r="F7" s="42"/>
      <c r="G7" s="62">
        <v>2566</v>
      </c>
      <c r="H7" s="53"/>
      <c r="I7" s="62">
        <v>2565</v>
      </c>
      <c r="J7" s="53"/>
      <c r="K7" s="62">
        <v>2566</v>
      </c>
      <c r="L7" s="53"/>
      <c r="M7" s="62">
        <v>2565</v>
      </c>
      <c r="N7" s="61"/>
      <c r="P7" s="63"/>
      <c r="Q7" s="64"/>
    </row>
    <row r="8" spans="1:19" ht="21.75" customHeight="1">
      <c r="A8" s="4" t="s">
        <v>65</v>
      </c>
      <c r="E8" s="53"/>
      <c r="G8" s="65">
        <v>160501</v>
      </c>
      <c r="H8" s="66"/>
      <c r="I8" s="65">
        <v>194013</v>
      </c>
      <c r="J8" s="66"/>
      <c r="K8" s="65">
        <v>60955</v>
      </c>
      <c r="L8" s="66"/>
      <c r="M8" s="65">
        <v>90799</v>
      </c>
      <c r="N8" s="66"/>
      <c r="P8" s="67"/>
      <c r="Q8" s="21"/>
      <c r="S8" s="21"/>
    </row>
    <row r="9" spans="1:19" ht="21">
      <c r="A9" s="4" t="s">
        <v>66</v>
      </c>
      <c r="E9" s="53"/>
      <c r="G9" s="65">
        <v>-118977</v>
      </c>
      <c r="H9" s="66"/>
      <c r="I9" s="65">
        <v>-112879</v>
      </c>
      <c r="J9" s="66"/>
      <c r="K9" s="65">
        <v>-49773</v>
      </c>
      <c r="L9" s="66"/>
      <c r="M9" s="65">
        <v>-48461</v>
      </c>
      <c r="N9" s="66"/>
      <c r="P9" s="67"/>
      <c r="Q9" s="21"/>
      <c r="S9" s="21"/>
    </row>
    <row r="10" spans="1:19" ht="21">
      <c r="A10" s="1" t="s">
        <v>67</v>
      </c>
      <c r="E10" s="53"/>
      <c r="G10" s="68">
        <f>SUM(G8:G9)</f>
        <v>41524</v>
      </c>
      <c r="H10" s="69"/>
      <c r="I10" s="68">
        <f>SUM(I8:I9)</f>
        <v>81134</v>
      </c>
      <c r="J10" s="69"/>
      <c r="K10" s="68">
        <f>SUM(K8:K9)</f>
        <v>11182</v>
      </c>
      <c r="L10" s="69"/>
      <c r="M10" s="68">
        <f>SUM(M8:M9)</f>
        <v>42338</v>
      </c>
      <c r="N10" s="69"/>
      <c r="O10" s="1"/>
      <c r="P10" s="67"/>
      <c r="Q10" s="21"/>
      <c r="S10" s="21"/>
    </row>
    <row r="11" spans="1:19" ht="21">
      <c r="A11" s="4" t="s">
        <v>68</v>
      </c>
      <c r="E11" s="53"/>
      <c r="G11" s="70">
        <v>26812</v>
      </c>
      <c r="H11" s="66"/>
      <c r="I11" s="70">
        <v>34048</v>
      </c>
      <c r="J11" s="66"/>
      <c r="K11" s="70">
        <v>31566</v>
      </c>
      <c r="L11" s="66"/>
      <c r="M11" s="70">
        <v>11374</v>
      </c>
      <c r="N11" s="66"/>
      <c r="P11" s="67"/>
      <c r="Q11" s="21"/>
      <c r="S11" s="21"/>
    </row>
    <row r="12" spans="1:19" ht="21">
      <c r="A12" s="1" t="s">
        <v>69</v>
      </c>
      <c r="E12" s="53"/>
      <c r="G12" s="71">
        <f>SUM(G10:G11)</f>
        <v>68336</v>
      </c>
      <c r="H12" s="66"/>
      <c r="I12" s="71">
        <f>SUM(I10:I11)</f>
        <v>115182</v>
      </c>
      <c r="J12" s="66"/>
      <c r="K12" s="71">
        <f>SUM(K10:K11)</f>
        <v>42748</v>
      </c>
      <c r="L12" s="66"/>
      <c r="M12" s="71">
        <f>SUM(M10:M11)</f>
        <v>53712</v>
      </c>
      <c r="N12" s="66"/>
      <c r="O12" s="1"/>
      <c r="P12" s="67"/>
      <c r="Q12" s="21"/>
      <c r="S12" s="21"/>
    </row>
    <row r="13" spans="1:19" ht="21">
      <c r="A13" s="4" t="s">
        <v>70</v>
      </c>
      <c r="E13" s="53"/>
      <c r="G13" s="65">
        <v>-22953</v>
      </c>
      <c r="H13" s="65"/>
      <c r="I13" s="65">
        <v>-25537</v>
      </c>
      <c r="J13" s="65"/>
      <c r="K13" s="65">
        <v>-12957</v>
      </c>
      <c r="L13" s="65"/>
      <c r="M13" s="65">
        <v>-11988</v>
      </c>
      <c r="N13" s="65"/>
      <c r="P13" s="67"/>
      <c r="Q13" s="21"/>
      <c r="S13" s="21"/>
    </row>
    <row r="14" spans="1:19" ht="21">
      <c r="A14" s="4" t="s">
        <v>71</v>
      </c>
      <c r="E14" s="53">
        <v>3.1</v>
      </c>
      <c r="G14" s="65">
        <v>-7501</v>
      </c>
      <c r="H14" s="65"/>
      <c r="I14" s="65">
        <v>-6005</v>
      </c>
      <c r="J14" s="65"/>
      <c r="K14" s="65">
        <v>-3339</v>
      </c>
      <c r="L14" s="65"/>
      <c r="M14" s="65">
        <v>-2532</v>
      </c>
      <c r="N14" s="65"/>
      <c r="P14" s="67"/>
      <c r="Q14" s="21"/>
      <c r="S14" s="21"/>
    </row>
    <row r="15" spans="1:19" ht="21">
      <c r="A15" s="1" t="s">
        <v>73</v>
      </c>
      <c r="B15" s="1"/>
      <c r="C15" s="1"/>
      <c r="D15" s="1"/>
      <c r="E15" s="1"/>
      <c r="F15" s="73"/>
      <c r="G15" s="75">
        <f>SUM(G13:G14)</f>
        <v>-30454</v>
      </c>
      <c r="H15" s="71"/>
      <c r="I15" s="75">
        <f>SUM(I13:I14)</f>
        <v>-31542</v>
      </c>
      <c r="J15" s="71"/>
      <c r="K15" s="75">
        <f>SUM(K13:K14)</f>
        <v>-16296</v>
      </c>
      <c r="L15" s="71"/>
      <c r="M15" s="75">
        <f>SUM(M13:M14)</f>
        <v>-14520</v>
      </c>
      <c r="N15" s="71"/>
      <c r="O15" s="1"/>
      <c r="P15" s="67"/>
      <c r="Q15" s="21"/>
      <c r="S15" s="21"/>
    </row>
    <row r="16" spans="1:19" ht="21">
      <c r="A16" s="1" t="s">
        <v>159</v>
      </c>
      <c r="B16" s="1"/>
      <c r="C16" s="1"/>
      <c r="D16" s="1"/>
      <c r="E16" s="1"/>
      <c r="F16" s="73"/>
      <c r="G16" s="71">
        <f>+G12+G15</f>
        <v>37882</v>
      </c>
      <c r="H16" s="71"/>
      <c r="I16" s="71">
        <f>+I12+I15</f>
        <v>83640</v>
      </c>
      <c r="J16" s="71"/>
      <c r="K16" s="71">
        <f>+K12+K15</f>
        <v>26452</v>
      </c>
      <c r="L16" s="71"/>
      <c r="M16" s="71">
        <f>+M12+M15</f>
        <v>39192</v>
      </c>
      <c r="N16" s="71"/>
      <c r="O16" s="1"/>
      <c r="P16" s="67"/>
      <c r="Q16" s="21"/>
      <c r="S16" s="21"/>
    </row>
    <row r="17" spans="1:19" s="1" customFormat="1" ht="21">
      <c r="A17" s="72" t="s">
        <v>72</v>
      </c>
      <c r="E17" s="53"/>
      <c r="F17" s="73"/>
      <c r="G17" s="70">
        <v>-28272</v>
      </c>
      <c r="H17" s="71"/>
      <c r="I17" s="70">
        <v>-14076</v>
      </c>
      <c r="J17" s="71"/>
      <c r="K17" s="70">
        <v>-15375</v>
      </c>
      <c r="L17" s="71"/>
      <c r="M17" s="70">
        <v>-4827</v>
      </c>
      <c r="N17" s="71"/>
      <c r="O17" s="72"/>
      <c r="P17" s="74"/>
      <c r="Q17" s="21"/>
      <c r="S17" s="21"/>
    </row>
    <row r="18" spans="1:19" s="1" customFormat="1" ht="21">
      <c r="A18" s="76" t="s">
        <v>74</v>
      </c>
      <c r="F18" s="73"/>
      <c r="G18" s="71">
        <f>SUM(G16:G17)</f>
        <v>9610</v>
      </c>
      <c r="I18" s="71">
        <f>SUM(I16:I17)</f>
        <v>69564</v>
      </c>
      <c r="K18" s="71">
        <f>SUM(K16:K17)</f>
        <v>11077</v>
      </c>
      <c r="M18" s="71">
        <f>SUM(M16:M17)</f>
        <v>34365</v>
      </c>
      <c r="N18" s="71"/>
      <c r="O18" s="76"/>
      <c r="P18" s="74"/>
      <c r="Q18" s="21"/>
      <c r="S18" s="21"/>
    </row>
    <row r="19" spans="1:19" ht="21">
      <c r="A19" s="72" t="s">
        <v>75</v>
      </c>
      <c r="E19" s="77"/>
      <c r="G19" s="70">
        <v>-1880</v>
      </c>
      <c r="H19" s="65"/>
      <c r="I19" s="70">
        <v>-2233</v>
      </c>
      <c r="J19" s="65"/>
      <c r="K19" s="70">
        <v>-826</v>
      </c>
      <c r="L19" s="65"/>
      <c r="M19" s="70">
        <v>-2291</v>
      </c>
      <c r="N19" s="65"/>
      <c r="O19" s="72"/>
      <c r="P19" s="67"/>
      <c r="Q19" s="21"/>
      <c r="S19" s="21"/>
    </row>
    <row r="20" spans="1:19" ht="21">
      <c r="A20" s="76" t="s">
        <v>76</v>
      </c>
      <c r="G20" s="68">
        <f>SUM(G18:G19)</f>
        <v>7730</v>
      </c>
      <c r="H20" s="71"/>
      <c r="I20" s="68">
        <f>SUM(I18:I19)</f>
        <v>67331</v>
      </c>
      <c r="J20" s="71"/>
      <c r="K20" s="68">
        <f>SUM(K18:K19)</f>
        <v>10251</v>
      </c>
      <c r="L20" s="71"/>
      <c r="M20" s="68">
        <f>SUM(M18:M19)</f>
        <v>32074</v>
      </c>
      <c r="N20" s="71"/>
      <c r="O20" s="76"/>
      <c r="P20" s="67"/>
      <c r="Q20" s="21"/>
      <c r="S20" s="21"/>
    </row>
    <row r="21" spans="1:19" ht="21">
      <c r="A21" s="78" t="s">
        <v>77</v>
      </c>
      <c r="G21" s="71">
        <v>0</v>
      </c>
      <c r="H21" s="71"/>
      <c r="I21" s="71">
        <v>0</v>
      </c>
      <c r="J21" s="71"/>
      <c r="K21" s="71">
        <v>0</v>
      </c>
      <c r="L21" s="71"/>
      <c r="M21" s="71">
        <v>0</v>
      </c>
      <c r="N21" s="71"/>
      <c r="O21" s="21"/>
      <c r="P21" s="80"/>
      <c r="Q21" s="21"/>
      <c r="S21" s="21"/>
    </row>
    <row r="22" spans="1:19" ht="21.75" thickBot="1">
      <c r="A22" s="76" t="s">
        <v>78</v>
      </c>
      <c r="G22" s="79">
        <f>SUM(G20:G21)</f>
        <v>7730</v>
      </c>
      <c r="H22" s="71"/>
      <c r="I22" s="79">
        <f>SUM(I20:I21)</f>
        <v>67331</v>
      </c>
      <c r="J22" s="71"/>
      <c r="K22" s="79">
        <f>SUM(K20:K21)</f>
        <v>10251</v>
      </c>
      <c r="L22" s="71"/>
      <c r="M22" s="79">
        <f>SUM(M20:M21)</f>
        <v>32074</v>
      </c>
      <c r="N22" s="71"/>
      <c r="O22" s="21"/>
      <c r="P22" s="80"/>
      <c r="Q22" s="21"/>
      <c r="S22" s="21"/>
    </row>
    <row r="23" spans="1:19" ht="21.75" thickTop="1">
      <c r="A23" s="76"/>
      <c r="G23" s="71"/>
      <c r="H23" s="71"/>
      <c r="I23" s="71"/>
      <c r="J23" s="71"/>
      <c r="K23" s="71"/>
      <c r="L23" s="71"/>
      <c r="M23" s="71"/>
      <c r="N23" s="71"/>
      <c r="O23" s="21"/>
      <c r="P23" s="80"/>
      <c r="Q23" s="21"/>
      <c r="S23" s="21"/>
    </row>
    <row r="24" spans="1:19" ht="21">
      <c r="A24" s="81" t="s">
        <v>79</v>
      </c>
      <c r="F24" s="82"/>
      <c r="G24" s="71"/>
      <c r="H24" s="71"/>
      <c r="I24" s="71"/>
      <c r="J24" s="71"/>
      <c r="K24" s="71"/>
      <c r="L24" s="71"/>
      <c r="M24" s="71"/>
      <c r="N24" s="71"/>
      <c r="O24" s="81"/>
      <c r="P24" s="80"/>
      <c r="Q24" s="21"/>
      <c r="S24" s="21"/>
    </row>
    <row r="25" spans="1:19" ht="21">
      <c r="A25" s="72" t="s">
        <v>80</v>
      </c>
      <c r="F25" s="82"/>
      <c r="G25" s="65">
        <f>G27-G26</f>
        <v>6900</v>
      </c>
      <c r="H25" s="65"/>
      <c r="I25" s="65">
        <f>I27-I26</f>
        <v>65530</v>
      </c>
      <c r="J25" s="65"/>
      <c r="K25" s="65">
        <f>K27-K26</f>
        <v>10251</v>
      </c>
      <c r="L25" s="65"/>
      <c r="M25" s="65">
        <f>M27-M26</f>
        <v>32074</v>
      </c>
      <c r="N25" s="71"/>
      <c r="O25" s="72"/>
      <c r="P25" s="80"/>
      <c r="Q25" s="21"/>
      <c r="S25" s="21"/>
    </row>
    <row r="26" spans="1:19" ht="21">
      <c r="A26" s="72" t="s">
        <v>81</v>
      </c>
      <c r="F26" s="82"/>
      <c r="G26" s="65">
        <v>830</v>
      </c>
      <c r="H26" s="71"/>
      <c r="I26" s="65">
        <v>1801</v>
      </c>
      <c r="J26" s="71"/>
      <c r="K26" s="65">
        <v>0</v>
      </c>
      <c r="L26" s="71"/>
      <c r="M26" s="65">
        <v>0</v>
      </c>
      <c r="N26" s="71"/>
      <c r="O26" s="72"/>
      <c r="P26" s="80"/>
      <c r="Q26" s="21"/>
      <c r="S26" s="21"/>
    </row>
    <row r="27" spans="1:19" ht="21.75" thickBot="1">
      <c r="A27" s="76"/>
      <c r="F27" s="82"/>
      <c r="G27" s="79">
        <f>G20</f>
        <v>7730</v>
      </c>
      <c r="H27" s="71"/>
      <c r="I27" s="79">
        <f>I20</f>
        <v>67331</v>
      </c>
      <c r="J27" s="71"/>
      <c r="K27" s="79">
        <f>K20</f>
        <v>10251</v>
      </c>
      <c r="L27" s="71"/>
      <c r="M27" s="79">
        <f>M20</f>
        <v>32074</v>
      </c>
      <c r="N27" s="71"/>
      <c r="P27" s="80"/>
      <c r="Q27" s="21"/>
      <c r="S27" s="21"/>
    </row>
    <row r="28" spans="1:19" ht="21.75" thickTop="1">
      <c r="A28" s="76"/>
      <c r="F28" s="82"/>
      <c r="G28" s="71"/>
      <c r="H28" s="71"/>
      <c r="I28" s="71"/>
      <c r="J28" s="71"/>
      <c r="K28" s="71"/>
      <c r="L28" s="71"/>
      <c r="M28" s="71"/>
      <c r="N28" s="71"/>
      <c r="P28" s="80"/>
      <c r="Q28" s="21"/>
      <c r="S28" s="21"/>
    </row>
    <row r="29" spans="1:19" ht="21">
      <c r="A29" s="81" t="s">
        <v>165</v>
      </c>
      <c r="F29" s="82"/>
      <c r="G29" s="71"/>
      <c r="H29" s="71"/>
      <c r="I29" s="71"/>
      <c r="J29" s="71"/>
      <c r="K29" s="71"/>
      <c r="L29" s="71"/>
      <c r="M29" s="71"/>
      <c r="N29" s="71"/>
      <c r="P29" s="80"/>
      <c r="Q29" s="21"/>
      <c r="S29" s="21"/>
    </row>
    <row r="30" spans="1:19" ht="21">
      <c r="A30" s="72" t="s">
        <v>80</v>
      </c>
      <c r="F30" s="82"/>
      <c r="G30" s="65">
        <f>G32-G31</f>
        <v>6900</v>
      </c>
      <c r="H30" s="65"/>
      <c r="I30" s="65">
        <f>I32-I31</f>
        <v>67331</v>
      </c>
      <c r="J30" s="65"/>
      <c r="K30" s="65">
        <f>K32-K31</f>
        <v>10251</v>
      </c>
      <c r="L30" s="65"/>
      <c r="M30" s="65">
        <f>M32-M31</f>
        <v>32074</v>
      </c>
      <c r="N30" s="71"/>
      <c r="P30" s="80"/>
      <c r="Q30" s="21"/>
      <c r="S30" s="21"/>
    </row>
    <row r="31" spans="1:19" ht="21">
      <c r="A31" s="72" t="s">
        <v>81</v>
      </c>
      <c r="F31" s="82"/>
      <c r="G31" s="65">
        <v>830</v>
      </c>
      <c r="H31" s="71"/>
      <c r="I31" s="65">
        <v>0</v>
      </c>
      <c r="J31" s="71"/>
      <c r="K31" s="65">
        <v>0</v>
      </c>
      <c r="L31" s="71"/>
      <c r="M31" s="65">
        <v>0</v>
      </c>
      <c r="N31" s="71"/>
      <c r="P31" s="80"/>
      <c r="Q31" s="21"/>
      <c r="S31" s="21"/>
    </row>
    <row r="32" spans="1:19" ht="21.75" thickBot="1">
      <c r="A32" s="76"/>
      <c r="F32" s="82"/>
      <c r="G32" s="79">
        <f>G22</f>
        <v>7730</v>
      </c>
      <c r="H32" s="71"/>
      <c r="I32" s="79">
        <f>I22</f>
        <v>67331</v>
      </c>
      <c r="J32" s="71"/>
      <c r="K32" s="79">
        <f>K22</f>
        <v>10251</v>
      </c>
      <c r="L32" s="71"/>
      <c r="M32" s="79">
        <f>M22</f>
        <v>32074</v>
      </c>
      <c r="N32" s="71"/>
      <c r="P32" s="80"/>
      <c r="Q32" s="21"/>
      <c r="S32" s="21"/>
    </row>
    <row r="33" spans="1:19" ht="21.75" thickTop="1">
      <c r="A33" s="1" t="s">
        <v>82</v>
      </c>
      <c r="B33" s="72"/>
      <c r="C33" s="72"/>
      <c r="D33" s="72"/>
      <c r="G33" s="69"/>
      <c r="H33" s="84"/>
      <c r="I33" s="69"/>
      <c r="J33" s="84"/>
      <c r="K33" s="69"/>
      <c r="L33" s="84"/>
      <c r="M33" s="69"/>
      <c r="N33" s="84"/>
      <c r="O33" s="76"/>
      <c r="Q33" s="21"/>
      <c r="S33" s="21"/>
    </row>
    <row r="34" spans="1:19" ht="21.75" thickBot="1">
      <c r="A34" s="1" t="s">
        <v>160</v>
      </c>
      <c r="B34" s="72"/>
      <c r="C34" s="72"/>
      <c r="D34" s="72"/>
      <c r="G34" s="205">
        <f>+G25/G35</f>
        <v>3.0803571428571429E-3</v>
      </c>
      <c r="H34" s="206"/>
      <c r="I34" s="205">
        <f>+I25/I35</f>
        <v>2.9254464285714286E-2</v>
      </c>
      <c r="J34" s="206"/>
      <c r="K34" s="205">
        <f>+K25/K35</f>
        <v>4.576339285714286E-3</v>
      </c>
      <c r="L34" s="206"/>
      <c r="M34" s="205">
        <f>+M25/M35</f>
        <v>1.431875E-2</v>
      </c>
      <c r="N34" s="84"/>
      <c r="O34" s="83"/>
      <c r="Q34" s="21"/>
      <c r="S34" s="21"/>
    </row>
    <row r="35" spans="1:19" ht="22.5" thickTop="1" thickBot="1">
      <c r="A35" s="1" t="s">
        <v>161</v>
      </c>
      <c r="C35" s="72"/>
      <c r="D35" s="72"/>
      <c r="G35" s="85">
        <v>2240000</v>
      </c>
      <c r="H35" s="86"/>
      <c r="I35" s="85">
        <v>2240000</v>
      </c>
      <c r="J35" s="86"/>
      <c r="K35" s="85">
        <v>2240000</v>
      </c>
      <c r="L35" s="86"/>
      <c r="M35" s="85">
        <v>2240000</v>
      </c>
      <c r="N35" s="86"/>
      <c r="O35" s="83"/>
      <c r="Q35" s="21"/>
      <c r="S35" s="21"/>
    </row>
    <row r="36" spans="1:19" ht="21.75" thickTop="1">
      <c r="A36" s="83"/>
      <c r="C36" s="72"/>
      <c r="D36" s="72"/>
      <c r="G36" s="87"/>
      <c r="H36" s="86"/>
      <c r="I36" s="87"/>
      <c r="J36" s="86"/>
      <c r="K36" s="87"/>
      <c r="L36" s="86"/>
      <c r="M36" s="87"/>
      <c r="N36" s="86"/>
      <c r="O36" s="83"/>
      <c r="Q36" s="21"/>
      <c r="S36" s="21"/>
    </row>
    <row r="37" spans="1:19" ht="21">
      <c r="C37" s="72"/>
      <c r="D37" s="72"/>
      <c r="H37" s="88"/>
      <c r="J37" s="88"/>
      <c r="L37" s="88"/>
      <c r="N37" s="88"/>
      <c r="Q37" s="21"/>
      <c r="S37" s="21"/>
    </row>
    <row r="38" spans="1:19" ht="21">
      <c r="H38" s="35"/>
      <c r="J38" s="35"/>
      <c r="L38" s="35"/>
      <c r="N38" s="35">
        <v>0</v>
      </c>
      <c r="Q38" s="21"/>
      <c r="S38" s="21"/>
    </row>
    <row r="39" spans="1:19" ht="21">
      <c r="H39" s="35"/>
      <c r="J39" s="35"/>
      <c r="L39" s="35"/>
      <c r="N39" s="35"/>
      <c r="Q39" s="21"/>
      <c r="S39" s="21"/>
    </row>
    <row r="40" spans="1:19" ht="21">
      <c r="H40" s="35"/>
      <c r="J40" s="35"/>
      <c r="L40" s="35"/>
      <c r="N40" s="35"/>
      <c r="Q40" s="21"/>
      <c r="S40" s="21"/>
    </row>
    <row r="41" spans="1:19" ht="21">
      <c r="H41" s="35"/>
      <c r="J41" s="35"/>
      <c r="L41" s="35"/>
      <c r="N41" s="35"/>
      <c r="Q41" s="21"/>
      <c r="S41" s="21"/>
    </row>
    <row r="42" spans="1:19" ht="21">
      <c r="G42" s="56">
        <f>SUM(G39:G41)</f>
        <v>0</v>
      </c>
      <c r="H42" s="35"/>
      <c r="J42" s="35"/>
      <c r="L42" s="35"/>
      <c r="N42" s="35"/>
      <c r="Q42" s="21"/>
      <c r="S42" s="21"/>
    </row>
    <row r="43" spans="1:19" ht="20.100000000000001" customHeight="1">
      <c r="H43" s="35"/>
      <c r="J43" s="35"/>
      <c r="L43" s="35"/>
      <c r="N43" s="35"/>
      <c r="Q43" s="21"/>
    </row>
    <row r="44" spans="1:19" ht="20.100000000000001" customHeight="1">
      <c r="H44" s="35"/>
      <c r="J44" s="35"/>
      <c r="L44" s="35"/>
      <c r="N44" s="35"/>
      <c r="Q44" s="21"/>
    </row>
    <row r="45" spans="1:19" ht="20.100000000000001" customHeight="1">
      <c r="H45" s="35"/>
      <c r="J45" s="35"/>
      <c r="L45" s="35"/>
      <c r="N45" s="35"/>
      <c r="Q45" s="21"/>
    </row>
    <row r="46" spans="1:19" ht="20.100000000000001" customHeight="1">
      <c r="H46" s="35"/>
      <c r="J46" s="35"/>
      <c r="L46" s="35"/>
      <c r="N46" s="35"/>
      <c r="Q46" s="21"/>
    </row>
    <row r="47" spans="1:19" ht="20.100000000000001" customHeight="1">
      <c r="H47" s="35"/>
      <c r="J47" s="35"/>
      <c r="L47" s="35"/>
      <c r="N47" s="35"/>
    </row>
    <row r="50" spans="1:14" ht="20.100000000000001" customHeight="1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</row>
  </sheetData>
  <mergeCells count="2">
    <mergeCell ref="G6:I6"/>
    <mergeCell ref="K6:M6"/>
  </mergeCells>
  <pageMargins left="1.1023622047244095" right="0.55118110236220474" top="0.98425196850393704" bottom="0.98425196850393704" header="0.51181102362204722" footer="0.31496062992125984"/>
  <pageSetup paperSize="256" scale="81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0"/>
  <sheetViews>
    <sheetView topLeftCell="A31" zoomScaleNormal="100" zoomScaleSheetLayoutView="100" workbookViewId="0">
      <selection activeCell="P7" sqref="P7"/>
    </sheetView>
  </sheetViews>
  <sheetFormatPr defaultColWidth="8.7109375" defaultRowHeight="20.100000000000001" customHeight="1"/>
  <cols>
    <col min="1" max="3" width="2.28515625" style="4" customWidth="1"/>
    <col min="4" max="4" width="31.28515625" style="4" customWidth="1"/>
    <col min="5" max="5" width="8.28515625" style="4" customWidth="1"/>
    <col min="6" max="6" width="1.28515625" style="20" customWidth="1"/>
    <col min="7" max="7" width="13" style="56" customWidth="1"/>
    <col min="8" max="8" width="1.28515625" style="4" customWidth="1"/>
    <col min="9" max="9" width="13" style="56" customWidth="1"/>
    <col min="10" max="10" width="1.28515625" style="4" customWidth="1"/>
    <col min="11" max="11" width="13" style="56" customWidth="1"/>
    <col min="12" max="12" width="1.28515625" style="4" customWidth="1"/>
    <col min="13" max="13" width="13" style="56" customWidth="1"/>
    <col min="14" max="14" width="1.7109375" style="4" customWidth="1"/>
    <col min="15" max="15" width="8.7109375" style="4"/>
    <col min="16" max="16" width="13.7109375" style="4" bestFit="1" customWidth="1"/>
    <col min="17" max="17" width="9.7109375" style="4" bestFit="1" customWidth="1"/>
    <col min="18" max="18" width="13.7109375" style="4" bestFit="1" customWidth="1"/>
    <col min="19" max="19" width="11.7109375" style="4" bestFit="1" customWidth="1"/>
    <col min="20" max="16384" width="8.7109375" style="4"/>
  </cols>
  <sheetData>
    <row r="1" spans="1:19" ht="21">
      <c r="A1" s="1" t="s">
        <v>0</v>
      </c>
      <c r="B1" s="1"/>
      <c r="C1" s="1"/>
      <c r="D1" s="1"/>
      <c r="E1" s="1"/>
      <c r="F1" s="55"/>
      <c r="G1" s="1"/>
      <c r="H1" s="1"/>
      <c r="J1" s="1"/>
      <c r="L1" s="57"/>
      <c r="M1" s="58" t="s">
        <v>7</v>
      </c>
      <c r="N1" s="1"/>
    </row>
    <row r="2" spans="1:19" ht="21">
      <c r="A2" s="1" t="s">
        <v>64</v>
      </c>
      <c r="B2" s="1"/>
      <c r="C2" s="1"/>
      <c r="D2" s="1"/>
      <c r="E2" s="1"/>
      <c r="F2" s="55"/>
      <c r="G2" s="1"/>
      <c r="H2" s="1"/>
      <c r="J2" s="1"/>
      <c r="L2" s="57"/>
      <c r="M2" s="58" t="s">
        <v>9</v>
      </c>
      <c r="N2" s="1"/>
    </row>
    <row r="3" spans="1:19" ht="21">
      <c r="A3" s="59" t="s">
        <v>150</v>
      </c>
      <c r="B3" s="1"/>
      <c r="C3" s="1"/>
      <c r="D3" s="1"/>
      <c r="E3" s="1"/>
      <c r="F3" s="55"/>
      <c r="G3" s="1"/>
      <c r="H3" s="1"/>
      <c r="I3" s="1"/>
      <c r="J3" s="1"/>
      <c r="K3" s="1"/>
      <c r="L3" s="1"/>
      <c r="M3" s="1"/>
      <c r="N3" s="1"/>
    </row>
    <row r="4" spans="1:19" ht="21">
      <c r="A4" s="1"/>
      <c r="B4" s="1"/>
      <c r="C4" s="1"/>
      <c r="D4" s="1"/>
      <c r="E4" s="1"/>
      <c r="F4" s="55"/>
      <c r="G4" s="1"/>
      <c r="H4" s="1"/>
      <c r="I4" s="1"/>
      <c r="J4" s="1"/>
      <c r="K4" s="1"/>
      <c r="L4" s="1"/>
      <c r="M4" s="1"/>
      <c r="N4" s="1"/>
    </row>
    <row r="5" spans="1:19" ht="21">
      <c r="F5" s="42"/>
      <c r="G5" s="4"/>
      <c r="M5" s="6" t="s">
        <v>2</v>
      </c>
      <c r="R5" s="64"/>
    </row>
    <row r="6" spans="1:19" ht="21">
      <c r="F6" s="42"/>
      <c r="G6" s="210" t="s">
        <v>3</v>
      </c>
      <c r="H6" s="210"/>
      <c r="I6" s="210"/>
      <c r="J6" s="60"/>
      <c r="K6" s="210" t="s">
        <v>4</v>
      </c>
      <c r="L6" s="210"/>
      <c r="M6" s="210"/>
      <c r="N6" s="61"/>
      <c r="R6" s="64"/>
    </row>
    <row r="7" spans="1:19" ht="21">
      <c r="E7" s="90" t="s">
        <v>8</v>
      </c>
      <c r="F7" s="42"/>
      <c r="G7" s="62">
        <v>2566</v>
      </c>
      <c r="H7" s="53"/>
      <c r="I7" s="62">
        <v>2565</v>
      </c>
      <c r="J7" s="53"/>
      <c r="K7" s="62">
        <v>2566</v>
      </c>
      <c r="L7" s="53"/>
      <c r="M7" s="62">
        <v>2565</v>
      </c>
      <c r="N7" s="61"/>
      <c r="P7" s="63"/>
      <c r="Q7" s="64"/>
    </row>
    <row r="8" spans="1:19" ht="21.75" customHeight="1">
      <c r="A8" s="4" t="s">
        <v>65</v>
      </c>
      <c r="E8" s="53"/>
      <c r="G8" s="65">
        <v>336137</v>
      </c>
      <c r="H8" s="66"/>
      <c r="I8" s="65">
        <v>370058</v>
      </c>
      <c r="J8" s="66"/>
      <c r="K8" s="65">
        <v>138645</v>
      </c>
      <c r="L8" s="66"/>
      <c r="M8" s="65">
        <v>170300</v>
      </c>
      <c r="N8" s="66"/>
      <c r="P8" s="67"/>
      <c r="Q8" s="21"/>
      <c r="R8" s="67"/>
      <c r="S8" s="29"/>
    </row>
    <row r="9" spans="1:19" ht="21">
      <c r="A9" s="4" t="s">
        <v>66</v>
      </c>
      <c r="E9" s="53"/>
      <c r="G9" s="65">
        <v>-248121</v>
      </c>
      <c r="H9" s="66"/>
      <c r="I9" s="65">
        <v>-219584</v>
      </c>
      <c r="J9" s="66"/>
      <c r="K9" s="65">
        <v>-104535</v>
      </c>
      <c r="L9" s="66"/>
      <c r="M9" s="65">
        <v>-93318</v>
      </c>
      <c r="N9" s="66"/>
      <c r="P9" s="67"/>
      <c r="Q9" s="21"/>
      <c r="R9" s="67"/>
      <c r="S9" s="29"/>
    </row>
    <row r="10" spans="1:19" ht="21">
      <c r="A10" s="1" t="s">
        <v>67</v>
      </c>
      <c r="E10" s="53"/>
      <c r="G10" s="68">
        <f>SUM(G8:G9)</f>
        <v>88016</v>
      </c>
      <c r="H10" s="69"/>
      <c r="I10" s="68">
        <f>SUM(I8:I9)</f>
        <v>150474</v>
      </c>
      <c r="J10" s="69"/>
      <c r="K10" s="68">
        <f>SUM(K8:K9)</f>
        <v>34110</v>
      </c>
      <c r="L10" s="69"/>
      <c r="M10" s="68">
        <f>SUM(M8:M9)</f>
        <v>76982</v>
      </c>
      <c r="N10" s="69"/>
      <c r="O10" s="1"/>
      <c r="P10" s="67"/>
      <c r="Q10" s="21"/>
      <c r="R10" s="67"/>
      <c r="S10" s="29"/>
    </row>
    <row r="11" spans="1:19" ht="21">
      <c r="A11" s="4" t="s">
        <v>68</v>
      </c>
      <c r="E11" s="53"/>
      <c r="G11" s="70">
        <v>33156</v>
      </c>
      <c r="H11" s="66"/>
      <c r="I11" s="70">
        <v>38195</v>
      </c>
      <c r="J11" s="66"/>
      <c r="K11" s="70">
        <v>40602</v>
      </c>
      <c r="L11" s="66"/>
      <c r="M11" s="70">
        <v>15154</v>
      </c>
      <c r="N11" s="66"/>
      <c r="P11" s="67"/>
      <c r="Q11" s="21"/>
      <c r="R11" s="67"/>
      <c r="S11" s="29"/>
    </row>
    <row r="12" spans="1:19" ht="21">
      <c r="A12" s="1" t="s">
        <v>69</v>
      </c>
      <c r="E12" s="53"/>
      <c r="G12" s="71">
        <f>SUM(G10:G11)</f>
        <v>121172</v>
      </c>
      <c r="H12" s="66"/>
      <c r="I12" s="71">
        <f>SUM(I10:I11)</f>
        <v>188669</v>
      </c>
      <c r="J12" s="66"/>
      <c r="K12" s="71">
        <f>SUM(K10:K11)</f>
        <v>74712</v>
      </c>
      <c r="L12" s="66"/>
      <c r="M12" s="71">
        <f>SUM(M10:M11)</f>
        <v>92136</v>
      </c>
      <c r="N12" s="66"/>
      <c r="O12" s="1"/>
      <c r="P12" s="67"/>
      <c r="Q12" s="21"/>
      <c r="R12" s="67"/>
      <c r="S12" s="29"/>
    </row>
    <row r="13" spans="1:19" ht="21">
      <c r="A13" s="4" t="s">
        <v>70</v>
      </c>
      <c r="E13" s="53"/>
      <c r="G13" s="65">
        <v>-43675</v>
      </c>
      <c r="H13" s="65"/>
      <c r="I13" s="65">
        <v>-29822</v>
      </c>
      <c r="J13" s="65"/>
      <c r="K13" s="65">
        <v>-25089</v>
      </c>
      <c r="L13" s="65"/>
      <c r="M13" s="65">
        <v>-17172</v>
      </c>
      <c r="N13" s="65"/>
      <c r="P13" s="67"/>
      <c r="Q13" s="21"/>
      <c r="R13" s="67"/>
      <c r="S13" s="29"/>
    </row>
    <row r="14" spans="1:19" ht="21">
      <c r="A14" s="4" t="s">
        <v>71</v>
      </c>
      <c r="E14" s="53">
        <v>3.1</v>
      </c>
      <c r="G14" s="65">
        <v>-14306</v>
      </c>
      <c r="H14" s="65"/>
      <c r="I14" s="65">
        <v>-12024</v>
      </c>
      <c r="J14" s="65"/>
      <c r="K14" s="65">
        <v>-6687</v>
      </c>
      <c r="L14" s="65"/>
      <c r="M14" s="65">
        <v>-5069</v>
      </c>
      <c r="N14" s="65"/>
      <c r="P14" s="67"/>
      <c r="Q14" s="21"/>
      <c r="R14" s="67"/>
      <c r="S14" s="29"/>
    </row>
    <row r="15" spans="1:19" ht="21">
      <c r="A15" s="1" t="s">
        <v>73</v>
      </c>
      <c r="B15" s="1"/>
      <c r="C15" s="1"/>
      <c r="D15" s="1"/>
      <c r="E15" s="1"/>
      <c r="F15" s="73"/>
      <c r="G15" s="75">
        <f>SUM(G13:G14)</f>
        <v>-57981</v>
      </c>
      <c r="H15" s="71"/>
      <c r="I15" s="75">
        <f>SUM(I13:I14)</f>
        <v>-41846</v>
      </c>
      <c r="J15" s="71"/>
      <c r="K15" s="75">
        <f>SUM(K13:K14)</f>
        <v>-31776</v>
      </c>
      <c r="L15" s="71"/>
      <c r="M15" s="75">
        <f>SUM(M13:M14)</f>
        <v>-22241</v>
      </c>
      <c r="N15" s="71"/>
      <c r="O15" s="1"/>
      <c r="P15" s="67"/>
      <c r="Q15" s="21"/>
      <c r="R15" s="67"/>
      <c r="S15" s="29"/>
    </row>
    <row r="16" spans="1:19" ht="21">
      <c r="A16" s="1" t="s">
        <v>159</v>
      </c>
      <c r="B16" s="1"/>
      <c r="C16" s="1"/>
      <c r="D16" s="1"/>
      <c r="E16" s="1"/>
      <c r="F16" s="73"/>
      <c r="G16" s="71">
        <f>+G12+G15</f>
        <v>63191</v>
      </c>
      <c r="H16" s="71"/>
      <c r="I16" s="71">
        <f>+I12+I15</f>
        <v>146823</v>
      </c>
      <c r="J16" s="71"/>
      <c r="K16" s="71">
        <f>+K12+K15</f>
        <v>42936</v>
      </c>
      <c r="L16" s="71"/>
      <c r="M16" s="71">
        <f>+M12+M15</f>
        <v>69895</v>
      </c>
      <c r="N16" s="71"/>
      <c r="O16" s="1"/>
      <c r="P16" s="67"/>
      <c r="Q16" s="21"/>
      <c r="R16" s="67"/>
      <c r="S16" s="29"/>
    </row>
    <row r="17" spans="1:19" s="1" customFormat="1" ht="21">
      <c r="A17" s="72" t="s">
        <v>72</v>
      </c>
      <c r="E17" s="53"/>
      <c r="F17" s="73"/>
      <c r="G17" s="70">
        <v>-51874</v>
      </c>
      <c r="H17" s="71"/>
      <c r="I17" s="70">
        <v>-28862</v>
      </c>
      <c r="J17" s="71"/>
      <c r="K17" s="70">
        <v>-26572</v>
      </c>
      <c r="L17" s="71"/>
      <c r="M17" s="70">
        <v>-10188</v>
      </c>
      <c r="N17" s="71"/>
      <c r="O17" s="72"/>
      <c r="P17" s="74"/>
      <c r="Q17" s="21"/>
      <c r="R17" s="67"/>
      <c r="S17" s="29"/>
    </row>
    <row r="18" spans="1:19" s="1" customFormat="1" ht="21">
      <c r="A18" s="76" t="s">
        <v>74</v>
      </c>
      <c r="F18" s="73"/>
      <c r="G18" s="71">
        <f>+G16+G17</f>
        <v>11317</v>
      </c>
      <c r="H18" s="71"/>
      <c r="I18" s="71">
        <f>+I16+I17</f>
        <v>117961</v>
      </c>
      <c r="J18" s="71"/>
      <c r="K18" s="71">
        <f>+K16+K17</f>
        <v>16364</v>
      </c>
      <c r="L18" s="71"/>
      <c r="M18" s="71">
        <f>+M16+M17</f>
        <v>59707</v>
      </c>
      <c r="N18" s="71"/>
      <c r="O18" s="76"/>
      <c r="P18" s="74"/>
      <c r="Q18" s="21"/>
      <c r="R18" s="67"/>
      <c r="S18" s="29"/>
    </row>
    <row r="19" spans="1:19" ht="21">
      <c r="A19" s="72" t="s">
        <v>75</v>
      </c>
      <c r="E19" s="77"/>
      <c r="G19" s="70">
        <v>-2076</v>
      </c>
      <c r="H19" s="65"/>
      <c r="I19" s="70">
        <v>-2414</v>
      </c>
      <c r="J19" s="65"/>
      <c r="K19" s="70">
        <v>-1092</v>
      </c>
      <c r="L19" s="65"/>
      <c r="M19" s="70">
        <v>-2532</v>
      </c>
      <c r="N19" s="65"/>
      <c r="O19" s="72"/>
      <c r="P19" s="67"/>
      <c r="Q19" s="21"/>
      <c r="R19" s="67"/>
      <c r="S19" s="29"/>
    </row>
    <row r="20" spans="1:19" ht="21">
      <c r="A20" s="76" t="s">
        <v>76</v>
      </c>
      <c r="G20" s="71">
        <f>SUM(G18:G19)</f>
        <v>9241</v>
      </c>
      <c r="H20" s="71"/>
      <c r="I20" s="71">
        <f>SUM(I18:I19)</f>
        <v>115547</v>
      </c>
      <c r="J20" s="71"/>
      <c r="K20" s="71">
        <f>SUM(K18:K19)</f>
        <v>15272</v>
      </c>
      <c r="L20" s="71"/>
      <c r="M20" s="71">
        <f>SUM(M18:M19)</f>
        <v>57175</v>
      </c>
      <c r="N20" s="71"/>
      <c r="O20" s="76"/>
      <c r="P20" s="67"/>
      <c r="Q20" s="21"/>
      <c r="R20" s="67"/>
      <c r="S20" s="29"/>
    </row>
    <row r="21" spans="1:19" ht="21">
      <c r="A21" s="78" t="s">
        <v>77</v>
      </c>
      <c r="G21" s="65">
        <v>0</v>
      </c>
      <c r="H21" s="65"/>
      <c r="I21" s="65">
        <v>0</v>
      </c>
      <c r="J21" s="65"/>
      <c r="K21" s="65">
        <v>0</v>
      </c>
      <c r="L21" s="65"/>
      <c r="M21" s="65">
        <v>0</v>
      </c>
      <c r="N21" s="71"/>
      <c r="O21" s="21"/>
      <c r="P21" s="63"/>
      <c r="R21" s="67"/>
    </row>
    <row r="22" spans="1:19" ht="21.75" thickBot="1">
      <c r="A22" s="76" t="s">
        <v>78</v>
      </c>
      <c r="G22" s="79">
        <f>SUM(G20:G21)</f>
        <v>9241</v>
      </c>
      <c r="H22" s="71"/>
      <c r="I22" s="79">
        <f>SUM(I20:I21)</f>
        <v>115547</v>
      </c>
      <c r="J22" s="71"/>
      <c r="K22" s="79">
        <f>SUM(K20:K21)</f>
        <v>15272</v>
      </c>
      <c r="L22" s="71"/>
      <c r="M22" s="79">
        <f>SUM(M20:M21)</f>
        <v>57175</v>
      </c>
      <c r="N22" s="71"/>
      <c r="O22" s="21"/>
      <c r="P22" s="63"/>
      <c r="R22" s="67"/>
    </row>
    <row r="23" spans="1:19" ht="21.75" thickTop="1">
      <c r="A23" s="76"/>
      <c r="G23" s="71"/>
      <c r="H23" s="71"/>
      <c r="I23" s="71"/>
      <c r="J23" s="71"/>
      <c r="K23" s="71"/>
      <c r="L23" s="71"/>
      <c r="M23" s="71"/>
      <c r="N23" s="71"/>
      <c r="O23" s="21"/>
      <c r="P23" s="80"/>
    </row>
    <row r="24" spans="1:19" ht="21">
      <c r="A24" s="81" t="s">
        <v>79</v>
      </c>
      <c r="F24" s="82"/>
      <c r="G24" s="71"/>
      <c r="H24" s="71"/>
      <c r="I24" s="71"/>
      <c r="J24" s="71"/>
      <c r="K24" s="71"/>
      <c r="L24" s="71"/>
      <c r="M24" s="71"/>
      <c r="N24" s="71"/>
      <c r="O24" s="81"/>
      <c r="P24" s="80"/>
    </row>
    <row r="25" spans="1:19" ht="21">
      <c r="A25" s="72" t="s">
        <v>80</v>
      </c>
      <c r="F25" s="82"/>
      <c r="G25" s="65">
        <f>G27-G26</f>
        <v>7879</v>
      </c>
      <c r="H25" s="65"/>
      <c r="I25" s="65">
        <f>I27-I26</f>
        <v>112346</v>
      </c>
      <c r="J25" s="65"/>
      <c r="K25" s="65">
        <f>K27-K26</f>
        <v>15272</v>
      </c>
      <c r="L25" s="65"/>
      <c r="M25" s="65">
        <f>M27-M26</f>
        <v>57175</v>
      </c>
      <c r="N25" s="71"/>
      <c r="O25" s="72"/>
      <c r="P25" s="67"/>
      <c r="R25" s="91"/>
    </row>
    <row r="26" spans="1:19" ht="21">
      <c r="A26" s="72" t="s">
        <v>81</v>
      </c>
      <c r="F26" s="82"/>
      <c r="G26" s="65">
        <v>1362</v>
      </c>
      <c r="H26" s="71"/>
      <c r="I26" s="65">
        <v>3201</v>
      </c>
      <c r="J26" s="71"/>
      <c r="K26" s="65">
        <v>0</v>
      </c>
      <c r="L26" s="71"/>
      <c r="M26" s="65">
        <v>0</v>
      </c>
      <c r="N26" s="71"/>
      <c r="O26" s="72"/>
      <c r="P26" s="80"/>
      <c r="Q26" s="21"/>
    </row>
    <row r="27" spans="1:19" ht="21.75" thickBot="1">
      <c r="A27" s="76"/>
      <c r="F27" s="82"/>
      <c r="G27" s="79">
        <f>G20</f>
        <v>9241</v>
      </c>
      <c r="H27" s="71"/>
      <c r="I27" s="79">
        <f>I20</f>
        <v>115547</v>
      </c>
      <c r="J27" s="71"/>
      <c r="K27" s="79">
        <f>K20</f>
        <v>15272</v>
      </c>
      <c r="L27" s="71"/>
      <c r="M27" s="79">
        <f>M20</f>
        <v>57175</v>
      </c>
      <c r="N27" s="71"/>
      <c r="P27" s="80"/>
    </row>
    <row r="28" spans="1:19" ht="21.75" thickTop="1">
      <c r="A28" s="76"/>
      <c r="F28" s="82"/>
      <c r="G28" s="71"/>
      <c r="H28" s="71"/>
      <c r="I28" s="71"/>
      <c r="J28" s="71"/>
      <c r="K28" s="71"/>
      <c r="L28" s="71"/>
      <c r="M28" s="71"/>
      <c r="N28" s="71"/>
      <c r="P28" s="67"/>
    </row>
    <row r="29" spans="1:19" ht="21">
      <c r="A29" s="81" t="s">
        <v>165</v>
      </c>
      <c r="F29" s="82"/>
      <c r="G29" s="71"/>
      <c r="H29" s="71"/>
      <c r="I29" s="71"/>
      <c r="J29" s="71"/>
      <c r="K29" s="71"/>
      <c r="L29" s="71"/>
      <c r="M29" s="71"/>
      <c r="N29" s="71"/>
      <c r="P29" s="67"/>
    </row>
    <row r="30" spans="1:19" ht="21">
      <c r="A30" s="72" t="s">
        <v>80</v>
      </c>
      <c r="F30" s="82"/>
      <c r="G30" s="65">
        <f>G32-G31</f>
        <v>7879</v>
      </c>
      <c r="H30" s="65"/>
      <c r="I30" s="65">
        <f>I32-I31</f>
        <v>115547</v>
      </c>
      <c r="J30" s="65"/>
      <c r="K30" s="65">
        <f>K32-K31</f>
        <v>15272</v>
      </c>
      <c r="L30" s="65"/>
      <c r="M30" s="65">
        <f>M32-M31</f>
        <v>57175</v>
      </c>
      <c r="N30" s="71"/>
      <c r="P30" s="67"/>
    </row>
    <row r="31" spans="1:19" ht="21">
      <c r="A31" s="72" t="s">
        <v>81</v>
      </c>
      <c r="F31" s="82"/>
      <c r="G31" s="65">
        <v>1362</v>
      </c>
      <c r="H31" s="71"/>
      <c r="I31" s="65">
        <v>0</v>
      </c>
      <c r="J31" s="71"/>
      <c r="K31" s="65">
        <v>0</v>
      </c>
      <c r="L31" s="71"/>
      <c r="M31" s="65">
        <v>0</v>
      </c>
      <c r="N31" s="71"/>
      <c r="P31" s="67"/>
    </row>
    <row r="32" spans="1:19" ht="21.75" thickBot="1">
      <c r="A32" s="76"/>
      <c r="F32" s="82"/>
      <c r="G32" s="79">
        <f>G22</f>
        <v>9241</v>
      </c>
      <c r="H32" s="71"/>
      <c r="I32" s="79">
        <f>I22</f>
        <v>115547</v>
      </c>
      <c r="J32" s="71"/>
      <c r="K32" s="79">
        <f>K22</f>
        <v>15272</v>
      </c>
      <c r="L32" s="71"/>
      <c r="M32" s="79">
        <f>M22</f>
        <v>57175</v>
      </c>
      <c r="N32" s="71"/>
      <c r="P32" s="67"/>
    </row>
    <row r="33" spans="1:18" ht="21.75" thickTop="1">
      <c r="A33" s="1" t="s">
        <v>82</v>
      </c>
      <c r="B33" s="72"/>
      <c r="C33" s="72"/>
      <c r="D33" s="72"/>
      <c r="G33" s="69"/>
      <c r="H33" s="84"/>
      <c r="I33" s="69"/>
      <c r="J33" s="84"/>
      <c r="K33" s="69"/>
      <c r="L33" s="84"/>
      <c r="M33" s="69"/>
      <c r="N33" s="84"/>
      <c r="O33" s="76"/>
      <c r="Q33" s="67"/>
    </row>
    <row r="34" spans="1:18" ht="21.75" thickBot="1">
      <c r="A34" s="1" t="s">
        <v>160</v>
      </c>
      <c r="B34" s="72"/>
      <c r="C34" s="72"/>
      <c r="D34" s="72"/>
      <c r="G34" s="205">
        <f>+G25/G35</f>
        <v>3.5174107142857142E-3</v>
      </c>
      <c r="H34" s="206"/>
      <c r="I34" s="205">
        <f>+I25/I35</f>
        <v>5.0154464285714288E-2</v>
      </c>
      <c r="J34" s="206"/>
      <c r="K34" s="205">
        <f>+K25/K35</f>
        <v>6.8178571428571429E-3</v>
      </c>
      <c r="L34" s="206"/>
      <c r="M34" s="205">
        <f>+M25/M35</f>
        <v>2.5524553571428573E-2</v>
      </c>
      <c r="N34" s="84"/>
      <c r="O34" s="83"/>
      <c r="Q34" s="67"/>
    </row>
    <row r="35" spans="1:18" ht="22.5" thickTop="1" thickBot="1">
      <c r="A35" s="1" t="s">
        <v>161</v>
      </c>
      <c r="C35" s="72"/>
      <c r="D35" s="72"/>
      <c r="G35" s="85">
        <v>2240000</v>
      </c>
      <c r="H35" s="86"/>
      <c r="I35" s="85">
        <v>2240000</v>
      </c>
      <c r="J35" s="86"/>
      <c r="K35" s="85">
        <v>2240000</v>
      </c>
      <c r="L35" s="86"/>
      <c r="M35" s="85">
        <v>2240000</v>
      </c>
      <c r="N35" s="86"/>
      <c r="O35" s="83"/>
      <c r="Q35" s="67"/>
    </row>
    <row r="36" spans="1:18" ht="21.75" thickTop="1">
      <c r="A36" s="83"/>
      <c r="C36" s="72"/>
      <c r="D36" s="72"/>
      <c r="G36" s="87"/>
      <c r="H36" s="86"/>
      <c r="I36" s="87"/>
      <c r="J36" s="86"/>
      <c r="K36" s="87"/>
      <c r="L36" s="86"/>
      <c r="M36" s="87"/>
      <c r="N36" s="86"/>
      <c r="O36" s="83"/>
      <c r="Q36" s="67"/>
      <c r="R36" s="35"/>
    </row>
    <row r="37" spans="1:18" ht="21">
      <c r="C37" s="72"/>
      <c r="D37" s="72"/>
      <c r="H37" s="88"/>
      <c r="J37" s="88"/>
      <c r="L37" s="88"/>
      <c r="N37" s="88"/>
    </row>
    <row r="38" spans="1:18" ht="21">
      <c r="H38" s="35"/>
      <c r="J38" s="35"/>
      <c r="L38" s="35"/>
      <c r="N38" s="35">
        <v>0</v>
      </c>
    </row>
    <row r="39" spans="1:18" ht="21">
      <c r="H39" s="35"/>
      <c r="J39" s="35"/>
      <c r="L39" s="35"/>
      <c r="N39" s="35"/>
    </row>
    <row r="40" spans="1:18" ht="21">
      <c r="H40" s="35"/>
      <c r="J40" s="35"/>
      <c r="L40" s="35"/>
      <c r="N40" s="35"/>
    </row>
    <row r="41" spans="1:18" ht="21">
      <c r="H41" s="35"/>
      <c r="J41" s="35"/>
      <c r="L41" s="35"/>
      <c r="N41" s="35"/>
    </row>
    <row r="42" spans="1:18" ht="21">
      <c r="H42" s="35"/>
      <c r="J42" s="35"/>
      <c r="L42" s="35"/>
      <c r="N42" s="35"/>
    </row>
    <row r="43" spans="1:18" ht="20.100000000000001" customHeight="1">
      <c r="H43" s="35"/>
      <c r="J43" s="35"/>
      <c r="L43" s="35"/>
      <c r="N43" s="35"/>
    </row>
    <row r="44" spans="1:18" ht="20.100000000000001" customHeight="1">
      <c r="H44" s="35"/>
      <c r="J44" s="35"/>
      <c r="L44" s="35"/>
      <c r="N44" s="35"/>
    </row>
    <row r="45" spans="1:18" ht="20.100000000000001" customHeight="1">
      <c r="H45" s="35"/>
      <c r="J45" s="35"/>
      <c r="L45" s="35"/>
      <c r="N45" s="35"/>
    </row>
    <row r="46" spans="1:18" ht="20.100000000000001" customHeight="1">
      <c r="H46" s="35"/>
      <c r="J46" s="35"/>
      <c r="L46" s="35"/>
      <c r="N46" s="35"/>
    </row>
    <row r="47" spans="1:18" ht="20.100000000000001" customHeight="1">
      <c r="H47" s="35"/>
      <c r="J47" s="35"/>
      <c r="L47" s="35"/>
      <c r="N47" s="35"/>
    </row>
    <row r="50" spans="1:14" ht="20.100000000000001" customHeight="1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</row>
  </sheetData>
  <mergeCells count="2">
    <mergeCell ref="G6:I6"/>
    <mergeCell ref="K6:M6"/>
  </mergeCells>
  <pageMargins left="1.1023622047244095" right="0.55118110236220474" top="0.98425196850393704" bottom="0.98425196850393704" header="0.51181102362204722" footer="0.31496062992125984"/>
  <pageSetup paperSize="256" scale="81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43"/>
  <sheetViews>
    <sheetView topLeftCell="A4" zoomScale="90" zoomScaleNormal="90" zoomScaleSheetLayoutView="80" workbookViewId="0">
      <selection activeCell="D11" sqref="D11"/>
    </sheetView>
  </sheetViews>
  <sheetFormatPr defaultColWidth="9.28515625" defaultRowHeight="21"/>
  <cols>
    <col min="1" max="3" width="3.28515625" style="4" customWidth="1"/>
    <col min="4" max="4" width="31.28515625" style="4" customWidth="1"/>
    <col min="5" max="5" width="7.42578125" style="4" customWidth="1"/>
    <col min="6" max="6" width="1.7109375" style="4" customWidth="1"/>
    <col min="7" max="7" width="13.7109375" style="4" customWidth="1"/>
    <col min="8" max="8" width="1.7109375" style="4" customWidth="1"/>
    <col min="9" max="9" width="13.7109375" style="4" customWidth="1"/>
    <col min="10" max="10" width="1.7109375" style="4" customWidth="1"/>
    <col min="11" max="11" width="17" style="4" customWidth="1"/>
    <col min="12" max="12" width="1.7109375" style="4" customWidth="1"/>
    <col min="13" max="13" width="16.28515625" style="4" customWidth="1"/>
    <col min="14" max="14" width="1.7109375" style="4" customWidth="1"/>
    <col min="15" max="15" width="13.7109375" style="4" customWidth="1"/>
    <col min="16" max="16" width="1.7109375" style="4" customWidth="1"/>
    <col min="17" max="17" width="13.7109375" style="4" customWidth="1"/>
    <col min="18" max="18" width="1.7109375" style="4" customWidth="1"/>
    <col min="19" max="19" width="16" style="4" customWidth="1"/>
    <col min="20" max="20" width="9.28515625" style="4"/>
    <col min="21" max="21" width="11.28515625" style="4" customWidth="1"/>
    <col min="22" max="22" width="9.28515625" style="4"/>
    <col min="23" max="23" width="7" style="4" customWidth="1"/>
    <col min="24" max="24" width="13" style="4" bestFit="1" customWidth="1"/>
    <col min="25" max="25" width="3.7109375" style="4" customWidth="1"/>
    <col min="26" max="26" width="10" style="4" bestFit="1" customWidth="1"/>
    <col min="27" max="27" width="4.28515625" style="4" customWidth="1"/>
    <col min="28" max="28" width="12.28515625" style="4" bestFit="1" customWidth="1"/>
    <col min="29" max="29" width="2.7109375" style="4" customWidth="1"/>
    <col min="30" max="30" width="13" style="4" bestFit="1" customWidth="1"/>
    <col min="31" max="31" width="3.7109375" style="4" customWidth="1"/>
    <col min="32" max="32" width="11.28515625" style="4" bestFit="1" customWidth="1"/>
    <col min="33" max="33" width="9.28515625" style="4"/>
    <col min="34" max="34" width="13" style="4" bestFit="1" customWidth="1"/>
    <col min="35" max="16384" width="9.28515625" style="4"/>
  </cols>
  <sheetData>
    <row r="1" spans="1:23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  <c r="S1" s="58" t="s">
        <v>7</v>
      </c>
      <c r="T1" s="2"/>
    </row>
    <row r="2" spans="1:23">
      <c r="A2" s="1" t="s">
        <v>83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1"/>
      <c r="S2" s="58" t="s">
        <v>9</v>
      </c>
      <c r="T2" s="2"/>
    </row>
    <row r="3" spans="1:23">
      <c r="A3" s="59" t="s">
        <v>150</v>
      </c>
      <c r="B3" s="1"/>
      <c r="C3" s="1"/>
      <c r="D3" s="1"/>
      <c r="U3" s="1"/>
      <c r="V3" s="1"/>
      <c r="W3" s="1"/>
    </row>
    <row r="4" spans="1:23">
      <c r="U4" s="1"/>
      <c r="V4" s="1"/>
      <c r="W4" s="1"/>
    </row>
    <row r="5" spans="1:23">
      <c r="D5" s="92"/>
      <c r="E5" s="92"/>
      <c r="F5" s="92"/>
      <c r="H5" s="92"/>
      <c r="J5" s="92"/>
      <c r="K5" s="92"/>
      <c r="L5" s="92"/>
      <c r="M5" s="92"/>
      <c r="N5" s="92"/>
      <c r="P5" s="92"/>
      <c r="S5" s="93" t="s">
        <v>2</v>
      </c>
      <c r="U5" s="1"/>
      <c r="V5" s="1"/>
      <c r="W5" s="1"/>
    </row>
    <row r="6" spans="1:23">
      <c r="D6" s="92"/>
      <c r="E6" s="92"/>
      <c r="F6" s="92"/>
      <c r="G6" s="211" t="s">
        <v>3</v>
      </c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U6" s="1"/>
      <c r="V6" s="1"/>
      <c r="W6" s="1"/>
    </row>
    <row r="7" spans="1:23">
      <c r="D7" s="92"/>
      <c r="E7" s="92"/>
      <c r="F7" s="92"/>
      <c r="G7" s="211" t="s">
        <v>84</v>
      </c>
      <c r="H7" s="211"/>
      <c r="I7" s="211"/>
      <c r="J7" s="211"/>
      <c r="K7" s="211"/>
      <c r="L7" s="211"/>
      <c r="M7" s="211"/>
      <c r="N7" s="211"/>
      <c r="O7" s="211"/>
      <c r="P7" s="61"/>
      <c r="Q7" s="94"/>
      <c r="R7" s="61"/>
      <c r="S7" s="94"/>
      <c r="U7" s="1"/>
      <c r="V7" s="1"/>
      <c r="W7" s="1"/>
    </row>
    <row r="8" spans="1:23" ht="21" customHeight="1">
      <c r="D8" s="92"/>
      <c r="E8" s="92"/>
      <c r="F8" s="92"/>
      <c r="G8" s="95"/>
      <c r="H8" s="61"/>
      <c r="I8" s="95"/>
      <c r="J8" s="61"/>
      <c r="K8" s="212" t="s">
        <v>85</v>
      </c>
      <c r="L8" s="212"/>
      <c r="M8" s="212"/>
      <c r="N8" s="61"/>
      <c r="P8" s="61"/>
      <c r="Q8" s="96"/>
      <c r="R8" s="61"/>
      <c r="S8" s="97"/>
      <c r="U8" s="1"/>
      <c r="V8" s="1"/>
      <c r="W8" s="1"/>
    </row>
    <row r="9" spans="1:23" ht="21" customHeight="1">
      <c r="D9" s="92"/>
      <c r="E9" s="92"/>
      <c r="F9" s="92"/>
      <c r="G9" s="95" t="s">
        <v>51</v>
      </c>
      <c r="H9" s="61"/>
      <c r="I9" s="95" t="s">
        <v>86</v>
      </c>
      <c r="J9" s="61"/>
      <c r="K9" s="95"/>
      <c r="L9" s="95"/>
      <c r="M9" s="95"/>
      <c r="N9" s="61"/>
      <c r="O9" s="98" t="s">
        <v>87</v>
      </c>
      <c r="P9" s="61"/>
      <c r="Q9" s="96" t="s">
        <v>88</v>
      </c>
      <c r="R9" s="61"/>
      <c r="S9" s="97"/>
      <c r="U9" s="1"/>
      <c r="V9" s="1"/>
      <c r="W9" s="1"/>
    </row>
    <row r="10" spans="1:23" ht="21" customHeight="1">
      <c r="D10" s="72"/>
      <c r="E10" s="72"/>
      <c r="F10" s="72"/>
      <c r="G10" s="95" t="s">
        <v>89</v>
      </c>
      <c r="H10" s="95"/>
      <c r="I10" s="95" t="s">
        <v>90</v>
      </c>
      <c r="J10" s="95"/>
      <c r="K10" s="95" t="s">
        <v>91</v>
      </c>
      <c r="L10" s="72"/>
      <c r="M10" s="72"/>
      <c r="N10" s="95"/>
      <c r="O10" s="98" t="s">
        <v>92</v>
      </c>
      <c r="P10" s="95"/>
      <c r="Q10" s="96" t="s">
        <v>93</v>
      </c>
      <c r="S10" s="100" t="s">
        <v>87</v>
      </c>
      <c r="U10" s="1"/>
      <c r="V10" s="1"/>
      <c r="W10" s="1"/>
    </row>
    <row r="11" spans="1:23">
      <c r="D11" s="72"/>
      <c r="E11" s="53"/>
      <c r="F11" s="53"/>
      <c r="G11" s="99" t="s">
        <v>94</v>
      </c>
      <c r="H11" s="95"/>
      <c r="I11" s="99" t="s">
        <v>95</v>
      </c>
      <c r="J11" s="95"/>
      <c r="K11" s="99" t="s">
        <v>96</v>
      </c>
      <c r="L11" s="95"/>
      <c r="M11" s="99" t="s">
        <v>59</v>
      </c>
      <c r="N11" s="95"/>
      <c r="O11" s="101" t="s">
        <v>97</v>
      </c>
      <c r="P11" s="95"/>
      <c r="Q11" s="102" t="s">
        <v>98</v>
      </c>
      <c r="R11" s="95"/>
      <c r="S11" s="103" t="s">
        <v>99</v>
      </c>
      <c r="U11" s="1"/>
      <c r="V11" s="1"/>
      <c r="W11" s="1"/>
    </row>
    <row r="12" spans="1:23">
      <c r="D12" s="72"/>
      <c r="E12" s="72"/>
      <c r="F12" s="95"/>
      <c r="G12" s="72"/>
      <c r="H12" s="72"/>
      <c r="I12" s="72"/>
      <c r="J12" s="72"/>
      <c r="K12" s="104"/>
      <c r="L12" s="104"/>
      <c r="M12" s="104"/>
      <c r="N12" s="104"/>
      <c r="O12" s="105"/>
      <c r="P12" s="104"/>
      <c r="R12" s="104"/>
      <c r="U12" s="1" t="s">
        <v>100</v>
      </c>
      <c r="V12" s="1"/>
      <c r="W12" s="1"/>
    </row>
    <row r="13" spans="1:23">
      <c r="A13" s="4" t="s">
        <v>151</v>
      </c>
      <c r="D13" s="72"/>
      <c r="E13" s="95"/>
      <c r="F13" s="95"/>
      <c r="G13" s="106">
        <v>1120000</v>
      </c>
      <c r="H13" s="107"/>
      <c r="I13" s="106">
        <v>1173586</v>
      </c>
      <c r="J13" s="107"/>
      <c r="K13" s="108">
        <v>14982</v>
      </c>
      <c r="L13" s="104"/>
      <c r="M13" s="109">
        <v>562520</v>
      </c>
      <c r="N13" s="104"/>
      <c r="O13" s="108">
        <f>SUM(G13:N13)</f>
        <v>2871088</v>
      </c>
      <c r="P13" s="110"/>
      <c r="Q13" s="111">
        <v>28021</v>
      </c>
      <c r="R13" s="110"/>
      <c r="S13" s="106">
        <f>SUM(O13:Q13)</f>
        <v>2899109</v>
      </c>
      <c r="U13" s="1"/>
      <c r="V13" s="1"/>
      <c r="W13" s="1"/>
    </row>
    <row r="14" spans="1:23">
      <c r="A14" s="4" t="s">
        <v>102</v>
      </c>
      <c r="D14" s="72"/>
      <c r="E14" s="95"/>
      <c r="F14" s="95"/>
      <c r="G14" s="106">
        <v>0</v>
      </c>
      <c r="H14" s="72"/>
      <c r="I14" s="106">
        <v>0</v>
      </c>
      <c r="J14" s="72"/>
      <c r="K14" s="108">
        <v>0</v>
      </c>
      <c r="L14" s="104"/>
      <c r="M14" s="109">
        <v>0</v>
      </c>
      <c r="N14" s="104"/>
      <c r="O14" s="108">
        <v>0</v>
      </c>
      <c r="P14" s="110"/>
      <c r="Q14" s="111">
        <v>4</v>
      </c>
      <c r="R14" s="104"/>
      <c r="S14" s="106">
        <f>SUM(O14:Q14)</f>
        <v>4</v>
      </c>
      <c r="U14" s="1"/>
      <c r="V14" s="1"/>
      <c r="W14" s="1"/>
    </row>
    <row r="15" spans="1:23">
      <c r="A15" s="4" t="s">
        <v>78</v>
      </c>
      <c r="D15" s="72"/>
      <c r="E15" s="95"/>
      <c r="F15" s="95"/>
      <c r="G15" s="112">
        <v>0</v>
      </c>
      <c r="H15" s="113"/>
      <c r="I15" s="112">
        <v>0</v>
      </c>
      <c r="J15" s="113"/>
      <c r="K15" s="112">
        <v>0</v>
      </c>
      <c r="L15" s="104"/>
      <c r="M15" s="65">
        <f>+'PL_FS  6M'!G25</f>
        <v>7879</v>
      </c>
      <c r="N15" s="104"/>
      <c r="O15" s="108">
        <f>SUM(G15:N15)</f>
        <v>7879</v>
      </c>
      <c r="P15" s="110"/>
      <c r="Q15" s="65">
        <f>+'PL_FS  6M'!G26</f>
        <v>1362</v>
      </c>
      <c r="R15" s="104"/>
      <c r="S15" s="65">
        <f>SUM(O15:Q15)</f>
        <v>9241</v>
      </c>
      <c r="U15" s="1"/>
      <c r="V15" s="1"/>
      <c r="W15" s="1"/>
    </row>
    <row r="16" spans="1:23" ht="21.75" thickBot="1">
      <c r="A16" s="76" t="s">
        <v>152</v>
      </c>
      <c r="D16" s="72"/>
      <c r="E16" s="72"/>
      <c r="F16" s="95"/>
      <c r="G16" s="114">
        <f>SUM(G13:G15)</f>
        <v>1120000</v>
      </c>
      <c r="H16" s="72"/>
      <c r="I16" s="114">
        <f>SUM(I13:I15)</f>
        <v>1173586</v>
      </c>
      <c r="J16" s="72"/>
      <c r="K16" s="114">
        <f>SUM(K13:K15)</f>
        <v>14982</v>
      </c>
      <c r="L16" s="104"/>
      <c r="M16" s="79">
        <f>SUM(M13:M15)</f>
        <v>570399</v>
      </c>
      <c r="N16" s="104"/>
      <c r="O16" s="79">
        <f>SUM(O13:O15)</f>
        <v>2878967</v>
      </c>
      <c r="P16" s="115"/>
      <c r="Q16" s="79">
        <f>SUM(Q13:Q15)</f>
        <v>29387</v>
      </c>
      <c r="R16" s="104"/>
      <c r="S16" s="114">
        <f>SUM(O16:R16)</f>
        <v>2908354</v>
      </c>
      <c r="T16" s="31"/>
      <c r="U16" s="116"/>
      <c r="V16" s="1"/>
      <c r="W16" s="1"/>
    </row>
    <row r="17" spans="1:34" ht="21.75" thickTop="1">
      <c r="D17" s="72"/>
      <c r="E17" s="72"/>
      <c r="F17" s="95"/>
      <c r="G17" s="72"/>
      <c r="H17" s="72"/>
      <c r="I17" s="72"/>
      <c r="J17" s="72"/>
      <c r="K17" s="104"/>
      <c r="L17" s="104"/>
      <c r="M17" s="104"/>
      <c r="N17" s="104"/>
      <c r="O17" s="105"/>
      <c r="P17" s="104"/>
      <c r="R17" s="104"/>
      <c r="U17" s="1"/>
      <c r="V17" s="1"/>
      <c r="W17" s="1"/>
    </row>
    <row r="18" spans="1:34">
      <c r="A18" s="4" t="s">
        <v>101</v>
      </c>
      <c r="B18" s="1"/>
      <c r="C18" s="1"/>
      <c r="D18" s="1"/>
      <c r="E18" s="72"/>
      <c r="F18" s="95"/>
      <c r="G18" s="117">
        <v>1120000</v>
      </c>
      <c r="H18" s="118"/>
      <c r="I18" s="117">
        <v>1173586</v>
      </c>
      <c r="J18" s="118"/>
      <c r="K18" s="108">
        <v>12473</v>
      </c>
      <c r="L18" s="104"/>
      <c r="M18" s="109">
        <v>433530</v>
      </c>
      <c r="N18" s="119"/>
      <c r="O18" s="105">
        <f>SUM(G18:N18)</f>
        <v>2739589</v>
      </c>
      <c r="P18" s="119"/>
      <c r="Q18" s="120">
        <v>22876</v>
      </c>
      <c r="R18" s="119"/>
      <c r="S18" s="117">
        <f>SUM(O18:R18)</f>
        <v>2762465</v>
      </c>
      <c r="U18" s="1"/>
      <c r="V18" s="1"/>
      <c r="W18" s="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</row>
    <row r="19" spans="1:34">
      <c r="A19" s="4" t="s">
        <v>102</v>
      </c>
      <c r="B19" s="1"/>
      <c r="C19" s="1"/>
      <c r="D19" s="1"/>
      <c r="E19" s="72"/>
      <c r="F19" s="95"/>
      <c r="G19" s="117">
        <v>0</v>
      </c>
      <c r="H19" s="118"/>
      <c r="I19" s="117">
        <v>0</v>
      </c>
      <c r="J19" s="118"/>
      <c r="K19" s="108">
        <v>0</v>
      </c>
      <c r="L19" s="104"/>
      <c r="M19" s="109">
        <v>0</v>
      </c>
      <c r="N19" s="119"/>
      <c r="O19" s="105">
        <f>SUM(G19:N19)</f>
        <v>0</v>
      </c>
      <c r="P19" s="119"/>
      <c r="Q19" s="120">
        <v>3</v>
      </c>
      <c r="R19" s="119"/>
      <c r="S19" s="117">
        <f>SUM(O19:R19)</f>
        <v>3</v>
      </c>
      <c r="U19" s="1"/>
      <c r="V19" s="1"/>
      <c r="W19" s="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</row>
    <row r="20" spans="1:34">
      <c r="A20" s="4" t="s">
        <v>78</v>
      </c>
      <c r="B20" s="1"/>
      <c r="C20" s="1"/>
      <c r="D20" s="1"/>
      <c r="E20" s="95"/>
      <c r="F20" s="95"/>
      <c r="G20" s="117">
        <v>0</v>
      </c>
      <c r="H20" s="118"/>
      <c r="I20" s="117">
        <v>0</v>
      </c>
      <c r="J20" s="118"/>
      <c r="K20" s="122">
        <v>0</v>
      </c>
      <c r="L20" s="98"/>
      <c r="M20" s="123">
        <f>'PL_FS  6M'!I25</f>
        <v>112346</v>
      </c>
      <c r="N20" s="119"/>
      <c r="O20" s="105">
        <f>SUM(G20:N20)</f>
        <v>112346</v>
      </c>
      <c r="P20" s="119"/>
      <c r="Q20" s="65">
        <f>'PL_FS  6M'!I26</f>
        <v>3201</v>
      </c>
      <c r="R20" s="119"/>
      <c r="S20" s="117">
        <f>SUM(O20:R20)</f>
        <v>115547</v>
      </c>
      <c r="U20" s="1"/>
      <c r="V20" s="1"/>
      <c r="W20" s="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</row>
    <row r="21" spans="1:34" ht="21.75" thickBot="1">
      <c r="A21" s="76" t="s">
        <v>103</v>
      </c>
      <c r="B21" s="1"/>
      <c r="C21" s="1"/>
      <c r="D21" s="1"/>
      <c r="E21" s="72"/>
      <c r="F21" s="95"/>
      <c r="G21" s="124">
        <f>SUM(G18:G20)</f>
        <v>1120000</v>
      </c>
      <c r="H21" s="125"/>
      <c r="I21" s="124">
        <f>SUM(I18:I20)</f>
        <v>1173586</v>
      </c>
      <c r="J21" s="125"/>
      <c r="K21" s="124">
        <f>SUM(K18:K20)</f>
        <v>12473</v>
      </c>
      <c r="L21" s="125"/>
      <c r="M21" s="79">
        <f>SUM(M18:M20)</f>
        <v>545876</v>
      </c>
      <c r="N21" s="125"/>
      <c r="O21" s="124">
        <f>SUM(O18:O20)</f>
        <v>2851935</v>
      </c>
      <c r="P21" s="125"/>
      <c r="Q21" s="124">
        <f>SUM(Q18:Q20)</f>
        <v>26080</v>
      </c>
      <c r="R21" s="125"/>
      <c r="S21" s="124">
        <f>SUM(S18:S20)</f>
        <v>2878015</v>
      </c>
      <c r="U21" s="1"/>
      <c r="V21" s="1"/>
      <c r="W21" s="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</row>
    <row r="22" spans="1:34" ht="21.75" thickTop="1">
      <c r="D22" s="72"/>
      <c r="E22" s="72"/>
      <c r="F22" s="95"/>
      <c r="G22" s="72"/>
      <c r="H22" s="72"/>
      <c r="I22" s="72"/>
      <c r="J22" s="72"/>
      <c r="K22" s="104"/>
      <c r="L22" s="104"/>
      <c r="M22" s="104"/>
      <c r="N22" s="104"/>
      <c r="O22" s="72"/>
      <c r="P22" s="104"/>
      <c r="R22" s="104"/>
      <c r="U22" s="1"/>
      <c r="V22" s="1"/>
      <c r="W22" s="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</row>
    <row r="23" spans="1:34">
      <c r="D23" s="72"/>
      <c r="E23" s="72"/>
      <c r="F23" s="95"/>
      <c r="G23" s="72"/>
      <c r="H23" s="72"/>
      <c r="I23" s="72"/>
      <c r="J23" s="72"/>
      <c r="K23" s="104"/>
      <c r="L23" s="104"/>
      <c r="M23" s="104"/>
      <c r="N23" s="104"/>
      <c r="O23" s="72"/>
      <c r="P23" s="104"/>
      <c r="R23" s="104"/>
      <c r="U23" s="1"/>
      <c r="V23" s="1"/>
      <c r="W23" s="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</row>
    <row r="24" spans="1:34" s="1" customFormat="1">
      <c r="A24" s="76"/>
      <c r="F24" s="126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6"/>
      <c r="U24" s="127"/>
      <c r="V24" s="127"/>
      <c r="W24" s="127"/>
      <c r="X24" s="128"/>
      <c r="Y24" s="128"/>
      <c r="Z24" s="129"/>
      <c r="AA24" s="129"/>
      <c r="AB24" s="130"/>
      <c r="AC24" s="130"/>
      <c r="AD24" s="130"/>
      <c r="AE24" s="130"/>
      <c r="AF24" s="130"/>
      <c r="AG24" s="130"/>
      <c r="AH24" s="130"/>
    </row>
    <row r="25" spans="1:34" s="1" customFormat="1">
      <c r="A25" s="76"/>
      <c r="F25" s="126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76"/>
      <c r="U25" s="127"/>
      <c r="V25" s="127"/>
      <c r="W25" s="127"/>
      <c r="X25" s="128"/>
      <c r="Y25" s="128"/>
      <c r="Z25" s="129"/>
      <c r="AA25" s="129"/>
      <c r="AB25" s="130"/>
      <c r="AC25" s="130"/>
      <c r="AD25" s="130"/>
      <c r="AE25" s="130"/>
      <c r="AF25" s="130"/>
      <c r="AG25" s="130"/>
      <c r="AH25" s="130"/>
    </row>
    <row r="26" spans="1:34" s="131" customFormat="1">
      <c r="F26" s="53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</row>
    <row r="27" spans="1:34" s="131" customFormat="1">
      <c r="F27" s="53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</row>
    <row r="28" spans="1:34" s="131" customFormat="1">
      <c r="F28" s="53"/>
      <c r="G28" s="132"/>
      <c r="H28" s="132"/>
      <c r="I28" s="132"/>
      <c r="J28" s="132"/>
    </row>
    <row r="29" spans="1:34" s="131" customFormat="1">
      <c r="F29" s="53"/>
      <c r="G29" s="132"/>
      <c r="H29" s="132"/>
      <c r="I29" s="132"/>
      <c r="J29" s="132"/>
    </row>
    <row r="30" spans="1:34" s="131" customFormat="1">
      <c r="F30" s="53"/>
      <c r="G30" s="132"/>
      <c r="H30" s="132"/>
      <c r="I30" s="132"/>
      <c r="J30" s="132"/>
    </row>
    <row r="31" spans="1:34" s="131" customFormat="1">
      <c r="F31" s="53"/>
      <c r="G31" s="132"/>
      <c r="H31" s="132"/>
      <c r="I31" s="132"/>
      <c r="J31" s="132"/>
    </row>
    <row r="32" spans="1:34" s="131" customFormat="1">
      <c r="F32" s="53"/>
      <c r="G32" s="132"/>
      <c r="H32" s="132"/>
      <c r="I32" s="132"/>
      <c r="J32" s="132"/>
    </row>
    <row r="33" spans="1:18" s="131" customFormat="1">
      <c r="F33" s="53"/>
      <c r="G33" s="132"/>
      <c r="H33" s="132"/>
      <c r="I33" s="132"/>
      <c r="J33" s="132"/>
    </row>
    <row r="34" spans="1:18" s="131" customFormat="1">
      <c r="F34" s="53"/>
      <c r="G34" s="132"/>
      <c r="H34" s="132"/>
      <c r="I34" s="132"/>
      <c r="J34" s="132"/>
    </row>
    <row r="35" spans="1:18" s="131" customFormat="1">
      <c r="F35" s="53"/>
      <c r="G35" s="132"/>
      <c r="H35" s="132"/>
      <c r="I35" s="132"/>
      <c r="J35" s="132"/>
    </row>
    <row r="36" spans="1:18" s="131" customFormat="1">
      <c r="F36" s="53"/>
      <c r="G36" s="132"/>
      <c r="H36" s="132"/>
      <c r="I36" s="132"/>
      <c r="J36" s="132"/>
    </row>
    <row r="37" spans="1:18" s="131" customFormat="1">
      <c r="F37" s="53"/>
      <c r="G37" s="132"/>
      <c r="H37" s="132"/>
      <c r="I37" s="132"/>
      <c r="J37" s="132"/>
    </row>
    <row r="38" spans="1:18" s="131" customFormat="1">
      <c r="F38" s="53"/>
      <c r="G38" s="132"/>
      <c r="H38" s="132"/>
      <c r="I38" s="132"/>
      <c r="J38" s="132"/>
    </row>
    <row r="39" spans="1:18" s="131" customFormat="1">
      <c r="F39" s="53"/>
      <c r="G39" s="132"/>
      <c r="H39" s="132"/>
      <c r="I39" s="132"/>
      <c r="J39" s="132"/>
    </row>
    <row r="40" spans="1:18" s="131" customFormat="1">
      <c r="F40" s="53"/>
      <c r="G40" s="132"/>
      <c r="H40" s="132"/>
      <c r="I40" s="132"/>
      <c r="J40" s="132"/>
    </row>
    <row r="41" spans="1:18" s="131" customFormat="1">
      <c r="F41" s="53"/>
      <c r="G41" s="132"/>
      <c r="H41" s="132"/>
      <c r="I41" s="132"/>
      <c r="J41" s="132"/>
    </row>
    <row r="42" spans="1:18" s="131" customFormat="1">
      <c r="F42" s="53"/>
      <c r="G42" s="132"/>
      <c r="H42" s="132"/>
      <c r="I42" s="132"/>
      <c r="J42" s="132"/>
    </row>
    <row r="43" spans="1:18">
      <c r="A43" s="213"/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133"/>
      <c r="R43" s="133"/>
    </row>
  </sheetData>
  <mergeCells count="4">
    <mergeCell ref="G6:S6"/>
    <mergeCell ref="G7:O7"/>
    <mergeCell ref="K8:M8"/>
    <mergeCell ref="A43:O43"/>
  </mergeCells>
  <printOptions horizontalCentered="1"/>
  <pageMargins left="1.1023622047244099" right="0.55118110236220497" top="0.98425196850393704" bottom="0.98425196850393704" header="0.511811023622047" footer="0.31496062992126"/>
  <pageSetup paperSize="256" scale="77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"/>
  <sheetViews>
    <sheetView zoomScaleNormal="100" zoomScaleSheetLayoutView="100" workbookViewId="0">
      <selection activeCell="D11" sqref="D11"/>
    </sheetView>
  </sheetViews>
  <sheetFormatPr defaultColWidth="9.28515625" defaultRowHeight="21"/>
  <cols>
    <col min="1" max="3" width="3.28515625" style="4" customWidth="1"/>
    <col min="4" max="4" width="34.28515625" style="4" customWidth="1"/>
    <col min="5" max="5" width="7.42578125" style="4" bestFit="1" customWidth="1"/>
    <col min="6" max="6" width="1.7109375" style="4" customWidth="1"/>
    <col min="7" max="7" width="17.7109375" style="4" customWidth="1"/>
    <col min="8" max="8" width="1.7109375" style="4" customWidth="1"/>
    <col min="9" max="9" width="17.7109375" style="4" customWidth="1"/>
    <col min="10" max="10" width="1.7109375" style="4" customWidth="1"/>
    <col min="11" max="11" width="17.7109375" style="4" customWidth="1"/>
    <col min="12" max="12" width="1.7109375" style="4" customWidth="1"/>
    <col min="13" max="13" width="17.7109375" style="4" customWidth="1"/>
    <col min="14" max="14" width="1.5703125" style="4" customWidth="1"/>
    <col min="15" max="15" width="17.7109375" style="4" customWidth="1"/>
    <col min="16" max="16" width="11.7109375" style="4" bestFit="1" customWidth="1"/>
    <col min="17" max="17" width="9.28515625" style="4"/>
    <col min="18" max="18" width="18" style="121" bestFit="1" customWidth="1"/>
    <col min="19" max="19" width="9.28515625" style="121"/>
    <col min="20" max="20" width="16.28515625" style="121" bestFit="1" customWidth="1"/>
    <col min="21" max="21" width="5.28515625" style="121" customWidth="1"/>
    <col min="22" max="22" width="11.7109375" style="121" bestFit="1" customWidth="1"/>
    <col min="23" max="23" width="10.7109375" style="121" bestFit="1" customWidth="1"/>
    <col min="24" max="24" width="15.7109375" style="121" bestFit="1" customWidth="1"/>
    <col min="25" max="25" width="9.28515625" style="4"/>
    <col min="26" max="26" width="3.7109375" style="4" customWidth="1"/>
    <col min="27" max="27" width="9.7109375" style="4" bestFit="1" customWidth="1"/>
    <col min="28" max="28" width="3.28515625" style="4" customWidth="1"/>
    <col min="29" max="29" width="10.7109375" style="4" bestFit="1" customWidth="1"/>
    <col min="30" max="16384" width="9.28515625" style="4"/>
  </cols>
  <sheetData>
    <row r="1" spans="1:29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58" t="s">
        <v>7</v>
      </c>
      <c r="Q1" s="2"/>
    </row>
    <row r="2" spans="1:29">
      <c r="A2" s="1" t="s">
        <v>104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58" t="s">
        <v>9</v>
      </c>
      <c r="Q2" s="2"/>
    </row>
    <row r="3" spans="1:29">
      <c r="A3" s="59" t="s">
        <v>150</v>
      </c>
      <c r="B3" s="1"/>
      <c r="C3" s="1"/>
      <c r="D3" s="1"/>
      <c r="R3" s="134"/>
      <c r="S3" s="134"/>
      <c r="T3" s="134"/>
    </row>
    <row r="4" spans="1:29">
      <c r="R4" s="134"/>
      <c r="S4" s="134"/>
      <c r="T4" s="134"/>
    </row>
    <row r="5" spans="1:29">
      <c r="D5" s="92"/>
      <c r="E5" s="92"/>
      <c r="F5" s="92"/>
      <c r="G5" s="135"/>
      <c r="H5" s="92"/>
      <c r="I5" s="135"/>
      <c r="J5" s="135"/>
      <c r="K5" s="135"/>
      <c r="L5" s="135"/>
      <c r="M5" s="135"/>
      <c r="N5" s="135"/>
      <c r="O5" s="136" t="s">
        <v>2</v>
      </c>
      <c r="R5" s="134"/>
      <c r="S5" s="134"/>
      <c r="T5" s="134"/>
    </row>
    <row r="6" spans="1:29">
      <c r="D6" s="92"/>
      <c r="E6" s="92"/>
      <c r="F6" s="92"/>
      <c r="G6" s="211" t="s">
        <v>4</v>
      </c>
      <c r="H6" s="211"/>
      <c r="I6" s="211"/>
      <c r="J6" s="211"/>
      <c r="K6" s="211"/>
      <c r="L6" s="211"/>
      <c r="M6" s="211"/>
      <c r="N6" s="211"/>
      <c r="O6" s="211"/>
      <c r="R6" s="134"/>
      <c r="S6" s="134"/>
      <c r="T6" s="134"/>
    </row>
    <row r="7" spans="1:29">
      <c r="D7" s="72"/>
      <c r="E7" s="72"/>
      <c r="F7" s="72"/>
      <c r="G7" s="95"/>
      <c r="H7" s="72"/>
      <c r="I7" s="95"/>
      <c r="J7" s="95"/>
      <c r="K7" s="212" t="s">
        <v>85</v>
      </c>
      <c r="L7" s="212"/>
      <c r="M7" s="212"/>
      <c r="N7" s="95"/>
      <c r="O7" s="53"/>
      <c r="R7" s="134"/>
      <c r="S7" s="134"/>
      <c r="T7" s="134"/>
    </row>
    <row r="8" spans="1:29" ht="21" customHeight="1">
      <c r="D8" s="72"/>
      <c r="E8" s="72"/>
      <c r="F8" s="72"/>
      <c r="G8" s="95" t="s">
        <v>51</v>
      </c>
      <c r="H8" s="72"/>
      <c r="I8" s="95" t="s">
        <v>86</v>
      </c>
      <c r="J8" s="95"/>
      <c r="K8" s="95"/>
      <c r="L8" s="137"/>
      <c r="M8" s="137"/>
      <c r="N8" s="95"/>
      <c r="O8" s="53"/>
      <c r="R8" s="134"/>
      <c r="S8" s="134"/>
      <c r="T8" s="134"/>
    </row>
    <row r="9" spans="1:29">
      <c r="D9" s="72"/>
      <c r="E9" s="72"/>
      <c r="F9" s="72"/>
      <c r="G9" s="95" t="s">
        <v>89</v>
      </c>
      <c r="H9" s="72"/>
      <c r="I9" s="95" t="s">
        <v>90</v>
      </c>
      <c r="J9" s="95"/>
      <c r="K9" s="95" t="s">
        <v>91</v>
      </c>
      <c r="L9" s="72"/>
      <c r="M9" s="72"/>
      <c r="N9" s="72"/>
      <c r="O9" s="53" t="s">
        <v>87</v>
      </c>
      <c r="R9" s="134"/>
      <c r="S9" s="134"/>
      <c r="T9" s="134"/>
    </row>
    <row r="10" spans="1:29">
      <c r="D10" s="72"/>
      <c r="E10" s="53"/>
      <c r="F10" s="53"/>
      <c r="G10" s="99" t="s">
        <v>94</v>
      </c>
      <c r="H10" s="53"/>
      <c r="I10" s="99" t="s">
        <v>95</v>
      </c>
      <c r="J10" s="95"/>
      <c r="K10" s="99" t="s">
        <v>96</v>
      </c>
      <c r="L10" s="95"/>
      <c r="M10" s="99" t="s">
        <v>59</v>
      </c>
      <c r="N10" s="95"/>
      <c r="O10" s="99" t="s">
        <v>99</v>
      </c>
      <c r="R10" s="134"/>
      <c r="S10" s="134"/>
      <c r="T10" s="134"/>
    </row>
    <row r="11" spans="1:29">
      <c r="D11" s="72"/>
      <c r="E11" s="72"/>
      <c r="F11" s="95"/>
      <c r="G11" s="72"/>
      <c r="H11" s="95"/>
      <c r="I11" s="72"/>
      <c r="J11" s="72"/>
      <c r="K11" s="104"/>
      <c r="L11" s="104"/>
      <c r="M11" s="104"/>
      <c r="N11" s="104"/>
      <c r="O11" s="72"/>
      <c r="R11" s="118"/>
      <c r="S11" s="129"/>
      <c r="T11" s="118"/>
      <c r="U11" s="129"/>
      <c r="V11" s="138"/>
      <c r="W11" s="139"/>
      <c r="X11" s="139"/>
      <c r="Y11" s="140"/>
      <c r="Z11" s="141"/>
      <c r="AA11" s="142"/>
      <c r="AB11" s="141"/>
      <c r="AC11" s="143"/>
    </row>
    <row r="12" spans="1:29">
      <c r="A12" s="144" t="s">
        <v>151</v>
      </c>
      <c r="D12" s="72"/>
      <c r="E12" s="95"/>
      <c r="F12" s="95"/>
      <c r="G12" s="140">
        <v>1120000</v>
      </c>
      <c r="H12" s="141"/>
      <c r="I12" s="140">
        <v>1173586</v>
      </c>
      <c r="J12" s="141"/>
      <c r="K12" s="108">
        <v>14982</v>
      </c>
      <c r="L12" s="141"/>
      <c r="M12" s="142">
        <v>377778</v>
      </c>
      <c r="N12" s="142"/>
      <c r="O12" s="145">
        <f>SUM(G12:M12)</f>
        <v>2686346</v>
      </c>
      <c r="R12" s="118"/>
      <c r="S12" s="129"/>
      <c r="T12" s="118"/>
      <c r="U12" s="129"/>
      <c r="V12" s="138"/>
      <c r="W12" s="139"/>
      <c r="X12" s="139"/>
      <c r="Y12" s="140"/>
      <c r="Z12" s="141"/>
      <c r="AA12" s="142"/>
      <c r="AB12" s="141"/>
      <c r="AC12" s="143"/>
    </row>
    <row r="13" spans="1:29">
      <c r="A13" s="4" t="s">
        <v>78</v>
      </c>
      <c r="D13" s="72"/>
      <c r="E13" s="72"/>
      <c r="F13" s="95"/>
      <c r="G13" s="146">
        <v>0</v>
      </c>
      <c r="H13" s="95"/>
      <c r="I13" s="146">
        <v>0</v>
      </c>
      <c r="J13" s="113"/>
      <c r="K13" s="147">
        <v>0</v>
      </c>
      <c r="L13" s="104"/>
      <c r="M13" s="148">
        <f>+'PL_FS  6M'!K25</f>
        <v>15272</v>
      </c>
      <c r="N13" s="142"/>
      <c r="O13" s="149">
        <f>SUM(G13:N13)</f>
        <v>15272</v>
      </c>
      <c r="R13" s="118"/>
      <c r="S13" s="129"/>
      <c r="T13" s="118"/>
      <c r="U13" s="129"/>
      <c r="V13" s="138"/>
      <c r="W13" s="139"/>
      <c r="X13" s="139"/>
      <c r="Y13" s="140"/>
      <c r="Z13" s="141"/>
      <c r="AA13" s="142"/>
      <c r="AB13" s="141"/>
      <c r="AC13" s="143"/>
    </row>
    <row r="14" spans="1:29" ht="21.75" thickBot="1">
      <c r="A14" s="76" t="s">
        <v>152</v>
      </c>
      <c r="D14" s="72"/>
      <c r="E14" s="72"/>
      <c r="F14" s="95"/>
      <c r="G14" s="150">
        <f>SUM(G12:G13)</f>
        <v>1120000</v>
      </c>
      <c r="H14" s="95"/>
      <c r="I14" s="150">
        <f>SUM(I12:I13)</f>
        <v>1173586</v>
      </c>
      <c r="J14" s="72"/>
      <c r="K14" s="150">
        <f>SUM(K12:K13)</f>
        <v>14982</v>
      </c>
      <c r="L14" s="104"/>
      <c r="M14" s="151">
        <f>SUM(M12:M13)</f>
        <v>393050</v>
      </c>
      <c r="N14" s="152"/>
      <c r="O14" s="151">
        <f>SUM(G14:N14)</f>
        <v>2701618</v>
      </c>
      <c r="P14" s="21"/>
      <c r="Q14" s="21"/>
      <c r="R14" s="118"/>
      <c r="S14" s="129"/>
      <c r="T14" s="118"/>
      <c r="U14" s="129"/>
      <c r="V14" s="138"/>
      <c r="W14" s="139"/>
      <c r="X14" s="139"/>
      <c r="Y14" s="140"/>
      <c r="Z14" s="141"/>
      <c r="AA14" s="142"/>
      <c r="AB14" s="141"/>
      <c r="AC14" s="143"/>
    </row>
    <row r="15" spans="1:29" ht="21.75" thickTop="1">
      <c r="D15" s="72"/>
      <c r="E15" s="72"/>
      <c r="F15" s="95"/>
      <c r="G15" s="72"/>
      <c r="H15" s="95"/>
      <c r="I15" s="72"/>
      <c r="J15" s="72"/>
      <c r="K15" s="104"/>
      <c r="L15" s="104"/>
      <c r="M15" s="104"/>
      <c r="N15" s="104"/>
      <c r="O15" s="72"/>
      <c r="R15" s="118"/>
      <c r="S15" s="129"/>
      <c r="T15" s="118"/>
      <c r="U15" s="129"/>
      <c r="V15" s="138"/>
      <c r="W15" s="139"/>
      <c r="X15" s="139"/>
      <c r="Y15" s="140"/>
      <c r="Z15" s="141"/>
      <c r="AA15" s="142"/>
      <c r="AB15" s="141"/>
      <c r="AC15" s="143"/>
    </row>
    <row r="16" spans="1:29">
      <c r="A16" s="144" t="s">
        <v>101</v>
      </c>
      <c r="B16" s="1"/>
      <c r="E16" s="1"/>
      <c r="F16" s="126"/>
      <c r="G16" s="63">
        <v>1120000</v>
      </c>
      <c r="H16" s="95"/>
      <c r="I16" s="63">
        <v>1173586</v>
      </c>
      <c r="J16" s="72"/>
      <c r="K16" s="108">
        <v>12473</v>
      </c>
      <c r="L16" s="104"/>
      <c r="M16" s="108">
        <v>329701</v>
      </c>
      <c r="N16" s="104"/>
      <c r="O16" s="143">
        <f>SUM(G16:N16)</f>
        <v>2635760</v>
      </c>
      <c r="P16" s="39"/>
      <c r="Q16" s="72"/>
      <c r="R16" s="118"/>
      <c r="S16" s="129"/>
      <c r="T16" s="129"/>
      <c r="U16" s="98"/>
      <c r="V16" s="138"/>
      <c r="W16" s="98"/>
      <c r="X16" s="139"/>
      <c r="Y16" s="153"/>
      <c r="Z16" s="128"/>
      <c r="AA16" s="153"/>
      <c r="AB16" s="105"/>
      <c r="AC16" s="143"/>
    </row>
    <row r="17" spans="1:29">
      <c r="A17" s="4" t="s">
        <v>78</v>
      </c>
      <c r="E17" s="53"/>
      <c r="F17" s="95"/>
      <c r="G17" s="153">
        <v>0</v>
      </c>
      <c r="H17" s="95"/>
      <c r="I17" s="153">
        <v>0</v>
      </c>
      <c r="J17" s="105"/>
      <c r="K17" s="153">
        <v>0</v>
      </c>
      <c r="L17" s="128"/>
      <c r="M17" s="142">
        <f>+'PL_FS  6M'!M25</f>
        <v>57175</v>
      </c>
      <c r="N17" s="142"/>
      <c r="O17" s="143">
        <f>SUM(G17:N17)</f>
        <v>57175</v>
      </c>
      <c r="P17" s="39"/>
      <c r="Q17" s="72"/>
      <c r="R17" s="129"/>
      <c r="S17" s="129"/>
      <c r="T17" s="129"/>
      <c r="U17" s="129"/>
      <c r="V17" s="138"/>
      <c r="W17" s="128"/>
      <c r="X17" s="128"/>
      <c r="Y17" s="125"/>
      <c r="Z17" s="128"/>
      <c r="AA17" s="154"/>
      <c r="AB17" s="128"/>
      <c r="AC17" s="125"/>
    </row>
    <row r="18" spans="1:29" s="1" customFormat="1" ht="21.75" thickBot="1">
      <c r="A18" s="76" t="s">
        <v>103</v>
      </c>
      <c r="F18" s="126"/>
      <c r="G18" s="150">
        <f>SUM(G16:G17)</f>
        <v>1120000</v>
      </c>
      <c r="H18" s="126"/>
      <c r="I18" s="150">
        <f>SUM(I16:I17)</f>
        <v>1173586</v>
      </c>
      <c r="J18" s="128"/>
      <c r="K18" s="124">
        <f>SUM(K16:K17)</f>
        <v>12473</v>
      </c>
      <c r="L18" s="128"/>
      <c r="M18" s="151">
        <f>SUM(M16:M17)</f>
        <v>386876</v>
      </c>
      <c r="N18" s="152"/>
      <c r="O18" s="124">
        <f>SUM(O16:O17)</f>
        <v>2692935</v>
      </c>
      <c r="P18" s="155"/>
      <c r="Q18" s="156"/>
      <c r="R18" s="118"/>
      <c r="S18" s="129"/>
      <c r="T18" s="129"/>
      <c r="U18" s="98"/>
      <c r="V18" s="129"/>
      <c r="W18" s="98"/>
      <c r="X18" s="128"/>
      <c r="Y18" s="153"/>
      <c r="Z18" s="128"/>
      <c r="AA18" s="153"/>
      <c r="AB18" s="128"/>
      <c r="AC18" s="143"/>
    </row>
    <row r="19" spans="1:29" s="1" customFormat="1" ht="21.75" thickTop="1">
      <c r="A19" s="76"/>
      <c r="F19" s="126"/>
      <c r="G19" s="125"/>
      <c r="H19" s="126"/>
      <c r="I19" s="125"/>
      <c r="J19" s="128"/>
      <c r="K19" s="125"/>
      <c r="L19" s="128"/>
      <c r="M19" s="154"/>
      <c r="N19" s="154"/>
      <c r="O19" s="125"/>
      <c r="P19" s="155"/>
      <c r="Q19" s="156"/>
      <c r="R19" s="118"/>
      <c r="S19" s="129"/>
      <c r="T19" s="129"/>
      <c r="U19" s="98"/>
      <c r="V19" s="129"/>
      <c r="W19" s="98"/>
      <c r="X19" s="128"/>
      <c r="Y19" s="153"/>
      <c r="Z19" s="128"/>
      <c r="AA19" s="153"/>
      <c r="AB19" s="128"/>
      <c r="AC19" s="143"/>
    </row>
    <row r="20" spans="1:29" s="157" customFormat="1">
      <c r="F20" s="53"/>
      <c r="G20" s="158"/>
      <c r="H20" s="53"/>
      <c r="I20" s="158"/>
      <c r="J20" s="158"/>
      <c r="R20" s="118"/>
      <c r="S20" s="118"/>
      <c r="T20" s="118"/>
      <c r="U20" s="118"/>
      <c r="V20" s="118"/>
      <c r="W20" s="118"/>
      <c r="X20" s="118"/>
    </row>
    <row r="21" spans="1:29" s="157" customFormat="1">
      <c r="F21" s="53"/>
      <c r="G21" s="142"/>
      <c r="H21" s="53"/>
      <c r="I21" s="142"/>
      <c r="J21" s="142"/>
      <c r="K21" s="142"/>
      <c r="L21" s="142"/>
      <c r="M21" s="142"/>
      <c r="N21" s="142"/>
      <c r="O21" s="142"/>
      <c r="P21" s="142"/>
      <c r="R21" s="118"/>
      <c r="S21" s="118"/>
      <c r="T21" s="118"/>
      <c r="U21" s="118"/>
      <c r="V21" s="118"/>
      <c r="W21" s="118"/>
      <c r="X21" s="118"/>
    </row>
    <row r="22" spans="1:29" s="157" customFormat="1">
      <c r="F22" s="53"/>
      <c r="G22" s="142"/>
      <c r="H22" s="53"/>
      <c r="I22" s="142"/>
      <c r="J22" s="142"/>
      <c r="K22" s="142"/>
      <c r="L22" s="142"/>
      <c r="M22" s="142"/>
      <c r="N22" s="142"/>
      <c r="O22" s="142"/>
      <c r="P22" s="142"/>
      <c r="R22" s="118"/>
      <c r="S22" s="118"/>
      <c r="T22" s="118"/>
      <c r="U22" s="118"/>
      <c r="V22" s="118"/>
      <c r="W22" s="118"/>
      <c r="X22" s="118"/>
    </row>
    <row r="23" spans="1:29" s="157" customFormat="1">
      <c r="F23" s="53"/>
      <c r="G23" s="142"/>
      <c r="H23" s="53"/>
      <c r="I23" s="142"/>
      <c r="J23" s="142"/>
      <c r="K23" s="142"/>
      <c r="L23" s="142"/>
      <c r="M23" s="142"/>
      <c r="N23" s="142"/>
      <c r="O23" s="142"/>
      <c r="P23" s="142"/>
      <c r="R23" s="118"/>
      <c r="S23" s="118"/>
      <c r="T23" s="118"/>
      <c r="U23" s="118"/>
      <c r="V23" s="118"/>
      <c r="W23" s="118"/>
      <c r="X23" s="118"/>
    </row>
    <row r="24" spans="1:29" s="157" customFormat="1">
      <c r="F24" s="53"/>
      <c r="G24" s="142"/>
      <c r="H24" s="53"/>
      <c r="I24" s="142"/>
      <c r="J24" s="142"/>
      <c r="K24" s="142"/>
      <c r="L24" s="142"/>
      <c r="M24" s="142"/>
      <c r="N24" s="142"/>
      <c r="O24" s="142"/>
      <c r="R24" s="118"/>
      <c r="S24" s="118"/>
      <c r="T24" s="118"/>
      <c r="U24" s="118"/>
      <c r="V24" s="118"/>
      <c r="W24" s="118"/>
      <c r="X24" s="118"/>
    </row>
    <row r="25" spans="1:29" s="157" customFormat="1">
      <c r="F25" s="53"/>
      <c r="G25" s="158"/>
      <c r="H25" s="53"/>
      <c r="I25" s="158"/>
      <c r="J25" s="158"/>
      <c r="R25" s="118"/>
      <c r="S25" s="118"/>
      <c r="T25" s="118"/>
      <c r="U25" s="118"/>
      <c r="V25" s="118"/>
      <c r="W25" s="118"/>
      <c r="X25" s="118"/>
    </row>
    <row r="26" spans="1:29" s="157" customFormat="1">
      <c r="F26" s="53"/>
      <c r="G26" s="158"/>
      <c r="H26" s="53"/>
      <c r="I26" s="158"/>
      <c r="J26" s="158"/>
      <c r="R26" s="118"/>
      <c r="S26" s="118"/>
      <c r="T26" s="118"/>
      <c r="U26" s="118"/>
      <c r="V26" s="118"/>
      <c r="W26" s="118"/>
      <c r="X26" s="118"/>
    </row>
    <row r="27" spans="1:29" s="157" customFormat="1">
      <c r="F27" s="53"/>
      <c r="G27" s="158"/>
      <c r="H27" s="53"/>
      <c r="I27" s="158"/>
      <c r="J27" s="158"/>
      <c r="R27" s="118"/>
      <c r="S27" s="118"/>
      <c r="T27" s="118"/>
      <c r="U27" s="118"/>
      <c r="V27" s="118"/>
      <c r="W27" s="118"/>
      <c r="X27" s="118"/>
    </row>
    <row r="28" spans="1:29" s="157" customFormat="1">
      <c r="F28" s="53"/>
      <c r="G28" s="158"/>
      <c r="H28" s="53"/>
      <c r="I28" s="158"/>
      <c r="J28" s="158"/>
      <c r="R28" s="118"/>
      <c r="S28" s="118"/>
      <c r="T28" s="118"/>
      <c r="U28" s="118"/>
      <c r="V28" s="118"/>
      <c r="W28" s="118"/>
      <c r="X28" s="118"/>
    </row>
    <row r="29" spans="1:29" s="157" customFormat="1">
      <c r="F29" s="53"/>
      <c r="G29" s="158"/>
      <c r="H29" s="53"/>
      <c r="I29" s="158"/>
      <c r="J29" s="158"/>
      <c r="R29" s="118"/>
      <c r="S29" s="118"/>
      <c r="T29" s="118"/>
      <c r="U29" s="118"/>
      <c r="V29" s="118"/>
      <c r="W29" s="118"/>
      <c r="X29" s="118"/>
    </row>
    <row r="30" spans="1:29" s="157" customFormat="1">
      <c r="F30" s="53"/>
      <c r="G30" s="158"/>
      <c r="H30" s="53"/>
      <c r="I30" s="158"/>
      <c r="J30" s="158"/>
      <c r="R30" s="118"/>
      <c r="S30" s="118"/>
      <c r="T30" s="118"/>
      <c r="U30" s="118"/>
      <c r="V30" s="118"/>
      <c r="W30" s="118"/>
      <c r="X30" s="118"/>
    </row>
    <row r="31" spans="1:29" s="157" customFormat="1">
      <c r="F31" s="53"/>
      <c r="G31" s="158"/>
      <c r="H31" s="53"/>
      <c r="I31" s="158"/>
      <c r="J31" s="158"/>
      <c r="R31" s="118"/>
      <c r="S31" s="118"/>
      <c r="T31" s="118"/>
      <c r="U31" s="118"/>
      <c r="V31" s="118"/>
      <c r="W31" s="118"/>
      <c r="X31" s="118"/>
    </row>
    <row r="32" spans="1:29" s="157" customFormat="1">
      <c r="F32" s="53"/>
      <c r="G32" s="158"/>
      <c r="H32" s="53"/>
      <c r="I32" s="158"/>
      <c r="J32" s="158"/>
      <c r="R32" s="118"/>
      <c r="S32" s="118"/>
      <c r="T32" s="118"/>
      <c r="U32" s="118"/>
      <c r="V32" s="118"/>
      <c r="W32" s="118"/>
      <c r="X32" s="118"/>
    </row>
    <row r="33" spans="1:24" s="157" customFormat="1">
      <c r="F33" s="53"/>
      <c r="G33" s="158"/>
      <c r="H33" s="53"/>
      <c r="I33" s="158"/>
      <c r="J33" s="158"/>
      <c r="R33" s="118"/>
      <c r="S33" s="118"/>
      <c r="T33" s="118"/>
      <c r="U33" s="118"/>
      <c r="V33" s="118"/>
      <c r="W33" s="118"/>
      <c r="X33" s="118"/>
    </row>
    <row r="34" spans="1:24" s="157" customFormat="1">
      <c r="F34" s="53"/>
      <c r="G34" s="158"/>
      <c r="H34" s="53"/>
      <c r="I34" s="158"/>
      <c r="J34" s="158"/>
      <c r="R34" s="118"/>
      <c r="S34" s="118"/>
      <c r="T34" s="118"/>
      <c r="U34" s="118"/>
      <c r="V34" s="118"/>
      <c r="W34" s="118"/>
      <c r="X34" s="118"/>
    </row>
    <row r="35" spans="1:24" s="157" customFormat="1">
      <c r="F35" s="53"/>
      <c r="G35" s="158"/>
      <c r="H35" s="53"/>
      <c r="I35" s="158"/>
      <c r="J35" s="158"/>
      <c r="R35" s="118"/>
      <c r="S35" s="118"/>
      <c r="T35" s="118"/>
      <c r="U35" s="118"/>
      <c r="V35" s="118"/>
      <c r="W35" s="118"/>
      <c r="X35" s="118"/>
    </row>
    <row r="36" spans="1:24">
      <c r="A36" s="213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</row>
  </sheetData>
  <mergeCells count="3">
    <mergeCell ref="G6:O6"/>
    <mergeCell ref="K7:M7"/>
    <mergeCell ref="A36:O36"/>
  </mergeCells>
  <pageMargins left="1.1023622047244099" right="0.55118110236220497" top="0.98425196850393704" bottom="0.98425196850393704" header="0.511811023622047" footer="0.31496062992126"/>
  <pageSetup paperSize="256" scale="85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9"/>
  <sheetViews>
    <sheetView zoomScaleNormal="100" zoomScaleSheetLayoutView="100" workbookViewId="0">
      <selection activeCell="F29" sqref="F29"/>
    </sheetView>
  </sheetViews>
  <sheetFormatPr defaultColWidth="9.28515625" defaultRowHeight="21"/>
  <cols>
    <col min="1" max="1" width="2.7109375" style="4" customWidth="1"/>
    <col min="2" max="4" width="4.7109375" style="4" customWidth="1"/>
    <col min="5" max="5" width="39.42578125" style="4" customWidth="1"/>
    <col min="6" max="6" width="13.28515625" style="4" customWidth="1"/>
    <col min="7" max="7" width="1.7109375" style="4" customWidth="1"/>
    <col min="8" max="8" width="13.28515625" style="4" customWidth="1"/>
    <col min="9" max="9" width="1.7109375" style="4" customWidth="1"/>
    <col min="10" max="10" width="13.28515625" style="4" customWidth="1"/>
    <col min="11" max="11" width="1.7109375" style="4" customWidth="1"/>
    <col min="12" max="12" width="13.28515625" style="4" customWidth="1"/>
    <col min="13" max="13" width="9.28515625" style="4"/>
    <col min="14" max="14" width="16" style="159" customWidth="1"/>
    <col min="15" max="15" width="2.7109375" style="20" customWidth="1"/>
    <col min="16" max="16" width="16.28515625" style="63" customWidth="1"/>
    <col min="17" max="17" width="16.28515625" style="20" customWidth="1"/>
    <col min="18" max="16384" width="9.28515625" style="4"/>
  </cols>
  <sheetData>
    <row r="1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58" t="s">
        <v>7</v>
      </c>
    </row>
    <row r="2" spans="1:26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  <c r="L2" s="58" t="s">
        <v>9</v>
      </c>
    </row>
    <row r="3" spans="1:26">
      <c r="A3" s="160" t="s">
        <v>150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26" ht="22.5" customHeight="1">
      <c r="F5" s="161"/>
      <c r="G5" s="161"/>
      <c r="H5" s="161"/>
      <c r="I5" s="161"/>
      <c r="J5" s="161"/>
      <c r="K5" s="161"/>
      <c r="L5" s="6" t="s">
        <v>2</v>
      </c>
    </row>
    <row r="6" spans="1:26">
      <c r="F6" s="210" t="s">
        <v>3</v>
      </c>
      <c r="G6" s="210"/>
      <c r="H6" s="210"/>
      <c r="J6" s="210" t="s">
        <v>4</v>
      </c>
      <c r="K6" s="210"/>
      <c r="L6" s="210"/>
    </row>
    <row r="7" spans="1:26">
      <c r="E7" s="53"/>
      <c r="F7" s="77">
        <v>2566</v>
      </c>
      <c r="G7" s="61"/>
      <c r="H7" s="77">
        <v>2565</v>
      </c>
      <c r="I7" s="61"/>
      <c r="J7" s="77">
        <v>2566</v>
      </c>
      <c r="K7" s="61"/>
      <c r="L7" s="77">
        <v>2565</v>
      </c>
      <c r="R7" s="31"/>
      <c r="V7" s="31"/>
    </row>
    <row r="8" spans="1:26" s="24" customFormat="1">
      <c r="A8" s="162" t="s">
        <v>106</v>
      </c>
      <c r="F8" s="163"/>
      <c r="H8" s="163"/>
      <c r="J8" s="163"/>
      <c r="L8" s="163"/>
      <c r="N8" s="159"/>
      <c r="O8" s="20"/>
      <c r="P8" s="63"/>
      <c r="Q8" s="20"/>
      <c r="R8" s="31"/>
      <c r="V8" s="31"/>
    </row>
    <row r="9" spans="1:26" s="24" customFormat="1">
      <c r="A9" s="162" t="s">
        <v>107</v>
      </c>
      <c r="F9" s="164">
        <f>+'PL_FS  6M'!G18</f>
        <v>11317</v>
      </c>
      <c r="G9" s="164"/>
      <c r="H9" s="164">
        <f>+'PL_FS  6M'!I18</f>
        <v>117961</v>
      </c>
      <c r="I9" s="164"/>
      <c r="J9" s="164">
        <f>+'PL_FS  6M'!K18</f>
        <v>16364</v>
      </c>
      <c r="K9" s="164"/>
      <c r="L9" s="164">
        <f>+'PL_FS  6M'!M18</f>
        <v>59707</v>
      </c>
      <c r="N9" s="165"/>
      <c r="O9" s="20"/>
      <c r="P9" s="166"/>
      <c r="Q9" s="20"/>
      <c r="R9" s="31"/>
      <c r="S9" s="166"/>
      <c r="T9" s="166"/>
      <c r="U9" s="166"/>
      <c r="V9" s="31"/>
      <c r="W9" s="166"/>
      <c r="X9" s="166"/>
      <c r="Y9" s="166"/>
      <c r="Z9" s="166"/>
    </row>
    <row r="10" spans="1:26" s="168" customFormat="1">
      <c r="A10" s="167" t="s">
        <v>108</v>
      </c>
      <c r="E10" s="169"/>
      <c r="F10" s="16"/>
      <c r="G10" s="16"/>
      <c r="H10" s="16"/>
      <c r="I10" s="16"/>
      <c r="J10" s="63"/>
      <c r="K10" s="16"/>
      <c r="L10" s="16"/>
      <c r="N10" s="165"/>
      <c r="O10" s="20"/>
      <c r="P10" s="166"/>
      <c r="Q10" s="20"/>
      <c r="R10" s="31"/>
      <c r="S10" s="166"/>
      <c r="T10" s="166"/>
      <c r="U10" s="166"/>
      <c r="V10" s="31"/>
      <c r="W10" s="166"/>
      <c r="X10" s="166"/>
      <c r="Y10" s="166"/>
      <c r="Z10" s="166"/>
    </row>
    <row r="11" spans="1:26" s="168" customFormat="1">
      <c r="A11" s="24"/>
      <c r="B11" s="168" t="s">
        <v>109</v>
      </c>
      <c r="E11" s="169"/>
      <c r="F11" s="166">
        <v>51863</v>
      </c>
      <c r="G11" s="16"/>
      <c r="H11" s="166">
        <v>30592</v>
      </c>
      <c r="I11" s="16"/>
      <c r="J11" s="166">
        <v>26572</v>
      </c>
      <c r="K11" s="16"/>
      <c r="L11" s="166">
        <v>10183</v>
      </c>
      <c r="N11" s="165"/>
      <c r="O11" s="20"/>
      <c r="P11" s="166"/>
      <c r="Q11" s="20"/>
      <c r="R11" s="31"/>
      <c r="S11" s="166"/>
      <c r="T11" s="166"/>
      <c r="U11" s="166"/>
      <c r="V11" s="31"/>
      <c r="W11" s="166"/>
      <c r="X11" s="166"/>
      <c r="Y11" s="166"/>
      <c r="Z11" s="166"/>
    </row>
    <row r="12" spans="1:26" s="24" customFormat="1">
      <c r="B12" s="24" t="s">
        <v>110</v>
      </c>
      <c r="F12" s="166">
        <v>-12525</v>
      </c>
      <c r="G12" s="16"/>
      <c r="H12" s="166">
        <v>-9546</v>
      </c>
      <c r="I12" s="16"/>
      <c r="J12" s="166">
        <v>-23295</v>
      </c>
      <c r="K12" s="16"/>
      <c r="L12" s="166">
        <v>-9710</v>
      </c>
      <c r="N12" s="165"/>
      <c r="O12" s="20"/>
      <c r="P12" s="166"/>
      <c r="Q12" s="20"/>
      <c r="R12" s="31"/>
      <c r="S12" s="166"/>
      <c r="T12" s="166"/>
      <c r="U12" s="166"/>
      <c r="V12" s="31"/>
      <c r="W12" s="166"/>
      <c r="X12" s="166"/>
      <c r="Y12" s="166"/>
      <c r="Z12" s="166"/>
    </row>
    <row r="13" spans="1:26" s="24" customFormat="1">
      <c r="B13" s="24" t="s">
        <v>111</v>
      </c>
      <c r="F13" s="166">
        <v>30203</v>
      </c>
      <c r="G13" s="17"/>
      <c r="H13" s="166">
        <v>8269</v>
      </c>
      <c r="I13" s="17"/>
      <c r="J13" s="166">
        <v>15054</v>
      </c>
      <c r="K13" s="17"/>
      <c r="L13" s="166">
        <v>-13292</v>
      </c>
      <c r="N13" s="165"/>
      <c r="O13" s="20"/>
      <c r="P13" s="166"/>
      <c r="Q13" s="20"/>
      <c r="R13" s="31"/>
      <c r="S13" s="166"/>
      <c r="T13" s="166"/>
      <c r="U13" s="166"/>
      <c r="V13" s="31"/>
      <c r="W13" s="166"/>
      <c r="X13" s="166"/>
      <c r="Y13" s="166"/>
      <c r="Z13" s="166"/>
    </row>
    <row r="14" spans="1:26" s="24" customFormat="1">
      <c r="B14" s="24" t="s">
        <v>112</v>
      </c>
      <c r="F14" s="166">
        <v>-1979</v>
      </c>
      <c r="G14" s="17"/>
      <c r="H14" s="166">
        <v>159</v>
      </c>
      <c r="I14" s="17"/>
      <c r="J14" s="166">
        <v>-541</v>
      </c>
      <c r="K14" s="17"/>
      <c r="L14" s="166">
        <v>170</v>
      </c>
      <c r="N14" s="165"/>
      <c r="O14" s="20"/>
      <c r="P14" s="166"/>
      <c r="Q14" s="20"/>
      <c r="R14" s="31"/>
      <c r="S14" s="166"/>
      <c r="T14" s="166"/>
      <c r="U14" s="166"/>
      <c r="V14" s="31"/>
      <c r="W14" s="166"/>
      <c r="X14" s="166"/>
      <c r="Y14" s="166"/>
      <c r="Z14" s="166"/>
    </row>
    <row r="15" spans="1:26" s="24" customFormat="1">
      <c r="B15" s="24" t="s">
        <v>113</v>
      </c>
      <c r="F15" s="166">
        <v>123325</v>
      </c>
      <c r="G15" s="17"/>
      <c r="H15" s="166">
        <v>-5844</v>
      </c>
      <c r="I15" s="17"/>
      <c r="J15" s="166">
        <v>2702</v>
      </c>
      <c r="K15" s="17"/>
      <c r="L15" s="166">
        <v>-2585</v>
      </c>
      <c r="N15" s="165"/>
      <c r="O15" s="20"/>
      <c r="P15" s="166"/>
      <c r="Q15" s="20"/>
      <c r="R15" s="31"/>
      <c r="S15" s="166"/>
      <c r="T15" s="166"/>
      <c r="U15" s="166"/>
      <c r="V15" s="31"/>
      <c r="W15" s="166"/>
      <c r="X15" s="166"/>
      <c r="Y15" s="166"/>
      <c r="Z15" s="166"/>
    </row>
    <row r="16" spans="1:26" s="168" customFormat="1">
      <c r="B16" s="24" t="s">
        <v>114</v>
      </c>
      <c r="C16" s="24"/>
      <c r="D16" s="24"/>
      <c r="E16" s="24"/>
      <c r="F16" s="166">
        <v>-323</v>
      </c>
      <c r="G16" s="16"/>
      <c r="H16" s="166">
        <v>-9532</v>
      </c>
      <c r="I16" s="16"/>
      <c r="J16" s="166">
        <v>-2989</v>
      </c>
      <c r="K16" s="16"/>
      <c r="L16" s="166">
        <v>-2937</v>
      </c>
      <c r="N16" s="165"/>
      <c r="O16" s="20"/>
      <c r="P16" s="166"/>
      <c r="Q16" s="20"/>
      <c r="R16" s="31"/>
      <c r="S16" s="166"/>
      <c r="T16" s="166"/>
      <c r="U16" s="166"/>
      <c r="V16" s="31"/>
      <c r="W16" s="166"/>
      <c r="X16" s="166"/>
      <c r="Y16" s="166"/>
      <c r="Z16" s="166"/>
    </row>
    <row r="17" spans="1:26" s="24" customFormat="1">
      <c r="B17" s="24" t="s">
        <v>115</v>
      </c>
      <c r="F17" s="166">
        <v>57127</v>
      </c>
      <c r="G17" s="16"/>
      <c r="H17" s="166">
        <v>58949</v>
      </c>
      <c r="I17" s="16"/>
      <c r="J17" s="166">
        <v>32368</v>
      </c>
      <c r="K17" s="16"/>
      <c r="L17" s="166">
        <v>34332</v>
      </c>
      <c r="N17" s="165"/>
      <c r="O17" s="20"/>
      <c r="P17" s="166"/>
      <c r="Q17" s="20"/>
      <c r="R17" s="31"/>
      <c r="S17" s="166"/>
      <c r="T17" s="166"/>
      <c r="U17" s="166"/>
      <c r="V17" s="31"/>
      <c r="W17" s="166"/>
      <c r="X17" s="166"/>
      <c r="Y17" s="166"/>
      <c r="Z17" s="166"/>
    </row>
    <row r="18" spans="1:26" s="168" customFormat="1">
      <c r="A18" s="24"/>
      <c r="B18" s="24" t="s">
        <v>116</v>
      </c>
      <c r="E18" s="169"/>
      <c r="F18" s="166">
        <v>1395</v>
      </c>
      <c r="G18" s="16"/>
      <c r="H18" s="166">
        <v>1005</v>
      </c>
      <c r="I18" s="16"/>
      <c r="J18" s="166">
        <v>483</v>
      </c>
      <c r="K18" s="16"/>
      <c r="L18" s="166">
        <v>234</v>
      </c>
      <c r="N18" s="165"/>
      <c r="O18" s="20"/>
      <c r="P18" s="166"/>
      <c r="Q18" s="20"/>
      <c r="R18" s="31"/>
      <c r="S18" s="166"/>
      <c r="T18" s="166"/>
      <c r="U18" s="166"/>
      <c r="V18" s="31"/>
      <c r="W18" s="166"/>
      <c r="X18" s="166"/>
      <c r="Y18" s="166"/>
      <c r="Z18" s="166"/>
    </row>
    <row r="19" spans="1:26" s="168" customFormat="1">
      <c r="A19" s="24"/>
      <c r="B19" s="24" t="s">
        <v>155</v>
      </c>
      <c r="E19" s="169"/>
      <c r="F19" s="166">
        <v>-12</v>
      </c>
      <c r="G19" s="16"/>
      <c r="H19" s="166">
        <v>0</v>
      </c>
      <c r="I19" s="16"/>
      <c r="J19" s="166">
        <v>-12</v>
      </c>
      <c r="K19" s="16"/>
      <c r="L19" s="166">
        <v>0</v>
      </c>
      <c r="N19" s="165"/>
      <c r="O19" s="20"/>
      <c r="P19" s="166"/>
      <c r="Q19" s="20"/>
      <c r="R19" s="31"/>
      <c r="S19" s="166"/>
      <c r="T19" s="166"/>
      <c r="U19" s="166"/>
      <c r="V19" s="31"/>
      <c r="W19" s="166"/>
      <c r="X19" s="166"/>
      <c r="Y19" s="166"/>
      <c r="Z19" s="166"/>
    </row>
    <row r="20" spans="1:26" s="168" customFormat="1">
      <c r="A20" s="24"/>
      <c r="B20" s="24" t="s">
        <v>117</v>
      </c>
      <c r="E20" s="169"/>
      <c r="F20" s="166">
        <v>735</v>
      </c>
      <c r="G20" s="16"/>
      <c r="H20" s="166">
        <v>-822</v>
      </c>
      <c r="I20" s="16"/>
      <c r="J20" s="166">
        <v>0</v>
      </c>
      <c r="K20" s="16"/>
      <c r="L20" s="166">
        <v>0</v>
      </c>
      <c r="N20" s="165"/>
      <c r="O20" s="20"/>
      <c r="P20" s="166"/>
      <c r="Q20" s="20"/>
      <c r="R20" s="31"/>
      <c r="S20" s="166"/>
      <c r="T20" s="166"/>
      <c r="U20" s="166"/>
      <c r="V20" s="31"/>
      <c r="W20" s="166"/>
      <c r="X20" s="166"/>
      <c r="Y20" s="166"/>
      <c r="Z20" s="166"/>
    </row>
    <row r="21" spans="1:26" s="168" customFormat="1">
      <c r="A21" s="24"/>
      <c r="B21" s="24" t="s">
        <v>118</v>
      </c>
      <c r="E21" s="169"/>
      <c r="F21" s="170">
        <v>-3442</v>
      </c>
      <c r="G21" s="16"/>
      <c r="H21" s="170">
        <v>-26803</v>
      </c>
      <c r="I21" s="16"/>
      <c r="J21" s="170">
        <v>-774</v>
      </c>
      <c r="K21" s="16"/>
      <c r="L21" s="170">
        <v>-4207</v>
      </c>
      <c r="N21" s="165"/>
      <c r="O21" s="20"/>
      <c r="P21" s="166"/>
      <c r="Q21" s="20"/>
      <c r="R21" s="31"/>
      <c r="S21" s="166"/>
      <c r="T21" s="166"/>
      <c r="U21" s="166"/>
      <c r="V21" s="31"/>
      <c r="W21" s="166"/>
      <c r="X21" s="166"/>
      <c r="Y21" s="166"/>
      <c r="Z21" s="166"/>
    </row>
    <row r="22" spans="1:26" s="24" customFormat="1">
      <c r="A22" s="24" t="s">
        <v>119</v>
      </c>
      <c r="F22" s="171">
        <f>SUM(F11:F21)</f>
        <v>246367</v>
      </c>
      <c r="G22" s="17"/>
      <c r="H22" s="171">
        <f>SUM(H11:H21)</f>
        <v>46427</v>
      </c>
      <c r="I22" s="17"/>
      <c r="J22" s="171">
        <f>SUM(J11:J21)</f>
        <v>49568</v>
      </c>
      <c r="K22" s="17"/>
      <c r="L22" s="171">
        <f>SUM(L11:L21)</f>
        <v>12188</v>
      </c>
      <c r="N22" s="165"/>
      <c r="O22" s="20"/>
      <c r="P22" s="166"/>
      <c r="Q22" s="20"/>
      <c r="R22" s="31"/>
      <c r="S22" s="166"/>
      <c r="T22" s="166"/>
      <c r="U22" s="166"/>
      <c r="V22" s="31"/>
      <c r="W22" s="166"/>
      <c r="X22" s="166"/>
      <c r="Y22" s="166"/>
      <c r="Z22" s="166"/>
    </row>
    <row r="23" spans="1:26" s="24" customFormat="1">
      <c r="A23" s="167" t="s">
        <v>123</v>
      </c>
      <c r="F23" s="172">
        <f>+F9+F22</f>
        <v>257684</v>
      </c>
      <c r="G23" s="17"/>
      <c r="H23" s="172">
        <f>+H9+H22</f>
        <v>164388</v>
      </c>
      <c r="I23" s="17"/>
      <c r="J23" s="172">
        <f>+J9+J22</f>
        <v>65932</v>
      </c>
      <c r="K23" s="17"/>
      <c r="L23" s="172">
        <f>+L9+L22</f>
        <v>71895</v>
      </c>
      <c r="N23" s="165"/>
      <c r="O23" s="20"/>
      <c r="R23" s="31"/>
      <c r="U23" s="166"/>
      <c r="V23" s="31"/>
      <c r="W23" s="166"/>
      <c r="X23" s="166"/>
      <c r="Y23" s="166"/>
      <c r="Z23" s="166"/>
    </row>
    <row r="24" spans="1:26" s="24" customFormat="1">
      <c r="A24" s="24" t="s">
        <v>120</v>
      </c>
      <c r="F24" s="166">
        <v>112</v>
      </c>
      <c r="G24" s="16"/>
      <c r="H24" s="166">
        <v>1615</v>
      </c>
      <c r="I24" s="16"/>
      <c r="J24" s="166">
        <v>111</v>
      </c>
      <c r="K24" s="16"/>
      <c r="L24" s="166">
        <v>1556</v>
      </c>
      <c r="N24" s="173"/>
      <c r="P24" s="166"/>
      <c r="Q24" s="20"/>
      <c r="R24" s="31"/>
      <c r="S24" s="166"/>
      <c r="T24" s="166"/>
      <c r="U24" s="166"/>
      <c r="V24" s="31"/>
      <c r="W24" s="166"/>
      <c r="X24" s="166"/>
      <c r="Y24" s="166"/>
      <c r="Z24" s="166"/>
    </row>
    <row r="25" spans="1:26" s="24" customFormat="1">
      <c r="A25" s="24" t="s">
        <v>121</v>
      </c>
      <c r="F25" s="166">
        <v>2298</v>
      </c>
      <c r="G25" s="16"/>
      <c r="H25" s="166">
        <v>0</v>
      </c>
      <c r="I25" s="16"/>
      <c r="J25" s="166">
        <v>0</v>
      </c>
      <c r="K25" s="16"/>
      <c r="L25" s="166">
        <v>0</v>
      </c>
      <c r="N25" s="173"/>
      <c r="Q25" s="20"/>
      <c r="R25" s="31"/>
      <c r="S25" s="166"/>
      <c r="T25" s="166"/>
      <c r="U25" s="166"/>
      <c r="V25" s="31"/>
      <c r="W25" s="166"/>
      <c r="X25" s="166"/>
      <c r="Y25" s="166"/>
      <c r="Z25" s="166"/>
    </row>
    <row r="26" spans="1:26" s="24" customFormat="1">
      <c r="A26" s="24" t="s">
        <v>122</v>
      </c>
      <c r="F26" s="170">
        <v>-1533</v>
      </c>
      <c r="G26" s="16"/>
      <c r="H26" s="170">
        <v>-1534</v>
      </c>
      <c r="I26" s="16"/>
      <c r="J26" s="170">
        <v>-837</v>
      </c>
      <c r="K26" s="16"/>
      <c r="L26" s="166">
        <v>-101</v>
      </c>
      <c r="N26" s="173"/>
      <c r="Q26" s="20"/>
      <c r="R26" s="31"/>
      <c r="S26" s="166"/>
      <c r="T26" s="166"/>
      <c r="U26" s="166"/>
      <c r="V26" s="31"/>
      <c r="W26" s="166"/>
      <c r="X26" s="166"/>
      <c r="Y26" s="166"/>
      <c r="Z26" s="166"/>
    </row>
    <row r="27" spans="1:26" s="162" customFormat="1">
      <c r="A27" s="162" t="s">
        <v>123</v>
      </c>
      <c r="F27" s="22">
        <f>SUM(F23:F26)</f>
        <v>258561</v>
      </c>
      <c r="G27" s="164"/>
      <c r="H27" s="22">
        <f>SUM(H23:H26)</f>
        <v>164469</v>
      </c>
      <c r="I27" s="164"/>
      <c r="J27" s="22">
        <f>SUM(J23:J26)</f>
        <v>65206</v>
      </c>
      <c r="K27" s="164"/>
      <c r="L27" s="22">
        <f>SUM(L23:L26)</f>
        <v>73350</v>
      </c>
      <c r="N27" s="165"/>
      <c r="O27" s="73"/>
      <c r="P27" s="24"/>
      <c r="Q27" s="20"/>
      <c r="R27" s="31"/>
      <c r="S27" s="166"/>
      <c r="T27" s="166"/>
      <c r="U27" s="166"/>
      <c r="V27" s="31"/>
      <c r="W27" s="166"/>
      <c r="X27" s="166"/>
      <c r="Y27" s="166"/>
      <c r="Z27" s="166"/>
    </row>
    <row r="28" spans="1:26" s="24" customFormat="1" ht="23.25" customHeight="1">
      <c r="A28" s="162" t="s">
        <v>125</v>
      </c>
      <c r="F28" s="177"/>
      <c r="G28" s="61"/>
      <c r="H28" s="177"/>
      <c r="I28" s="61"/>
      <c r="J28" s="177"/>
      <c r="K28" s="61"/>
      <c r="L28" s="177"/>
      <c r="N28" s="159"/>
      <c r="O28" s="20"/>
      <c r="U28" s="166"/>
      <c r="W28" s="166"/>
      <c r="X28" s="166"/>
      <c r="Y28" s="166"/>
      <c r="Z28" s="166"/>
    </row>
    <row r="29" spans="1:26" s="24" customFormat="1">
      <c r="A29" s="4"/>
      <c r="B29" s="24" t="s">
        <v>126</v>
      </c>
      <c r="F29" s="166">
        <v>210</v>
      </c>
      <c r="G29" s="178"/>
      <c r="H29" s="16">
        <v>-54401</v>
      </c>
      <c r="I29" s="178"/>
      <c r="J29" s="166">
        <v>9833</v>
      </c>
      <c r="K29" s="178"/>
      <c r="L29" s="16">
        <v>-12981</v>
      </c>
      <c r="N29" s="165"/>
      <c r="O29" s="166"/>
      <c r="P29" s="166"/>
      <c r="Q29" s="20"/>
      <c r="R29" s="31"/>
      <c r="S29" s="166"/>
      <c r="T29" s="166"/>
      <c r="U29" s="166"/>
      <c r="V29" s="31"/>
      <c r="W29" s="166"/>
      <c r="X29" s="166"/>
      <c r="Y29" s="166"/>
      <c r="Z29" s="166"/>
    </row>
    <row r="30" spans="1:26" s="24" customFormat="1">
      <c r="A30" s="4"/>
      <c r="B30" s="24" t="s">
        <v>156</v>
      </c>
      <c r="F30" s="166">
        <v>12</v>
      </c>
      <c r="G30" s="178"/>
      <c r="H30" s="16">
        <v>0</v>
      </c>
      <c r="I30" s="178"/>
      <c r="J30" s="166">
        <v>12</v>
      </c>
      <c r="K30" s="178"/>
      <c r="L30" s="16">
        <v>0</v>
      </c>
      <c r="N30" s="165"/>
      <c r="O30" s="166"/>
      <c r="P30" s="63"/>
      <c r="Q30" s="20"/>
      <c r="R30" s="31"/>
      <c r="S30" s="166"/>
      <c r="T30" s="166"/>
      <c r="U30" s="166"/>
      <c r="V30" s="31"/>
      <c r="W30" s="166"/>
      <c r="X30" s="166"/>
      <c r="Y30" s="166"/>
      <c r="Z30" s="166"/>
    </row>
    <row r="31" spans="1:26" s="24" customFormat="1">
      <c r="A31" s="4"/>
      <c r="B31" s="24" t="s">
        <v>127</v>
      </c>
      <c r="F31" s="166">
        <v>-257587</v>
      </c>
      <c r="G31" s="178"/>
      <c r="H31" s="16">
        <v>-16784</v>
      </c>
      <c r="I31" s="178"/>
      <c r="J31" s="166">
        <v>-636</v>
      </c>
      <c r="K31" s="178"/>
      <c r="L31" s="16">
        <v>-22923</v>
      </c>
      <c r="N31" s="165"/>
      <c r="O31" s="166"/>
      <c r="P31" s="166"/>
      <c r="Q31" s="20"/>
      <c r="R31" s="31"/>
      <c r="S31" s="166"/>
      <c r="T31" s="166"/>
      <c r="U31" s="166"/>
      <c r="V31" s="31"/>
      <c r="W31" s="166"/>
      <c r="X31" s="166"/>
      <c r="Y31" s="166"/>
      <c r="Z31" s="166"/>
    </row>
    <row r="32" spans="1:26" s="24" customFormat="1">
      <c r="A32" s="4"/>
      <c r="B32" s="24" t="s">
        <v>162</v>
      </c>
      <c r="F32" s="166">
        <v>-29500</v>
      </c>
      <c r="G32" s="178"/>
      <c r="H32" s="16">
        <v>0</v>
      </c>
      <c r="I32" s="178"/>
      <c r="J32" s="166">
        <v>0</v>
      </c>
      <c r="K32" s="178"/>
      <c r="L32" s="16">
        <v>0</v>
      </c>
      <c r="N32" s="165"/>
      <c r="O32" s="166"/>
      <c r="P32" s="166"/>
      <c r="Q32" s="20"/>
      <c r="R32" s="31"/>
      <c r="S32" s="166"/>
      <c r="T32" s="166"/>
      <c r="U32" s="166"/>
      <c r="V32" s="31"/>
      <c r="W32" s="166"/>
      <c r="X32" s="166"/>
      <c r="Y32" s="166"/>
      <c r="Z32" s="166"/>
    </row>
    <row r="33" spans="1:26" s="24" customFormat="1">
      <c r="A33" s="4"/>
      <c r="B33" s="24" t="s">
        <v>128</v>
      </c>
      <c r="F33" s="166">
        <v>147951</v>
      </c>
      <c r="G33" s="178"/>
      <c r="H33" s="16">
        <v>18000</v>
      </c>
      <c r="I33" s="178"/>
      <c r="J33" s="166">
        <v>148241</v>
      </c>
      <c r="K33" s="178"/>
      <c r="L33" s="16">
        <v>18000</v>
      </c>
      <c r="N33" s="165"/>
      <c r="O33" s="166"/>
      <c r="P33" s="63"/>
      <c r="Q33" s="20"/>
      <c r="R33" s="31"/>
      <c r="S33" s="166"/>
      <c r="T33" s="166"/>
      <c r="U33" s="166"/>
      <c r="V33" s="31"/>
      <c r="W33" s="166"/>
      <c r="X33" s="166"/>
      <c r="Y33" s="166"/>
      <c r="Z33" s="166"/>
    </row>
    <row r="34" spans="1:26" s="24" customFormat="1">
      <c r="A34" s="4"/>
      <c r="B34" s="24" t="s">
        <v>129</v>
      </c>
      <c r="F34" s="166">
        <v>0</v>
      </c>
      <c r="G34" s="178"/>
      <c r="H34" s="16">
        <v>-280000</v>
      </c>
      <c r="I34" s="178"/>
      <c r="J34" s="166">
        <v>-128000</v>
      </c>
      <c r="K34" s="178"/>
      <c r="L34" s="16">
        <v>-298500</v>
      </c>
      <c r="N34" s="165"/>
      <c r="O34" s="166"/>
      <c r="P34" s="63"/>
      <c r="Q34" s="20"/>
      <c r="R34" s="31"/>
      <c r="S34" s="166"/>
      <c r="T34" s="166"/>
      <c r="U34" s="166"/>
      <c r="V34" s="31"/>
      <c r="W34" s="166"/>
      <c r="X34" s="166"/>
      <c r="Y34" s="166"/>
      <c r="Z34" s="166"/>
    </row>
    <row r="35" spans="1:26" s="24" customFormat="1">
      <c r="A35" s="4"/>
      <c r="B35" s="24" t="s">
        <v>157</v>
      </c>
      <c r="F35" s="166">
        <v>-42900</v>
      </c>
      <c r="G35" s="178"/>
      <c r="H35" s="16">
        <v>0</v>
      </c>
      <c r="I35" s="178"/>
      <c r="J35" s="166">
        <v>-42900</v>
      </c>
      <c r="K35" s="178"/>
      <c r="L35" s="16">
        <v>0</v>
      </c>
      <c r="N35" s="165"/>
      <c r="O35" s="166"/>
      <c r="P35" s="63"/>
      <c r="Q35" s="20"/>
      <c r="R35" s="31"/>
      <c r="S35" s="166"/>
      <c r="T35" s="166"/>
      <c r="U35" s="166"/>
      <c r="V35" s="31"/>
      <c r="W35" s="166"/>
      <c r="X35" s="166"/>
      <c r="Y35" s="166"/>
      <c r="Z35" s="166"/>
    </row>
    <row r="36" spans="1:26" s="162" customFormat="1">
      <c r="A36" s="162" t="s">
        <v>130</v>
      </c>
      <c r="F36" s="179">
        <f>SUM(F29:F35)</f>
        <v>-181814</v>
      </c>
      <c r="G36" s="175"/>
      <c r="H36" s="179">
        <f>SUM(H29:H35)</f>
        <v>-333185</v>
      </c>
      <c r="I36" s="175"/>
      <c r="J36" s="179">
        <f>SUM(J29:J35)</f>
        <v>-13450</v>
      </c>
      <c r="K36" s="175"/>
      <c r="L36" s="179">
        <f>SUM(L29:L35)</f>
        <v>-316404</v>
      </c>
      <c r="N36" s="165"/>
      <c r="O36" s="166"/>
      <c r="P36" s="63"/>
      <c r="Q36" s="20"/>
      <c r="R36" s="31"/>
      <c r="S36" s="166"/>
      <c r="T36" s="166"/>
      <c r="U36" s="166"/>
      <c r="V36" s="31"/>
      <c r="W36" s="166"/>
      <c r="X36" s="166"/>
      <c r="Y36" s="166"/>
      <c r="Z36" s="166"/>
    </row>
    <row r="37" spans="1:26" s="162" customFormat="1">
      <c r="F37" s="174"/>
      <c r="G37" s="175"/>
      <c r="H37" s="174"/>
      <c r="I37" s="175"/>
      <c r="J37" s="174"/>
      <c r="K37" s="175"/>
      <c r="L37" s="174"/>
      <c r="N37" s="176"/>
      <c r="O37" s="73"/>
      <c r="U37" s="166"/>
      <c r="W37" s="166"/>
      <c r="X37" s="166"/>
      <c r="Y37" s="166"/>
      <c r="Z37" s="166"/>
    </row>
    <row r="38" spans="1:26" s="162" customFormat="1">
      <c r="F38" s="174"/>
      <c r="G38" s="175"/>
      <c r="H38" s="174"/>
      <c r="I38" s="175"/>
      <c r="J38" s="174"/>
      <c r="K38" s="175"/>
      <c r="L38" s="174"/>
      <c r="N38" s="176"/>
      <c r="O38" s="73"/>
      <c r="U38" s="166"/>
      <c r="W38" s="166"/>
      <c r="X38" s="166"/>
      <c r="Y38" s="166"/>
      <c r="Z38" s="166"/>
    </row>
    <row r="39" spans="1:26" s="162" customFormat="1">
      <c r="F39" s="174"/>
      <c r="G39" s="175"/>
      <c r="H39" s="174"/>
      <c r="I39" s="175"/>
      <c r="J39" s="174"/>
      <c r="K39" s="175"/>
      <c r="L39" s="174"/>
      <c r="N39" s="176"/>
      <c r="O39" s="73"/>
      <c r="U39" s="166"/>
      <c r="W39" s="166"/>
      <c r="X39" s="166"/>
      <c r="Y39" s="166"/>
      <c r="Z39" s="166"/>
    </row>
    <row r="40" spans="1:26" s="162" customFormat="1">
      <c r="F40" s="174"/>
      <c r="G40" s="175"/>
      <c r="H40" s="174"/>
      <c r="I40" s="175"/>
      <c r="J40" s="174"/>
      <c r="K40" s="175"/>
      <c r="L40" s="174"/>
      <c r="N40" s="176"/>
      <c r="O40" s="73"/>
      <c r="U40" s="166"/>
      <c r="W40" s="166"/>
      <c r="X40" s="166"/>
      <c r="Y40" s="166"/>
      <c r="Z40" s="166"/>
    </row>
    <row r="41" spans="1:26" s="162" customFormat="1">
      <c r="F41" s="174"/>
      <c r="G41" s="175"/>
      <c r="H41" s="174"/>
      <c r="I41" s="175"/>
      <c r="J41" s="174"/>
      <c r="K41" s="175"/>
      <c r="L41" s="174"/>
      <c r="N41" s="176"/>
      <c r="O41" s="73"/>
      <c r="U41" s="166"/>
      <c r="W41" s="166"/>
      <c r="X41" s="166"/>
      <c r="Y41" s="166"/>
      <c r="Z41" s="166"/>
    </row>
    <row r="42" spans="1:26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58" t="s">
        <v>7</v>
      </c>
      <c r="U42" s="166"/>
      <c r="W42" s="166"/>
      <c r="X42" s="166"/>
      <c r="Y42" s="166"/>
      <c r="Z42" s="166"/>
    </row>
    <row r="43" spans="1:26">
      <c r="A43" s="1" t="s">
        <v>124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58" t="s">
        <v>9</v>
      </c>
      <c r="U43" s="166"/>
      <c r="W43" s="166"/>
      <c r="X43" s="166"/>
      <c r="Y43" s="166"/>
      <c r="Z43" s="166"/>
    </row>
    <row r="44" spans="1:26">
      <c r="A44" s="1" t="str">
        <f>+A3</f>
        <v>สำหรับงวดหกเดือนสิ้นสุดวันที่ 30 มิถุนายน 2566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U44" s="166"/>
      <c r="W44" s="166"/>
      <c r="X44" s="166"/>
      <c r="Y44" s="166"/>
      <c r="Z44" s="166"/>
    </row>
    <row r="45" spans="1:2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U45" s="166"/>
      <c r="W45" s="166"/>
      <c r="X45" s="166"/>
      <c r="Y45" s="166"/>
      <c r="Z45" s="166"/>
    </row>
    <row r="46" spans="1:26">
      <c r="A46" s="2"/>
      <c r="B46" s="2"/>
      <c r="C46" s="2"/>
      <c r="D46" s="2"/>
      <c r="E46" s="2"/>
      <c r="F46" s="161"/>
      <c r="G46" s="161"/>
      <c r="H46" s="161"/>
      <c r="I46" s="161"/>
      <c r="J46" s="161"/>
      <c r="K46" s="161"/>
      <c r="L46" s="6" t="s">
        <v>2</v>
      </c>
      <c r="U46" s="166"/>
      <c r="W46" s="166"/>
      <c r="X46" s="166"/>
      <c r="Y46" s="166"/>
      <c r="Z46" s="166"/>
    </row>
    <row r="47" spans="1:26" ht="22.5" customHeight="1">
      <c r="F47" s="210" t="s">
        <v>3</v>
      </c>
      <c r="G47" s="210"/>
      <c r="H47" s="210"/>
      <c r="J47" s="210" t="s">
        <v>4</v>
      </c>
      <c r="K47" s="210"/>
      <c r="L47" s="210"/>
      <c r="U47" s="166"/>
      <c r="W47" s="166"/>
      <c r="X47" s="166"/>
      <c r="Y47" s="166"/>
      <c r="Z47" s="166"/>
    </row>
    <row r="48" spans="1:26">
      <c r="E48" s="53"/>
      <c r="F48" s="207">
        <v>2566</v>
      </c>
      <c r="G48" s="61"/>
      <c r="H48" s="207">
        <v>2565</v>
      </c>
      <c r="I48" s="61"/>
      <c r="J48" s="207">
        <v>2566</v>
      </c>
      <c r="K48" s="61"/>
      <c r="L48" s="207">
        <v>2565</v>
      </c>
      <c r="U48" s="166"/>
      <c r="W48" s="166"/>
      <c r="X48" s="166"/>
      <c r="Y48" s="166"/>
      <c r="Z48" s="166"/>
    </row>
    <row r="49" spans="1:26" s="24" customFormat="1">
      <c r="A49" s="162" t="s">
        <v>131</v>
      </c>
      <c r="F49" s="178"/>
      <c r="G49" s="178"/>
      <c r="H49" s="178"/>
      <c r="I49" s="178"/>
      <c r="J49" s="178"/>
      <c r="K49" s="178"/>
      <c r="L49" s="178"/>
      <c r="N49" s="165"/>
      <c r="O49" s="166"/>
      <c r="P49" s="63"/>
      <c r="Q49" s="20"/>
      <c r="R49" s="31"/>
      <c r="S49" s="166"/>
      <c r="T49" s="166"/>
      <c r="U49" s="166"/>
      <c r="V49" s="31"/>
      <c r="W49" s="166"/>
      <c r="X49" s="166"/>
      <c r="Y49" s="166"/>
      <c r="Z49" s="166"/>
    </row>
    <row r="50" spans="1:26" s="24" customFormat="1">
      <c r="A50" s="162"/>
      <c r="B50" s="24" t="s">
        <v>163</v>
      </c>
      <c r="F50" s="166">
        <v>-2000</v>
      </c>
      <c r="G50" s="178"/>
      <c r="H50" s="166">
        <v>11914</v>
      </c>
      <c r="I50" s="178"/>
      <c r="J50" s="166">
        <v>0</v>
      </c>
      <c r="K50" s="178"/>
      <c r="L50" s="16">
        <v>-4000</v>
      </c>
      <c r="N50" s="165"/>
      <c r="O50" s="166"/>
      <c r="P50" s="166"/>
      <c r="Q50" s="20"/>
      <c r="R50" s="31"/>
      <c r="S50" s="166"/>
      <c r="T50" s="166"/>
      <c r="U50" s="166"/>
      <c r="V50" s="31"/>
      <c r="W50" s="166"/>
      <c r="X50" s="166"/>
      <c r="Y50" s="166"/>
      <c r="Z50" s="166"/>
    </row>
    <row r="51" spans="1:26" s="24" customFormat="1">
      <c r="A51" s="162"/>
      <c r="B51" s="24" t="s">
        <v>158</v>
      </c>
      <c r="F51" s="166">
        <v>701601</v>
      </c>
      <c r="G51" s="178"/>
      <c r="H51" s="166">
        <v>0</v>
      </c>
      <c r="I51" s="178"/>
      <c r="J51" s="166">
        <v>701601</v>
      </c>
      <c r="K51" s="178"/>
      <c r="L51" s="16">
        <v>0</v>
      </c>
      <c r="N51" s="165"/>
      <c r="O51" s="166"/>
      <c r="P51" s="166"/>
      <c r="Q51" s="20"/>
      <c r="R51" s="31"/>
      <c r="S51" s="166"/>
      <c r="T51" s="166"/>
      <c r="U51" s="166"/>
      <c r="V51" s="31"/>
      <c r="W51" s="166"/>
      <c r="X51" s="166"/>
      <c r="Y51" s="166"/>
      <c r="Z51" s="166"/>
    </row>
    <row r="52" spans="1:26" s="24" customFormat="1">
      <c r="A52" s="162"/>
      <c r="B52" s="24" t="s">
        <v>153</v>
      </c>
      <c r="F52" s="166">
        <v>108000</v>
      </c>
      <c r="G52" s="178"/>
      <c r="H52" s="166">
        <v>0</v>
      </c>
      <c r="I52" s="178"/>
      <c r="J52" s="166">
        <v>0</v>
      </c>
      <c r="K52" s="178"/>
      <c r="L52" s="16">
        <v>0</v>
      </c>
      <c r="N52" s="165"/>
      <c r="O52" s="166"/>
      <c r="P52" s="166"/>
      <c r="Q52" s="20"/>
      <c r="R52" s="31"/>
      <c r="S52" s="166"/>
      <c r="T52" s="166"/>
      <c r="U52" s="166"/>
      <c r="V52" s="31"/>
      <c r="W52" s="166"/>
      <c r="X52" s="166"/>
      <c r="Y52" s="166"/>
      <c r="Z52" s="166"/>
    </row>
    <row r="53" spans="1:26" s="24" customFormat="1">
      <c r="A53" s="162"/>
      <c r="B53" s="24" t="s">
        <v>154</v>
      </c>
      <c r="F53" s="166">
        <v>0</v>
      </c>
      <c r="G53" s="178"/>
      <c r="H53" s="166">
        <v>0</v>
      </c>
      <c r="I53" s="178"/>
      <c r="J53" s="166">
        <v>-44996</v>
      </c>
      <c r="K53" s="178"/>
      <c r="L53" s="16">
        <v>0</v>
      </c>
      <c r="N53" s="165"/>
      <c r="O53" s="166"/>
      <c r="P53" s="166"/>
      <c r="Q53" s="20"/>
      <c r="R53" s="31"/>
      <c r="S53" s="166"/>
      <c r="T53" s="166"/>
      <c r="U53" s="166"/>
      <c r="V53" s="31"/>
      <c r="W53" s="166"/>
      <c r="X53" s="166"/>
      <c r="Y53" s="166"/>
      <c r="Z53" s="166"/>
    </row>
    <row r="54" spans="1:26" s="24" customFormat="1">
      <c r="A54" s="162"/>
      <c r="B54" s="24" t="s">
        <v>132</v>
      </c>
      <c r="F54" s="166">
        <v>4</v>
      </c>
      <c r="G54" s="178"/>
      <c r="H54" s="166">
        <v>3</v>
      </c>
      <c r="I54" s="178"/>
      <c r="J54" s="166">
        <v>0</v>
      </c>
      <c r="K54" s="178"/>
      <c r="L54" s="16">
        <v>0</v>
      </c>
      <c r="N54" s="165"/>
      <c r="O54" s="166"/>
      <c r="P54" s="166"/>
      <c r="Q54" s="20"/>
      <c r="R54" s="31"/>
      <c r="S54" s="166"/>
      <c r="T54" s="166"/>
      <c r="U54" s="166"/>
      <c r="V54" s="31"/>
      <c r="W54" s="166"/>
      <c r="X54" s="166"/>
      <c r="Y54" s="166"/>
      <c r="Z54" s="166"/>
    </row>
    <row r="55" spans="1:26" s="24" customFormat="1">
      <c r="B55" s="24" t="s">
        <v>133</v>
      </c>
      <c r="F55" s="166">
        <v>-241556</v>
      </c>
      <c r="G55" s="178"/>
      <c r="H55" s="166">
        <v>-145156</v>
      </c>
      <c r="I55" s="178"/>
      <c r="J55" s="166">
        <v>-175400</v>
      </c>
      <c r="K55" s="178"/>
      <c r="L55" s="16">
        <v>-79000</v>
      </c>
      <c r="N55" s="165"/>
      <c r="O55" s="166"/>
      <c r="P55" s="166"/>
      <c r="Q55" s="20"/>
      <c r="R55" s="31"/>
      <c r="S55" s="166"/>
      <c r="T55" s="166"/>
      <c r="U55" s="166"/>
      <c r="V55" s="31"/>
      <c r="W55" s="166"/>
      <c r="X55" s="166"/>
      <c r="Y55" s="166"/>
      <c r="Z55" s="166"/>
    </row>
    <row r="56" spans="1:26" s="24" customFormat="1">
      <c r="B56" s="24" t="s">
        <v>134</v>
      </c>
      <c r="F56" s="166">
        <v>-41644</v>
      </c>
      <c r="G56" s="17"/>
      <c r="H56" s="166">
        <v>-27047</v>
      </c>
      <c r="I56" s="17"/>
      <c r="J56" s="166">
        <v>-27604</v>
      </c>
      <c r="K56" s="16"/>
      <c r="L56" s="16">
        <v>-8626</v>
      </c>
      <c r="N56" s="165"/>
      <c r="O56" s="166"/>
      <c r="P56" s="166"/>
      <c r="Q56" s="20"/>
      <c r="R56" s="31"/>
      <c r="S56" s="166"/>
      <c r="T56" s="166"/>
      <c r="U56" s="166"/>
      <c r="V56" s="31"/>
      <c r="W56" s="166"/>
      <c r="X56" s="166"/>
      <c r="Y56" s="166"/>
      <c r="Z56" s="166"/>
    </row>
    <row r="57" spans="1:26" s="24" customFormat="1">
      <c r="B57" s="24" t="s">
        <v>135</v>
      </c>
      <c r="F57" s="170">
        <v>-1219</v>
      </c>
      <c r="G57" s="16"/>
      <c r="H57" s="170">
        <v>-1069</v>
      </c>
      <c r="I57" s="16"/>
      <c r="J57" s="170">
        <v>-823</v>
      </c>
      <c r="K57" s="16"/>
      <c r="L57" s="16">
        <v>-673</v>
      </c>
      <c r="N57" s="165"/>
      <c r="O57" s="166"/>
      <c r="P57" s="166"/>
      <c r="Q57" s="20"/>
      <c r="R57" s="31"/>
      <c r="S57" s="166"/>
      <c r="T57" s="166"/>
      <c r="U57" s="166"/>
      <c r="V57" s="31"/>
      <c r="W57" s="166"/>
      <c r="X57" s="166"/>
      <c r="Y57" s="166"/>
      <c r="Z57" s="166"/>
    </row>
    <row r="58" spans="1:26" s="24" customFormat="1">
      <c r="A58" s="162" t="s">
        <v>166</v>
      </c>
      <c r="F58" s="179">
        <f>SUM(F50:F57)</f>
        <v>523186</v>
      </c>
      <c r="G58" s="175"/>
      <c r="H58" s="179">
        <f>SUM(H50:H57)</f>
        <v>-161355</v>
      </c>
      <c r="I58" s="175"/>
      <c r="J58" s="179">
        <f>SUM(J50:J57)</f>
        <v>452778</v>
      </c>
      <c r="K58" s="175"/>
      <c r="L58" s="179">
        <f>SUM(L50:L57)</f>
        <v>-92299</v>
      </c>
      <c r="N58" s="165"/>
      <c r="O58" s="166"/>
      <c r="P58" s="166"/>
      <c r="Q58" s="20"/>
      <c r="R58" s="31"/>
      <c r="S58" s="166"/>
      <c r="T58" s="166"/>
      <c r="U58" s="166"/>
      <c r="V58" s="31"/>
      <c r="W58" s="166"/>
      <c r="X58" s="166"/>
      <c r="Y58" s="166"/>
      <c r="Z58" s="166"/>
    </row>
    <row r="59" spans="1:26" s="162" customFormat="1">
      <c r="A59" s="162" t="s">
        <v>167</v>
      </c>
      <c r="F59" s="180">
        <f>SUM(F58,F36,F27)</f>
        <v>599933</v>
      </c>
      <c r="G59" s="181"/>
      <c r="H59" s="180">
        <f>SUM(H58,H36,H27)</f>
        <v>-330071</v>
      </c>
      <c r="I59" s="181"/>
      <c r="J59" s="180">
        <f>SUM(J58,J36,J27)</f>
        <v>504534</v>
      </c>
      <c r="K59" s="182"/>
      <c r="L59" s="183">
        <f>SUM(L58,L36,L27)</f>
        <v>-335353</v>
      </c>
      <c r="N59" s="165"/>
      <c r="O59" s="166"/>
      <c r="P59" s="166"/>
      <c r="Q59" s="20"/>
      <c r="R59" s="31"/>
      <c r="S59" s="166"/>
      <c r="T59" s="166"/>
      <c r="U59" s="166"/>
      <c r="V59" s="31"/>
      <c r="W59" s="166"/>
      <c r="X59" s="166"/>
      <c r="Y59" s="166"/>
      <c r="Z59" s="166"/>
    </row>
    <row r="60" spans="1:26" s="162" customFormat="1">
      <c r="A60" s="162" t="s">
        <v>136</v>
      </c>
      <c r="F60" s="184">
        <v>1235581</v>
      </c>
      <c r="G60" s="175"/>
      <c r="H60" s="184">
        <v>1167871</v>
      </c>
      <c r="I60" s="175"/>
      <c r="J60" s="184">
        <v>1074972</v>
      </c>
      <c r="K60" s="175"/>
      <c r="L60" s="184">
        <v>1146767</v>
      </c>
      <c r="N60" s="165"/>
      <c r="O60" s="166"/>
      <c r="P60" s="166"/>
      <c r="Q60" s="20"/>
      <c r="R60" s="31"/>
      <c r="S60" s="166"/>
      <c r="T60" s="166"/>
      <c r="U60" s="166"/>
      <c r="V60" s="31"/>
      <c r="W60" s="166"/>
      <c r="X60" s="166"/>
      <c r="Y60" s="166"/>
      <c r="Z60" s="166"/>
    </row>
    <row r="61" spans="1:26" s="162" customFormat="1" ht="21.75" thickBot="1">
      <c r="A61" s="162" t="s">
        <v>137</v>
      </c>
      <c r="F61" s="185">
        <f>(SUM(F59:F60))</f>
        <v>1835514</v>
      </c>
      <c r="G61" s="175"/>
      <c r="H61" s="186">
        <f>(SUM(H59:H60))</f>
        <v>837800</v>
      </c>
      <c r="I61" s="175"/>
      <c r="J61" s="185">
        <f>(SUM(J59:J60))</f>
        <v>1579506</v>
      </c>
      <c r="K61" s="175"/>
      <c r="L61" s="185">
        <f>(SUM(L59:L60))</f>
        <v>811414</v>
      </c>
      <c r="N61" s="165"/>
      <c r="O61" s="166"/>
      <c r="P61" s="166"/>
      <c r="Q61" s="20"/>
      <c r="R61" s="31"/>
      <c r="S61" s="166"/>
      <c r="T61" s="166"/>
      <c r="U61" s="166"/>
      <c r="V61" s="31"/>
      <c r="W61" s="166"/>
      <c r="X61" s="166"/>
      <c r="Y61" s="166"/>
      <c r="Z61" s="166"/>
    </row>
    <row r="62" spans="1:26" s="162" customFormat="1" ht="21.75" thickTop="1">
      <c r="F62" s="187"/>
      <c r="G62" s="188"/>
      <c r="H62" s="187"/>
      <c r="I62" s="188"/>
      <c r="J62" s="187"/>
      <c r="K62" s="188"/>
      <c r="L62" s="189"/>
      <c r="N62" s="165"/>
      <c r="O62" s="166"/>
      <c r="P62" s="166"/>
      <c r="Q62" s="20"/>
      <c r="R62" s="31"/>
      <c r="S62" s="166"/>
      <c r="T62" s="166"/>
      <c r="U62" s="166"/>
      <c r="V62" s="31"/>
      <c r="W62" s="166"/>
      <c r="X62" s="166"/>
      <c r="Y62" s="166"/>
      <c r="Z62" s="166"/>
    </row>
    <row r="63" spans="1:26" s="162" customFormat="1">
      <c r="A63" s="162" t="s">
        <v>138</v>
      </c>
      <c r="F63" s="187"/>
      <c r="G63" s="187"/>
      <c r="I63" s="188"/>
      <c r="J63" s="187"/>
      <c r="K63" s="187"/>
      <c r="L63" s="189"/>
      <c r="N63" s="165"/>
      <c r="O63" s="166"/>
      <c r="P63" s="166"/>
      <c r="Q63" s="20"/>
      <c r="R63" s="31"/>
      <c r="S63" s="166"/>
      <c r="T63" s="166"/>
      <c r="U63" s="166"/>
      <c r="V63" s="31"/>
      <c r="W63" s="166"/>
      <c r="X63" s="166"/>
      <c r="Y63" s="166"/>
      <c r="Z63" s="166"/>
    </row>
    <row r="64" spans="1:26" s="162" customFormat="1">
      <c r="A64" s="24" t="s">
        <v>139</v>
      </c>
      <c r="F64" s="190"/>
      <c r="G64" s="191"/>
      <c r="H64" s="190"/>
      <c r="I64" s="191"/>
      <c r="J64" s="190"/>
      <c r="K64" s="191"/>
      <c r="L64" s="190"/>
      <c r="N64" s="165"/>
      <c r="O64" s="166"/>
      <c r="P64" s="166"/>
      <c r="Q64" s="20"/>
      <c r="R64" s="31"/>
      <c r="S64" s="166"/>
      <c r="T64" s="166"/>
      <c r="U64" s="166"/>
      <c r="V64" s="31"/>
      <c r="W64" s="166"/>
      <c r="X64" s="166"/>
      <c r="Y64" s="166"/>
      <c r="Z64" s="166"/>
    </row>
    <row r="65" spans="1:26" s="196" customFormat="1" ht="19.149999999999999" customHeight="1">
      <c r="A65" s="192"/>
      <c r="B65" s="193" t="s">
        <v>140</v>
      </c>
      <c r="C65" s="194"/>
      <c r="D65" s="195"/>
      <c r="F65" s="197"/>
      <c r="G65" s="198"/>
      <c r="H65" s="197"/>
      <c r="I65" s="198"/>
      <c r="J65" s="197"/>
      <c r="K65" s="198"/>
      <c r="L65" s="197"/>
      <c r="N65" s="165"/>
      <c r="O65" s="166"/>
      <c r="R65" s="31"/>
      <c r="U65" s="166"/>
      <c r="V65" s="31"/>
      <c r="W65" s="166"/>
      <c r="X65" s="166"/>
      <c r="Y65" s="166"/>
      <c r="Z65" s="166"/>
    </row>
    <row r="66" spans="1:26" s="196" customFormat="1">
      <c r="A66" s="192"/>
      <c r="B66" s="199" t="s">
        <v>141</v>
      </c>
      <c r="C66" s="194"/>
      <c r="D66" s="195"/>
      <c r="F66" s="16">
        <v>0</v>
      </c>
      <c r="G66" s="200"/>
      <c r="H66" s="16">
        <v>0</v>
      </c>
      <c r="I66" s="200"/>
      <c r="J66" s="16">
        <v>0</v>
      </c>
      <c r="K66" s="200"/>
      <c r="L66" s="16">
        <v>24000</v>
      </c>
      <c r="N66" s="165"/>
      <c r="O66" s="166"/>
      <c r="R66" s="31"/>
      <c r="U66" s="166"/>
      <c r="V66" s="31"/>
      <c r="W66" s="166"/>
      <c r="X66" s="166"/>
      <c r="Y66" s="166"/>
      <c r="Z66" s="166"/>
    </row>
    <row r="67" spans="1:26" s="196" customFormat="1">
      <c r="B67" s="201" t="s">
        <v>142</v>
      </c>
      <c r="F67" s="166">
        <v>0</v>
      </c>
      <c r="H67" s="166">
        <v>10078</v>
      </c>
      <c r="J67" s="166">
        <v>0</v>
      </c>
      <c r="L67" s="166">
        <v>0</v>
      </c>
      <c r="N67" s="165"/>
      <c r="O67" s="166"/>
      <c r="P67" s="24"/>
      <c r="R67" s="31"/>
      <c r="U67" s="166"/>
      <c r="V67" s="31"/>
      <c r="W67" s="166"/>
      <c r="X67" s="166"/>
      <c r="Y67" s="166"/>
      <c r="Z67" s="166"/>
    </row>
    <row r="68" spans="1:26" s="24" customFormat="1">
      <c r="B68" s="196" t="s">
        <v>143</v>
      </c>
      <c r="F68" s="166">
        <v>0</v>
      </c>
      <c r="G68" s="28"/>
      <c r="H68" s="202">
        <v>2327</v>
      </c>
      <c r="I68" s="28"/>
      <c r="J68" s="166">
        <v>0</v>
      </c>
      <c r="K68" s="28"/>
      <c r="L68" s="166">
        <v>-1200</v>
      </c>
      <c r="N68" s="165"/>
      <c r="O68" s="166"/>
      <c r="R68" s="31"/>
      <c r="U68" s="166"/>
      <c r="V68" s="31"/>
      <c r="W68" s="166"/>
      <c r="X68" s="166"/>
      <c r="Y68" s="166"/>
      <c r="Z68" s="166"/>
    </row>
    <row r="69" spans="1:26" s="24" customFormat="1">
      <c r="F69" s="203"/>
      <c r="G69" s="28"/>
      <c r="H69" s="203"/>
      <c r="I69" s="28"/>
      <c r="J69" s="203"/>
      <c r="K69" s="28"/>
      <c r="L69" s="203"/>
      <c r="N69" s="165"/>
      <c r="O69" s="166"/>
    </row>
    <row r="70" spans="1:26" s="24" customFormat="1">
      <c r="F70" s="203"/>
      <c r="G70" s="28"/>
      <c r="H70" s="203"/>
      <c r="I70" s="28"/>
      <c r="J70" s="203"/>
      <c r="K70" s="28"/>
      <c r="L70" s="203"/>
      <c r="N70" s="165"/>
      <c r="O70" s="166"/>
    </row>
    <row r="71" spans="1:26" s="24" customFormat="1">
      <c r="F71" s="203"/>
      <c r="G71" s="28"/>
      <c r="H71" s="203"/>
      <c r="I71" s="28"/>
      <c r="J71" s="203"/>
      <c r="K71" s="28"/>
      <c r="L71" s="203"/>
      <c r="N71" s="165"/>
      <c r="O71" s="166"/>
    </row>
    <row r="72" spans="1:26" s="24" customFormat="1">
      <c r="F72" s="203"/>
      <c r="G72" s="28"/>
      <c r="H72" s="203"/>
      <c r="I72" s="28"/>
      <c r="J72" s="203"/>
      <c r="K72" s="28"/>
      <c r="L72" s="203"/>
      <c r="N72" s="165"/>
      <c r="O72" s="166"/>
    </row>
    <row r="73" spans="1:26" s="24" customFormat="1">
      <c r="F73" s="203"/>
      <c r="G73" s="28"/>
      <c r="H73" s="203"/>
      <c r="I73" s="28"/>
      <c r="J73" s="203"/>
      <c r="K73" s="28"/>
      <c r="L73" s="203"/>
      <c r="N73" s="165"/>
      <c r="O73" s="166"/>
    </row>
    <row r="74" spans="1:26" s="24" customFormat="1">
      <c r="F74" s="203"/>
      <c r="G74" s="28"/>
      <c r="H74" s="203"/>
      <c r="I74" s="28"/>
      <c r="J74" s="203"/>
      <c r="K74" s="28"/>
      <c r="L74" s="203"/>
      <c r="N74" s="165"/>
      <c r="O74" s="166"/>
      <c r="P74" s="166"/>
      <c r="Q74" s="20"/>
      <c r="R74" s="31"/>
      <c r="S74" s="166"/>
      <c r="T74" s="166"/>
      <c r="V74" s="31"/>
    </row>
    <row r="75" spans="1:26" s="24" customFormat="1">
      <c r="F75" s="203"/>
      <c r="G75" s="28"/>
      <c r="H75" s="203"/>
      <c r="I75" s="28"/>
      <c r="J75" s="203"/>
      <c r="K75" s="28"/>
      <c r="L75" s="203"/>
      <c r="N75" s="159"/>
      <c r="O75" s="20"/>
      <c r="P75" s="166"/>
      <c r="Q75" s="73"/>
      <c r="R75" s="31"/>
      <c r="S75" s="166"/>
      <c r="T75" s="166"/>
      <c r="V75" s="31"/>
    </row>
    <row r="76" spans="1:26" s="24" customFormat="1">
      <c r="F76" s="203"/>
      <c r="G76" s="28"/>
      <c r="H76" s="203"/>
      <c r="I76" s="28"/>
      <c r="J76" s="203"/>
      <c r="K76" s="28"/>
      <c r="L76" s="203"/>
      <c r="N76" s="159"/>
      <c r="O76" s="20"/>
      <c r="P76" s="166"/>
      <c r="Q76" s="73"/>
      <c r="R76" s="31"/>
      <c r="S76" s="166"/>
      <c r="T76" s="166"/>
      <c r="V76" s="31"/>
    </row>
    <row r="77" spans="1:26" s="24" customFormat="1">
      <c r="F77" s="203"/>
      <c r="G77" s="28"/>
      <c r="H77" s="203"/>
      <c r="I77" s="28"/>
      <c r="J77" s="203"/>
      <c r="K77" s="28"/>
      <c r="L77" s="203"/>
      <c r="N77" s="159"/>
      <c r="O77" s="20"/>
      <c r="P77" s="166"/>
      <c r="Q77" s="20"/>
      <c r="R77" s="31"/>
      <c r="S77" s="166"/>
      <c r="T77" s="166"/>
      <c r="V77" s="31"/>
    </row>
    <row r="78" spans="1:26" s="24" customFormat="1">
      <c r="F78" s="203"/>
      <c r="G78" s="28"/>
      <c r="H78" s="203"/>
      <c r="I78" s="28"/>
      <c r="J78" s="203"/>
      <c r="K78" s="28"/>
      <c r="L78" s="203"/>
      <c r="N78" s="159"/>
      <c r="O78" s="20"/>
      <c r="P78" s="166"/>
      <c r="Q78" s="20"/>
      <c r="R78" s="31"/>
      <c r="S78" s="166"/>
      <c r="T78" s="166"/>
      <c r="V78" s="31"/>
    </row>
    <row r="79" spans="1:26" s="24" customFormat="1">
      <c r="F79" s="203"/>
      <c r="G79" s="28"/>
      <c r="H79" s="203"/>
      <c r="I79" s="28"/>
      <c r="J79" s="203"/>
      <c r="K79" s="28"/>
      <c r="L79" s="203"/>
      <c r="N79" s="159"/>
      <c r="O79" s="20"/>
      <c r="P79" s="166"/>
      <c r="Q79" s="20"/>
      <c r="R79" s="31"/>
      <c r="S79" s="166"/>
      <c r="T79" s="166"/>
      <c r="V79" s="31"/>
    </row>
    <row r="80" spans="1:26">
      <c r="P80" s="166"/>
      <c r="R80" s="31"/>
      <c r="S80" s="166"/>
      <c r="T80" s="166"/>
      <c r="V80" s="31"/>
    </row>
    <row r="81" spans="6:22" ht="54.75" customHeight="1">
      <c r="F81" s="204"/>
      <c r="G81" s="204"/>
      <c r="H81" s="204"/>
      <c r="I81" s="204"/>
      <c r="J81" s="204"/>
      <c r="K81" s="204"/>
      <c r="L81" s="204"/>
      <c r="P81" s="166"/>
      <c r="R81" s="31"/>
      <c r="S81" s="166"/>
      <c r="T81" s="166"/>
      <c r="V81" s="31"/>
    </row>
    <row r="82" spans="6:22">
      <c r="F82" s="204"/>
      <c r="G82" s="204"/>
      <c r="H82" s="204"/>
      <c r="I82" s="204"/>
      <c r="J82" s="204"/>
      <c r="K82" s="204"/>
      <c r="L82" s="204"/>
    </row>
    <row r="83" spans="6:22">
      <c r="F83" s="204"/>
      <c r="G83" s="204"/>
      <c r="H83" s="204"/>
      <c r="I83" s="204"/>
      <c r="J83" s="204"/>
      <c r="K83" s="204"/>
      <c r="L83" s="204"/>
    </row>
    <row r="84" spans="6:22">
      <c r="F84" s="204"/>
      <c r="G84" s="204"/>
      <c r="H84" s="204"/>
      <c r="I84" s="204"/>
      <c r="J84" s="204"/>
      <c r="K84" s="204"/>
      <c r="L84" s="204"/>
    </row>
    <row r="85" spans="6:22">
      <c r="F85" s="204"/>
      <c r="G85" s="204"/>
      <c r="H85" s="204"/>
      <c r="I85" s="204"/>
      <c r="J85" s="204"/>
      <c r="K85" s="204"/>
      <c r="L85" s="204"/>
    </row>
    <row r="87" spans="6:22">
      <c r="F87" s="204"/>
      <c r="G87" s="204"/>
      <c r="H87" s="204"/>
      <c r="I87" s="204"/>
      <c r="J87" s="204"/>
      <c r="K87" s="204"/>
      <c r="L87" s="204"/>
    </row>
    <row r="88" spans="6:22">
      <c r="F88" s="204"/>
      <c r="G88" s="204"/>
      <c r="H88" s="204"/>
      <c r="I88" s="204"/>
      <c r="J88" s="204"/>
      <c r="K88" s="204"/>
      <c r="L88" s="204"/>
    </row>
    <row r="89" spans="6:22">
      <c r="F89" s="204"/>
      <c r="G89" s="204"/>
      <c r="H89" s="204"/>
      <c r="I89" s="204"/>
      <c r="J89" s="204"/>
      <c r="K89" s="204"/>
      <c r="L89" s="204"/>
    </row>
  </sheetData>
  <mergeCells count="4">
    <mergeCell ref="F6:H6"/>
    <mergeCell ref="J6:L6"/>
    <mergeCell ref="F47:H47"/>
    <mergeCell ref="J47:L47"/>
  </mergeCells>
  <pageMargins left="1.1023622047244099" right="0.55118110236220497" top="0.98425196850393704" bottom="0.98425196850393704" header="0.511811023622047" footer="0.31496062992126"/>
  <pageSetup paperSize="256" scale="73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 6M</vt:lpstr>
      <vt:lpstr>SOE_FS 1</vt:lpstr>
      <vt:lpstr>SOE_FS 2</vt:lpstr>
      <vt:lpstr>CF_FS</vt:lpstr>
      <vt:lpstr>BS_FS!Print_Area</vt:lpstr>
      <vt:lpstr>CF_FS!Print_Area</vt:lpstr>
      <vt:lpstr>'PL_FS  6M'!Print_Area</vt:lpstr>
      <vt:lpstr>'PL_FS 3M'!Print_Area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wachiraporn_n</cp:lastModifiedBy>
  <cp:lastPrinted>2023-08-07T06:49:51Z</cp:lastPrinted>
  <dcterms:created xsi:type="dcterms:W3CDTF">2022-08-10T07:50:44Z</dcterms:created>
  <dcterms:modified xsi:type="dcterms:W3CDTF">2023-08-09T09:16:08Z</dcterms:modified>
</cp:coreProperties>
</file>