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audit\1.WGE เวล เกรด เอ็นจิเนียริ่ง\WGE Q.2 66\Draft งบการเงิน Q.2 66\ฝ่ายคอม 8.8.66\"/>
    </mc:Choice>
  </mc:AlternateContent>
  <xr:revisionPtr revIDLastSave="0" documentId="13_ncr:1_{556D0BF8-541E-4191-B917-08A553C7D9BC}" xr6:coauthVersionLast="47" xr6:coauthVersionMax="47" xr10:uidLastSave="{00000000-0000-0000-0000-000000000000}"/>
  <bookViews>
    <workbookView xWindow="11520" yWindow="0" windowWidth="11520" windowHeight="12360" tabRatio="677" firstSheet="2" activeTab="2" xr2:uid="{00000000-000D-0000-FFFF-FFFF00000000}"/>
  </bookViews>
  <sheets>
    <sheet name="งบแสดงฐานะการเงิน" sheetId="1" r:id="rId1"/>
    <sheet name="งบกำไรขาดทุนเบ็ดเสร็จ(3เดือน)" sheetId="7" r:id="rId2"/>
    <sheet name="งบกำไรขาดทุนเบ็ดเสร็จ(6เดือน) " sheetId="8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  <externalReference r:id="rId10"/>
  </externalReferences>
  <definedNames>
    <definedName name="ABC" localSheetId="4">เปลี่ยนแปลงเฉพาะ!$A$1:$P$23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5">กระแสเงินสด!$A$1:$M$86</definedName>
    <definedName name="_xlnm.Print_Area" localSheetId="1">'งบกำไรขาดทุนเบ็ดเสร็จ(3เดือน)'!$A$1:$L$44</definedName>
    <definedName name="_xlnm.Print_Area" localSheetId="2">'งบกำไรขาดทุนเบ็ดเสร็จ(6เดือน) '!$A$1:$L$44</definedName>
    <definedName name="_xlnm.Print_Area" localSheetId="0">งบแสดงฐานะการเงิน!$A$1:$N$110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6" l="1"/>
  <c r="K63" i="6" l="1"/>
  <c r="M63" i="6"/>
  <c r="I63" i="6"/>
  <c r="P13" i="5" l="1"/>
  <c r="R15" i="4"/>
  <c r="P14" i="4"/>
  <c r="T14" i="4" s="1"/>
  <c r="N20" i="5" l="1"/>
  <c r="N21" i="4"/>
  <c r="F24" i="7"/>
  <c r="J24" i="7"/>
  <c r="L11" i="8" l="1"/>
  <c r="L13" i="8" s="1"/>
  <c r="L15" i="8" s="1"/>
  <c r="L18" i="8" s="1"/>
  <c r="L20" i="8" s="1"/>
  <c r="J11" i="8"/>
  <c r="J13" i="8" s="1"/>
  <c r="J15" i="8" s="1"/>
  <c r="J18" i="8" s="1"/>
  <c r="J20" i="8" s="1"/>
  <c r="H11" i="8"/>
  <c r="H13" i="8" s="1"/>
  <c r="H15" i="8" s="1"/>
  <c r="H18" i="8" s="1"/>
  <c r="H20" i="8" s="1"/>
  <c r="F11" i="8"/>
  <c r="F13" i="8" s="1"/>
  <c r="F15" i="8" s="1"/>
  <c r="F18" i="8" s="1"/>
  <c r="F20" i="8" s="1"/>
  <c r="A1" i="8"/>
  <c r="N20" i="4" l="1"/>
  <c r="G9" i="6"/>
  <c r="N19" i="5"/>
  <c r="K9" i="6"/>
  <c r="L28" i="8"/>
  <c r="L25" i="8"/>
  <c r="L33" i="8" s="1"/>
  <c r="F30" i="8"/>
  <c r="F28" i="8" s="1"/>
  <c r="F38" i="8" s="1"/>
  <c r="F25" i="8"/>
  <c r="H30" i="8"/>
  <c r="H25" i="8"/>
  <c r="H35" i="8" s="1"/>
  <c r="H33" i="8" s="1"/>
  <c r="N15" i="4" s="1"/>
  <c r="J28" i="8"/>
  <c r="J38" i="8" s="1"/>
  <c r="J25" i="8"/>
  <c r="J33" i="8" s="1"/>
  <c r="J35" i="8" s="1"/>
  <c r="F33" i="8" l="1"/>
  <c r="F35" i="8"/>
  <c r="H28" i="8"/>
  <c r="H38" i="8" s="1"/>
  <c r="I9" i="6"/>
  <c r="L35" i="8"/>
  <c r="N14" i="5"/>
  <c r="L38" i="8"/>
  <c r="L30" i="8"/>
  <c r="M9" i="6" s="1"/>
  <c r="J30" i="8"/>
  <c r="J98" i="1" l="1"/>
  <c r="N98" i="1"/>
  <c r="K76" i="6" l="1"/>
  <c r="P21" i="4" l="1"/>
  <c r="L22" i="4"/>
  <c r="J22" i="4"/>
  <c r="H22" i="4"/>
  <c r="L21" i="5"/>
  <c r="J21" i="5"/>
  <c r="H21" i="5"/>
  <c r="P20" i="5"/>
  <c r="T21" i="4" l="1"/>
  <c r="K50" i="6" l="1"/>
  <c r="I76" i="6"/>
  <c r="I50" i="6"/>
  <c r="M76" i="6"/>
  <c r="M50" i="6"/>
  <c r="H11" i="7" l="1"/>
  <c r="H13" i="7" s="1"/>
  <c r="H15" i="7" s="1"/>
  <c r="H18" i="7" s="1"/>
  <c r="H20" i="7" s="1"/>
  <c r="I36" i="6" s="1"/>
  <c r="I55" i="6" s="1"/>
  <c r="I77" i="6" s="1"/>
  <c r="I79" i="6" s="1"/>
  <c r="L11" i="7"/>
  <c r="L13" i="7" s="1"/>
  <c r="L15" i="7" s="1"/>
  <c r="L18" i="7" s="1"/>
  <c r="L20" i="7" s="1"/>
  <c r="M36" i="6" s="1"/>
  <c r="M55" i="6" s="1"/>
  <c r="M77" i="6" s="1"/>
  <c r="M79" i="6" s="1"/>
  <c r="H30" i="7" l="1"/>
  <c r="H28" i="7" s="1"/>
  <c r="H38" i="7" s="1"/>
  <c r="H25" i="7"/>
  <c r="H35" i="7" s="1"/>
  <c r="L28" i="7"/>
  <c r="L38" i="7" s="1"/>
  <c r="L25" i="7"/>
  <c r="L33" i="7" s="1"/>
  <c r="L35" i="7" s="1"/>
  <c r="P15" i="4" l="1"/>
  <c r="H33" i="7"/>
  <c r="L30" i="7"/>
  <c r="A1" i="4" l="1"/>
  <c r="L59" i="1" l="1"/>
  <c r="H18" i="1"/>
  <c r="J18" i="1"/>
  <c r="N18" i="1"/>
  <c r="L18" i="1"/>
  <c r="R20" i="4" l="1"/>
  <c r="R22" i="4" s="1"/>
  <c r="J11" i="7" l="1"/>
  <c r="J13" i="7" s="1"/>
  <c r="J15" i="7" s="1"/>
  <c r="J18" i="7" s="1"/>
  <c r="J20" i="7" s="1"/>
  <c r="J28" i="7" s="1"/>
  <c r="F11" i="7"/>
  <c r="F13" i="7" s="1"/>
  <c r="A1" i="7"/>
  <c r="F15" i="7" l="1"/>
  <c r="F18" i="7" s="1"/>
  <c r="F20" i="7" s="1"/>
  <c r="F30" i="7" s="1"/>
  <c r="F28" i="7" s="1"/>
  <c r="N21" i="5"/>
  <c r="K36" i="6"/>
  <c r="K55" i="6" s="1"/>
  <c r="J25" i="7"/>
  <c r="J38" i="7"/>
  <c r="J15" i="5"/>
  <c r="J33" i="7" l="1"/>
  <c r="J35" i="7" s="1"/>
  <c r="F25" i="7"/>
  <c r="F38" i="7"/>
  <c r="J30" i="7"/>
  <c r="N22" i="4" l="1"/>
  <c r="F35" i="7"/>
  <c r="F33" i="7" s="1"/>
  <c r="H28" i="1"/>
  <c r="J28" i="1"/>
  <c r="N28" i="1"/>
  <c r="L28" i="1"/>
  <c r="J16" i="4" l="1"/>
  <c r="T15" i="4" l="1"/>
  <c r="G50" i="6"/>
  <c r="A46" i="6"/>
  <c r="L15" i="5"/>
  <c r="H15" i="5"/>
  <c r="A3" i="5"/>
  <c r="H96" i="1"/>
  <c r="R16" i="4"/>
  <c r="L16" i="4"/>
  <c r="H16" i="4"/>
  <c r="A1" i="5"/>
  <c r="A79" i="1"/>
  <c r="N66" i="1"/>
  <c r="J66" i="1"/>
  <c r="N59" i="1"/>
  <c r="N45" i="1"/>
  <c r="N83" i="1" s="1"/>
  <c r="L45" i="1"/>
  <c r="L83" i="1" s="1"/>
  <c r="J45" i="1"/>
  <c r="J83" i="1" s="1"/>
  <c r="H45" i="1"/>
  <c r="H83" i="1" s="1"/>
  <c r="A41" i="1"/>
  <c r="A39" i="1"/>
  <c r="A77" i="1" s="1"/>
  <c r="G76" i="6" l="1"/>
  <c r="K77" i="6"/>
  <c r="K79" i="6" s="1"/>
  <c r="P19" i="5"/>
  <c r="P21" i="5" s="1"/>
  <c r="N67" i="1"/>
  <c r="J29" i="1"/>
  <c r="H59" i="1"/>
  <c r="J59" i="1"/>
  <c r="J67" i="1" s="1"/>
  <c r="H66" i="1"/>
  <c r="N29" i="1"/>
  <c r="A44" i="6"/>
  <c r="A1" i="6"/>
  <c r="L29" i="1"/>
  <c r="G36" i="6" l="1"/>
  <c r="G55" i="6" s="1"/>
  <c r="G77" i="6" s="1"/>
  <c r="G79" i="6" s="1"/>
  <c r="N99" i="1"/>
  <c r="J99" i="1"/>
  <c r="H67" i="1"/>
  <c r="H29" i="1"/>
  <c r="L97" i="1"/>
  <c r="L98" i="1" s="1"/>
  <c r="P20" i="4" l="1"/>
  <c r="H97" i="1"/>
  <c r="H98" i="1" s="1"/>
  <c r="H99" i="1" s="1"/>
  <c r="P14" i="5"/>
  <c r="T20" i="4" l="1"/>
  <c r="T22" i="4" s="1"/>
  <c r="P22" i="4"/>
  <c r="N15" i="5" l="1"/>
  <c r="P15" i="5"/>
  <c r="N16" i="4"/>
  <c r="T16" i="4" l="1"/>
  <c r="P16" i="4"/>
  <c r="L66" i="1" l="1"/>
  <c r="L67" i="1" s="1"/>
  <c r="L99" i="1" s="1"/>
</calcChain>
</file>

<file path=xl/sharedStrings.xml><?xml version="1.0" encoding="utf-8"?>
<sst xmlns="http://schemas.openxmlformats.org/spreadsheetml/2006/main" count="329" uniqueCount="181">
  <si>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</si>
  <si>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</si>
  <si>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</si>
  <si>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</si>
  <si>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</si>
  <si>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</si>
  <si>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</si>
  <si>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</si>
  <si>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</si>
  <si>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</si>
  <si>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</si>
  <si>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</si>
  <si>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</si>
  <si>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</si>
  <si>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</si>
  <si>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</si>
  <si>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</si>
  <si>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</si>
  <si>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</si>
  <si>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</si>
  <si>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</si>
  <si>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</si>
  <si>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</si>
  <si>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</si>
  <si>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</si>
  <si>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</si>
  <si>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</si>
  <si>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</si>
  <si>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</si>
  <si>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</si>
  <si>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</si>
  <si>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</si>
  <si>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</si>
  <si>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</si>
  <si>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</si>
  <si>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</si>
  <si>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</si>
  <si>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</si>
  <si>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</si>
  <si>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</si>
  <si>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</si>
  <si>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</si>
  <si>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</si>
  <si>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</si>
  <si>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</si>
  <si>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</si>
  <si>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</si>
  <si>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</si>
  <si>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</si>
  <si>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</si>
  <si>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</si>
  <si>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</si>
  <si>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</si>
  <si>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</si>
  <si>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</si>
  <si>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</si>
  <si>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</si>
  <si>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</si>
  <si>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</si>
  <si>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</si>
  <si>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</si>
  <si>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</si>
  <si>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</si>
  <si>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</si>
  <si>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</si>
  <si>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</si>
  <si>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</si>
  <si>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</si>
  <si>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</si>
  <si>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</si>
  <si>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</si>
  <si>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</si>
  <si>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</si>
  <si>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</si>
  <si>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</si>
  <si>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</si>
  <si>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</si>
  <si>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</si>
  <si>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</si>
  <si>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</si>
  <si>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</si>
  <si>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</si>
  <si>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</si>
  <si>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</si>
  <si>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</si>
  <si>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</si>
  <si>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</si>
  <si>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</si>
  <si>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</si>
  <si>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</si>
  <si>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</si>
  <si>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</si>
  <si>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</si>
  <si>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</si>
  <si>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</si>
  <si>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</si>
  <si>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</si>
  <si>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</si>
  <si>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</si>
  <si>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</si>
  <si>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</si>
  <si>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</si>
  <si>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</si>
  <si>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</si>
  <si>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</si>
  <si>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</si>
  <si>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</si>
  <si>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</si>
  <si>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</si>
  <si>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</si>
  <si>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</si>
  <si>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</si>
  <si>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</si>
  <si>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</si>
  <si>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</si>
  <si>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</si>
  <si>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</si>
  <si>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</si>
  <si>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</si>
  <si>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</si>
  <si>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</si>
  <si>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</si>
  <si>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</si>
  <si>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</si>
  <si>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</si>
  <si>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</si>
  <si>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</si>
  <si>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</si>
  <si>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</si>
  <si>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</si>
  <si>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</si>
  <si>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</si>
  <si>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ยอดยกมา ณ วันที่ 1 มกราคม 2565</t>
  </si>
  <si>
    <t>2565</t>
  </si>
  <si>
    <t xml:space="preserve">                  (  นายเกรียงศักดิ์   บัวนุ่ม )    (  นางสาวภัคมล   จันทร์หอม )</t>
  </si>
  <si>
    <t xml:space="preserve">                 (  นายเกรียงศักดิ์   บัวนุ่ม )    (  นางสาวภัคมล   จันทร์หอม )                     </t>
  </si>
  <si>
    <t>31 ธันวาคม 2565</t>
  </si>
  <si>
    <t>ประมาณการหนี้สินจากโครงการก่อสร้าง</t>
  </si>
  <si>
    <t>ยอดยกมา ณ วันที่ 1 มกราคม 2566</t>
  </si>
  <si>
    <t>2566</t>
  </si>
  <si>
    <t xml:space="preserve">        กำไรเบ็ดเสร็จรวมสำหรับงวด</t>
  </si>
  <si>
    <t>ภาษีนิติบุคคลถูกหัก ณ ที่จ่ายตัดจ่าย</t>
  </si>
  <si>
    <t>ผลขาดทุนด้านเครดิตที่คาดว่าจะเกิดขึ้น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</si>
  <si>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</si>
  <si>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</si>
  <si>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</si>
  <si>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เงินสดรับจากเงินกู้ยืมระยะยาว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</si>
  <si>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</si>
  <si>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</si>
  <si>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</si>
  <si>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15.3</t>
  </si>
  <si>
    <t>15.2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</si>
  <si>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</si>
  <si>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</si>
  <si>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</si>
  <si>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</si>
  <si>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</si>
  <si>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</si>
  <si>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</si>
  <si>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(หน่วย : บาท)</t>
  </si>
  <si>
    <t>งบการเงินรวม</t>
  </si>
  <si>
    <t>งบการเงินเฉพาะกิจการ</t>
  </si>
  <si>
    <t>ณ วันที่ 30 มิถุนายน 2566</t>
  </si>
  <si>
    <t>30 มิถุนายน 2566</t>
  </si>
  <si>
    <t>สำหรับงวดสามเดือน สิ้นสุดวันที่ 30 มิถุนายน 2566 (ยังไม่ได้ตรวจสอบ / สอบทานแล้ว)</t>
  </si>
  <si>
    <t>สำหรับงวดหกเดือน สิ้นสุดวันที่ 30 มิถุนายน 2566 (ยังไม่ได้ตรวจสอบ / สอบทานแล้ว)</t>
  </si>
  <si>
    <t>ยอดคงเหลือ ณ วันที่ 30 มิถุนายน 2565</t>
  </si>
  <si>
    <t>ยอดคงเหลือ ณ วันที่ 30 มิถุนายน 2566</t>
  </si>
  <si>
    <t>การเปลี่ยนแปลงในส่วนของผู้ถือหุ้น สำหรับงวด 6 เดือน :</t>
  </si>
  <si>
    <t xml:space="preserve">        เงินปันผลจ่าย</t>
  </si>
  <si>
    <t>เงินสดจ่ายเงินปันผล</t>
  </si>
  <si>
    <t>เงินสดจ่ายจากเงินให้กู้ยืมระยะสั้น - กิจการที่เกี่ยวข้องกัน</t>
  </si>
  <si>
    <t>หุ้นสามัญ 660,000,000 หุ้น มูลค่าหุ้นละ 0.50 บาท</t>
  </si>
  <si>
    <t>31</t>
  </si>
  <si>
    <t>25</t>
  </si>
  <si>
    <t>15.5</t>
  </si>
  <si>
    <t>15.4</t>
  </si>
  <si>
    <t>การเปิดเผยข้อมูลเกี่ยวกับกระแสเงินสดเพิ่มเติมดูหมายเหตุประกอบงบการเงินข้อ 28</t>
  </si>
  <si>
    <t>เงินสดจ่ายภาษีเงินได้นิติบุคคล</t>
  </si>
  <si>
    <t>เงินสดรับภาษีเงินได้นิติบุคคล</t>
  </si>
  <si>
    <t>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</si>
</sst>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_);[Black]\(#,##0.00\)"/>
    <numFmt numFmtId="191" formatCode="#,##0.00\ ;[Black]\(#,##0.00\)"/>
    <numFmt numFmtId="192" formatCode="#,##0.0000_);\(#,##0.0000\)"/>
    <numFmt numFmtId="193" formatCode="_-* #,##0_-;\-* #,##0_-;_-* \-??_-;_-@_-"/>
  </numFmts>
  <fonts count="17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42">
    <xf numFmtId="0" fontId="0" fillId="0" borderId="0" xfId="0"/>
    <xf numFmtId="188" fontId="15" fillId="0" borderId="0" xfId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88" fontId="2" fillId="0" borderId="0" xfId="1" quotePrefix="1" applyFont="1" applyFill="1" applyAlignment="1"/>
    <xf numFmtId="188" fontId="8" fillId="0" borderId="0" xfId="1" applyFill="1"/>
    <xf numFmtId="188" fontId="2" fillId="0" borderId="0" xfId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87" fontId="15" fillId="0" borderId="2" xfId="9" applyNumberFormat="1" applyFont="1" applyFill="1" applyBorder="1" applyAlignment="1"/>
    <xf numFmtId="187" fontId="15" fillId="0" borderId="0" xfId="9" applyNumberFormat="1" applyFont="1" applyFill="1" applyBorder="1" applyAlignment="1"/>
    <xf numFmtId="187" fontId="15" fillId="0" borderId="3" xfId="9" applyNumberFormat="1" applyFont="1" applyFill="1" applyBorder="1" applyAlignment="1"/>
    <xf numFmtId="193" fontId="16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191" fontId="2" fillId="0" borderId="0" xfId="1" applyNumberFormat="1" applyFont="1" applyFill="1" applyAlignment="1">
      <alignment horizontal="right"/>
    </xf>
    <xf numFmtId="188" fontId="8" fillId="0" borderId="0" xfId="1" applyFill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39" fontId="2" fillId="0" borderId="0" xfId="2" applyNumberFormat="1" applyFont="1"/>
    <xf numFmtId="39" fontId="2" fillId="0" borderId="0" xfId="7" applyNumberFormat="1" applyFont="1"/>
    <xf numFmtId="187" fontId="2" fillId="0" borderId="0" xfId="2" quotePrefix="1" applyNumberFormat="1" applyFont="1" applyAlignment="1">
      <alignment horizontal="right"/>
    </xf>
    <xf numFmtId="39" fontId="2" fillId="0" borderId="0" xfId="2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vertical="top"/>
    </xf>
    <xf numFmtId="40" fontId="2" fillId="0" borderId="0" xfId="4" applyNumberFormat="1" applyFont="1" applyAlignment="1">
      <alignment vertical="top"/>
    </xf>
    <xf numFmtId="39" fontId="5" fillId="0" borderId="0" xfId="4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187" fontId="2" fillId="0" borderId="0" xfId="2" applyNumberFormat="1" applyFont="1" applyAlignment="1">
      <alignment horizontal="right"/>
    </xf>
    <xf numFmtId="39" fontId="2" fillId="0" borderId="0" xfId="5" applyFont="1"/>
    <xf numFmtId="39" fontId="2" fillId="0" borderId="0" xfId="2" quotePrefix="1" applyNumberFormat="1" applyFont="1" applyAlignment="1">
      <alignment horizontal="center" vertical="center"/>
    </xf>
    <xf numFmtId="39" fontId="6" fillId="0" borderId="0" xfId="2" applyNumberFormat="1" applyFont="1"/>
    <xf numFmtId="187" fontId="2" fillId="0" borderId="3" xfId="2" applyNumberFormat="1" applyFont="1" applyBorder="1" applyAlignment="1">
      <alignment horizontal="right"/>
    </xf>
    <xf numFmtId="189" fontId="2" fillId="0" borderId="0" xfId="2" applyNumberFormat="1" applyFont="1" applyAlignment="1">
      <alignment horizontal="right"/>
    </xf>
    <xf numFmtId="39" fontId="3" fillId="0" borderId="0" xfId="2" applyNumberFormat="1" applyFont="1"/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39" fontId="2" fillId="0" borderId="0" xfId="0" applyNumberFormat="1" applyFont="1"/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87" fontId="2" fillId="0" borderId="0" xfId="2" quotePrefix="1" applyNumberFormat="1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87" fontId="3" fillId="0" borderId="0" xfId="2" quotePrefix="1" applyNumberFormat="1" applyFont="1" applyAlignment="1">
      <alignment horizontal="center"/>
    </xf>
    <xf numFmtId="187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87" fontId="2" fillId="0" borderId="0" xfId="2" applyNumberFormat="1" applyFont="1" applyAlignment="1">
      <alignment horizontal="center"/>
    </xf>
    <xf numFmtId="187" fontId="2" fillId="0" borderId="0" xfId="3" quotePrefix="1" applyNumberFormat="1" applyFont="1" applyAlignment="1">
      <alignment horizontal="center"/>
    </xf>
    <xf numFmtId="187" fontId="2" fillId="0" borderId="0" xfId="3" applyNumberFormat="1" applyFont="1"/>
    <xf numFmtId="187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87" fontId="13" fillId="0" borderId="1" xfId="10" applyNumberFormat="1" applyFont="1" applyBorder="1" applyAlignment="1">
      <alignment horizontal="center" vertical="center"/>
    </xf>
    <xf numFmtId="187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87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187" fontId="2" fillId="0" borderId="0" xfId="2" quotePrefix="1" applyNumberFormat="1" applyFont="1" applyAlignment="1">
      <alignment horizontal="center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0" fontId="2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centerContinuous"/>
    </xf>
    <xf numFmtId="39" fontId="2" fillId="0" borderId="0" xfId="2" quotePrefix="1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187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4" xfId="2" applyNumberFormat="1" applyFont="1" applyBorder="1" applyAlignment="1">
      <alignment horizontal="right"/>
    </xf>
    <xf numFmtId="39" fontId="5" fillId="0" borderId="0" xfId="2" applyNumberFormat="1" applyFont="1" applyAlignment="1">
      <alignment horizontal="center"/>
    </xf>
    <xf numFmtId="39" fontId="2" fillId="0" borderId="2" xfId="2" quotePrefix="1" applyNumberFormat="1" applyFont="1" applyBorder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39" fontId="6" fillId="0" borderId="0" xfId="2" applyNumberFormat="1" applyFont="1" applyAlignment="1">
      <alignment horizontal="centerContinuous"/>
    </xf>
    <xf numFmtId="192" fontId="2" fillId="0" borderId="0" xfId="2" applyNumberFormat="1" applyFont="1"/>
    <xf numFmtId="39" fontId="15" fillId="0" borderId="0" xfId="7" applyNumberFormat="1" applyFont="1"/>
    <xf numFmtId="39" fontId="15" fillId="0" borderId="0" xfId="5" applyFont="1" applyAlignment="1">
      <alignment horizontal="center"/>
    </xf>
    <xf numFmtId="39" fontId="15" fillId="0" borderId="0" xfId="7" applyNumberFormat="1" applyFont="1" applyAlignment="1">
      <alignment horizontal="center"/>
    </xf>
    <xf numFmtId="40" fontId="15" fillId="0" borderId="2" xfId="3" quotePrefix="1" applyNumberFormat="1" applyFont="1" applyBorder="1" applyAlignment="1">
      <alignment horizontal="center"/>
    </xf>
    <xf numFmtId="40" fontId="15" fillId="0" borderId="0" xfId="3" applyNumberFormat="1" applyFont="1" applyAlignment="1">
      <alignment horizontal="center"/>
    </xf>
    <xf numFmtId="187" fontId="15" fillId="0" borderId="0" xfId="2" applyNumberFormat="1" applyFont="1" applyAlignment="1">
      <alignment horizontal="right"/>
    </xf>
    <xf numFmtId="187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87" fontId="15" fillId="0" borderId="0" xfId="7" applyNumberFormat="1" applyFont="1"/>
    <xf numFmtId="187" fontId="15" fillId="0" borderId="1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187" fontId="15" fillId="0" borderId="2" xfId="2" applyNumberFormat="1" applyFont="1" applyBorder="1" applyAlignment="1">
      <alignment horizontal="right"/>
    </xf>
    <xf numFmtId="39" fontId="15" fillId="0" borderId="0" xfId="7" quotePrefix="1" applyNumberFormat="1" applyFont="1"/>
    <xf numFmtId="39" fontId="15" fillId="0" borderId="0" xfId="5" applyFont="1"/>
    <xf numFmtId="39" fontId="3" fillId="0" borderId="0" xfId="2" applyNumberFormat="1" applyFont="1" applyAlignment="1">
      <alignment horizontal="center"/>
    </xf>
    <xf numFmtId="187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40" fontId="2" fillId="0" borderId="5" xfId="4" applyNumberFormat="1" applyFont="1" applyBorder="1" applyAlignment="1">
      <alignment horizontal="center" vertical="top" wrapText="1"/>
    </xf>
    <xf numFmtId="40" fontId="2" fillId="0" borderId="0" xfId="4" applyNumberFormat="1" applyFont="1" applyAlignment="1">
      <alignment horizontal="center" vertical="top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  <xf numFmtId="190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</cellXfs>
  <cellStyles count="12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100</xdr:row>
      <xdr:rowOff>0</xdr:rowOff>
    </xdr:from>
    <xdr:to>
      <xdr:col>14</xdr:col>
      <xdr:colOff>77579</xdr:colOff>
      <xdr:row>100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1274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1274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75</xdr:row>
      <xdr:rowOff>0</xdr:rowOff>
    </xdr:from>
    <xdr:to>
      <xdr:col>9</xdr:col>
      <xdr:colOff>22230</xdr:colOff>
      <xdr:row>76</xdr:row>
      <xdr:rowOff>638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28580</xdr:colOff>
      <xdr:row>108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638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107</xdr:row>
      <xdr:rowOff>0</xdr:rowOff>
    </xdr:from>
    <xdr:to>
      <xdr:col>9</xdr:col>
      <xdr:colOff>22230</xdr:colOff>
      <xdr:row>108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107</xdr:row>
      <xdr:rowOff>0</xdr:rowOff>
    </xdr:from>
    <xdr:to>
      <xdr:col>5</xdr:col>
      <xdr:colOff>215900</xdr:colOff>
      <xdr:row>108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75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37</xdr:row>
      <xdr:rowOff>0</xdr:rowOff>
    </xdr:from>
    <xdr:to>
      <xdr:col>9</xdr:col>
      <xdr:colOff>277586</xdr:colOff>
      <xdr:row>38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79373</xdr:colOff>
      <xdr:row>38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79373</xdr:colOff>
      <xdr:row>38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79373</xdr:colOff>
      <xdr:row>38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79373</xdr:colOff>
      <xdr:row>38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79373</xdr:colOff>
      <xdr:row>38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79373</xdr:colOff>
      <xdr:row>38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79373</xdr:colOff>
      <xdr:row>38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75</xdr:row>
      <xdr:rowOff>0</xdr:rowOff>
    </xdr:from>
    <xdr:to>
      <xdr:col>9</xdr:col>
      <xdr:colOff>266700</xdr:colOff>
      <xdr:row>76</xdr:row>
      <xdr:rowOff>42638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42638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48987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79373</xdr:colOff>
      <xdr:row>76</xdr:row>
      <xdr:rowOff>90172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79373</xdr:colOff>
      <xdr:row>76</xdr:row>
      <xdr:rowOff>90172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79373</xdr:colOff>
      <xdr:row>76</xdr:row>
      <xdr:rowOff>90172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79373</xdr:colOff>
      <xdr:row>76</xdr:row>
      <xdr:rowOff>90172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79373</xdr:colOff>
      <xdr:row>76</xdr:row>
      <xdr:rowOff>90172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79373</xdr:colOff>
      <xdr:row>76</xdr:row>
      <xdr:rowOff>90172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75</xdr:row>
      <xdr:rowOff>0</xdr:rowOff>
    </xdr:from>
    <xdr:to>
      <xdr:col>11</xdr:col>
      <xdr:colOff>79373</xdr:colOff>
      <xdr:row>76</xdr:row>
      <xdr:rowOff>90172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75</xdr:row>
      <xdr:rowOff>0</xdr:rowOff>
    </xdr:from>
    <xdr:to>
      <xdr:col>7</xdr:col>
      <xdr:colOff>215900</xdr:colOff>
      <xdr:row>76</xdr:row>
      <xdr:rowOff>90172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75</xdr:row>
      <xdr:rowOff>0</xdr:rowOff>
    </xdr:from>
    <xdr:to>
      <xdr:col>5</xdr:col>
      <xdr:colOff>215900</xdr:colOff>
      <xdr:row>76</xdr:row>
      <xdr:rowOff>96521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107</xdr:row>
      <xdr:rowOff>0</xdr:rowOff>
    </xdr:from>
    <xdr:to>
      <xdr:col>9</xdr:col>
      <xdr:colOff>266700</xdr:colOff>
      <xdr:row>108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107</xdr:row>
      <xdr:rowOff>0</xdr:rowOff>
    </xdr:from>
    <xdr:to>
      <xdr:col>11</xdr:col>
      <xdr:colOff>79373</xdr:colOff>
      <xdr:row>108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107</xdr:row>
      <xdr:rowOff>0</xdr:rowOff>
    </xdr:from>
    <xdr:to>
      <xdr:col>7</xdr:col>
      <xdr:colOff>35618</xdr:colOff>
      <xdr:row>108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107</xdr:row>
      <xdr:rowOff>0</xdr:rowOff>
    </xdr:from>
    <xdr:to>
      <xdr:col>3</xdr:col>
      <xdr:colOff>215900</xdr:colOff>
      <xdr:row>108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73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73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110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110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110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110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110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110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39</xdr:row>
      <xdr:rowOff>0</xdr:rowOff>
    </xdr:from>
    <xdr:to>
      <xdr:col>11</xdr:col>
      <xdr:colOff>6349</xdr:colOff>
      <xdr:row>40</xdr:row>
      <xdr:rowOff>11733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39</xdr:row>
      <xdr:rowOff>0</xdr:rowOff>
    </xdr:from>
    <xdr:to>
      <xdr:col>11</xdr:col>
      <xdr:colOff>6349</xdr:colOff>
      <xdr:row>39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2565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26</xdr:row>
      <xdr:rowOff>0</xdr:rowOff>
    </xdr:from>
    <xdr:to>
      <xdr:col>11</xdr:col>
      <xdr:colOff>6349</xdr:colOff>
      <xdr:row>27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43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26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31</xdr:row>
      <xdr:rowOff>0</xdr:rowOff>
    </xdr:from>
    <xdr:ext cx="76200" cy="325294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9996EF95-89DF-4BAA-A13B-C9A8713BAD2B}"/>
            </a:ext>
          </a:extLst>
        </xdr:cNvPr>
        <xdr:cNvSpPr txBox="1">
          <a:spLocks noChangeArrowheads="1"/>
        </xdr:cNvSpPr>
      </xdr:nvSpPr>
      <xdr:spPr bwMode="auto">
        <a:xfrm>
          <a:off x="5766547" y="8265459"/>
          <a:ext cx="76200" cy="325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5351FF54-5185-49F9-AF2C-8552F3F2172A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C36A37-90AA-4133-A2C5-53A681F92D60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7E69505C-C3BC-4663-A930-6D0EAC22A3A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9AC18041-4909-4C89-8BF9-5A7D8C067F0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12BE02-D845-442A-9653-C75DD3ABD056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41BEE6C-6882-4E0D-8169-2561B6889484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1CC350E4-6EEC-4D0C-B0BF-332B4093A421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D49815B-C665-427F-9484-57D5449FA51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8A2BC2BB-A319-4041-94D4-0AC2A60ED27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3F7A32C-9DC9-45E2-81E8-22D0B33603B3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3EED796-25FB-4ED7-8232-6B694857EC70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7C29BFE-1ECD-4CB8-A68C-335BB5DD8986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2A56FD7A-86D4-4C0E-8809-4D34008197D7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82A87B7-0E69-44D8-859D-DB6D2B642FE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D33DED1A-E5BE-4D71-A3F8-945105BE296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7171698-0414-4EF1-B4E4-422308367151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2F993DE-866D-483E-9F22-04A718FE1FB0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4AB086D-AFF6-4051-9ADC-EC9302BF0D8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D0156E1C-8F2F-4F65-9213-7DD37BB54335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0F99CAE-8028-4636-8D62-7A5D1B7B3420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EA100168-67FF-4568-8100-BA8A8EDC6F7B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44873E7-1C3D-4365-82A8-F0E2B75881AA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F031C13-869A-419F-9B46-6B58B39AA476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768517C5-036C-44C7-86E3-45F1F8FE1A1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98FBE28-2723-4BA0-AAB7-7FC7865637B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C1821C2-C9DE-49CB-963C-974444EE2AC1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32686AB6-F72B-4939-89A7-7D3594C28F5A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0908BA0-34D1-4D80-A1DA-2F0B4619EA6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84FDEA58-0CBC-45B4-A120-B0DC7A09F153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0CC4104-EB59-47DE-BB5F-AF6A638D69DC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28ACA0A9-2F03-43FA-838F-9EBA97EEE5E7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9245A442-3354-4F3B-AF0D-2714B0BD24ED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30EF5256-7E74-4573-BC18-104FB613D60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AF9528D-1FD0-4169-B2EE-41B73DE5BBD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0EB8F7-A226-452F-B100-EA11EB0A17A8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3B73069B-F718-4640-A320-3C2D5940CDA2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133254D-44F7-4E41-AB1F-9B237AF362C6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38D4806E-CD7F-464B-B0A0-DDB035B2CB7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25BEAB5E-29B6-487F-B010-2CF4B10E2642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13E5F69D-704F-413E-80E1-7D5AC0F768AE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1F3AD188-AF86-4883-9AD9-6966921D076B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D225877-60DC-4F4B-B3E3-214C85E3BD3E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BCFB86D-8DF5-4B70-ADC2-55996173B30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8862828A-83DC-4910-951B-197C2F50AE9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E334C3-F263-4A81-A29C-D3E055747C5D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10924D64-ED5A-4B89-89BC-667791E42451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C9C0592B-4D0E-4197-AB30-8CDC331CDA1E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AEB3B548-6DD0-4713-80B7-A86E39A28453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E61C083B-AE51-49DA-B2EC-375B50E78C9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7C859D1-2D83-4FC8-9EB4-F2A9E2014F23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6DBDEB6F-2547-4542-97F1-5410E982217A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B6AFC49-1AE8-410A-A322-DF31BDC798FA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FD0688C-BF1D-4C0E-9101-43EADAC9E0D6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527257C8-BD78-45E5-8CCA-ED459C7E4896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7E96B23B-E9AB-494A-8A16-69F5FD3342D4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43</xdr:row>
      <xdr:rowOff>6111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F370AA99-862A-4993-98ED-764A14B0A3CE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6349</xdr:colOff>
      <xdr:row>42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18452CD9-7E05-44B9-AB3F-3F278F4A5BB7}"/>
            </a:ext>
          </a:extLst>
        </xdr:cNvPr>
        <xdr:cNvSpPr txBox="1">
          <a:spLocks noChangeArrowheads="1"/>
        </xdr:cNvSpPr>
      </xdr:nvSpPr>
      <xdr:spPr bwMode="auto">
        <a:xfrm>
          <a:off x="6972749" y="12849225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523B978-2815-43E2-85F6-20A0C3422CF7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1D6B2F3E-81D2-4AC4-AAEB-62F29049C6B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D6D54FD0-C28D-4EEB-AB79-23B3F230BEE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07B22A4-4933-456E-A084-587EAD10E1B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3F9CEA66-F227-425D-B41C-FCF9A955FD67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F5711AC3-181C-4754-84DC-ADD8982C3D8B}"/>
            </a:ext>
          </a:extLst>
        </xdr:cNvPr>
        <xdr:cNvSpPr txBox="1">
          <a:spLocks noChangeArrowheads="1"/>
        </xdr:cNvSpPr>
      </xdr:nvSpPr>
      <xdr:spPr bwMode="auto">
        <a:xfrm>
          <a:off x="60579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824A974B-9F64-4474-B7AA-E15CBBEA024F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2BA654D-B93A-4231-94A8-99653FD1C81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8BF6543B-EBB9-434B-8C33-8ADAA9429FC3}"/>
            </a:ext>
          </a:extLst>
        </xdr:cNvPr>
        <xdr:cNvSpPr txBox="1">
          <a:spLocks noChangeArrowheads="1"/>
        </xdr:cNvSpPr>
      </xdr:nvSpPr>
      <xdr:spPr bwMode="auto">
        <a:xfrm>
          <a:off x="7162800" y="12849225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3A2E4A95-B3E9-4DF5-8641-62320967FBC6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6111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1EF8D35-EAC3-4F63-B325-43EE09CB6E2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40442747-8C82-430B-A324-7F103E7222EE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F85EEA2C-FE95-46E8-A97A-0D84C3E28A50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4A326B28-803A-4721-ABDF-FFF4454FEB33}"/>
            </a:ext>
          </a:extLst>
        </xdr:cNvPr>
        <xdr:cNvSpPr txBox="1">
          <a:spLocks noChangeArrowheads="1"/>
        </xdr:cNvSpPr>
      </xdr:nvSpPr>
      <xdr:spPr bwMode="auto">
        <a:xfrm>
          <a:off x="49530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BDA82A20-FB66-4B8A-B3B7-E5847E7AB918}"/>
            </a:ext>
          </a:extLst>
        </xdr:cNvPr>
        <xdr:cNvSpPr txBox="1">
          <a:spLocks noChangeArrowheads="1"/>
        </xdr:cNvSpPr>
      </xdr:nvSpPr>
      <xdr:spPr bwMode="auto">
        <a:xfrm>
          <a:off x="71628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1C58C1BA-828B-43BF-AF38-F99B830C82D9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0B97FF02-CD90-496B-AB2F-E286F79B3FD4}"/>
            </a:ext>
          </a:extLst>
        </xdr:cNvPr>
        <xdr:cNvSpPr txBox="1">
          <a:spLocks noChangeArrowheads="1"/>
        </xdr:cNvSpPr>
      </xdr:nvSpPr>
      <xdr:spPr bwMode="auto">
        <a:xfrm>
          <a:off x="6057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4A6D408-23CE-4892-8FC3-321D1D04BF54}"/>
            </a:ext>
          </a:extLst>
        </xdr:cNvPr>
        <xdr:cNvSpPr txBox="1">
          <a:spLocks noChangeArrowheads="1"/>
        </xdr:cNvSpPr>
      </xdr:nvSpPr>
      <xdr:spPr bwMode="auto">
        <a:xfrm>
          <a:off x="49530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7FF75E5E-5B56-4C38-9C3E-B87285B464CE}"/>
            </a:ext>
          </a:extLst>
        </xdr:cNvPr>
        <xdr:cNvSpPr txBox="1">
          <a:spLocks noChangeArrowheads="1"/>
        </xdr:cNvSpPr>
      </xdr:nvSpPr>
      <xdr:spPr bwMode="auto">
        <a:xfrm>
          <a:off x="71628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11927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D829080-2586-455A-BC25-6CF1E00974C7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39</xdr:row>
      <xdr:rowOff>0</xdr:rowOff>
    </xdr:from>
    <xdr:to>
      <xdr:col>11</xdr:col>
      <xdr:colOff>6349</xdr:colOff>
      <xdr:row>40</xdr:row>
      <xdr:rowOff>11733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885192CF-DD54-4C4D-AF42-76EE507E1424}"/>
            </a:ext>
          </a:extLst>
        </xdr:cNvPr>
        <xdr:cNvSpPr txBox="1">
          <a:spLocks noChangeArrowheads="1"/>
        </xdr:cNvSpPr>
      </xdr:nvSpPr>
      <xdr:spPr bwMode="auto">
        <a:xfrm>
          <a:off x="6972749" y="11877675"/>
          <a:ext cx="5900" cy="335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39</xdr:row>
      <xdr:rowOff>0</xdr:rowOff>
    </xdr:from>
    <xdr:to>
      <xdr:col>11</xdr:col>
      <xdr:colOff>6349</xdr:colOff>
      <xdr:row>39</xdr:row>
      <xdr:rowOff>287655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D13E2DD1-A6C3-4B0E-9BE4-46941A8AF42D}"/>
            </a:ext>
          </a:extLst>
        </xdr:cNvPr>
        <xdr:cNvSpPr txBox="1">
          <a:spLocks noChangeArrowheads="1"/>
        </xdr:cNvSpPr>
      </xdr:nvSpPr>
      <xdr:spPr bwMode="auto">
        <a:xfrm>
          <a:off x="6972749" y="11877675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A9BDA50F-E163-45D1-BF42-51778771D41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5F76F220-C7C6-469B-84BE-241060C00645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30B66E4-A879-405C-BFF2-8FCA957EAAAB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6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58F1215-2A17-4212-866F-E854790D2A7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EB64784-9B29-46AE-82FB-EA1DF3F51E80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2565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8EB24650-2BEE-4157-853E-E67C479E4502}"/>
            </a:ext>
          </a:extLst>
        </xdr:cNvPr>
        <xdr:cNvSpPr txBox="1">
          <a:spLocks noChangeArrowheads="1"/>
        </xdr:cNvSpPr>
      </xdr:nvSpPr>
      <xdr:spPr bwMode="auto">
        <a:xfrm>
          <a:off x="6057900" y="9315450"/>
          <a:ext cx="76200" cy="326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26</xdr:row>
      <xdr:rowOff>0</xdr:rowOff>
    </xdr:from>
    <xdr:to>
      <xdr:col>11</xdr:col>
      <xdr:colOff>6349</xdr:colOff>
      <xdr:row>27</xdr:row>
      <xdr:rowOff>13742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F5999066-5A4D-4E2F-9C27-A02484CF1239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59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26</xdr:row>
      <xdr:rowOff>0</xdr:rowOff>
    </xdr:from>
    <xdr:to>
      <xdr:col>11</xdr:col>
      <xdr:colOff>6349</xdr:colOff>
      <xdr:row>26</xdr:row>
      <xdr:rowOff>299810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F7BFA74C-C9FB-4BA5-97FB-E81F78E6A3BC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A7F58B5-78A8-4272-B041-9AD4344A7F4D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E2FBEB9-4642-4149-9FC1-F4F3236B674F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7E618239-18C0-42BF-9B22-3D0828C41DD5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8E242250-6019-4682-BE66-BCFD1066F43F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11928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EE0FACCF-861A-4C51-8834-181B0CA27B9D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F0B216CF-DBC8-45A4-9F99-924DB8660DC0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57324637-34B9-4070-8481-C23E20D47054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32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CDAEF72D-CDD5-4288-9462-CF7556314079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32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6BE5997D-6045-4954-BCD6-8F363C3A6DF4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0CD74F04-333F-423B-BE86-47379CA0181C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18278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DF8DF086-35CF-41E5-9439-DA7255F5C31A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32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11928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AF96B50D-4807-4712-9037-3A4CE21FD00A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6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F771CBC-35C5-4651-8662-60992B93DAA2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86314B90-A3DE-46C0-9C7F-B8DAD1BD6B15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DBE795D4-05EE-46A0-AFB0-70FAD64B524D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4272E77-1EAA-4954-96EA-94FA61E40471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617B08C5-9B7A-4E66-99F8-65FB30C39107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0EA5073-8979-4E84-B84B-D215A842736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3D0048F-D4D9-48F8-A7BC-E0A725ACD842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2567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5442B3E6-777A-47A2-AA1B-8769A074327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726FB08A-D5CB-4B57-9DF2-6515EED39557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42062CB-EBB6-4FCC-87B6-903789810FD2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123F214F-07D9-43EE-BD8B-F4D62D64F41B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2567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303B340-169F-4780-82DD-88A4D65418C7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6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AFE4F5B7-6A6C-455E-9055-4BCE479067E6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9</xdr:col>
      <xdr:colOff>266700</xdr:colOff>
      <xdr:row>27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761A0B9F-B15E-422D-AE17-81B5A9CC717D}"/>
            </a:ext>
          </a:extLst>
        </xdr:cNvPr>
        <xdr:cNvSpPr txBox="1">
          <a:spLocks noChangeArrowheads="1"/>
        </xdr:cNvSpPr>
      </xdr:nvSpPr>
      <xdr:spPr bwMode="auto">
        <a:xfrm>
          <a:off x="60579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F3AEEB9-F4E6-4370-A0E3-D0B037FAE024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D09A524F-E77E-427C-8D87-E7A1B0FB4DD3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945FE57-247E-4C6A-B3EA-DD819EFB178A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26</xdr:row>
      <xdr:rowOff>0</xdr:rowOff>
    </xdr:from>
    <xdr:to>
      <xdr:col>11</xdr:col>
      <xdr:colOff>266700</xdr:colOff>
      <xdr:row>27</xdr:row>
      <xdr:rowOff>2856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4E17226-C9C7-4C5A-9087-940E9D893234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7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266700</xdr:colOff>
      <xdr:row>27</xdr:row>
      <xdr:rowOff>13742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2E475F10-FD03-48DA-8748-B25C8ED1F59B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762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5B0E6FC0-4354-4ED6-B317-E6D7A2D025B5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1332824-497E-4A4E-951E-4786C34F7A7F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43AC7DD9-F0B0-4ED7-BAC1-D9D23784C1C5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13742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C046C65D-796E-4171-8331-77FB55964966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7DF8CB98-0146-42E8-B60B-3AC431D483D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51C040D4-E43C-45B8-9F70-9272F820C9F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C4DD8CF4-15F4-448D-A0B1-75C91909FC8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CBAC812A-3083-44C7-9DEB-D98525622F1F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145494B6-D551-45A3-A5E8-A7F5501D9DE6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2E45D51-9C15-4B24-8BCD-794411F07A2B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D7DA826-833E-4261-B062-B6E6F0398DC5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06FB899-B0B1-4D34-BD97-5D5AA4260E64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494D8E61-0189-4C13-A442-C15821808742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58C726A6-487A-4180-8CA8-B4F9F781CF1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C75B5ECC-030D-45EE-809C-BB21D2044068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2EB15628-24B9-4E96-8B5B-87DFC6B5B1B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90D78648-9B90-4F30-B5EC-ED5B0330E906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933B51A2-8743-4970-ABEC-7FD578A290C3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36E535DF-4CD2-4E60-BCE4-6375BB3A13D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08E0458D-2976-4C38-AAEF-C4F204809243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A37B394-521B-4DF3-92C1-9C314A686B1A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DCF2E86B-1A82-49D4-BA91-9A678B9B177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2B53777-60B4-4645-835A-4757993EBE20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9D6B8972-0C6E-42AE-B328-F647C5FDE99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1240C6AD-96F0-4ACA-ACCA-4E4B9FE9946E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8457269C-4AA0-474F-969F-C76F93D1BDD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BE42978-CA62-4643-9C64-18F3BC9DD4D4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DD18E59E-0668-4266-AE02-395CDD3B2554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F7E62374-4897-475C-88ED-BE34C131700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CB617EA6-E745-4E98-B1AF-E914570BD59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15B98A1-A9AD-44B9-AF1E-6D9979DFCDD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B04A13C3-FF66-402B-BE57-69F4F79CF54C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31CA227-416D-4987-830D-990F63044594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DE1B656F-68FB-450F-8740-13F516C81C0F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D3B4F00-47B9-4F18-A70E-908985846219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4AA33AA-C5D5-4CB4-ABE7-84A18C5A35B3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BDC19684-8B37-4D9F-82C3-9611F95D40F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E7127467-96A0-429B-B013-6EE8132D096B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0C240D4A-F827-4103-A1CA-92723F0DFB9D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D3669BE0-FCDB-4AB8-A8DE-7F73B66CD08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D0E5FB65-F966-452A-B3C8-82DE2EF3FFC5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9E13939A-7B9F-4847-9007-88345C858A5E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FD594E8F-A78F-4560-AABC-084B14BCC398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6E8B8CC-747D-4A07-AB2D-E8A07F0C6CA7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0F780EF3-8EF8-4028-A85B-46E0EA4AC4C2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3526CB55-E9B5-4D83-A93A-6D3F9B979D94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94113147-3058-4680-92DE-07160A408864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A2DCBCCF-612F-4DEE-B9BD-53E0E4E4904A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547CD1F-F3B8-43D9-8050-606C1C5BCC4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871F7025-9AFF-4BBE-BF01-C5485581021A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DDF072CD-D881-49C6-BD8C-85E796377167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9523D354-6F58-4EC7-B2D0-5E043AFB247F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C0AF40E6-0263-43C3-AD95-51B19BD7E2A1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E554D258-ACD6-40EE-B307-9D7693EF51CE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6D37CBD4-D96D-4127-A7C4-34508F96C4CE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8769210E-EF83-4964-B762-5CA0E03A4A09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CE1654B3-E96B-4896-BD32-35CCA1269ECA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10BFC5E-917F-4278-BC8C-F4BB1554E556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4F5ECFC-36B1-4FB8-B30A-DC899234EB11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26</xdr:row>
      <xdr:rowOff>0</xdr:rowOff>
    </xdr:from>
    <xdr:to>
      <xdr:col>9</xdr:col>
      <xdr:colOff>76200</xdr:colOff>
      <xdr:row>27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09838B9-87D2-4856-820D-5ECA32551B4D}"/>
            </a:ext>
          </a:extLst>
        </xdr:cNvPr>
        <xdr:cNvSpPr txBox="1">
          <a:spLocks noChangeArrowheads="1"/>
        </xdr:cNvSpPr>
      </xdr:nvSpPr>
      <xdr:spPr bwMode="auto">
        <a:xfrm>
          <a:off x="5867849" y="7943850"/>
          <a:ext cx="75751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D5382B7B-84DE-4771-A3BD-1F37260CA2E2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215900</xdr:colOff>
      <xdr:row>27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596E9F6D-46C9-4DD2-A2D2-EB40CC83D1CF}"/>
            </a:ext>
          </a:extLst>
        </xdr:cNvPr>
        <xdr:cNvSpPr txBox="1">
          <a:spLocks noChangeArrowheads="1"/>
        </xdr:cNvSpPr>
      </xdr:nvSpPr>
      <xdr:spPr bwMode="auto">
        <a:xfrm>
          <a:off x="3848100" y="7943850"/>
          <a:ext cx="25400" cy="37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DB7A8B87-790D-49EB-8B52-3C38049D4FB9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AD294BAD-492C-458A-B49F-4D0B2FF2A79F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378128D8-50EB-4652-A53B-3226744B3F16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9D216D21-2883-48B9-B9EC-56824A8B6C57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6A22FAF-B7C5-4937-94E6-B036EE319E2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64E4C963-2C54-4886-865F-9A2ADB927AB2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3CD9-B28F-4A3D-A523-1F04B0D8E62B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40B2FCF-4823-4CA5-8EEC-B38A05F181B7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C3D8CB34-B3B0-47CC-A8C6-FEB0A30A2C3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01AD2EEF-E350-4356-A497-1B14E503539C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3B0399C-88ED-4BBB-B2C3-517C72F958F9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A6F76A7-3D00-41E9-BE6C-440335631F0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AD7E69EA-253A-4184-9B94-761EB0AB37B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A08A04F-4244-4421-8058-CF7FC3CBCF3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1972F6CA-C5B6-45F1-A049-B57D0C252507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2CCFD2E-233D-4031-81F4-FB43F922CF11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6CEAEFB5-E1BF-4DBC-8E41-2BCDF67C48FE}"/>
            </a:ext>
          </a:extLst>
        </xdr:cNvPr>
        <xdr:cNvSpPr txBox="1">
          <a:spLocks noChangeArrowheads="1"/>
        </xdr:cNvSpPr>
      </xdr:nvSpPr>
      <xdr:spPr bwMode="auto">
        <a:xfrm>
          <a:off x="4953000" y="128492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43</xdr:row>
      <xdr:rowOff>10885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F01146F2-E9D5-4F9F-8B9C-22B854FFEB7A}"/>
            </a:ext>
          </a:extLst>
        </xdr:cNvPr>
        <xdr:cNvSpPr txBox="1">
          <a:spLocks noChangeArrowheads="1"/>
        </xdr:cNvSpPr>
      </xdr:nvSpPr>
      <xdr:spPr bwMode="auto">
        <a:xfrm>
          <a:off x="4942114" y="1318396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CA06386A-37DD-4B0A-9EE7-11CA27085594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BB2099C-62C8-46E9-BED4-58C241D59701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9323869-9318-4594-938D-E2F5F0808911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F78663C1-25CF-49C6-AB1F-A5BA9E9D0163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02AE070-9434-4DAC-AE26-6788515AD42D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C1F2190-D8B9-4863-BEFA-A8F7DC5775B2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774DB836-66DD-4792-90D3-21D72DDDA178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20311D0A-2018-4C24-BC15-6AA04E98C0C8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63427F35-4C5C-41E8-AF2B-365CE7A08CF1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B11AF93A-5094-4850-96A9-6BAC5A033310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FA2FD095-D062-4A27-B512-4D9E1A5A45B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DD3A6D30-80CB-4DB5-B43F-DFCF40D9B6D6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B0E2A1D1-84F6-42D6-AACA-13CA15BE64B3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FFAED2B6-8F9A-45A8-BFE0-A4FFD042DE44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2039C087-6D5A-460D-8EF3-1BF9403807BA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C3D19F-E1E9-420D-A73B-39D205D07AA1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6988C776-14FF-4657-A32C-BBD303DE04F0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931AA5EB-D1DF-44C8-8F3A-33BCF84338E9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6C647CBA-89A4-4ED8-A163-7392B35C817B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5DF3F069-0D4E-4EC6-8AB7-9F80F612BA46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428089AB-E4C5-4A8D-B3D4-7850F80E506D}"/>
            </a:ext>
          </a:extLst>
        </xdr:cNvPr>
        <xdr:cNvSpPr txBox="1">
          <a:spLocks noChangeArrowheads="1"/>
        </xdr:cNvSpPr>
      </xdr:nvSpPr>
      <xdr:spPr bwMode="auto">
        <a:xfrm>
          <a:off x="5867849" y="128492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A1B25FB-497A-40D3-8879-8E38760B632F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7E8844BC-75DE-4888-A742-915AB010C44E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E494961-CD7B-46ED-9A99-02B99EE700D9}"/>
            </a:ext>
          </a:extLst>
        </xdr:cNvPr>
        <xdr:cNvSpPr txBox="1">
          <a:spLocks noChangeArrowheads="1"/>
        </xdr:cNvSpPr>
      </xdr:nvSpPr>
      <xdr:spPr bwMode="auto">
        <a:xfrm>
          <a:off x="3848100" y="128492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F6F3A3DF-CE22-4E2D-84C6-152FDB2327C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8ABA6663-5B1F-4602-9CC8-DE90DB4A6A93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97712F3E-A46C-460E-AF03-FE707279B916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A5C27386-F253-4D02-BC5D-C14F48AF5D5B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989E3F72-60DB-4161-A444-BE2C56DFB75B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7EF1E8B9-07B1-4421-BA59-C5296152557B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B8A8D8-D63C-4939-B7EF-9E73D64662B4}"/>
            </a:ext>
          </a:extLst>
        </xdr:cNvPr>
        <xdr:cNvSpPr txBox="1">
          <a:spLocks noChangeArrowheads="1"/>
        </xdr:cNvSpPr>
      </xdr:nvSpPr>
      <xdr:spPr bwMode="auto">
        <a:xfrm>
          <a:off x="3295650" y="128492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F25CEF6B-8AE4-42FF-A06E-709D7DA4A41A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859EA4A8-E6E9-4952-B639-88AF92C0A8CA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10DA332-6F9B-4AFC-97B3-8268B092E784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ED6AF083-BAFE-4553-B0F1-57343C5500BE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83D9A542-350D-424B-A790-D803E48B2D43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B5DDDD34-3377-4B2B-9186-B6C12223A5C1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20091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BD9AC382-71F6-4261-AE87-7BF00054CBCF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34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3AFA6936-8420-4694-8398-66ED9B4CCBCB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008B66E-AA15-4817-BBA5-7461C57F2E4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2E6D9A36-8160-44D5-AC45-96DC9088CA60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4C069BE-A4DF-4A3B-938C-0E0A31496F4C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3A97DE11-4495-46CF-9DFC-FB18A612EE6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71583054-F133-4ED5-B0E9-036DEDFB48B5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68714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78C77C24-73FF-4243-9BFC-7784CC4F1ED8}"/>
            </a:ext>
          </a:extLst>
        </xdr:cNvPr>
        <xdr:cNvSpPr txBox="1">
          <a:spLocks noChangeArrowheads="1"/>
        </xdr:cNvSpPr>
      </xdr:nvSpPr>
      <xdr:spPr bwMode="auto">
        <a:xfrm>
          <a:off x="3295650" y="7943850"/>
          <a:ext cx="25400" cy="383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26</xdr:row>
      <xdr:rowOff>0</xdr:rowOff>
    </xdr:from>
    <xdr:ext cx="76200" cy="325691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513EB48A-BD56-455A-B208-4345DA7D6C91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31</xdr:row>
      <xdr:rowOff>0</xdr:rowOff>
    </xdr:from>
    <xdr:ext cx="76200" cy="325294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1ADBCE6D-3A80-469E-A2FB-FBCC8D1478C9}"/>
            </a:ext>
          </a:extLst>
        </xdr:cNvPr>
        <xdr:cNvSpPr txBox="1">
          <a:spLocks noChangeArrowheads="1"/>
        </xdr:cNvSpPr>
      </xdr:nvSpPr>
      <xdr:spPr bwMode="auto">
        <a:xfrm>
          <a:off x="7162800" y="9315450"/>
          <a:ext cx="76200" cy="325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5692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0CD7C77-8523-474A-BF7D-430CD2F477F9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5692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885853B-9E4A-46DA-9122-87A859657E2F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25692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9C805F7D-C010-4D23-A31C-A707DB04C18D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2BFD9AAD-2DE1-4F4B-9D62-0026A430B47E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5B8E4B2-D99A-42AF-886F-5899728DAA81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72B2055A-1F53-44C6-ADF6-CAEC0AD908B2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26</xdr:row>
      <xdr:rowOff>0</xdr:rowOff>
    </xdr:from>
    <xdr:ext cx="76200" cy="316620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DCA83292-DB9E-47E8-B449-5B2E5E87845A}"/>
            </a:ext>
          </a:extLst>
        </xdr:cNvPr>
        <xdr:cNvSpPr txBox="1">
          <a:spLocks noChangeArrowheads="1"/>
        </xdr:cNvSpPr>
      </xdr:nvSpPr>
      <xdr:spPr bwMode="auto">
        <a:xfrm>
          <a:off x="7162800" y="794385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C990D6FE-28AA-4C29-B61F-D3E622BD2C53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E94D49CF-F323-4C78-90DC-8DB19EEF1B21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9E5103CF-C99C-4D86-9271-A324720A3F2D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286F3E73-FF78-4BB3-9A8A-F00980C3C735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67D7F734-7696-4B41-BBF7-017784BC7FFC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C24C0C76-65DA-4C75-A382-22EB60E16021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9305B1B4-2790-4241-8597-0CE77E28027C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26</xdr:row>
      <xdr:rowOff>0</xdr:rowOff>
    </xdr:from>
    <xdr:ext cx="75751" cy="376129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11A4678-B103-439D-8A7E-AF2EFED22B86}"/>
            </a:ext>
          </a:extLst>
        </xdr:cNvPr>
        <xdr:cNvSpPr txBox="1">
          <a:spLocks noChangeArrowheads="1"/>
        </xdr:cNvSpPr>
      </xdr:nvSpPr>
      <xdr:spPr bwMode="auto">
        <a:xfrm>
          <a:off x="6972749" y="794385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837F0332-570F-4572-9794-DB1843C978F7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C3E95D4D-F75E-4263-80CD-1C4E9B7673BF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329C3062-7CF9-479D-B792-3C830D62890C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03355715-8544-414B-AD6D-1E68564935C4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3CC8F7D4-92E1-42F9-85F5-923A05A1B527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44F94ED0-7C0F-418C-850D-435A04D941FD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1953AB58-1015-4565-9A2B-2442C32D5EF1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2750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C1BB453-F159-48D0-8C6B-536E31451BDE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8FBCB90A-1B07-4C04-B42F-C015496F1BCE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1505A8ED-E2C8-4623-B634-52D848E46FD0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62959E8-EC3F-40EF-B662-7482A763745A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26</xdr:row>
      <xdr:rowOff>0</xdr:rowOff>
    </xdr:from>
    <xdr:ext cx="25400" cy="376129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D2FDE8F2-3C6C-4D06-B53B-2A4214F4F23C}"/>
            </a:ext>
          </a:extLst>
        </xdr:cNvPr>
        <xdr:cNvSpPr txBox="1">
          <a:spLocks noChangeArrowheads="1"/>
        </xdr:cNvSpPr>
      </xdr:nvSpPr>
      <xdr:spPr bwMode="auto">
        <a:xfrm>
          <a:off x="4953000" y="794385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25</xdr:row>
      <xdr:rowOff>138545</xdr:rowOff>
    </xdr:from>
    <xdr:to>
      <xdr:col>1</xdr:col>
      <xdr:colOff>479137</xdr:colOff>
      <xdr:row>25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28</xdr:row>
      <xdr:rowOff>0</xdr:rowOff>
    </xdr:from>
    <xdr:to>
      <xdr:col>5</xdr:col>
      <xdr:colOff>266700</xdr:colOff>
      <xdr:row>28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28</xdr:row>
      <xdr:rowOff>0</xdr:rowOff>
    </xdr:from>
    <xdr:to>
      <xdr:col>2</xdr:col>
      <xdr:colOff>215900</xdr:colOff>
      <xdr:row>28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28</xdr:row>
      <xdr:rowOff>0</xdr:rowOff>
    </xdr:from>
    <xdr:to>
      <xdr:col>1</xdr:col>
      <xdr:colOff>215900</xdr:colOff>
      <xdr:row>28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ew%20audit\1.WGE%20&#3648;&#3623;&#3621;%20&#3648;&#3585;&#3619;&#3604;%20&#3648;&#3629;&#3655;&#3609;&#3592;&#3636;&#3648;&#3609;&#3637;&#3618;&#3619;&#3636;&#3656;&#3591;\WGE%20Q.1%2066\Draft%20&#3591;&#3610;&#3585;&#3634;&#3619;&#3648;&#3591;&#3636;&#3609;\&#3591;&#3610;&#3585;&#3634;&#3619;&#3648;&#3591;&#3636;&#3609;&#3613;&#3656;&#3634;&#3618;&#3588;&#3629;&#3617;%2011.5.66%20-------------------\W0181-Mar'66%20&#3648;&#3623;&#3621;&#3648;&#3585;&#3619;&#3604;%20&#3648;&#3629;&#3655;&#3609;&#3592;&#3636;&#3648;&#3609;&#3637;&#3618;&#3619;&#3636;&#3656;&#3591;_T2.xlsx" TargetMode="External"/><Relationship Id="rId1" Type="http://schemas.openxmlformats.org/officeDocument/2006/relationships/externalLinkPath" Target="/new%20audit/1.WGE%20&#3648;&#3623;&#3621;%20&#3648;&#3585;&#3619;&#3604;%20&#3648;&#3629;&#3655;&#3609;&#3592;&#3636;&#3648;&#3609;&#3637;&#3618;&#3619;&#3636;&#3656;&#3591;/WGE%20Q.1%2066/Draft%20&#3591;&#3610;&#3585;&#3634;&#3619;&#3648;&#3591;&#3636;&#3609;/&#3591;&#3610;&#3585;&#3634;&#3619;&#3648;&#3591;&#3636;&#3609;&#3613;&#3656;&#3634;&#3618;&#3588;&#3629;&#3617;%2011.5.66%20-------------------/W0181-Mar'66%20&#3648;&#3623;&#3621;&#3648;&#3585;&#3619;&#3604;%20&#3648;&#3629;&#3655;&#3609;&#3592;&#3636;&#3648;&#3609;&#3637;&#3618;&#3619;&#3636;&#3656;&#3591;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เบ็ดเสร็จ(3เดือน)"/>
      <sheetName val="เปลี่ยนแปลงรวม"/>
      <sheetName val="เปลี่ยนแปลงเฉพาะ"/>
      <sheetName val="กระแสเงินสด"/>
    </sheetNames>
    <sheetDataSet>
      <sheetData sheetId="0" refreshError="1"/>
      <sheetData sheetId="1">
        <row r="22">
          <cell r="F22">
            <v>1983819.2</v>
          </cell>
          <cell r="J22">
            <v>1983819.2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view="pageBreakPreview" topLeftCell="A60" zoomScale="70" zoomScaleNormal="92" zoomScaleSheetLayoutView="70" workbookViewId="0">
      <selection activeCell="I79" sqref="I79"/>
    </sheetView>
  </sheetViews>
  <sheetFormatPr defaultColWidth="12.5" defaultRowHeight="27" customHeight="1"/>
  <cols>
    <col min="1" max="4" width="10.125" style="20" customWidth="1"/>
    <col min="5" max="5" width="9.5" style="20" customWidth="1"/>
    <col min="6" max="6" width="9.5" style="86" customWidth="1"/>
    <col min="7" max="7" width="1.125" style="86" customWidth="1"/>
    <col min="8" max="8" width="18" style="87" bestFit="1" customWidth="1"/>
    <col min="9" max="9" width="1.125" style="87" customWidth="1"/>
    <col min="10" max="10" width="18" style="41" bestFit="1" customWidth="1"/>
    <col min="11" max="11" width="1.125" style="41" customWidth="1"/>
    <col min="12" max="12" width="18" style="41" bestFit="1" customWidth="1"/>
    <col min="13" max="13" width="1.125" style="41" customWidth="1"/>
    <col min="14" max="14" width="18.875" style="41" bestFit="1" customWidth="1"/>
    <col min="15" max="15" width="2" style="20" customWidth="1"/>
    <col min="16" max="16" width="13.125" style="20" bestFit="1" customWidth="1"/>
    <col min="17" max="16384" width="12.5" style="20"/>
  </cols>
  <sheetData>
    <row r="1" spans="1:14" ht="26.25" customHeight="1">
      <c r="A1" s="59" t="s">
        <v>0</v>
      </c>
      <c r="B1" s="59"/>
      <c r="C1" s="59"/>
      <c r="D1" s="59"/>
      <c r="E1" s="59"/>
      <c r="F1" s="60"/>
      <c r="G1" s="60"/>
      <c r="H1" s="61"/>
      <c r="I1" s="61"/>
      <c r="J1" s="61"/>
      <c r="K1" s="61"/>
      <c r="L1" s="61"/>
      <c r="M1" s="61"/>
      <c r="N1" s="61"/>
    </row>
    <row r="2" spans="1:14" ht="26.25" customHeight="1">
      <c r="A2" s="59" t="s">
        <v>1</v>
      </c>
      <c r="B2" s="59"/>
      <c r="C2" s="59"/>
      <c r="D2" s="59"/>
      <c r="E2" s="59"/>
      <c r="F2" s="60"/>
      <c r="G2" s="60"/>
      <c r="H2" s="61"/>
      <c r="I2" s="61"/>
      <c r="J2" s="61"/>
      <c r="K2" s="61"/>
      <c r="L2" s="61"/>
      <c r="M2" s="61"/>
      <c r="N2" s="61"/>
    </row>
    <row r="3" spans="1:14" ht="26.25" customHeight="1">
      <c r="A3" s="62" t="s">
        <v>162</v>
      </c>
      <c r="B3" s="62"/>
      <c r="C3" s="62"/>
      <c r="D3" s="62"/>
      <c r="E3" s="62"/>
      <c r="F3" s="60"/>
      <c r="G3" s="60"/>
      <c r="H3" s="61"/>
      <c r="I3" s="61"/>
      <c r="J3" s="61"/>
      <c r="K3" s="61"/>
      <c r="L3" s="61"/>
      <c r="M3" s="61"/>
      <c r="N3" s="61"/>
    </row>
    <row r="4" spans="1:14" ht="26.25" customHeight="1">
      <c r="A4" s="63"/>
      <c r="B4" s="63"/>
      <c r="C4" s="63"/>
      <c r="D4" s="63"/>
      <c r="E4" s="63"/>
      <c r="F4" s="64"/>
      <c r="G4" s="64"/>
      <c r="H4" s="65"/>
      <c r="I4" s="65"/>
      <c r="J4" s="65"/>
      <c r="K4" s="65"/>
      <c r="L4" s="65"/>
      <c r="M4" s="65"/>
      <c r="N4" s="65"/>
    </row>
    <row r="5" spans="1:14" ht="26.25" customHeight="1">
      <c r="A5" s="63"/>
      <c r="B5" s="63"/>
      <c r="C5" s="63"/>
      <c r="D5" s="63"/>
      <c r="E5" s="63"/>
      <c r="F5" s="64"/>
      <c r="G5" s="64"/>
      <c r="H5" s="66"/>
      <c r="I5" s="66"/>
      <c r="J5" s="66"/>
      <c r="K5" s="66"/>
      <c r="L5" s="66"/>
      <c r="M5" s="66"/>
      <c r="N5" s="22" t="s">
        <v>159</v>
      </c>
    </row>
    <row r="6" spans="1:14" s="39" customFormat="1" ht="26.25" customHeight="1">
      <c r="A6" s="20"/>
      <c r="B6" s="20"/>
      <c r="C6" s="20"/>
      <c r="D6" s="20"/>
      <c r="E6" s="20"/>
      <c r="F6" s="67"/>
      <c r="G6" s="67"/>
      <c r="H6" s="129" t="s">
        <v>160</v>
      </c>
      <c r="I6" s="129"/>
      <c r="J6" s="129"/>
      <c r="K6" s="68"/>
      <c r="L6" s="129" t="s">
        <v>161</v>
      </c>
      <c r="M6" s="129"/>
      <c r="N6" s="129"/>
    </row>
    <row r="7" spans="1:14" ht="26.25" customHeight="1">
      <c r="F7" s="20"/>
      <c r="G7" s="20"/>
      <c r="H7" s="69" t="s">
        <v>163</v>
      </c>
      <c r="I7" s="69"/>
      <c r="J7" s="69" t="s">
        <v>136</v>
      </c>
      <c r="K7" s="70"/>
      <c r="L7" s="69" t="s">
        <v>163</v>
      </c>
      <c r="M7" s="69"/>
      <c r="N7" s="69" t="s">
        <v>136</v>
      </c>
    </row>
    <row r="8" spans="1:14" ht="26.25" customHeight="1">
      <c r="F8" s="20"/>
      <c r="G8" s="20"/>
      <c r="H8" s="71" t="s">
        <v>107</v>
      </c>
      <c r="I8" s="69"/>
      <c r="J8" s="71" t="s">
        <v>109</v>
      </c>
      <c r="K8" s="70"/>
      <c r="L8" s="71" t="s">
        <v>107</v>
      </c>
      <c r="M8" s="69"/>
      <c r="N8" s="71" t="s">
        <v>109</v>
      </c>
    </row>
    <row r="9" spans="1:14" ht="26.25" customHeight="1">
      <c r="F9" s="72" t="s">
        <v>3</v>
      </c>
      <c r="G9" s="20"/>
      <c r="H9" s="73" t="s">
        <v>108</v>
      </c>
      <c r="I9" s="69"/>
      <c r="J9" s="74"/>
      <c r="K9" s="70"/>
      <c r="L9" s="73" t="s">
        <v>108</v>
      </c>
      <c r="M9" s="69"/>
      <c r="N9" s="74"/>
    </row>
    <row r="10" spans="1:14" ht="26.25" customHeight="1">
      <c r="A10" s="128" t="s">
        <v>2</v>
      </c>
      <c r="B10" s="128"/>
      <c r="C10" s="128"/>
      <c r="D10" s="128"/>
      <c r="E10" s="75"/>
      <c r="F10" s="20"/>
      <c r="G10" s="72"/>
      <c r="H10" s="69"/>
      <c r="I10" s="69"/>
      <c r="J10" s="69"/>
      <c r="K10" s="70"/>
      <c r="L10" s="69"/>
      <c r="M10" s="69"/>
      <c r="N10" s="69"/>
    </row>
    <row r="11" spans="1:14" ht="26.25" customHeight="1">
      <c r="A11" s="39" t="s">
        <v>4</v>
      </c>
      <c r="B11" s="39"/>
      <c r="C11" s="39"/>
      <c r="D11" s="39"/>
      <c r="E11" s="39"/>
      <c r="F11" s="76"/>
      <c r="G11" s="76"/>
      <c r="H11" s="77"/>
      <c r="I11" s="77"/>
    </row>
    <row r="12" spans="1:14" ht="26.25" customHeight="1">
      <c r="A12" s="78" t="s">
        <v>122</v>
      </c>
      <c r="B12" s="78"/>
      <c r="C12" s="78"/>
      <c r="D12" s="78"/>
      <c r="E12" s="78"/>
      <c r="F12" s="40">
        <v>4</v>
      </c>
      <c r="G12" s="40"/>
      <c r="H12" s="41">
        <v>175342230.57999998</v>
      </c>
      <c r="I12" s="79"/>
      <c r="J12" s="41">
        <v>130849902.52000001</v>
      </c>
      <c r="K12" s="33"/>
      <c r="L12" s="41">
        <v>145001193.84</v>
      </c>
      <c r="M12" s="33"/>
      <c r="N12" s="41">
        <v>101709775.61000001</v>
      </c>
    </row>
    <row r="13" spans="1:14" ht="26.25" customHeight="1">
      <c r="A13" s="78" t="s">
        <v>113</v>
      </c>
      <c r="B13" s="78"/>
      <c r="C13" s="78"/>
      <c r="D13" s="78"/>
      <c r="E13" s="78"/>
      <c r="F13" s="40">
        <v>5</v>
      </c>
      <c r="G13" s="40"/>
      <c r="H13" s="33">
        <v>0</v>
      </c>
      <c r="I13" s="79"/>
      <c r="J13" s="33">
        <v>4163059.31</v>
      </c>
      <c r="K13" s="33"/>
      <c r="L13" s="33">
        <v>0</v>
      </c>
      <c r="M13" s="33"/>
      <c r="N13" s="33">
        <v>4163059.31</v>
      </c>
    </row>
    <row r="14" spans="1:14" ht="26.25" customHeight="1">
      <c r="A14" s="78" t="s">
        <v>5</v>
      </c>
      <c r="B14" s="78"/>
      <c r="C14" s="78"/>
      <c r="D14" s="78"/>
      <c r="E14" s="78"/>
      <c r="F14" s="40">
        <v>6</v>
      </c>
      <c r="G14" s="40"/>
      <c r="H14" s="33">
        <v>279105364.78000003</v>
      </c>
      <c r="I14" s="79"/>
      <c r="J14" s="33">
        <v>247886038.11000001</v>
      </c>
      <c r="K14" s="33"/>
      <c r="L14" s="33">
        <v>280031498.68000001</v>
      </c>
      <c r="M14" s="33"/>
      <c r="N14" s="33">
        <v>242163492.44999999</v>
      </c>
    </row>
    <row r="15" spans="1:14" ht="26.25" customHeight="1">
      <c r="A15" s="78" t="s">
        <v>114</v>
      </c>
      <c r="B15" s="78"/>
      <c r="C15" s="78"/>
      <c r="D15" s="78"/>
      <c r="E15" s="78"/>
      <c r="F15" s="40">
        <v>7</v>
      </c>
      <c r="G15" s="40"/>
      <c r="H15" s="41">
        <v>403733928.78000003</v>
      </c>
      <c r="I15" s="41"/>
      <c r="J15" s="41">
        <v>403593116.60999995</v>
      </c>
      <c r="L15" s="41">
        <v>307997260.12</v>
      </c>
      <c r="N15" s="41">
        <v>333223387.16999996</v>
      </c>
    </row>
    <row r="16" spans="1:14" ht="26.25" customHeight="1">
      <c r="A16" s="80" t="s">
        <v>127</v>
      </c>
      <c r="B16" s="80"/>
      <c r="C16" s="80"/>
      <c r="D16" s="80"/>
      <c r="E16" s="80"/>
      <c r="F16" s="40">
        <v>8</v>
      </c>
      <c r="G16" s="40"/>
      <c r="H16" s="41">
        <v>0</v>
      </c>
      <c r="I16" s="79"/>
      <c r="J16" s="41">
        <v>0</v>
      </c>
      <c r="L16" s="41">
        <v>13200000</v>
      </c>
      <c r="N16" s="41">
        <v>0</v>
      </c>
    </row>
    <row r="17" spans="1:14" ht="26.25" customHeight="1">
      <c r="A17" s="80" t="s">
        <v>6</v>
      </c>
      <c r="B17" s="80"/>
      <c r="C17" s="80"/>
      <c r="D17" s="80"/>
      <c r="E17" s="80"/>
      <c r="F17" s="40">
        <v>9</v>
      </c>
      <c r="G17" s="40"/>
      <c r="H17" s="41">
        <v>48710555.710000001</v>
      </c>
      <c r="I17" s="79"/>
      <c r="J17" s="41">
        <v>30114433.48</v>
      </c>
      <c r="L17" s="41">
        <v>39815630.940000005</v>
      </c>
      <c r="N17" s="41">
        <v>29224330.5</v>
      </c>
    </row>
    <row r="18" spans="1:14" ht="26.25" customHeight="1">
      <c r="A18" s="81" t="s">
        <v>7</v>
      </c>
      <c r="B18" s="81"/>
      <c r="C18" s="81"/>
      <c r="D18" s="81"/>
      <c r="E18" s="81"/>
      <c r="F18" s="76"/>
      <c r="G18" s="76"/>
      <c r="H18" s="82">
        <f>SUM(H12:H17)</f>
        <v>906892079.85000014</v>
      </c>
      <c r="I18" s="68"/>
      <c r="J18" s="82">
        <f>SUM(J12:J17)</f>
        <v>816606550.02999997</v>
      </c>
      <c r="K18" s="33"/>
      <c r="L18" s="82">
        <f>SUM(L12:L17)</f>
        <v>786045583.58000004</v>
      </c>
      <c r="M18" s="33"/>
      <c r="N18" s="82">
        <f>SUM(N12:N17)</f>
        <v>710484045.03999996</v>
      </c>
    </row>
    <row r="19" spans="1:14" ht="26.25" customHeight="1">
      <c r="A19" s="39" t="s">
        <v>8</v>
      </c>
      <c r="B19" s="39"/>
      <c r="C19" s="39"/>
      <c r="D19" s="39"/>
      <c r="E19" s="39"/>
      <c r="F19" s="76"/>
      <c r="G19" s="76"/>
      <c r="H19" s="77"/>
      <c r="I19" s="77"/>
      <c r="K19" s="33"/>
      <c r="L19" s="33"/>
      <c r="M19" s="33"/>
      <c r="N19" s="33"/>
    </row>
    <row r="20" spans="1:14" ht="26.25" customHeight="1">
      <c r="A20" s="80" t="s">
        <v>115</v>
      </c>
      <c r="B20" s="39"/>
      <c r="C20" s="39"/>
      <c r="D20" s="39"/>
      <c r="E20" s="39"/>
      <c r="F20" s="76">
        <v>7</v>
      </c>
      <c r="G20" s="76"/>
      <c r="H20" s="68">
        <v>211957039.02999997</v>
      </c>
      <c r="I20" s="77"/>
      <c r="J20" s="41">
        <v>90015820.200000003</v>
      </c>
      <c r="K20" s="33"/>
      <c r="L20" s="33">
        <v>181144517.39999998</v>
      </c>
      <c r="M20" s="33"/>
      <c r="N20" s="33">
        <v>62652843.420000002</v>
      </c>
    </row>
    <row r="21" spans="1:14" ht="26.25" customHeight="1">
      <c r="A21" s="80" t="s">
        <v>9</v>
      </c>
      <c r="B21" s="80"/>
      <c r="C21" s="80"/>
      <c r="D21" s="80"/>
      <c r="E21" s="80"/>
      <c r="F21" s="40">
        <v>10</v>
      </c>
      <c r="G21" s="40"/>
      <c r="H21" s="41">
        <v>35066912.399999999</v>
      </c>
      <c r="I21" s="83"/>
      <c r="J21" s="41">
        <v>36076709.43</v>
      </c>
      <c r="K21" s="33"/>
      <c r="L21" s="33">
        <v>32448440.549999997</v>
      </c>
      <c r="M21" s="33"/>
      <c r="N21" s="33">
        <v>33463167.829999998</v>
      </c>
    </row>
    <row r="22" spans="1:14" ht="26.25" customHeight="1">
      <c r="A22" s="80" t="s">
        <v>10</v>
      </c>
      <c r="B22" s="80"/>
      <c r="C22" s="80"/>
      <c r="D22" s="80"/>
      <c r="E22" s="80"/>
      <c r="F22" s="40">
        <v>11</v>
      </c>
      <c r="G22" s="40"/>
      <c r="H22" s="41">
        <v>0</v>
      </c>
      <c r="I22" s="83"/>
      <c r="J22" s="41">
        <v>0</v>
      </c>
      <c r="K22" s="33"/>
      <c r="L22" s="41">
        <v>11249987.5</v>
      </c>
      <c r="M22" s="33"/>
      <c r="N22" s="41">
        <v>11739987.5</v>
      </c>
    </row>
    <row r="23" spans="1:14" ht="26.25" customHeight="1">
      <c r="A23" s="80" t="s">
        <v>11</v>
      </c>
      <c r="B23" s="80"/>
      <c r="C23" s="80"/>
      <c r="D23" s="80"/>
      <c r="E23" s="80"/>
      <c r="F23" s="40">
        <v>12</v>
      </c>
      <c r="G23" s="40"/>
      <c r="H23" s="41">
        <v>384191388.61000001</v>
      </c>
      <c r="I23" s="83"/>
      <c r="J23" s="41">
        <v>397414729.52000004</v>
      </c>
      <c r="K23" s="33"/>
      <c r="L23" s="33">
        <v>383231976.81999993</v>
      </c>
      <c r="M23" s="33"/>
      <c r="N23" s="33">
        <v>396641545.36000007</v>
      </c>
    </row>
    <row r="24" spans="1:14" ht="26.25" customHeight="1">
      <c r="A24" s="80" t="s">
        <v>12</v>
      </c>
      <c r="B24" s="80"/>
      <c r="C24" s="80"/>
      <c r="D24" s="80"/>
      <c r="E24" s="80"/>
      <c r="F24" s="40">
        <v>13</v>
      </c>
      <c r="G24" s="40"/>
      <c r="H24" s="41">
        <v>60627593.529999986</v>
      </c>
      <c r="I24" s="83"/>
      <c r="J24" s="41">
        <v>65586085.70000001</v>
      </c>
      <c r="K24" s="33"/>
      <c r="L24" s="33">
        <v>60574213.579999983</v>
      </c>
      <c r="M24" s="33"/>
      <c r="N24" s="33">
        <v>65319807.45000001</v>
      </c>
    </row>
    <row r="25" spans="1:14" ht="26.25" customHeight="1">
      <c r="A25" s="80" t="s">
        <v>129</v>
      </c>
      <c r="B25" s="80"/>
      <c r="C25" s="80"/>
      <c r="D25" s="80"/>
      <c r="E25" s="80"/>
      <c r="F25" s="40">
        <v>14</v>
      </c>
      <c r="G25" s="40"/>
      <c r="H25" s="41">
        <v>1822915.1500000004</v>
      </c>
      <c r="I25" s="83"/>
      <c r="J25" s="41">
        <v>2624186.3099999996</v>
      </c>
      <c r="K25" s="33"/>
      <c r="L25" s="33">
        <v>1822915.1500000004</v>
      </c>
      <c r="M25" s="33"/>
      <c r="N25" s="33">
        <v>2624186.3099999996</v>
      </c>
    </row>
    <row r="26" spans="1:14" ht="26.25" customHeight="1">
      <c r="A26" s="80" t="s">
        <v>13</v>
      </c>
      <c r="B26" s="80"/>
      <c r="C26" s="80"/>
      <c r="D26" s="80"/>
      <c r="E26" s="80"/>
      <c r="F26" s="40">
        <v>15</v>
      </c>
      <c r="G26" s="40"/>
      <c r="H26" s="41">
        <v>34604359.769999996</v>
      </c>
      <c r="I26" s="83"/>
      <c r="J26" s="41">
        <v>30303965.84</v>
      </c>
      <c r="K26" s="33"/>
      <c r="L26" s="41">
        <v>34898359.769999996</v>
      </c>
      <c r="M26" s="33"/>
      <c r="N26" s="41">
        <v>30499965.839999996</v>
      </c>
    </row>
    <row r="27" spans="1:14" ht="26.25" customHeight="1">
      <c r="A27" s="80" t="s">
        <v>14</v>
      </c>
      <c r="B27" s="80"/>
      <c r="C27" s="80"/>
      <c r="D27" s="80"/>
      <c r="E27" s="80"/>
      <c r="F27" s="40">
        <v>16</v>
      </c>
      <c r="G27" s="40"/>
      <c r="H27" s="41">
        <v>84066145.979999989</v>
      </c>
      <c r="I27" s="77"/>
      <c r="J27" s="41">
        <v>73917030.359999999</v>
      </c>
      <c r="K27" s="33"/>
      <c r="L27" s="84">
        <v>81229288.459999993</v>
      </c>
      <c r="M27" s="33"/>
      <c r="N27" s="84">
        <v>71351905.209999993</v>
      </c>
    </row>
    <row r="28" spans="1:14" ht="26.25" customHeight="1">
      <c r="A28" s="81" t="s">
        <v>15</v>
      </c>
      <c r="B28" s="81"/>
      <c r="C28" s="81"/>
      <c r="D28" s="81"/>
      <c r="E28" s="81"/>
      <c r="F28" s="76"/>
      <c r="G28" s="76"/>
      <c r="H28" s="82">
        <f>SUM(H20:H27)</f>
        <v>812336354.46999991</v>
      </c>
      <c r="I28" s="77"/>
      <c r="J28" s="82">
        <f>SUM(J20:J27)</f>
        <v>695938527.36000001</v>
      </c>
      <c r="K28" s="33"/>
      <c r="L28" s="82">
        <f>SUM(L20:L27)</f>
        <v>786599699.2299999</v>
      </c>
      <c r="M28" s="33"/>
      <c r="N28" s="82">
        <f>SUM(N20:N27)</f>
        <v>674293408.92000008</v>
      </c>
    </row>
    <row r="29" spans="1:14" ht="26.25" customHeight="1" thickBot="1">
      <c r="A29" s="39" t="s">
        <v>16</v>
      </c>
      <c r="B29" s="39"/>
      <c r="C29" s="39"/>
      <c r="D29" s="39"/>
      <c r="E29" s="39"/>
      <c r="F29" s="76"/>
      <c r="G29" s="76"/>
      <c r="H29" s="85">
        <f>H18+H28</f>
        <v>1719228434.3200002</v>
      </c>
      <c r="I29" s="77"/>
      <c r="J29" s="85">
        <f>J18+J28</f>
        <v>1512545077.3899999</v>
      </c>
      <c r="K29" s="33"/>
      <c r="L29" s="37">
        <f>L18+L28</f>
        <v>1572645282.8099999</v>
      </c>
      <c r="M29" s="33"/>
      <c r="N29" s="37">
        <f>N18+N28</f>
        <v>1384777453.96</v>
      </c>
    </row>
    <row r="30" spans="1:14" ht="26.25" customHeight="1" thickTop="1">
      <c r="A30" s="39"/>
      <c r="B30" s="39"/>
      <c r="C30" s="39"/>
      <c r="D30" s="39"/>
      <c r="E30" s="39"/>
      <c r="H30" s="41"/>
      <c r="K30" s="33"/>
      <c r="M30" s="33"/>
    </row>
    <row r="31" spans="1:14" ht="26.25" customHeight="1">
      <c r="B31" s="39"/>
      <c r="C31" s="39"/>
      <c r="D31" s="39"/>
      <c r="E31" s="39"/>
      <c r="H31" s="41"/>
      <c r="K31" s="33"/>
      <c r="M31" s="33"/>
    </row>
    <row r="32" spans="1:14" ht="26.25" customHeight="1">
      <c r="A32" s="20" t="s">
        <v>17</v>
      </c>
      <c r="B32" s="39"/>
      <c r="C32" s="39"/>
      <c r="D32" s="39"/>
      <c r="E32" s="39"/>
      <c r="H32" s="41"/>
      <c r="K32" s="33"/>
      <c r="M32" s="33"/>
    </row>
    <row r="33" spans="1:14" ht="26.25" customHeight="1">
      <c r="B33" s="39"/>
      <c r="C33" s="39"/>
      <c r="D33" s="39"/>
      <c r="E33" s="39"/>
      <c r="H33" s="41"/>
      <c r="K33" s="33"/>
      <c r="M33" s="33"/>
    </row>
    <row r="34" spans="1:14" ht="26.25" customHeight="1">
      <c r="K34" s="33"/>
      <c r="L34" s="33"/>
      <c r="M34" s="33"/>
      <c r="N34" s="33"/>
    </row>
    <row r="35" spans="1:14" ht="26.25" customHeight="1">
      <c r="K35" s="33"/>
      <c r="L35" s="33"/>
      <c r="M35" s="33"/>
      <c r="N35" s="33"/>
    </row>
    <row r="36" spans="1:14" ht="26.25" customHeight="1">
      <c r="C36" s="42" t="s">
        <v>18</v>
      </c>
      <c r="D36" s="42"/>
      <c r="E36" s="42"/>
      <c r="F36" s="20"/>
      <c r="G36" s="32"/>
      <c r="K36" s="33"/>
      <c r="L36" s="33"/>
      <c r="M36" s="33"/>
      <c r="N36" s="33"/>
    </row>
    <row r="37" spans="1:14" ht="26.25" customHeight="1">
      <c r="C37" s="42" t="s">
        <v>134</v>
      </c>
      <c r="D37" s="42"/>
      <c r="E37" s="42"/>
      <c r="F37" s="20"/>
      <c r="G37" s="32"/>
      <c r="K37" s="33"/>
      <c r="L37" s="33"/>
      <c r="M37" s="33"/>
      <c r="N37" s="33"/>
    </row>
    <row r="38" spans="1:14" ht="25.5" customHeight="1">
      <c r="A38" s="130" t="s">
        <v>19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</row>
    <row r="39" spans="1:14" ht="25.5" customHeight="1">
      <c r="A39" s="59" t="str">
        <f>A1</f>
        <v>บริษัท เวล เกรด เอ็นจิเนียริ่ง จำกัด (มหาชน) และบริษัทย่อย</v>
      </c>
      <c r="B39" s="59"/>
      <c r="C39" s="59"/>
      <c r="D39" s="59"/>
      <c r="E39" s="59"/>
      <c r="F39" s="60"/>
      <c r="G39" s="60"/>
      <c r="H39" s="61"/>
      <c r="I39" s="61"/>
      <c r="J39" s="61"/>
      <c r="K39" s="61"/>
      <c r="L39" s="61"/>
      <c r="M39" s="61"/>
      <c r="N39" s="61"/>
    </row>
    <row r="40" spans="1:14" ht="25.5" customHeight="1">
      <c r="A40" s="59" t="s">
        <v>20</v>
      </c>
      <c r="B40" s="59"/>
      <c r="C40" s="59"/>
      <c r="D40" s="59"/>
      <c r="E40" s="59"/>
      <c r="F40" s="60"/>
      <c r="G40" s="60"/>
      <c r="H40" s="61"/>
      <c r="I40" s="61"/>
      <c r="J40" s="61"/>
      <c r="K40" s="61"/>
      <c r="L40" s="61"/>
      <c r="M40" s="61"/>
      <c r="N40" s="61"/>
    </row>
    <row r="41" spans="1:14" ht="25.5" customHeight="1">
      <c r="A41" s="62" t="str">
        <f>A3</f>
        <v>ณ วันที่ 30 มิถุนายน 2566</v>
      </c>
      <c r="B41" s="62"/>
      <c r="C41" s="62"/>
      <c r="D41" s="62"/>
      <c r="E41" s="62"/>
      <c r="F41" s="60"/>
      <c r="G41" s="60"/>
      <c r="H41" s="61"/>
      <c r="I41" s="61"/>
      <c r="J41" s="61"/>
      <c r="K41" s="61"/>
      <c r="L41" s="61"/>
      <c r="M41" s="61"/>
      <c r="N41" s="61"/>
    </row>
    <row r="42" spans="1:14" ht="25.5" customHeight="1">
      <c r="A42" s="62"/>
      <c r="B42" s="62"/>
      <c r="C42" s="62"/>
      <c r="D42" s="62"/>
      <c r="E42" s="62"/>
      <c r="F42" s="60"/>
      <c r="G42" s="60"/>
      <c r="H42" s="61"/>
      <c r="I42" s="61"/>
      <c r="J42" s="61"/>
      <c r="K42" s="61"/>
      <c r="L42" s="61"/>
      <c r="M42" s="61"/>
      <c r="N42" s="61"/>
    </row>
    <row r="43" spans="1:14" ht="26.25" customHeight="1">
      <c r="A43" s="63"/>
      <c r="B43" s="63"/>
      <c r="C43" s="63"/>
      <c r="D43" s="63"/>
      <c r="E43" s="63"/>
      <c r="F43" s="64"/>
      <c r="G43" s="64"/>
      <c r="H43" s="66"/>
      <c r="I43" s="66"/>
      <c r="J43" s="66"/>
      <c r="K43" s="66"/>
      <c r="L43" s="66"/>
      <c r="M43" s="66"/>
      <c r="N43" s="22" t="s">
        <v>159</v>
      </c>
    </row>
    <row r="44" spans="1:14" s="39" customFormat="1" ht="25.5" customHeight="1">
      <c r="A44" s="20"/>
      <c r="B44" s="20"/>
      <c r="C44" s="20"/>
      <c r="D44" s="20"/>
      <c r="E44" s="20"/>
      <c r="F44" s="67"/>
      <c r="G44" s="67"/>
      <c r="H44" s="129" t="s">
        <v>160</v>
      </c>
      <c r="I44" s="129"/>
      <c r="J44" s="129"/>
      <c r="K44" s="68"/>
      <c r="L44" s="129" t="s">
        <v>161</v>
      </c>
      <c r="M44" s="129"/>
      <c r="N44" s="129"/>
    </row>
    <row r="45" spans="1:14" ht="25.5" customHeight="1">
      <c r="F45" s="20"/>
      <c r="G45" s="20"/>
      <c r="H45" s="69" t="str">
        <f>H7</f>
        <v>30 มิถุนายน 2566</v>
      </c>
      <c r="I45" s="89"/>
      <c r="J45" s="69" t="str">
        <f>J7</f>
        <v>31 ธันวาคม 2565</v>
      </c>
      <c r="K45" s="70"/>
      <c r="L45" s="69" t="str">
        <f>L7</f>
        <v>30 มิถุนายน 2566</v>
      </c>
      <c r="M45" s="89"/>
      <c r="N45" s="69" t="str">
        <f>N7</f>
        <v>31 ธันวาคม 2565</v>
      </c>
    </row>
    <row r="46" spans="1:14" ht="25.5" customHeight="1">
      <c r="F46" s="20"/>
      <c r="G46" s="20"/>
      <c r="H46" s="71" t="s">
        <v>107</v>
      </c>
      <c r="I46" s="69"/>
      <c r="J46" s="71" t="s">
        <v>109</v>
      </c>
      <c r="K46" s="70"/>
      <c r="L46" s="71" t="s">
        <v>107</v>
      </c>
      <c r="M46" s="69"/>
      <c r="N46" s="71" t="s">
        <v>109</v>
      </c>
    </row>
    <row r="47" spans="1:14" ht="25.5" customHeight="1">
      <c r="F47" s="72" t="s">
        <v>3</v>
      </c>
      <c r="G47" s="20"/>
      <c r="H47" s="73" t="s">
        <v>108</v>
      </c>
      <c r="I47" s="69"/>
      <c r="J47" s="74"/>
      <c r="K47" s="70"/>
      <c r="L47" s="73" t="s">
        <v>108</v>
      </c>
      <c r="M47" s="69"/>
      <c r="N47" s="74"/>
    </row>
    <row r="48" spans="1:14" ht="25.5" customHeight="1">
      <c r="A48" s="128" t="s">
        <v>110</v>
      </c>
      <c r="B48" s="128"/>
      <c r="C48" s="128"/>
      <c r="D48" s="128"/>
      <c r="E48" s="75"/>
      <c r="F48" s="72"/>
      <c r="G48" s="72"/>
      <c r="H48" s="69"/>
      <c r="I48" s="69"/>
      <c r="J48" s="69"/>
      <c r="K48" s="70"/>
      <c r="L48" s="69"/>
      <c r="M48" s="69"/>
      <c r="N48" s="69"/>
    </row>
    <row r="49" spans="1:14" ht="25.5" customHeight="1">
      <c r="A49" s="39" t="s">
        <v>21</v>
      </c>
      <c r="B49" s="39"/>
      <c r="C49" s="39"/>
      <c r="D49" s="39"/>
      <c r="E49" s="39"/>
      <c r="F49" s="76"/>
      <c r="G49" s="76"/>
      <c r="H49" s="77"/>
      <c r="I49" s="77"/>
    </row>
    <row r="50" spans="1:14" ht="25.5" customHeight="1">
      <c r="A50" s="90" t="s">
        <v>22</v>
      </c>
      <c r="B50" s="80"/>
      <c r="C50" s="80"/>
      <c r="D50" s="80"/>
      <c r="E50" s="80"/>
      <c r="F50" s="76"/>
      <c r="G50" s="76"/>
      <c r="H50" s="77"/>
      <c r="I50" s="77"/>
    </row>
    <row r="51" spans="1:14" ht="25.5" customHeight="1">
      <c r="A51" s="91" t="s">
        <v>23</v>
      </c>
      <c r="B51" s="91"/>
      <c r="C51" s="91"/>
      <c r="D51" s="91"/>
      <c r="E51" s="91"/>
      <c r="F51" s="40">
        <v>17</v>
      </c>
      <c r="G51" s="40"/>
      <c r="H51" s="41">
        <v>260222730.31</v>
      </c>
      <c r="I51" s="77"/>
      <c r="J51" s="41">
        <v>181729472.38</v>
      </c>
      <c r="L51" s="41">
        <v>221909473.50999999</v>
      </c>
      <c r="N51" s="41">
        <v>159547406.59</v>
      </c>
    </row>
    <row r="52" spans="1:14" ht="25.5" customHeight="1">
      <c r="A52" s="80" t="s">
        <v>24</v>
      </c>
      <c r="B52" s="80"/>
      <c r="C52" s="80"/>
      <c r="D52" s="80"/>
      <c r="E52" s="80"/>
      <c r="F52" s="40">
        <v>18</v>
      </c>
      <c r="G52" s="40"/>
      <c r="H52" s="41">
        <v>524681386.44</v>
      </c>
      <c r="I52" s="68"/>
      <c r="J52" s="41">
        <v>326717361.68999994</v>
      </c>
      <c r="L52" s="41">
        <v>462668712.02999997</v>
      </c>
      <c r="M52" s="33"/>
      <c r="N52" s="41">
        <v>309665085.31999993</v>
      </c>
    </row>
    <row r="53" spans="1:14" ht="25.5" customHeight="1">
      <c r="A53" s="80" t="s">
        <v>116</v>
      </c>
      <c r="B53" s="80"/>
      <c r="C53" s="80"/>
      <c r="D53" s="80"/>
      <c r="E53" s="80"/>
      <c r="F53" s="40">
        <v>7</v>
      </c>
      <c r="G53" s="40"/>
      <c r="H53" s="41">
        <v>299195618.60999995</v>
      </c>
      <c r="I53" s="68"/>
      <c r="J53" s="41">
        <v>284867548.86000001</v>
      </c>
      <c r="L53" s="41">
        <v>246281368.56999999</v>
      </c>
      <c r="M53" s="33"/>
      <c r="N53" s="41">
        <v>213890667.63999999</v>
      </c>
    </row>
    <row r="54" spans="1:14" ht="25.5" customHeight="1">
      <c r="A54" s="80" t="s">
        <v>25</v>
      </c>
      <c r="B54" s="80"/>
      <c r="C54" s="80"/>
      <c r="D54" s="80"/>
      <c r="E54" s="80"/>
      <c r="F54" s="40"/>
      <c r="G54" s="40"/>
      <c r="H54" s="41"/>
      <c r="I54" s="68"/>
      <c r="M54" s="33"/>
    </row>
    <row r="55" spans="1:14" ht="25.5" customHeight="1">
      <c r="A55" s="91" t="s">
        <v>26</v>
      </c>
      <c r="B55" s="80"/>
      <c r="C55" s="80"/>
      <c r="D55" s="80"/>
      <c r="E55" s="80"/>
      <c r="F55" s="40">
        <v>20</v>
      </c>
      <c r="G55" s="40"/>
      <c r="H55" s="41">
        <v>19377600</v>
      </c>
      <c r="I55" s="68"/>
      <c r="J55" s="41">
        <v>17551800</v>
      </c>
      <c r="L55" s="41">
        <v>19377600</v>
      </c>
      <c r="M55" s="33"/>
      <c r="N55" s="41">
        <v>17551800</v>
      </c>
    </row>
    <row r="56" spans="1:14" ht="25.5" customHeight="1">
      <c r="A56" s="80" t="s">
        <v>27</v>
      </c>
      <c r="B56" s="80"/>
      <c r="C56" s="80"/>
      <c r="D56" s="80"/>
      <c r="E56" s="80"/>
      <c r="F56" s="40"/>
      <c r="G56" s="40"/>
      <c r="H56" s="41"/>
      <c r="I56" s="77"/>
      <c r="M56" s="33"/>
    </row>
    <row r="57" spans="1:14" ht="25.5" customHeight="1">
      <c r="A57" s="91" t="s">
        <v>26</v>
      </c>
      <c r="B57" s="91"/>
      <c r="C57" s="91"/>
      <c r="D57" s="91"/>
      <c r="E57" s="91"/>
      <c r="F57" s="40">
        <v>21</v>
      </c>
      <c r="G57" s="40"/>
      <c r="H57" s="41">
        <v>16670477.649999999</v>
      </c>
      <c r="I57" s="83"/>
      <c r="J57" s="41">
        <v>17393931.5</v>
      </c>
      <c r="L57" s="41">
        <v>16614099.869999999</v>
      </c>
      <c r="M57" s="33"/>
      <c r="N57" s="8">
        <v>17116441.559999999</v>
      </c>
    </row>
    <row r="58" spans="1:14" ht="25.5" customHeight="1">
      <c r="A58" s="80" t="s">
        <v>137</v>
      </c>
      <c r="B58" s="80"/>
      <c r="C58" s="80"/>
      <c r="D58" s="80"/>
      <c r="E58" s="80"/>
      <c r="F58" s="76">
        <v>19</v>
      </c>
      <c r="G58" s="76"/>
      <c r="H58" s="41">
        <v>79969286.400000006</v>
      </c>
      <c r="I58" s="77"/>
      <c r="J58" s="41">
        <v>69487875.439999998</v>
      </c>
      <c r="L58" s="41">
        <v>58096893.829999998</v>
      </c>
      <c r="M58" s="33"/>
      <c r="N58" s="41">
        <v>67961537.900000006</v>
      </c>
    </row>
    <row r="59" spans="1:14" ht="25.5" customHeight="1">
      <c r="A59" s="81" t="s">
        <v>28</v>
      </c>
      <c r="B59" s="81"/>
      <c r="C59" s="81"/>
      <c r="D59" s="81"/>
      <c r="E59" s="81"/>
      <c r="F59" s="76"/>
      <c r="G59" s="76"/>
      <c r="H59" s="82">
        <f>SUM(H51:H58)</f>
        <v>1200117099.4100001</v>
      </c>
      <c r="I59" s="77"/>
      <c r="J59" s="82">
        <f>SUM(J51:J58)</f>
        <v>897747989.86999989</v>
      </c>
      <c r="L59" s="82">
        <f>SUM(L51:L58)</f>
        <v>1024948147.8099999</v>
      </c>
      <c r="M59" s="33"/>
      <c r="N59" s="82">
        <f>SUM(N51:N58)</f>
        <v>785732939.00999987</v>
      </c>
    </row>
    <row r="60" spans="1:14" ht="25.5" customHeight="1">
      <c r="A60" s="39" t="s">
        <v>29</v>
      </c>
      <c r="B60" s="39"/>
      <c r="C60" s="39"/>
      <c r="D60" s="39"/>
      <c r="E60" s="39"/>
      <c r="F60" s="76"/>
      <c r="G60" s="76"/>
      <c r="H60" s="41"/>
      <c r="I60" s="77"/>
      <c r="K60" s="33"/>
      <c r="L60" s="33"/>
      <c r="M60" s="33"/>
      <c r="N60" s="33"/>
    </row>
    <row r="61" spans="1:14" ht="25.5" customHeight="1">
      <c r="A61" s="80" t="s">
        <v>30</v>
      </c>
      <c r="B61" s="80"/>
      <c r="C61" s="80"/>
      <c r="D61" s="80"/>
      <c r="E61" s="80"/>
      <c r="F61" s="76">
        <v>20</v>
      </c>
      <c r="G61" s="76"/>
      <c r="H61" s="41">
        <v>47403550</v>
      </c>
      <c r="I61" s="77"/>
      <c r="J61" s="41">
        <v>57117150</v>
      </c>
      <c r="K61" s="33"/>
      <c r="L61" s="33">
        <v>47403550</v>
      </c>
      <c r="M61" s="33"/>
      <c r="N61" s="33">
        <v>57117150</v>
      </c>
    </row>
    <row r="62" spans="1:14" ht="25.5" customHeight="1">
      <c r="A62" s="80" t="s">
        <v>31</v>
      </c>
      <c r="B62" s="80"/>
      <c r="C62" s="80"/>
      <c r="D62" s="80"/>
      <c r="E62" s="80"/>
      <c r="F62" s="40">
        <v>21</v>
      </c>
      <c r="G62" s="40"/>
      <c r="H62" s="41">
        <v>19211208.659999993</v>
      </c>
      <c r="I62" s="83"/>
      <c r="J62" s="41">
        <v>25842462.670000002</v>
      </c>
      <c r="L62" s="41">
        <v>19211208.659999993</v>
      </c>
      <c r="M62" s="33"/>
      <c r="N62" s="41">
        <v>25842462.670000002</v>
      </c>
    </row>
    <row r="63" spans="1:14" ht="25.5" customHeight="1">
      <c r="A63" s="80" t="s">
        <v>84</v>
      </c>
      <c r="B63" s="80"/>
      <c r="C63" s="80"/>
      <c r="D63" s="80"/>
      <c r="E63" s="80"/>
      <c r="F63" s="40"/>
      <c r="G63" s="40"/>
      <c r="H63" s="41"/>
      <c r="I63" s="83"/>
      <c r="M63" s="33"/>
    </row>
    <row r="64" spans="1:14" ht="25.5" customHeight="1">
      <c r="A64" s="91" t="s">
        <v>32</v>
      </c>
      <c r="B64" s="80"/>
      <c r="C64" s="80"/>
      <c r="D64" s="80"/>
      <c r="E64" s="80"/>
      <c r="F64" s="40">
        <v>22</v>
      </c>
      <c r="G64" s="40"/>
      <c r="H64" s="41">
        <v>4786851</v>
      </c>
      <c r="I64" s="83"/>
      <c r="J64" s="41">
        <v>6403399</v>
      </c>
      <c r="K64" s="33"/>
      <c r="L64" s="41">
        <v>4786851</v>
      </c>
      <c r="M64" s="33"/>
      <c r="N64" s="41">
        <v>6403399</v>
      </c>
    </row>
    <row r="65" spans="1:14" ht="25.5" customHeight="1">
      <c r="A65" s="80" t="s">
        <v>33</v>
      </c>
      <c r="B65" s="80"/>
      <c r="C65" s="80"/>
      <c r="D65" s="80"/>
      <c r="E65" s="80"/>
      <c r="F65" s="40"/>
      <c r="G65" s="40"/>
      <c r="H65" s="84">
        <v>15772981.290000001</v>
      </c>
      <c r="I65" s="83"/>
      <c r="J65" s="84">
        <v>8358193.7199999997</v>
      </c>
      <c r="K65" s="33"/>
      <c r="L65" s="92">
        <v>14579478.880000001</v>
      </c>
      <c r="M65" s="33"/>
      <c r="N65" s="92">
        <v>8358193.7199999997</v>
      </c>
    </row>
    <row r="66" spans="1:14" ht="25.5" customHeight="1">
      <c r="A66" s="81" t="s">
        <v>34</v>
      </c>
      <c r="B66" s="81"/>
      <c r="C66" s="81"/>
      <c r="D66" s="81"/>
      <c r="E66" s="81"/>
      <c r="F66" s="76"/>
      <c r="G66" s="76"/>
      <c r="H66" s="92">
        <f>SUM(H61:H65)</f>
        <v>87174590.950000003</v>
      </c>
      <c r="I66" s="77"/>
      <c r="J66" s="92">
        <f>SUM(J61:J65)</f>
        <v>97721205.390000001</v>
      </c>
      <c r="K66" s="33"/>
      <c r="L66" s="92">
        <f>SUM(L61:L65)</f>
        <v>85981088.539999992</v>
      </c>
      <c r="M66" s="33"/>
      <c r="N66" s="92">
        <f>SUM(N61:N65)</f>
        <v>97721205.390000001</v>
      </c>
    </row>
    <row r="67" spans="1:14" ht="25.5" customHeight="1">
      <c r="A67" s="39" t="s">
        <v>128</v>
      </c>
      <c r="B67" s="39"/>
      <c r="C67" s="39"/>
      <c r="D67" s="39"/>
      <c r="E67" s="39"/>
      <c r="F67" s="76"/>
      <c r="G67" s="76"/>
      <c r="H67" s="82">
        <f>H59+H66</f>
        <v>1287291690.3600001</v>
      </c>
      <c r="I67" s="77"/>
      <c r="J67" s="82">
        <f>J59+J66</f>
        <v>995469195.25999987</v>
      </c>
      <c r="K67" s="33"/>
      <c r="L67" s="92">
        <f>L59+L66</f>
        <v>1110929236.3499999</v>
      </c>
      <c r="M67" s="33"/>
      <c r="N67" s="92">
        <f>N59+N66</f>
        <v>883454144.39999986</v>
      </c>
    </row>
    <row r="68" spans="1:14" ht="25.5" customHeight="1">
      <c r="B68" s="39"/>
      <c r="C68" s="39"/>
      <c r="D68" s="39"/>
      <c r="E68" s="39"/>
      <c r="H68" s="41"/>
      <c r="K68" s="33"/>
      <c r="L68" s="33"/>
      <c r="M68" s="33"/>
      <c r="N68" s="33"/>
    </row>
    <row r="69" spans="1:14" ht="25.5" customHeight="1">
      <c r="B69" s="39"/>
      <c r="C69" s="39"/>
      <c r="D69" s="39"/>
      <c r="E69" s="39"/>
      <c r="H69" s="41"/>
      <c r="K69" s="33"/>
      <c r="L69" s="33"/>
      <c r="M69" s="33"/>
      <c r="N69" s="33"/>
    </row>
    <row r="70" spans="1:14" ht="25.5" customHeight="1">
      <c r="A70" s="20" t="s">
        <v>17</v>
      </c>
      <c r="B70" s="39"/>
      <c r="C70" s="39"/>
      <c r="D70" s="39"/>
      <c r="E70" s="39"/>
      <c r="H70" s="41"/>
      <c r="K70" s="33"/>
      <c r="L70" s="33"/>
      <c r="M70" s="33"/>
      <c r="N70" s="33"/>
    </row>
    <row r="71" spans="1:14" ht="25.5" customHeight="1">
      <c r="B71" s="39"/>
      <c r="C71" s="39"/>
      <c r="D71" s="39"/>
      <c r="E71" s="39"/>
      <c r="H71" s="41"/>
      <c r="K71" s="33"/>
      <c r="L71" s="33"/>
      <c r="M71" s="33"/>
      <c r="N71" s="33"/>
    </row>
    <row r="72" spans="1:14" ht="25.5" customHeight="1">
      <c r="K72" s="33"/>
      <c r="L72" s="33"/>
      <c r="M72" s="33"/>
      <c r="N72" s="33"/>
    </row>
    <row r="73" spans="1:14" ht="25.5" customHeight="1">
      <c r="K73" s="33"/>
      <c r="L73" s="33"/>
      <c r="M73" s="33"/>
      <c r="N73" s="33"/>
    </row>
    <row r="74" spans="1:14" ht="25.5" customHeight="1">
      <c r="C74" s="42" t="s">
        <v>18</v>
      </c>
      <c r="D74" s="42"/>
      <c r="E74" s="42"/>
      <c r="F74" s="20"/>
      <c r="G74" s="32"/>
      <c r="K74" s="33"/>
      <c r="L74" s="33"/>
      <c r="M74" s="33"/>
      <c r="N74" s="33"/>
    </row>
    <row r="75" spans="1:14" ht="25.5" customHeight="1">
      <c r="C75" s="42" t="s">
        <v>134</v>
      </c>
      <c r="D75" s="42"/>
      <c r="E75" s="42"/>
      <c r="F75" s="20"/>
      <c r="G75" s="32"/>
      <c r="K75" s="33"/>
      <c r="L75" s="33"/>
      <c r="M75" s="33"/>
      <c r="N75" s="33"/>
    </row>
    <row r="76" spans="1:14" ht="27" customHeight="1">
      <c r="A76" s="130" t="s">
        <v>35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</row>
    <row r="77" spans="1:14" ht="27" customHeight="1">
      <c r="A77" s="59" t="str">
        <f>A39</f>
        <v>บริษัท เวล เกรด เอ็นจิเนียริ่ง จำกัด (มหาชน) และบริษัทย่อย</v>
      </c>
      <c r="B77" s="59"/>
      <c r="C77" s="59"/>
      <c r="D77" s="59"/>
      <c r="E77" s="59"/>
      <c r="F77" s="60"/>
      <c r="G77" s="60"/>
      <c r="H77" s="61"/>
      <c r="I77" s="61"/>
      <c r="J77" s="61"/>
      <c r="K77" s="61"/>
      <c r="L77" s="61"/>
      <c r="M77" s="61"/>
      <c r="N77" s="61"/>
    </row>
    <row r="78" spans="1:14" ht="27" customHeight="1">
      <c r="A78" s="59" t="s">
        <v>20</v>
      </c>
      <c r="B78" s="59"/>
      <c r="C78" s="59"/>
      <c r="D78" s="59"/>
      <c r="E78" s="59"/>
      <c r="F78" s="60"/>
      <c r="G78" s="60"/>
      <c r="H78" s="61"/>
      <c r="I78" s="61"/>
      <c r="J78" s="61"/>
      <c r="K78" s="61"/>
      <c r="L78" s="61"/>
      <c r="M78" s="61"/>
      <c r="N78" s="61"/>
    </row>
    <row r="79" spans="1:14" ht="27" customHeight="1">
      <c r="A79" s="62" t="str">
        <f>A3</f>
        <v>ณ วันที่ 30 มิถุนายน 2566</v>
      </c>
      <c r="B79" s="62"/>
      <c r="C79" s="62"/>
      <c r="D79" s="62"/>
      <c r="E79" s="62"/>
      <c r="F79" s="60"/>
      <c r="G79" s="60"/>
      <c r="H79" s="61"/>
      <c r="I79" s="61"/>
      <c r="J79" s="61"/>
      <c r="K79" s="61"/>
      <c r="L79" s="61"/>
      <c r="M79" s="61"/>
      <c r="N79" s="61"/>
    </row>
    <row r="80" spans="1:14" ht="27" customHeight="1">
      <c r="J80" s="93"/>
      <c r="K80" s="93"/>
      <c r="L80" s="93"/>
      <c r="M80" s="93"/>
      <c r="N80" s="33"/>
    </row>
    <row r="81" spans="1:14" ht="26.25" customHeight="1">
      <c r="A81" s="63"/>
      <c r="B81" s="63"/>
      <c r="C81" s="63"/>
      <c r="D81" s="63"/>
      <c r="E81" s="63"/>
      <c r="F81" s="64"/>
      <c r="G81" s="64"/>
      <c r="H81" s="66"/>
      <c r="I81" s="66"/>
      <c r="J81" s="66"/>
      <c r="K81" s="66"/>
      <c r="L81" s="66"/>
      <c r="M81" s="66"/>
      <c r="N81" s="22" t="s">
        <v>159</v>
      </c>
    </row>
    <row r="82" spans="1:14" s="39" customFormat="1" ht="25.5" customHeight="1">
      <c r="A82" s="20"/>
      <c r="B82" s="20"/>
      <c r="C82" s="20"/>
      <c r="D82" s="20"/>
      <c r="E82" s="20"/>
      <c r="F82" s="67"/>
      <c r="G82" s="67"/>
      <c r="H82" s="129" t="s">
        <v>160</v>
      </c>
      <c r="I82" s="129"/>
      <c r="J82" s="129"/>
      <c r="K82" s="68"/>
      <c r="L82" s="129" t="s">
        <v>161</v>
      </c>
      <c r="M82" s="129"/>
      <c r="N82" s="129"/>
    </row>
    <row r="83" spans="1:14" ht="27" customHeight="1">
      <c r="F83" s="20"/>
      <c r="G83" s="20"/>
      <c r="H83" s="69" t="str">
        <f>H45</f>
        <v>30 มิถุนายน 2566</v>
      </c>
      <c r="I83" s="89"/>
      <c r="J83" s="69" t="str">
        <f>J45</f>
        <v>31 ธันวาคม 2565</v>
      </c>
      <c r="K83" s="70"/>
      <c r="L83" s="69" t="str">
        <f>L45</f>
        <v>30 มิถุนายน 2566</v>
      </c>
      <c r="M83" s="89"/>
      <c r="N83" s="69" t="str">
        <f>N45</f>
        <v>31 ธันวาคม 2565</v>
      </c>
    </row>
    <row r="84" spans="1:14" ht="27" customHeight="1">
      <c r="F84" s="20"/>
      <c r="G84" s="20"/>
      <c r="H84" s="71" t="s">
        <v>107</v>
      </c>
      <c r="I84" s="69"/>
      <c r="J84" s="71" t="s">
        <v>109</v>
      </c>
      <c r="K84" s="70"/>
      <c r="L84" s="71" t="s">
        <v>107</v>
      </c>
      <c r="M84" s="69"/>
      <c r="N84" s="71" t="s">
        <v>109</v>
      </c>
    </row>
    <row r="85" spans="1:14" ht="27" customHeight="1">
      <c r="F85" s="72" t="s">
        <v>3</v>
      </c>
      <c r="G85" s="20"/>
      <c r="H85" s="73" t="s">
        <v>108</v>
      </c>
      <c r="I85" s="69"/>
      <c r="J85" s="74"/>
      <c r="K85" s="70"/>
      <c r="L85" s="73" t="s">
        <v>108</v>
      </c>
      <c r="M85" s="69"/>
      <c r="N85" s="74"/>
    </row>
    <row r="86" spans="1:14" ht="27" customHeight="1">
      <c r="A86" s="128" t="s">
        <v>111</v>
      </c>
      <c r="B86" s="128"/>
      <c r="C86" s="128"/>
      <c r="D86" s="128"/>
      <c r="E86" s="75"/>
      <c r="F86" s="72"/>
      <c r="G86" s="72"/>
      <c r="H86" s="69"/>
      <c r="I86" s="69"/>
      <c r="J86" s="69"/>
      <c r="K86" s="70"/>
      <c r="L86" s="69"/>
      <c r="M86" s="69"/>
      <c r="N86" s="69"/>
    </row>
    <row r="87" spans="1:14" ht="27" customHeight="1">
      <c r="A87" s="39" t="s">
        <v>36</v>
      </c>
      <c r="B87" s="39"/>
      <c r="C87" s="39"/>
      <c r="D87" s="39"/>
      <c r="E87" s="39"/>
      <c r="F87" s="76"/>
      <c r="G87" s="76"/>
      <c r="H87" s="69"/>
      <c r="I87" s="89"/>
      <c r="J87" s="69"/>
      <c r="K87" s="70"/>
      <c r="L87" s="69"/>
      <c r="N87" s="69"/>
    </row>
    <row r="88" spans="1:14" ht="27" customHeight="1">
      <c r="A88" s="94" t="s">
        <v>37</v>
      </c>
      <c r="B88" s="94"/>
      <c r="C88" s="94"/>
      <c r="D88" s="94"/>
      <c r="E88" s="94"/>
      <c r="F88" s="76"/>
      <c r="G88" s="76"/>
      <c r="H88" s="77"/>
      <c r="I88" s="77"/>
      <c r="K88" s="33"/>
      <c r="L88" s="33"/>
      <c r="M88" s="33"/>
      <c r="N88" s="33"/>
    </row>
    <row r="89" spans="1:14" ht="27" customHeight="1">
      <c r="A89" s="80" t="s">
        <v>38</v>
      </c>
      <c r="B89" s="80"/>
      <c r="C89" s="80"/>
      <c r="D89" s="80"/>
      <c r="E89" s="80"/>
      <c r="F89" s="40"/>
      <c r="G89" s="40"/>
      <c r="H89" s="41"/>
      <c r="I89" s="77"/>
      <c r="K89" s="33"/>
      <c r="L89" s="33"/>
      <c r="M89" s="33"/>
      <c r="N89" s="33"/>
    </row>
    <row r="90" spans="1:14" ht="27" customHeight="1" thickBot="1">
      <c r="A90" s="91" t="s">
        <v>172</v>
      </c>
      <c r="B90" s="80"/>
      <c r="C90" s="80"/>
      <c r="D90" s="80"/>
      <c r="E90" s="80"/>
      <c r="F90" s="40">
        <v>23</v>
      </c>
      <c r="G90" s="40"/>
      <c r="H90" s="95">
        <v>330000000</v>
      </c>
      <c r="I90" s="77"/>
      <c r="K90" s="33"/>
      <c r="L90" s="95">
        <v>330000000</v>
      </c>
      <c r="M90" s="33"/>
    </row>
    <row r="91" spans="1:14" ht="27" customHeight="1" thickTop="1" thickBot="1">
      <c r="A91" s="91" t="s">
        <v>39</v>
      </c>
      <c r="B91" s="80"/>
      <c r="C91" s="80"/>
      <c r="D91" s="80"/>
      <c r="E91" s="80"/>
      <c r="F91" s="40"/>
      <c r="G91" s="40"/>
      <c r="H91" s="41"/>
      <c r="I91" s="77"/>
      <c r="J91" s="95">
        <v>300000000</v>
      </c>
      <c r="K91" s="33"/>
      <c r="M91" s="33"/>
      <c r="N91" s="95">
        <v>300000000</v>
      </c>
    </row>
    <row r="92" spans="1:14" ht="27" customHeight="1" thickTop="1">
      <c r="A92" s="80" t="s">
        <v>40</v>
      </c>
      <c r="B92" s="80"/>
      <c r="C92" s="80"/>
      <c r="D92" s="80"/>
      <c r="E92" s="80"/>
      <c r="F92" s="40"/>
      <c r="G92" s="40"/>
      <c r="H92" s="33"/>
      <c r="I92" s="77"/>
      <c r="J92" s="33"/>
      <c r="K92" s="33"/>
      <c r="L92" s="33"/>
      <c r="M92" s="33"/>
      <c r="N92" s="33"/>
    </row>
    <row r="93" spans="1:14" ht="27" customHeight="1">
      <c r="A93" s="96" t="s">
        <v>39</v>
      </c>
      <c r="B93" s="80"/>
      <c r="C93" s="80"/>
      <c r="D93" s="80"/>
      <c r="E93" s="80"/>
      <c r="F93" s="40"/>
      <c r="G93" s="40"/>
      <c r="H93" s="41">
        <v>300000000</v>
      </c>
      <c r="I93" s="77"/>
      <c r="J93" s="33">
        <v>300000000</v>
      </c>
      <c r="K93" s="33"/>
      <c r="L93" s="41">
        <v>300000000</v>
      </c>
      <c r="M93" s="33"/>
      <c r="N93" s="33">
        <v>300000000</v>
      </c>
    </row>
    <row r="94" spans="1:14" ht="27" customHeight="1">
      <c r="A94" s="80" t="s">
        <v>117</v>
      </c>
      <c r="B94" s="80"/>
      <c r="C94" s="80"/>
      <c r="D94" s="80"/>
      <c r="E94" s="80"/>
      <c r="F94" s="40"/>
      <c r="G94" s="40"/>
      <c r="H94" s="41">
        <v>276960000</v>
      </c>
      <c r="I94" s="77"/>
      <c r="J94" s="33">
        <v>276960000</v>
      </c>
      <c r="K94" s="33"/>
      <c r="L94" s="41">
        <v>276960000</v>
      </c>
      <c r="M94" s="33"/>
      <c r="N94" s="33">
        <v>276960000</v>
      </c>
    </row>
    <row r="95" spans="1:14" ht="27" customHeight="1">
      <c r="A95" s="80" t="s">
        <v>76</v>
      </c>
      <c r="B95" s="80"/>
      <c r="C95" s="80"/>
      <c r="D95" s="80"/>
      <c r="E95" s="80"/>
      <c r="F95" s="76"/>
      <c r="G95" s="76"/>
      <c r="H95" s="41"/>
      <c r="I95" s="77"/>
      <c r="J95" s="33"/>
      <c r="K95" s="33"/>
      <c r="L95" s="33"/>
      <c r="N95" s="33"/>
    </row>
    <row r="96" spans="1:14" ht="27" customHeight="1">
      <c r="A96" s="96" t="s">
        <v>41</v>
      </c>
      <c r="B96" s="96"/>
      <c r="C96" s="96"/>
      <c r="D96" s="96"/>
      <c r="E96" s="96"/>
      <c r="F96" s="40">
        <v>24</v>
      </c>
      <c r="G96" s="40"/>
      <c r="H96" s="41">
        <f>เปลี่ยนแปลงรวม!L22</f>
        <v>19025000</v>
      </c>
      <c r="I96" s="83"/>
      <c r="J96" s="33">
        <v>19025000</v>
      </c>
      <c r="K96" s="33"/>
      <c r="L96" s="33">
        <v>19025000</v>
      </c>
      <c r="M96" s="33"/>
      <c r="N96" s="33">
        <v>19025000</v>
      </c>
    </row>
    <row r="97" spans="1:14" ht="27" customHeight="1">
      <c r="A97" s="96" t="s">
        <v>42</v>
      </c>
      <c r="B97" s="96"/>
      <c r="C97" s="96"/>
      <c r="D97" s="96"/>
      <c r="E97" s="96"/>
      <c r="F97" s="76"/>
      <c r="G97" s="76"/>
      <c r="H97" s="84">
        <f>เปลี่ยนแปลงรวม!N22</f>
        <v>-164048256.04000008</v>
      </c>
      <c r="I97" s="77"/>
      <c r="J97" s="84">
        <v>-78909117.870000005</v>
      </c>
      <c r="K97" s="33"/>
      <c r="L97" s="92">
        <f>เปลี่ยนแปลงเฉพาะ!N21</f>
        <v>-134268953.5399999</v>
      </c>
      <c r="M97" s="33"/>
      <c r="N97" s="92">
        <v>-94661690.439999759</v>
      </c>
    </row>
    <row r="98" spans="1:14" ht="27" customHeight="1">
      <c r="A98" s="39" t="s">
        <v>43</v>
      </c>
      <c r="B98" s="39"/>
      <c r="C98" s="39"/>
      <c r="D98" s="39"/>
      <c r="E98" s="39"/>
      <c r="F98" s="76"/>
      <c r="G98" s="76"/>
      <c r="H98" s="92">
        <f>SUM(H93:H97)</f>
        <v>431936743.95999992</v>
      </c>
      <c r="I98" s="77"/>
      <c r="J98" s="92">
        <f>SUM(J93:J97)</f>
        <v>517075882.13</v>
      </c>
      <c r="K98" s="33"/>
      <c r="L98" s="92">
        <f>SUM(L93:L97)</f>
        <v>461716046.4600001</v>
      </c>
      <c r="M98" s="33"/>
      <c r="N98" s="92">
        <f>SUM(N93:N97)</f>
        <v>501323309.56000024</v>
      </c>
    </row>
    <row r="99" spans="1:14" ht="27" customHeight="1" thickBot="1">
      <c r="A99" s="39" t="s">
        <v>44</v>
      </c>
      <c r="B99" s="39"/>
      <c r="C99" s="39"/>
      <c r="D99" s="39"/>
      <c r="E99" s="39"/>
      <c r="F99" s="76"/>
      <c r="G99" s="76"/>
      <c r="H99" s="85">
        <f>H67+H98</f>
        <v>1719228434.3200002</v>
      </c>
      <c r="I99" s="77"/>
      <c r="J99" s="85">
        <f>J67+J98</f>
        <v>1512545077.3899999</v>
      </c>
      <c r="K99" s="33"/>
      <c r="L99" s="97">
        <f>L67+L98</f>
        <v>1572645282.8099999</v>
      </c>
      <c r="M99" s="33"/>
      <c r="N99" s="97">
        <f>N67+N98</f>
        <v>1384777453.96</v>
      </c>
    </row>
    <row r="100" spans="1:14" ht="27" customHeight="1" thickTop="1">
      <c r="A100" s="39"/>
      <c r="B100" s="39"/>
      <c r="C100" s="39"/>
      <c r="D100" s="39"/>
      <c r="E100" s="39"/>
      <c r="F100" s="76"/>
      <c r="G100" s="76"/>
      <c r="H100" s="2"/>
      <c r="I100" s="2"/>
      <c r="J100" s="2"/>
      <c r="K100" s="2"/>
      <c r="L100" s="2"/>
      <c r="M100" s="2"/>
      <c r="N100" s="2"/>
    </row>
    <row r="101" spans="1:14" ht="27" customHeight="1">
      <c r="H101" s="41"/>
      <c r="M101" s="33"/>
    </row>
    <row r="102" spans="1:14" ht="27" customHeight="1">
      <c r="H102" s="41"/>
      <c r="M102" s="33"/>
    </row>
    <row r="103" spans="1:14" ht="27" customHeight="1">
      <c r="A103" s="20" t="s">
        <v>17</v>
      </c>
      <c r="H103" s="41"/>
      <c r="M103" s="33"/>
    </row>
    <row r="104" spans="1:14" ht="27" customHeight="1">
      <c r="H104" s="41"/>
      <c r="M104" s="33"/>
    </row>
    <row r="105" spans="1:14" ht="27" customHeight="1">
      <c r="K105" s="33"/>
      <c r="L105" s="33"/>
      <c r="M105" s="33"/>
      <c r="N105" s="33"/>
    </row>
    <row r="106" spans="1:14" ht="27" customHeight="1">
      <c r="K106" s="33"/>
      <c r="L106" s="33"/>
      <c r="M106" s="33"/>
      <c r="N106" s="33"/>
    </row>
    <row r="107" spans="1:14" ht="27" customHeight="1">
      <c r="K107" s="33"/>
      <c r="L107" s="33"/>
      <c r="M107" s="33"/>
      <c r="N107" s="33"/>
    </row>
    <row r="109" spans="1:14" ht="27" customHeight="1">
      <c r="C109" s="42" t="s">
        <v>18</v>
      </c>
      <c r="D109" s="42"/>
      <c r="E109" s="42"/>
      <c r="F109" s="20"/>
      <c r="G109" s="32"/>
    </row>
    <row r="110" spans="1:14" ht="27" customHeight="1">
      <c r="C110" s="42" t="s">
        <v>134</v>
      </c>
      <c r="D110" s="42"/>
      <c r="E110" s="42"/>
      <c r="F110" s="20"/>
      <c r="G110" s="32"/>
    </row>
  </sheetData>
  <mergeCells count="11">
    <mergeCell ref="A86:D86"/>
    <mergeCell ref="H6:J6"/>
    <mergeCell ref="L6:N6"/>
    <mergeCell ref="A38:N38"/>
    <mergeCell ref="H44:J44"/>
    <mergeCell ref="L44:N44"/>
    <mergeCell ref="A76:N76"/>
    <mergeCell ref="A10:D10"/>
    <mergeCell ref="A48:D48"/>
    <mergeCell ref="H82:J82"/>
    <mergeCell ref="L82:N82"/>
  </mergeCells>
  <pageMargins left="0.74803149606299213" right="0.31496062992125984" top="0.6692913385826772" bottom="0.59055118110236227" header="0.43307086614173229" footer="0.31496062992125984"/>
  <pageSetup paperSize="9" scale="77" fitToWidth="0" fitToHeight="0" orientation="portrait" r:id="rId1"/>
  <headerFooter alignWithMargins="0"/>
  <rowBreaks count="2" manualBreakCount="2">
    <brk id="37" max="13" man="1"/>
    <brk id="7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view="pageBreakPreview" topLeftCell="A7" zoomScale="80" zoomScaleNormal="90" zoomScaleSheetLayoutView="80" workbookViewId="0">
      <selection activeCell="J11" sqref="J11"/>
    </sheetView>
  </sheetViews>
  <sheetFormatPr defaultColWidth="12.5" defaultRowHeight="24.75" customHeight="1"/>
  <cols>
    <col min="1" max="3" width="12.5" style="20" customWidth="1"/>
    <col min="4" max="4" width="16.875" style="20" customWidth="1"/>
    <col min="5" max="5" width="9.625" style="109" customWidth="1"/>
    <col min="6" max="6" width="17.625" style="20" customWidth="1"/>
    <col min="7" max="7" width="1.625" style="20" customWidth="1"/>
    <col min="8" max="8" width="17.625" style="20" customWidth="1"/>
    <col min="9" max="9" width="1.625" style="20" customWidth="1"/>
    <col min="10" max="10" width="17.625" style="20" customWidth="1"/>
    <col min="11" max="11" width="1.625" style="20" customWidth="1"/>
    <col min="12" max="12" width="17.625" style="20" customWidth="1"/>
    <col min="13" max="13" width="2.125" style="20" customWidth="1"/>
    <col min="14" max="14" width="16.5" style="20" bestFit="1" customWidth="1"/>
    <col min="15" max="16384" width="12.5" style="20"/>
  </cols>
  <sheetData>
    <row r="1" spans="1:12" ht="25.5" customHeight="1">
      <c r="A1" s="131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25.5" customHeight="1">
      <c r="A2" s="131" t="s">
        <v>45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25.5" customHeight="1">
      <c r="A3" s="131" t="s">
        <v>164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25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5.5" customHeight="1">
      <c r="A5" s="23"/>
      <c r="B5" s="23"/>
      <c r="C5" s="23"/>
      <c r="D5" s="23"/>
      <c r="E5" s="23"/>
      <c r="F5" s="66"/>
      <c r="G5" s="66"/>
      <c r="H5" s="66"/>
      <c r="I5" s="66"/>
      <c r="J5" s="66"/>
      <c r="K5" s="66"/>
      <c r="L5" s="22" t="s">
        <v>159</v>
      </c>
    </row>
    <row r="6" spans="1:12" s="39" customFormat="1" ht="25.5" customHeight="1">
      <c r="A6" s="20"/>
      <c r="B6" s="20"/>
      <c r="C6" s="20"/>
      <c r="D6" s="20"/>
      <c r="E6" s="98"/>
      <c r="F6" s="129" t="s">
        <v>160</v>
      </c>
      <c r="G6" s="129"/>
      <c r="H6" s="129"/>
      <c r="I6" s="68"/>
      <c r="J6" s="129" t="s">
        <v>161</v>
      </c>
      <c r="K6" s="129"/>
      <c r="L6" s="129"/>
    </row>
    <row r="7" spans="1:12" ht="25.5" customHeight="1">
      <c r="E7" s="72" t="s">
        <v>3</v>
      </c>
      <c r="F7" s="99" t="s">
        <v>139</v>
      </c>
      <c r="G7" s="100"/>
      <c r="H7" s="99" t="s">
        <v>133</v>
      </c>
      <c r="I7" s="100"/>
      <c r="J7" s="99" t="s">
        <v>139</v>
      </c>
      <c r="K7" s="100"/>
      <c r="L7" s="99" t="s">
        <v>133</v>
      </c>
    </row>
    <row r="8" spans="1:12" ht="4.5" customHeight="1">
      <c r="E8" s="72"/>
      <c r="F8" s="88"/>
      <c r="G8" s="100"/>
      <c r="H8" s="88"/>
      <c r="I8" s="100"/>
      <c r="J8" s="88"/>
      <c r="K8" s="100"/>
      <c r="L8" s="88"/>
    </row>
    <row r="9" spans="1:12" ht="25.5" customHeight="1">
      <c r="A9" s="101" t="s">
        <v>125</v>
      </c>
      <c r="B9" s="101"/>
      <c r="C9" s="101"/>
      <c r="D9" s="101"/>
      <c r="E9" s="102"/>
      <c r="F9" s="38">
        <v>539545570.86000001</v>
      </c>
      <c r="G9" s="38"/>
      <c r="H9" s="38">
        <v>382832295.95000005</v>
      </c>
      <c r="I9" s="38"/>
      <c r="J9" s="38">
        <v>490826745.34999996</v>
      </c>
      <c r="K9" s="38"/>
      <c r="L9" s="38">
        <v>345580893.48999995</v>
      </c>
    </row>
    <row r="10" spans="1:12" ht="25.5" customHeight="1">
      <c r="A10" s="101" t="s">
        <v>126</v>
      </c>
      <c r="B10" s="101"/>
      <c r="C10" s="101"/>
      <c r="D10" s="101"/>
      <c r="E10" s="102"/>
      <c r="F10" s="103">
        <v>-508897047.12000012</v>
      </c>
      <c r="G10" s="38"/>
      <c r="H10" s="103">
        <v>-451867083.32000017</v>
      </c>
      <c r="I10" s="38"/>
      <c r="J10" s="104">
        <v>-455489191.57000005</v>
      </c>
      <c r="K10" s="38"/>
      <c r="L10" s="104">
        <v>-420035859.04000008</v>
      </c>
    </row>
    <row r="11" spans="1:12" ht="25.5" customHeight="1">
      <c r="A11" s="101" t="s">
        <v>157</v>
      </c>
      <c r="B11" s="101"/>
      <c r="C11" s="101"/>
      <c r="D11" s="101"/>
      <c r="E11" s="102"/>
      <c r="F11" s="38">
        <f>SUM(F9:F10)</f>
        <v>30648523.73999989</v>
      </c>
      <c r="G11" s="38"/>
      <c r="H11" s="38">
        <f>SUM(H9:H10)</f>
        <v>-69034787.370000124</v>
      </c>
      <c r="I11" s="38"/>
      <c r="J11" s="38">
        <f>SUM(J9:J10)</f>
        <v>35337553.779999912</v>
      </c>
      <c r="K11" s="38"/>
      <c r="L11" s="38">
        <f>SUM(L9:L10)</f>
        <v>-74454965.550000131</v>
      </c>
    </row>
    <row r="12" spans="1:12" ht="25.5" customHeight="1">
      <c r="A12" s="101" t="s">
        <v>46</v>
      </c>
      <c r="B12" s="101"/>
      <c r="C12" s="101"/>
      <c r="D12" s="101"/>
      <c r="E12" s="102"/>
      <c r="F12" s="103">
        <v>1366639.2999999998</v>
      </c>
      <c r="G12" s="38"/>
      <c r="H12" s="103">
        <v>1204322.1000000006</v>
      </c>
      <c r="I12" s="38"/>
      <c r="J12" s="104">
        <v>4233666.95</v>
      </c>
      <c r="K12" s="38"/>
      <c r="L12" s="104">
        <v>3799322.1</v>
      </c>
    </row>
    <row r="13" spans="1:12" ht="25.5" customHeight="1">
      <c r="A13" s="20" t="s">
        <v>158</v>
      </c>
      <c r="E13" s="102"/>
      <c r="F13" s="38">
        <f>SUM(F11:F12)</f>
        <v>32015163.039999891</v>
      </c>
      <c r="G13" s="38"/>
      <c r="H13" s="38">
        <f>SUM(H11:H12)</f>
        <v>-67830465.27000013</v>
      </c>
      <c r="I13" s="38"/>
      <c r="J13" s="38">
        <f>SUM(J11:J12)</f>
        <v>39571220.729999915</v>
      </c>
      <c r="K13" s="38"/>
      <c r="L13" s="38">
        <f>SUM(L11:L12)</f>
        <v>-70655643.450000137</v>
      </c>
    </row>
    <row r="14" spans="1:12" ht="25.5" customHeight="1">
      <c r="A14" s="101" t="s">
        <v>47</v>
      </c>
      <c r="B14" s="101"/>
      <c r="C14" s="101"/>
      <c r="D14" s="101"/>
      <c r="E14" s="102"/>
      <c r="F14" s="103">
        <v>-36849151.24000001</v>
      </c>
      <c r="G14" s="38"/>
      <c r="H14" s="103">
        <v>-22088192.070000004</v>
      </c>
      <c r="I14" s="38"/>
      <c r="J14" s="104">
        <v>-39704914.829999998</v>
      </c>
      <c r="K14" s="38"/>
      <c r="L14" s="104">
        <v>-21431321.29000001</v>
      </c>
    </row>
    <row r="15" spans="1:12" ht="25.5" customHeight="1">
      <c r="A15" s="20" t="s">
        <v>48</v>
      </c>
      <c r="E15" s="102"/>
      <c r="F15" s="38">
        <f>SUM(F13:F14)</f>
        <v>-4833988.2000001185</v>
      </c>
      <c r="G15" s="38"/>
      <c r="H15" s="38">
        <f>SUM(H13:H14)</f>
        <v>-89918657.340000138</v>
      </c>
      <c r="I15" s="38"/>
      <c r="J15" s="38">
        <f>SUM(J13:J14)</f>
        <v>-133694.10000008345</v>
      </c>
      <c r="K15" s="38"/>
      <c r="L15" s="38">
        <f>SUM(L13:L14)</f>
        <v>-92086964.740000144</v>
      </c>
    </row>
    <row r="16" spans="1:12" ht="25.5" customHeight="1">
      <c r="A16" s="20" t="s">
        <v>49</v>
      </c>
      <c r="E16" s="102"/>
      <c r="F16" s="38">
        <v>234537.21000000002</v>
      </c>
      <c r="G16" s="38"/>
      <c r="H16" s="38">
        <v>155706.09000000003</v>
      </c>
      <c r="I16" s="38"/>
      <c r="J16" s="38">
        <v>569019.33000000007</v>
      </c>
      <c r="K16" s="38"/>
      <c r="L16" s="38">
        <v>243747.83000000002</v>
      </c>
    </row>
    <row r="17" spans="1:12" ht="25.5" customHeight="1">
      <c r="A17" s="101" t="s">
        <v>50</v>
      </c>
      <c r="B17" s="101"/>
      <c r="C17" s="101"/>
      <c r="D17" s="101"/>
      <c r="E17" s="102"/>
      <c r="F17" s="103">
        <v>-1782244.0799999996</v>
      </c>
      <c r="G17" s="38"/>
      <c r="H17" s="103">
        <v>-2791619.3500000006</v>
      </c>
      <c r="I17" s="38"/>
      <c r="J17" s="104">
        <v>-1766225.6300000001</v>
      </c>
      <c r="K17" s="38"/>
      <c r="L17" s="104">
        <v>-2609995.4299999992</v>
      </c>
    </row>
    <row r="18" spans="1:12" ht="25.5" customHeight="1">
      <c r="A18" s="101" t="s">
        <v>51</v>
      </c>
      <c r="B18" s="101"/>
      <c r="C18" s="101"/>
      <c r="D18" s="101"/>
      <c r="E18" s="102"/>
      <c r="F18" s="38">
        <f>SUM(F15:F17)</f>
        <v>-6381695.0700001176</v>
      </c>
      <c r="G18" s="38"/>
      <c r="H18" s="38">
        <f>SUM(H15:H17)</f>
        <v>-92554570.600000128</v>
      </c>
      <c r="I18" s="38"/>
      <c r="J18" s="38">
        <f>SUM(J15:J17)</f>
        <v>-1330900.4000000835</v>
      </c>
      <c r="K18" s="38"/>
      <c r="L18" s="38">
        <f>SUM(L15:L17)</f>
        <v>-94453212.340000138</v>
      </c>
    </row>
    <row r="19" spans="1:12" ht="25.5" customHeight="1">
      <c r="A19" s="101" t="s">
        <v>152</v>
      </c>
      <c r="B19" s="101"/>
      <c r="C19" s="101"/>
      <c r="D19" s="101"/>
      <c r="E19" s="88" t="s">
        <v>151</v>
      </c>
      <c r="F19" s="103">
        <v>-2419563.8900000025</v>
      </c>
      <c r="G19" s="38"/>
      <c r="H19" s="103">
        <v>15167111.4</v>
      </c>
      <c r="I19" s="38"/>
      <c r="J19" s="104">
        <v>-2321563.8900000025</v>
      </c>
      <c r="K19" s="38"/>
      <c r="L19" s="104">
        <v>15842100.710000001</v>
      </c>
    </row>
    <row r="20" spans="1:12" ht="25.5" customHeight="1">
      <c r="A20" s="101" t="s">
        <v>52</v>
      </c>
      <c r="B20" s="101"/>
      <c r="C20" s="101"/>
      <c r="D20" s="101"/>
      <c r="E20" s="102"/>
      <c r="F20" s="38">
        <f>SUM(F18:F19)</f>
        <v>-8801258.9600001201</v>
      </c>
      <c r="G20" s="38"/>
      <c r="H20" s="38">
        <f>SUM(H18:H19)</f>
        <v>-77387459.200000122</v>
      </c>
      <c r="I20" s="38"/>
      <c r="J20" s="38">
        <f>SUM(J18:J19)</f>
        <v>-3652464.2900000857</v>
      </c>
      <c r="K20" s="38"/>
      <c r="L20" s="38">
        <f>SUM(L18:L19)</f>
        <v>-78611111.630000144</v>
      </c>
    </row>
    <row r="21" spans="1:12" ht="25.5" customHeight="1">
      <c r="A21" s="48" t="s">
        <v>53</v>
      </c>
      <c r="B21" s="48"/>
      <c r="C21" s="48"/>
      <c r="D21" s="48"/>
      <c r="E21" s="102"/>
      <c r="F21" s="38"/>
      <c r="G21" s="38"/>
      <c r="H21" s="38"/>
      <c r="I21" s="38"/>
      <c r="J21" s="38"/>
      <c r="K21" s="38"/>
      <c r="L21" s="38"/>
    </row>
    <row r="22" spans="1:12" ht="25.5" customHeight="1">
      <c r="A22" s="48" t="s">
        <v>147</v>
      </c>
      <c r="B22" s="48"/>
      <c r="C22" s="48"/>
      <c r="D22" s="48"/>
      <c r="E22" s="102"/>
      <c r="F22" s="38"/>
      <c r="G22" s="38"/>
      <c r="H22" s="38"/>
      <c r="I22" s="38"/>
      <c r="J22" s="38"/>
      <c r="K22" s="38"/>
      <c r="L22" s="38"/>
    </row>
    <row r="23" spans="1:12" ht="25.5" customHeight="1">
      <c r="A23" s="48" t="s">
        <v>148</v>
      </c>
      <c r="B23" s="48"/>
      <c r="C23" s="48"/>
      <c r="D23" s="48"/>
      <c r="E23" s="102"/>
      <c r="F23" s="38"/>
      <c r="G23" s="38"/>
      <c r="H23" s="38"/>
      <c r="I23" s="38"/>
      <c r="J23" s="38"/>
      <c r="K23" s="38"/>
      <c r="L23" s="38"/>
    </row>
    <row r="24" spans="1:12" ht="25.5" customHeight="1">
      <c r="A24" s="48" t="s">
        <v>149</v>
      </c>
      <c r="B24" s="48"/>
      <c r="C24" s="48"/>
      <c r="D24" s="48"/>
      <c r="E24" s="88" t="s">
        <v>176</v>
      </c>
      <c r="F24" s="3">
        <f>'งบกำไรขาดทุนเบ็ดเสร็จ(6เดือน) '!F24-'[4]งบกำไรขาดทุนเบ็ดเสร็จ(3เดือน)'!$F$22</f>
        <v>0</v>
      </c>
      <c r="G24" s="105"/>
      <c r="H24" s="3">
        <v>0</v>
      </c>
      <c r="I24" s="38"/>
      <c r="J24" s="3">
        <f>'งบกำไรขาดทุนเบ็ดเสร็จ(6เดือน) '!J24-'[4]งบกำไรขาดทุนเบ็ดเสร็จ(3เดือน)'!$J$22</f>
        <v>0</v>
      </c>
      <c r="K24" s="38"/>
      <c r="L24" s="3">
        <v>0</v>
      </c>
    </row>
    <row r="25" spans="1:12" ht="25.5" customHeight="1" thickBot="1">
      <c r="A25" s="48" t="s">
        <v>120</v>
      </c>
      <c r="B25" s="48"/>
      <c r="C25" s="48"/>
      <c r="D25" s="48"/>
      <c r="E25" s="102"/>
      <c r="F25" s="106">
        <f>SUM(F20:F24)</f>
        <v>-8801258.9600001201</v>
      </c>
      <c r="G25" s="38"/>
      <c r="H25" s="106">
        <f>SUM(H20:H24)</f>
        <v>-77387459.200000122</v>
      </c>
      <c r="I25" s="38"/>
      <c r="J25" s="106">
        <f>SUM(J20:J24)</f>
        <v>-3652464.2900000857</v>
      </c>
      <c r="K25" s="38"/>
      <c r="L25" s="106">
        <f>SUM(L20:L24)</f>
        <v>-78611111.630000144</v>
      </c>
    </row>
    <row r="26" spans="1:12" ht="9" customHeight="1" thickTop="1">
      <c r="A26" s="48"/>
      <c r="B26" s="48"/>
      <c r="C26" s="48"/>
      <c r="D26" s="48"/>
      <c r="E26" s="102"/>
      <c r="I26" s="100"/>
      <c r="K26" s="100"/>
    </row>
    <row r="27" spans="1:12" ht="24.75" customHeight="1">
      <c r="A27" s="101" t="s">
        <v>54</v>
      </c>
      <c r="B27" s="101"/>
      <c r="C27" s="101"/>
      <c r="D27" s="101"/>
      <c r="E27" s="102"/>
      <c r="I27" s="4"/>
      <c r="J27" s="4"/>
      <c r="K27" s="5"/>
      <c r="L27" s="4"/>
    </row>
    <row r="28" spans="1:12" s="39" customFormat="1" ht="24.75" customHeight="1">
      <c r="A28" s="101" t="s">
        <v>55</v>
      </c>
      <c r="B28" s="101"/>
      <c r="C28" s="101"/>
      <c r="D28" s="101"/>
      <c r="E28" s="107"/>
      <c r="F28" s="38">
        <f>F30-F29</f>
        <v>-8801258.9600001201</v>
      </c>
      <c r="G28" s="38"/>
      <c r="H28" s="38">
        <f>H30-H29</f>
        <v>-77385995.89000012</v>
      </c>
      <c r="I28" s="38"/>
      <c r="J28" s="38">
        <f>J20</f>
        <v>-3652464.2900000857</v>
      </c>
      <c r="K28" s="38"/>
      <c r="L28" s="38">
        <f>L20</f>
        <v>-78611111.630000144</v>
      </c>
    </row>
    <row r="29" spans="1:12" s="39" customFormat="1" ht="24.75" customHeight="1">
      <c r="A29" s="20" t="s">
        <v>56</v>
      </c>
      <c r="B29" s="20"/>
      <c r="C29" s="20"/>
      <c r="D29" s="20"/>
      <c r="F29" s="9">
        <v>0</v>
      </c>
      <c r="G29" s="38"/>
      <c r="H29" s="105">
        <v>-1463.31</v>
      </c>
      <c r="I29" s="38"/>
      <c r="J29" s="3">
        <v>0</v>
      </c>
      <c r="K29" s="3"/>
      <c r="L29" s="3">
        <v>0</v>
      </c>
    </row>
    <row r="30" spans="1:12" s="39" customFormat="1" ht="24.75" customHeight="1" thickBot="1">
      <c r="C30" s="107"/>
      <c r="D30" s="107"/>
      <c r="E30" s="107"/>
      <c r="F30" s="106">
        <f>F20</f>
        <v>-8801258.9600001201</v>
      </c>
      <c r="G30" s="38"/>
      <c r="H30" s="106">
        <f>H20</f>
        <v>-77387459.200000122</v>
      </c>
      <c r="I30" s="38"/>
      <c r="J30" s="106">
        <f>SUM(J28:J29)</f>
        <v>-3652464.2900000857</v>
      </c>
      <c r="K30" s="38"/>
      <c r="L30" s="106">
        <f>SUM(L28:L29)</f>
        <v>-78611111.630000144</v>
      </c>
    </row>
    <row r="31" spans="1:12" s="39" customFormat="1" ht="9" customHeight="1" thickTop="1">
      <c r="E31" s="107"/>
      <c r="F31" s="105"/>
      <c r="G31" s="108"/>
      <c r="H31" s="105"/>
      <c r="I31" s="105"/>
      <c r="J31" s="38"/>
      <c r="K31" s="105"/>
      <c r="L31" s="38"/>
    </row>
    <row r="32" spans="1:12" ht="25.5" customHeight="1">
      <c r="A32" s="101" t="s">
        <v>57</v>
      </c>
      <c r="B32" s="101"/>
      <c r="C32" s="101"/>
      <c r="D32" s="101"/>
      <c r="E32" s="102"/>
      <c r="F32" s="105"/>
      <c r="G32" s="105"/>
      <c r="H32" s="105"/>
      <c r="I32" s="6"/>
      <c r="J32" s="6"/>
      <c r="K32" s="7"/>
      <c r="L32" s="6"/>
    </row>
    <row r="33" spans="1:12" s="39" customFormat="1" ht="25.5" customHeight="1">
      <c r="A33" s="101" t="s">
        <v>55</v>
      </c>
      <c r="B33" s="101"/>
      <c r="C33" s="101"/>
      <c r="D33" s="101"/>
      <c r="E33" s="107"/>
      <c r="F33" s="38">
        <f>F35-F34</f>
        <v>-8801258.9600001201</v>
      </c>
      <c r="G33" s="38"/>
      <c r="H33" s="38">
        <f>H35-H34</f>
        <v>-77385995.89000012</v>
      </c>
      <c r="I33" s="38"/>
      <c r="J33" s="38">
        <f>J25</f>
        <v>-3652464.2900000857</v>
      </c>
      <c r="K33" s="38"/>
      <c r="L33" s="38">
        <f>L25</f>
        <v>-78611111.630000144</v>
      </c>
    </row>
    <row r="34" spans="1:12" s="39" customFormat="1" ht="25.5" customHeight="1">
      <c r="A34" s="20" t="s">
        <v>56</v>
      </c>
      <c r="B34" s="20"/>
      <c r="C34" s="20"/>
      <c r="D34" s="20"/>
      <c r="E34" s="107"/>
      <c r="F34" s="9">
        <v>0</v>
      </c>
      <c r="G34" s="38"/>
      <c r="H34" s="105">
        <v>-1463.31</v>
      </c>
      <c r="I34" s="38"/>
      <c r="J34" s="3">
        <v>0</v>
      </c>
      <c r="K34" s="3"/>
      <c r="L34" s="3">
        <v>0</v>
      </c>
    </row>
    <row r="35" spans="1:12" s="39" customFormat="1" ht="25.5" customHeight="1" thickBot="1">
      <c r="E35" s="107"/>
      <c r="F35" s="106">
        <f>F25</f>
        <v>-8801258.9600001201</v>
      </c>
      <c r="G35" s="38"/>
      <c r="H35" s="106">
        <f>H25</f>
        <v>-77387459.200000122</v>
      </c>
      <c r="I35" s="38"/>
      <c r="J35" s="106">
        <f>SUM(J33:J34)</f>
        <v>-3652464.2900000857</v>
      </c>
      <c r="K35" s="38"/>
      <c r="L35" s="106">
        <f>SUM(L33:L34)</f>
        <v>-78611111.630000144</v>
      </c>
    </row>
    <row r="36" spans="1:12" ht="24.75" customHeight="1" thickTop="1"/>
    <row r="37" spans="1:12" ht="24.75" customHeight="1">
      <c r="A37" s="20" t="s">
        <v>153</v>
      </c>
      <c r="E37" s="40" t="s">
        <v>173</v>
      </c>
    </row>
    <row r="38" spans="1:12" s="39" customFormat="1" ht="25.2" customHeight="1">
      <c r="A38" s="20" t="s">
        <v>154</v>
      </c>
      <c r="B38" s="20"/>
      <c r="C38" s="20"/>
      <c r="D38" s="20"/>
      <c r="F38" s="110">
        <f>F28/F39</f>
        <v>-1.4668764933333533E-2</v>
      </c>
      <c r="G38" s="20"/>
      <c r="H38" s="110">
        <f>H28/H39</f>
        <v>-0.12897665981666687</v>
      </c>
      <c r="I38" s="20"/>
      <c r="J38" s="110">
        <f>J28/J39</f>
        <v>-6.0874404833334761E-3</v>
      </c>
      <c r="K38" s="20"/>
      <c r="L38" s="110">
        <f>L28/L39</f>
        <v>-0.13101851938333359</v>
      </c>
    </row>
    <row r="39" spans="1:12" ht="25.5" customHeight="1">
      <c r="A39" s="20" t="s">
        <v>155</v>
      </c>
      <c r="E39" s="36"/>
      <c r="F39" s="16">
        <v>600000000</v>
      </c>
      <c r="G39" s="15"/>
      <c r="H39" s="16">
        <v>600000000</v>
      </c>
      <c r="I39" s="15"/>
      <c r="J39" s="16">
        <v>600000000</v>
      </c>
      <c r="K39" s="15"/>
      <c r="L39" s="16">
        <v>600000000</v>
      </c>
    </row>
    <row r="40" spans="1:12" ht="25.5" customHeight="1">
      <c r="B40" s="101"/>
      <c r="C40" s="101"/>
      <c r="D40" s="101"/>
    </row>
    <row r="41" spans="1:12" ht="25.5" customHeight="1">
      <c r="A41" s="101" t="s">
        <v>17</v>
      </c>
      <c r="B41" s="101"/>
      <c r="C41" s="101"/>
      <c r="D41" s="101"/>
    </row>
    <row r="42" spans="1:12" ht="25.5" customHeight="1">
      <c r="A42" s="101"/>
      <c r="B42" s="101"/>
      <c r="C42" s="101"/>
      <c r="D42" s="101"/>
    </row>
    <row r="43" spans="1:12" ht="25.5" customHeight="1">
      <c r="C43" s="42" t="s">
        <v>18</v>
      </c>
      <c r="D43" s="42"/>
      <c r="E43" s="42"/>
      <c r="F43" s="32"/>
    </row>
    <row r="44" spans="1:12" ht="25.5" customHeight="1">
      <c r="C44" s="42" t="s">
        <v>135</v>
      </c>
      <c r="D44" s="42"/>
      <c r="E44" s="42"/>
      <c r="F44" s="32"/>
    </row>
  </sheetData>
  <mergeCells count="5">
    <mergeCell ref="A1:L1"/>
    <mergeCell ref="A2:L2"/>
    <mergeCell ref="A3:L3"/>
    <mergeCell ref="F6:H6"/>
    <mergeCell ref="J6:L6"/>
  </mergeCells>
  <pageMargins left="0.82677165354330717" right="0.39370078740157483" top="0.59055118110236227" bottom="0.43307086614173229" header="0.27559055118110237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DC39-E9B3-43EA-B523-B65FA6CFCA5A}">
  <dimension ref="A1:L44"/>
  <sheetViews>
    <sheetView tabSelected="1" view="pageBreakPreview" topLeftCell="A19" zoomScale="70" zoomScaleNormal="90" zoomScaleSheetLayoutView="70" workbookViewId="0">
      <selection activeCell="F23" sqref="F23"/>
    </sheetView>
  </sheetViews>
  <sheetFormatPr defaultColWidth="12.5" defaultRowHeight="24.75" customHeight="1"/>
  <cols>
    <col min="1" max="3" width="12.5" style="20" customWidth="1"/>
    <col min="4" max="4" width="16.875" style="20" customWidth="1"/>
    <col min="5" max="5" width="9.625" style="109" customWidth="1"/>
    <col min="6" max="6" width="17.625" style="20" customWidth="1"/>
    <col min="7" max="7" width="1.625" style="20" customWidth="1"/>
    <col min="8" max="8" width="17.625" style="20" customWidth="1"/>
    <col min="9" max="9" width="1.625" style="20" customWidth="1"/>
    <col min="10" max="10" width="17.625" style="20" customWidth="1"/>
    <col min="11" max="11" width="1.625" style="20" customWidth="1"/>
    <col min="12" max="12" width="17.625" style="20" customWidth="1"/>
    <col min="13" max="13" width="2.125" style="20" customWidth="1"/>
    <col min="14" max="14" width="16.5" style="20" bestFit="1" customWidth="1"/>
    <col min="15" max="16384" width="12.5" style="20"/>
  </cols>
  <sheetData>
    <row r="1" spans="1:12" ht="25.5" customHeight="1">
      <c r="A1" s="131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25.5" customHeight="1">
      <c r="A2" s="131" t="s">
        <v>45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25.5" customHeight="1">
      <c r="A3" s="131" t="s">
        <v>165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25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5.5" customHeight="1">
      <c r="A5" s="23"/>
      <c r="B5" s="23"/>
      <c r="C5" s="23"/>
      <c r="D5" s="23"/>
      <c r="E5" s="23"/>
      <c r="F5" s="66"/>
      <c r="G5" s="66"/>
      <c r="H5" s="66"/>
      <c r="I5" s="66"/>
      <c r="J5" s="66"/>
      <c r="K5" s="66"/>
      <c r="L5" s="22" t="s">
        <v>159</v>
      </c>
    </row>
    <row r="6" spans="1:12" s="39" customFormat="1" ht="25.5" customHeight="1">
      <c r="A6" s="20"/>
      <c r="B6" s="20"/>
      <c r="C6" s="20"/>
      <c r="D6" s="20"/>
      <c r="E6" s="98"/>
      <c r="F6" s="129" t="s">
        <v>160</v>
      </c>
      <c r="G6" s="129"/>
      <c r="H6" s="129"/>
      <c r="I6" s="68"/>
      <c r="J6" s="129" t="s">
        <v>161</v>
      </c>
      <c r="K6" s="129"/>
      <c r="L6" s="129"/>
    </row>
    <row r="7" spans="1:12" ht="25.5" customHeight="1">
      <c r="E7" s="72" t="s">
        <v>3</v>
      </c>
      <c r="F7" s="99" t="s">
        <v>139</v>
      </c>
      <c r="G7" s="100"/>
      <c r="H7" s="99" t="s">
        <v>133</v>
      </c>
      <c r="I7" s="100"/>
      <c r="J7" s="99" t="s">
        <v>139</v>
      </c>
      <c r="K7" s="100"/>
      <c r="L7" s="99" t="s">
        <v>133</v>
      </c>
    </row>
    <row r="8" spans="1:12" ht="4.5" customHeight="1">
      <c r="E8" s="72"/>
      <c r="F8" s="88"/>
      <c r="G8" s="100"/>
      <c r="H8" s="88"/>
      <c r="I8" s="100"/>
      <c r="J8" s="88"/>
      <c r="K8" s="100"/>
      <c r="L8" s="88"/>
    </row>
    <row r="9" spans="1:12" ht="25.5" customHeight="1">
      <c r="A9" s="101" t="s">
        <v>125</v>
      </c>
      <c r="B9" s="101"/>
      <c r="C9" s="101"/>
      <c r="D9" s="101"/>
      <c r="E9" s="102"/>
      <c r="F9" s="38">
        <v>962851093.98000002</v>
      </c>
      <c r="G9" s="38"/>
      <c r="H9" s="38">
        <v>897870543.16999996</v>
      </c>
      <c r="I9" s="38"/>
      <c r="J9" s="38">
        <v>896586109.78999996</v>
      </c>
      <c r="K9" s="38"/>
      <c r="L9" s="38">
        <v>781702324.70999992</v>
      </c>
    </row>
    <row r="10" spans="1:12" ht="25.5" customHeight="1">
      <c r="A10" s="101" t="s">
        <v>126</v>
      </c>
      <c r="B10" s="101"/>
      <c r="C10" s="101"/>
      <c r="D10" s="101"/>
      <c r="E10" s="102"/>
      <c r="F10" s="103">
        <v>-998357863.0200001</v>
      </c>
      <c r="G10" s="38"/>
      <c r="H10" s="103">
        <v>-922089923.22000015</v>
      </c>
      <c r="I10" s="38"/>
      <c r="J10" s="104">
        <v>-888558845.1400001</v>
      </c>
      <c r="K10" s="38"/>
      <c r="L10" s="104">
        <v>-821582413.55000007</v>
      </c>
    </row>
    <row r="11" spans="1:12" ht="25.5" customHeight="1">
      <c r="A11" s="101" t="s">
        <v>157</v>
      </c>
      <c r="B11" s="101"/>
      <c r="C11" s="101"/>
      <c r="D11" s="101"/>
      <c r="E11" s="102"/>
      <c r="F11" s="38">
        <f>SUM(F9:F10)</f>
        <v>-35506769.040000081</v>
      </c>
      <c r="G11" s="38"/>
      <c r="H11" s="38">
        <f>SUM(H9:H10)</f>
        <v>-24219380.050000191</v>
      </c>
      <c r="I11" s="38"/>
      <c r="J11" s="38">
        <f>SUM(J9:J10)</f>
        <v>8027264.6499998569</v>
      </c>
      <c r="K11" s="38"/>
      <c r="L11" s="38">
        <f>SUM(L9:L10)</f>
        <v>-39880088.840000153</v>
      </c>
    </row>
    <row r="12" spans="1:12" ht="25.5" customHeight="1">
      <c r="A12" s="101" t="s">
        <v>46</v>
      </c>
      <c r="B12" s="101"/>
      <c r="C12" s="101"/>
      <c r="D12" s="101"/>
      <c r="E12" s="102"/>
      <c r="F12" s="103">
        <v>5391497.1500000004</v>
      </c>
      <c r="G12" s="38"/>
      <c r="H12" s="103">
        <v>1978343.6400000006</v>
      </c>
      <c r="I12" s="38"/>
      <c r="J12" s="104">
        <v>12518524.800000001</v>
      </c>
      <c r="K12" s="38"/>
      <c r="L12" s="104">
        <v>7221565.2000000002</v>
      </c>
    </row>
    <row r="13" spans="1:12" ht="25.5" customHeight="1">
      <c r="A13" s="20" t="s">
        <v>158</v>
      </c>
      <c r="E13" s="102"/>
      <c r="F13" s="38">
        <f>SUM(F11:F12)</f>
        <v>-30115271.890000083</v>
      </c>
      <c r="G13" s="38"/>
      <c r="H13" s="38">
        <f>SUM(H11:H12)</f>
        <v>-22241036.41000019</v>
      </c>
      <c r="I13" s="38"/>
      <c r="J13" s="38">
        <f>SUM(J11:J12)</f>
        <v>20545789.449999858</v>
      </c>
      <c r="K13" s="38"/>
      <c r="L13" s="38">
        <f>SUM(L11:L12)</f>
        <v>-32658523.640000153</v>
      </c>
    </row>
    <row r="14" spans="1:12" ht="25.5" customHeight="1">
      <c r="A14" s="101" t="s">
        <v>47</v>
      </c>
      <c r="B14" s="101"/>
      <c r="C14" s="101"/>
      <c r="D14" s="101"/>
      <c r="E14" s="102"/>
      <c r="F14" s="103">
        <v>-58580145.330000006</v>
      </c>
      <c r="G14" s="38"/>
      <c r="H14" s="103">
        <v>-46653975.210000001</v>
      </c>
      <c r="I14" s="38"/>
      <c r="J14" s="104">
        <v>-64351710.270000003</v>
      </c>
      <c r="K14" s="38"/>
      <c r="L14" s="104">
        <v>-45141388.170000002</v>
      </c>
    </row>
    <row r="15" spans="1:12" ht="25.5" customHeight="1">
      <c r="A15" s="20" t="s">
        <v>48</v>
      </c>
      <c r="E15" s="102"/>
      <c r="F15" s="38">
        <f>SUM(F13:F14)</f>
        <v>-88695417.220000088</v>
      </c>
      <c r="G15" s="38"/>
      <c r="H15" s="38">
        <f>SUM(H13:H14)</f>
        <v>-68895011.620000184</v>
      </c>
      <c r="I15" s="38"/>
      <c r="J15" s="38">
        <f>SUM(J13:J14)</f>
        <v>-43805920.820000142</v>
      </c>
      <c r="K15" s="38"/>
      <c r="L15" s="38">
        <f>SUM(L13:L14)</f>
        <v>-77799911.810000151</v>
      </c>
    </row>
    <row r="16" spans="1:12" ht="25.5" customHeight="1">
      <c r="A16" s="20" t="s">
        <v>49</v>
      </c>
      <c r="E16" s="102"/>
      <c r="F16" s="38">
        <v>273614.53000000003</v>
      </c>
      <c r="G16" s="38"/>
      <c r="H16" s="38">
        <v>183993.75000000003</v>
      </c>
      <c r="I16" s="38"/>
      <c r="J16" s="38">
        <v>784586.54</v>
      </c>
      <c r="K16" s="38"/>
      <c r="L16" s="38">
        <v>347764.53</v>
      </c>
    </row>
    <row r="17" spans="1:12" ht="25.5" customHeight="1">
      <c r="A17" s="101" t="s">
        <v>50</v>
      </c>
      <c r="B17" s="101"/>
      <c r="C17" s="101"/>
      <c r="D17" s="101"/>
      <c r="E17" s="102"/>
      <c r="F17" s="103">
        <v>-3497503.4099999997</v>
      </c>
      <c r="G17" s="38"/>
      <c r="H17" s="103">
        <v>-4655923.6000000006</v>
      </c>
      <c r="I17" s="38"/>
      <c r="J17" s="104">
        <v>-3464096.75</v>
      </c>
      <c r="K17" s="38"/>
      <c r="L17" s="104">
        <v>-4275812.9000000004</v>
      </c>
    </row>
    <row r="18" spans="1:12" ht="25.5" customHeight="1">
      <c r="A18" s="101" t="s">
        <v>51</v>
      </c>
      <c r="B18" s="101"/>
      <c r="C18" s="101"/>
      <c r="D18" s="101"/>
      <c r="E18" s="102"/>
      <c r="F18" s="38">
        <f>SUM(F15:F17)</f>
        <v>-91919306.100000083</v>
      </c>
      <c r="G18" s="38"/>
      <c r="H18" s="38">
        <f>SUM(H15:H17)</f>
        <v>-73366941.470000178</v>
      </c>
      <c r="I18" s="38"/>
      <c r="J18" s="38">
        <f>SUM(J15:J17)</f>
        <v>-46485431.030000143</v>
      </c>
      <c r="K18" s="38"/>
      <c r="L18" s="38">
        <f>SUM(L15:L17)</f>
        <v>-81727960.180000156</v>
      </c>
    </row>
    <row r="19" spans="1:12" ht="25.5" customHeight="1">
      <c r="A19" s="101" t="s">
        <v>152</v>
      </c>
      <c r="B19" s="101"/>
      <c r="C19" s="101"/>
      <c r="D19" s="101"/>
      <c r="E19" s="88" t="s">
        <v>150</v>
      </c>
      <c r="F19" s="104">
        <v>4796348.7299999977</v>
      </c>
      <c r="G19" s="38"/>
      <c r="H19" s="104">
        <v>11165302.34</v>
      </c>
      <c r="I19" s="38"/>
      <c r="J19" s="104">
        <v>4894348.7299999977</v>
      </c>
      <c r="K19" s="38"/>
      <c r="L19" s="104">
        <v>13310144.98</v>
      </c>
    </row>
    <row r="20" spans="1:12" ht="25.5" customHeight="1">
      <c r="A20" s="101" t="s">
        <v>52</v>
      </c>
      <c r="B20" s="101"/>
      <c r="C20" s="101"/>
      <c r="D20" s="101"/>
      <c r="E20" s="102"/>
      <c r="F20" s="38">
        <f>SUM(F18:F19)</f>
        <v>-87122957.370000079</v>
      </c>
      <c r="G20" s="38"/>
      <c r="H20" s="38">
        <f>SUM(H18:H19)</f>
        <v>-62201639.130000174</v>
      </c>
      <c r="I20" s="38"/>
      <c r="J20" s="38">
        <f>SUM(J18:J19)</f>
        <v>-41591082.300000146</v>
      </c>
      <c r="K20" s="38"/>
      <c r="L20" s="38">
        <f>SUM(L18:L19)</f>
        <v>-68417815.200000152</v>
      </c>
    </row>
    <row r="21" spans="1:12" ht="25.5" customHeight="1">
      <c r="A21" s="48" t="s">
        <v>53</v>
      </c>
      <c r="B21" s="48"/>
      <c r="C21" s="48"/>
      <c r="D21" s="48"/>
      <c r="E21" s="102"/>
      <c r="F21" s="38"/>
      <c r="G21" s="38"/>
      <c r="H21" s="38"/>
      <c r="I21" s="38"/>
      <c r="J21" s="38"/>
      <c r="K21" s="38"/>
      <c r="L21" s="38"/>
    </row>
    <row r="22" spans="1:12" ht="25.5" customHeight="1">
      <c r="A22" s="48" t="s">
        <v>147</v>
      </c>
      <c r="B22" s="48"/>
      <c r="C22" s="48"/>
      <c r="D22" s="48"/>
      <c r="E22" s="102"/>
      <c r="F22" s="38"/>
      <c r="G22" s="38"/>
      <c r="H22" s="38"/>
      <c r="I22" s="38"/>
      <c r="J22" s="38"/>
      <c r="K22" s="38"/>
      <c r="L22" s="38"/>
    </row>
    <row r="23" spans="1:12" ht="25.5" customHeight="1">
      <c r="A23" s="48" t="s">
        <v>148</v>
      </c>
      <c r="B23" s="48"/>
      <c r="C23" s="48"/>
      <c r="D23" s="48"/>
      <c r="E23" s="102"/>
      <c r="F23" s="38"/>
      <c r="G23" s="38"/>
      <c r="H23" s="38"/>
      <c r="I23" s="38"/>
      <c r="J23" s="38"/>
      <c r="K23" s="38"/>
      <c r="L23" s="38"/>
    </row>
    <row r="24" spans="1:12" ht="25.5" customHeight="1">
      <c r="A24" s="48" t="s">
        <v>149</v>
      </c>
      <c r="B24" s="48"/>
      <c r="C24" s="48"/>
      <c r="D24" s="48"/>
      <c r="E24" s="88" t="s">
        <v>175</v>
      </c>
      <c r="F24" s="3">
        <v>1983819.2</v>
      </c>
      <c r="G24" s="105"/>
      <c r="H24" s="3">
        <v>0</v>
      </c>
      <c r="I24" s="38"/>
      <c r="J24" s="3">
        <v>1983819.2</v>
      </c>
      <c r="K24" s="38"/>
      <c r="L24" s="3">
        <v>0</v>
      </c>
    </row>
    <row r="25" spans="1:12" ht="25.5" customHeight="1" thickBot="1">
      <c r="A25" s="48" t="s">
        <v>120</v>
      </c>
      <c r="B25" s="48"/>
      <c r="C25" s="48"/>
      <c r="D25" s="48"/>
      <c r="E25" s="102"/>
      <c r="F25" s="106">
        <f>SUM(F20:F24)</f>
        <v>-85139138.170000076</v>
      </c>
      <c r="G25" s="38"/>
      <c r="H25" s="106">
        <f>SUM(H20:H24)</f>
        <v>-62201639.130000174</v>
      </c>
      <c r="I25" s="38"/>
      <c r="J25" s="106">
        <f>SUM(J20:J24)</f>
        <v>-39607263.100000143</v>
      </c>
      <c r="K25" s="38"/>
      <c r="L25" s="106">
        <f>SUM(L20:L24)</f>
        <v>-68417815.200000152</v>
      </c>
    </row>
    <row r="26" spans="1:12" ht="9" customHeight="1" thickTop="1">
      <c r="A26" s="48"/>
      <c r="B26" s="48"/>
      <c r="C26" s="48"/>
      <c r="D26" s="48"/>
      <c r="E26" s="102"/>
      <c r="I26" s="100"/>
      <c r="K26" s="100"/>
    </row>
    <row r="27" spans="1:12" ht="24.75" customHeight="1">
      <c r="A27" s="101" t="s">
        <v>54</v>
      </c>
      <c r="B27" s="101"/>
      <c r="C27" s="101"/>
      <c r="D27" s="101"/>
      <c r="E27" s="102"/>
      <c r="I27" s="4"/>
      <c r="J27" s="4"/>
      <c r="K27" s="5"/>
      <c r="L27" s="4"/>
    </row>
    <row r="28" spans="1:12" s="39" customFormat="1" ht="24.75" customHeight="1">
      <c r="A28" s="101" t="s">
        <v>55</v>
      </c>
      <c r="B28" s="101"/>
      <c r="C28" s="101"/>
      <c r="D28" s="101"/>
      <c r="E28" s="107"/>
      <c r="F28" s="38">
        <f>F30-F29</f>
        <v>-87122957.370000079</v>
      </c>
      <c r="G28" s="38"/>
      <c r="H28" s="38">
        <f>H30-H29</f>
        <v>-62197478.270000175</v>
      </c>
      <c r="I28" s="38"/>
      <c r="J28" s="38">
        <f>J20</f>
        <v>-41591082.300000146</v>
      </c>
      <c r="K28" s="38"/>
      <c r="L28" s="38">
        <f>L20</f>
        <v>-68417815.200000152</v>
      </c>
    </row>
    <row r="29" spans="1:12" s="39" customFormat="1" ht="24.75" customHeight="1">
      <c r="A29" s="20" t="s">
        <v>56</v>
      </c>
      <c r="B29" s="20"/>
      <c r="C29" s="20"/>
      <c r="D29" s="20"/>
      <c r="F29" s="9">
        <v>0</v>
      </c>
      <c r="G29" s="38"/>
      <c r="H29" s="105">
        <v>-4160.8599999999997</v>
      </c>
      <c r="I29" s="38"/>
      <c r="J29" s="3">
        <v>0</v>
      </c>
      <c r="K29" s="3"/>
      <c r="L29" s="3">
        <v>0</v>
      </c>
    </row>
    <row r="30" spans="1:12" s="39" customFormat="1" ht="24.75" customHeight="1" thickBot="1">
      <c r="C30" s="107"/>
      <c r="D30" s="107"/>
      <c r="E30" s="107"/>
      <c r="F30" s="106">
        <f>F20</f>
        <v>-87122957.370000079</v>
      </c>
      <c r="G30" s="38"/>
      <c r="H30" s="106">
        <f>H20</f>
        <v>-62201639.130000174</v>
      </c>
      <c r="I30" s="38"/>
      <c r="J30" s="106">
        <f>SUM(J28:J29)</f>
        <v>-41591082.300000146</v>
      </c>
      <c r="K30" s="38"/>
      <c r="L30" s="106">
        <f>SUM(L28:L29)</f>
        <v>-68417815.200000152</v>
      </c>
    </row>
    <row r="31" spans="1:12" s="39" customFormat="1" ht="9" customHeight="1" thickTop="1">
      <c r="E31" s="107"/>
      <c r="F31" s="105"/>
      <c r="G31" s="108"/>
      <c r="H31" s="105"/>
      <c r="I31" s="105"/>
      <c r="J31" s="38"/>
      <c r="K31" s="105"/>
      <c r="L31" s="38"/>
    </row>
    <row r="32" spans="1:12" ht="25.5" customHeight="1">
      <c r="A32" s="101" t="s">
        <v>57</v>
      </c>
      <c r="B32" s="101"/>
      <c r="C32" s="101"/>
      <c r="D32" s="101"/>
      <c r="E32" s="102"/>
      <c r="F32" s="105"/>
      <c r="G32" s="105"/>
      <c r="H32" s="105"/>
      <c r="I32" s="6"/>
      <c r="J32" s="6"/>
      <c r="K32" s="7"/>
      <c r="L32" s="6"/>
    </row>
    <row r="33" spans="1:12" s="39" customFormat="1" ht="25.5" customHeight="1">
      <c r="A33" s="101" t="s">
        <v>55</v>
      </c>
      <c r="B33" s="101"/>
      <c r="C33" s="101"/>
      <c r="D33" s="101"/>
      <c r="E33" s="107"/>
      <c r="F33" s="38">
        <f>F35-F34</f>
        <v>-85139138.170000076</v>
      </c>
      <c r="G33" s="38"/>
      <c r="H33" s="38">
        <f>H35-H34</f>
        <v>-62197478.270000175</v>
      </c>
      <c r="I33" s="38"/>
      <c r="J33" s="38">
        <f>J25</f>
        <v>-39607263.100000143</v>
      </c>
      <c r="K33" s="38"/>
      <c r="L33" s="38">
        <f>L25</f>
        <v>-68417815.200000152</v>
      </c>
    </row>
    <row r="34" spans="1:12" s="39" customFormat="1" ht="25.5" customHeight="1">
      <c r="A34" s="20" t="s">
        <v>56</v>
      </c>
      <c r="B34" s="20"/>
      <c r="C34" s="20"/>
      <c r="D34" s="20"/>
      <c r="E34" s="107"/>
      <c r="F34" s="9">
        <v>0</v>
      </c>
      <c r="G34" s="38"/>
      <c r="H34" s="105">
        <v>-4160.8599999999997</v>
      </c>
      <c r="I34" s="38"/>
      <c r="J34" s="3">
        <v>0</v>
      </c>
      <c r="K34" s="3"/>
      <c r="L34" s="3">
        <v>0</v>
      </c>
    </row>
    <row r="35" spans="1:12" s="39" customFormat="1" ht="25.5" customHeight="1" thickBot="1">
      <c r="E35" s="107"/>
      <c r="F35" s="106">
        <f>F25</f>
        <v>-85139138.170000076</v>
      </c>
      <c r="G35" s="38"/>
      <c r="H35" s="106">
        <f>H25</f>
        <v>-62201639.130000174</v>
      </c>
      <c r="I35" s="38"/>
      <c r="J35" s="106">
        <f>SUM(J33:J34)</f>
        <v>-39607263.100000143</v>
      </c>
      <c r="K35" s="38"/>
      <c r="L35" s="106">
        <f>SUM(L33:L34)</f>
        <v>-68417815.200000152</v>
      </c>
    </row>
    <row r="36" spans="1:12" ht="24.75" customHeight="1" thickTop="1"/>
    <row r="37" spans="1:12" ht="24.75" customHeight="1">
      <c r="A37" s="20" t="s">
        <v>153</v>
      </c>
      <c r="E37" s="40" t="s">
        <v>173</v>
      </c>
    </row>
    <row r="38" spans="1:12" s="39" customFormat="1" ht="25.2" customHeight="1">
      <c r="A38" s="20" t="s">
        <v>154</v>
      </c>
      <c r="B38" s="20"/>
      <c r="C38" s="20"/>
      <c r="D38" s="20"/>
      <c r="F38" s="110">
        <f>F28/F39</f>
        <v>-0.14520492895000014</v>
      </c>
      <c r="G38" s="20"/>
      <c r="H38" s="110">
        <f>H28/H39</f>
        <v>-0.10366246378333363</v>
      </c>
      <c r="I38" s="20"/>
      <c r="J38" s="110">
        <f>J28/J39</f>
        <v>-6.9318470500000243E-2</v>
      </c>
      <c r="K38" s="20"/>
      <c r="L38" s="110">
        <f>L28/L39</f>
        <v>-0.11402969200000025</v>
      </c>
    </row>
    <row r="39" spans="1:12" ht="25.5" customHeight="1">
      <c r="A39" s="20" t="s">
        <v>155</v>
      </c>
      <c r="E39" s="36"/>
      <c r="F39" s="16">
        <v>600000000</v>
      </c>
      <c r="G39" s="15"/>
      <c r="H39" s="16">
        <v>600000000</v>
      </c>
      <c r="I39" s="15"/>
      <c r="J39" s="16">
        <v>600000000</v>
      </c>
      <c r="K39" s="15"/>
      <c r="L39" s="16">
        <v>600000000</v>
      </c>
    </row>
    <row r="40" spans="1:12" ht="25.5" customHeight="1">
      <c r="B40" s="101"/>
      <c r="C40" s="101"/>
      <c r="D40" s="101"/>
    </row>
    <row r="41" spans="1:12" ht="25.5" customHeight="1">
      <c r="A41" s="101" t="s">
        <v>17</v>
      </c>
      <c r="B41" s="101"/>
      <c r="C41" s="101"/>
      <c r="D41" s="101"/>
    </row>
    <row r="42" spans="1:12" ht="25.5" customHeight="1">
      <c r="A42" s="101"/>
      <c r="B42" s="101"/>
      <c r="C42" s="101"/>
      <c r="D42" s="101"/>
    </row>
    <row r="43" spans="1:12" ht="25.5" customHeight="1">
      <c r="C43" s="42" t="s">
        <v>18</v>
      </c>
      <c r="D43" s="42"/>
      <c r="E43" s="42"/>
      <c r="F43" s="32"/>
    </row>
    <row r="44" spans="1:12" ht="25.5" customHeight="1">
      <c r="C44" s="42" t="s">
        <v>135</v>
      </c>
      <c r="D44" s="42"/>
      <c r="E44" s="42"/>
      <c r="F44" s="32"/>
    </row>
  </sheetData>
  <mergeCells count="5">
    <mergeCell ref="A1:L1"/>
    <mergeCell ref="A2:L2"/>
    <mergeCell ref="A3:L3"/>
    <mergeCell ref="F6:H6"/>
    <mergeCell ref="J6:L6"/>
  </mergeCells>
  <pageMargins left="0.82677165354330717" right="0.39370078740157483" top="0.59055118110236227" bottom="0.43307086614173229" header="0.27559055118110237" footer="0.31496062992125984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view="pageBreakPreview" topLeftCell="A5" zoomScale="90" zoomScaleNormal="92" zoomScaleSheetLayoutView="90" workbookViewId="0">
      <selection activeCell="N27" sqref="N27"/>
    </sheetView>
  </sheetViews>
  <sheetFormatPr defaultColWidth="9.375" defaultRowHeight="24.75" customHeight="1"/>
  <cols>
    <col min="1" max="2" width="9.375" style="21"/>
    <col min="3" max="3" width="9.375" style="21" customWidth="1"/>
    <col min="4" max="4" width="9.875" style="21" customWidth="1"/>
    <col min="5" max="5" width="16.875" style="21" customWidth="1"/>
    <col min="6" max="6" width="9.875" style="21" customWidth="1"/>
    <col min="7" max="7" width="2.375" style="21" customWidth="1"/>
    <col min="8" max="8" width="17.125" style="21" customWidth="1"/>
    <col min="9" max="9" width="1.625" style="21" customWidth="1"/>
    <col min="10" max="10" width="17.625" style="21" customWidth="1"/>
    <col min="11" max="11" width="1.625" style="21" customWidth="1"/>
    <col min="12" max="12" width="17.125" style="21" customWidth="1"/>
    <col min="13" max="13" width="1.375" style="21" customWidth="1"/>
    <col min="14" max="14" width="17.125" style="21" customWidth="1"/>
    <col min="15" max="15" width="1.375" style="21" customWidth="1"/>
    <col min="16" max="16" width="17.125" style="21" customWidth="1"/>
    <col min="17" max="17" width="1.375" style="21" customWidth="1"/>
    <col min="18" max="18" width="17.125" style="21" customWidth="1"/>
    <col min="19" max="19" width="1.375" style="21" customWidth="1"/>
    <col min="20" max="20" width="17.125" style="21" customWidth="1"/>
    <col min="21" max="21" width="3.5" style="21" customWidth="1"/>
    <col min="22" max="16384" width="9.375" style="21"/>
  </cols>
  <sheetData>
    <row r="1" spans="1:21" ht="24.75" customHeight="1">
      <c r="A1" s="134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44"/>
    </row>
    <row r="2" spans="1:21" ht="24.75" customHeight="1">
      <c r="A2" s="135" t="s">
        <v>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21" ht="24.75" customHeight="1">
      <c r="A3" s="135" t="s">
        <v>165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</row>
    <row r="4" spans="1:21" ht="24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1" ht="24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2" t="s">
        <v>159</v>
      </c>
    </row>
    <row r="6" spans="1:21" ht="24.75" customHeight="1">
      <c r="A6" s="34"/>
      <c r="B6" s="34"/>
      <c r="C6" s="34"/>
      <c r="D6" s="34"/>
      <c r="E6" s="34"/>
      <c r="F6" s="34"/>
      <c r="G6" s="34"/>
      <c r="H6" s="136" t="s">
        <v>160</v>
      </c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1" ht="24.75" customHeight="1">
      <c r="A7" s="34"/>
      <c r="B7" s="34"/>
      <c r="C7" s="34"/>
      <c r="D7" s="34"/>
      <c r="E7" s="34"/>
      <c r="F7" s="34"/>
      <c r="G7" s="34"/>
      <c r="H7" s="137" t="s">
        <v>60</v>
      </c>
      <c r="I7" s="137"/>
      <c r="J7" s="137"/>
      <c r="K7" s="137"/>
      <c r="L7" s="137"/>
      <c r="M7" s="137"/>
      <c r="N7" s="137"/>
      <c r="O7" s="137"/>
      <c r="P7" s="137"/>
      <c r="Q7" s="24"/>
      <c r="R7" s="47" t="s">
        <v>61</v>
      </c>
      <c r="S7" s="24"/>
      <c r="T7" s="24" t="s">
        <v>62</v>
      </c>
    </row>
    <row r="8" spans="1:21" ht="24.75" customHeight="1">
      <c r="A8" s="48"/>
      <c r="B8" s="34"/>
      <c r="C8" s="34"/>
      <c r="D8" s="34"/>
      <c r="E8" s="34"/>
      <c r="F8" s="34"/>
      <c r="G8" s="34"/>
      <c r="H8" s="49" t="s">
        <v>63</v>
      </c>
      <c r="I8" s="49"/>
      <c r="J8" s="132" t="s">
        <v>117</v>
      </c>
      <c r="K8" s="49"/>
      <c r="L8" s="50"/>
      <c r="M8" s="46" t="s">
        <v>76</v>
      </c>
      <c r="N8" s="51"/>
      <c r="O8" s="52"/>
      <c r="P8" s="24" t="s">
        <v>64</v>
      </c>
      <c r="R8" s="53" t="s">
        <v>65</v>
      </c>
      <c r="T8" s="53" t="s">
        <v>66</v>
      </c>
    </row>
    <row r="9" spans="1:21" ht="24.75" customHeight="1">
      <c r="A9" s="34"/>
      <c r="B9" s="48"/>
      <c r="C9" s="48"/>
      <c r="D9" s="48"/>
      <c r="E9" s="48"/>
      <c r="F9" s="48"/>
      <c r="G9" s="48"/>
      <c r="H9" s="24" t="s">
        <v>67</v>
      </c>
      <c r="I9" s="24"/>
      <c r="J9" s="133"/>
      <c r="K9" s="24"/>
      <c r="L9" s="24" t="s">
        <v>68</v>
      </c>
      <c r="M9" s="24"/>
      <c r="N9" s="24" t="s">
        <v>69</v>
      </c>
      <c r="O9" s="34"/>
      <c r="P9" s="24" t="s">
        <v>70</v>
      </c>
      <c r="Q9" s="34"/>
      <c r="R9" s="24" t="s">
        <v>71</v>
      </c>
      <c r="S9" s="34"/>
      <c r="T9" s="34"/>
    </row>
    <row r="10" spans="1:21" ht="24.75" customHeight="1">
      <c r="A10" s="34"/>
      <c r="B10" s="48"/>
      <c r="C10" s="48"/>
      <c r="D10" s="48"/>
      <c r="E10" s="48"/>
      <c r="F10" s="48"/>
      <c r="G10" s="48"/>
      <c r="H10" s="24"/>
      <c r="I10" s="24"/>
      <c r="J10" s="133"/>
      <c r="K10" s="24"/>
      <c r="L10" s="24" t="s">
        <v>72</v>
      </c>
      <c r="M10" s="24"/>
      <c r="N10" s="24"/>
      <c r="O10" s="34"/>
      <c r="Q10" s="34"/>
      <c r="R10" s="24"/>
      <c r="S10" s="34"/>
      <c r="T10" s="34"/>
    </row>
    <row r="11" spans="1:21" ht="24.75" customHeight="1">
      <c r="A11" s="34"/>
      <c r="B11" s="48"/>
      <c r="C11" s="48"/>
      <c r="D11" s="48"/>
      <c r="E11" s="48"/>
      <c r="F11" s="28" t="s">
        <v>3</v>
      </c>
      <c r="G11" s="54"/>
      <c r="H11" s="45"/>
      <c r="I11" s="45"/>
      <c r="J11" s="45"/>
      <c r="K11" s="45"/>
      <c r="L11" s="45" t="s">
        <v>73</v>
      </c>
      <c r="M11" s="45"/>
      <c r="N11" s="45"/>
      <c r="O11" s="55"/>
      <c r="P11" s="45"/>
      <c r="Q11" s="55"/>
      <c r="R11" s="45"/>
      <c r="S11" s="55"/>
      <c r="T11" s="55"/>
    </row>
    <row r="12" spans="1:21" ht="24.75" customHeight="1">
      <c r="A12" s="20" t="s">
        <v>132</v>
      </c>
      <c r="B12" s="39"/>
      <c r="C12" s="39"/>
      <c r="D12" s="39"/>
      <c r="E12" s="39"/>
      <c r="F12" s="39"/>
      <c r="G12" s="39"/>
      <c r="H12" s="56">
        <v>300000000</v>
      </c>
      <c r="I12" s="56"/>
      <c r="J12" s="10">
        <v>276960000</v>
      </c>
      <c r="K12" s="56"/>
      <c r="L12" s="56">
        <v>19025000</v>
      </c>
      <c r="M12" s="56"/>
      <c r="N12" s="56">
        <v>73439431.099999994</v>
      </c>
      <c r="O12" s="56"/>
      <c r="P12" s="56">
        <v>669424431.10000002</v>
      </c>
      <c r="Q12" s="56"/>
      <c r="R12" s="17">
        <v>218163.43000000002</v>
      </c>
      <c r="S12" s="56"/>
      <c r="T12" s="56">
        <v>669642594.52999997</v>
      </c>
    </row>
    <row r="13" spans="1:21" ht="24.75" customHeight="1">
      <c r="A13" s="34" t="s">
        <v>168</v>
      </c>
      <c r="B13" s="34"/>
      <c r="C13" s="34"/>
      <c r="D13" s="34"/>
      <c r="E13" s="34"/>
      <c r="F13" s="34"/>
      <c r="G13" s="34"/>
      <c r="H13" s="56"/>
      <c r="I13" s="56"/>
      <c r="J13" s="10"/>
      <c r="K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1:21" ht="24.75" customHeight="1">
      <c r="A14" s="34" t="s">
        <v>169</v>
      </c>
      <c r="B14" s="34"/>
      <c r="C14" s="34"/>
      <c r="D14" s="34"/>
      <c r="E14" s="34"/>
      <c r="F14" s="47" t="s">
        <v>174</v>
      </c>
      <c r="G14" s="34"/>
      <c r="H14" s="56"/>
      <c r="I14" s="56"/>
      <c r="J14" s="10"/>
      <c r="K14" s="56"/>
      <c r="L14" s="56"/>
      <c r="M14" s="56"/>
      <c r="N14" s="56">
        <v>-30000000</v>
      </c>
      <c r="O14" s="56"/>
      <c r="P14" s="56">
        <f>SUM(H14:N14)</f>
        <v>-30000000</v>
      </c>
      <c r="Q14" s="56"/>
      <c r="R14" s="18">
        <v>0</v>
      </c>
      <c r="S14" s="56"/>
      <c r="T14" s="56">
        <f>SUM(P14:R14)</f>
        <v>-30000000</v>
      </c>
    </row>
    <row r="15" spans="1:21" ht="24.75" customHeight="1">
      <c r="A15" s="34" t="s">
        <v>121</v>
      </c>
      <c r="B15" s="34"/>
      <c r="C15" s="34"/>
      <c r="D15" s="34"/>
      <c r="E15" s="34"/>
      <c r="F15" s="34"/>
      <c r="G15" s="34"/>
      <c r="H15" s="10">
        <v>0</v>
      </c>
      <c r="I15" s="10"/>
      <c r="J15" s="10">
        <v>0</v>
      </c>
      <c r="K15" s="10"/>
      <c r="L15" s="10">
        <v>0</v>
      </c>
      <c r="M15" s="56"/>
      <c r="N15" s="56">
        <f>'งบกำไรขาดทุนเบ็ดเสร็จ(6เดือน) '!H33</f>
        <v>-62197478.270000175</v>
      </c>
      <c r="O15" s="56"/>
      <c r="P15" s="56">
        <f>SUM(H15:N15)</f>
        <v>-62197478.270000175</v>
      </c>
      <c r="Q15" s="56"/>
      <c r="R15" s="56">
        <f>'งบกำไรขาดทุนเบ็ดเสร็จ(6เดือน) '!H29</f>
        <v>-4160.8599999999997</v>
      </c>
      <c r="S15" s="56"/>
      <c r="T15" s="56">
        <f>SUM(P15:R15)</f>
        <v>-62201639.130000174</v>
      </c>
    </row>
    <row r="16" spans="1:21" ht="24.75" customHeight="1" thickBot="1">
      <c r="A16" s="34" t="s">
        <v>166</v>
      </c>
      <c r="B16" s="34"/>
      <c r="C16" s="34"/>
      <c r="D16" s="34"/>
      <c r="E16" s="34"/>
      <c r="F16" s="34"/>
      <c r="G16" s="34"/>
      <c r="H16" s="57">
        <f>SUM(H12:H15)</f>
        <v>300000000</v>
      </c>
      <c r="I16" s="56"/>
      <c r="J16" s="11">
        <f>SUM(J12:J15)</f>
        <v>276960000</v>
      </c>
      <c r="K16" s="56"/>
      <c r="L16" s="57">
        <f>SUM(L12:L15)</f>
        <v>19025000</v>
      </c>
      <c r="M16" s="56"/>
      <c r="N16" s="57">
        <f>SUM(N12:N15)</f>
        <v>-18758047.170000181</v>
      </c>
      <c r="O16" s="56"/>
      <c r="P16" s="57">
        <f>SUM(P12:P15)</f>
        <v>577226952.8299998</v>
      </c>
      <c r="Q16" s="56"/>
      <c r="R16" s="19">
        <f>SUM(R12:R15)</f>
        <v>214002.57000000004</v>
      </c>
      <c r="S16" s="56"/>
      <c r="T16" s="57">
        <f>SUM(T12:T15)</f>
        <v>577440955.39999986</v>
      </c>
    </row>
    <row r="17" spans="1:20" ht="24.75" customHeight="1" thickTop="1">
      <c r="A17" s="48"/>
      <c r="B17" s="34"/>
      <c r="C17" s="34"/>
      <c r="D17" s="34"/>
      <c r="E17" s="34"/>
      <c r="F17" s="34"/>
      <c r="G17" s="34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0" ht="24.75" customHeight="1">
      <c r="A18" s="20" t="s">
        <v>138</v>
      </c>
      <c r="B18" s="39"/>
      <c r="C18" s="39"/>
      <c r="D18" s="39"/>
      <c r="E18" s="39"/>
      <c r="F18" s="40"/>
      <c r="G18" s="40"/>
      <c r="H18" s="56">
        <v>300000000</v>
      </c>
      <c r="I18" s="56"/>
      <c r="J18" s="56">
        <v>276960000</v>
      </c>
      <c r="K18" s="56"/>
      <c r="L18" s="56">
        <v>19025000</v>
      </c>
      <c r="M18" s="56"/>
      <c r="N18" s="56">
        <v>-78909117.870000005</v>
      </c>
      <c r="O18" s="56"/>
      <c r="P18" s="56">
        <v>517075882.13</v>
      </c>
      <c r="Q18" s="56"/>
      <c r="R18" s="10">
        <v>0</v>
      </c>
      <c r="S18" s="56"/>
      <c r="T18" s="56">
        <v>517075882.13000047</v>
      </c>
    </row>
    <row r="19" spans="1:20" ht="24.75" customHeight="1">
      <c r="A19" s="34" t="s">
        <v>168</v>
      </c>
      <c r="B19" s="34"/>
      <c r="C19" s="34"/>
      <c r="D19" s="34"/>
      <c r="E19" s="34"/>
      <c r="F19" s="34"/>
      <c r="G19" s="34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0" ht="24.75" customHeight="1">
      <c r="A20" s="34" t="s">
        <v>121</v>
      </c>
      <c r="B20" s="34"/>
      <c r="C20" s="34"/>
      <c r="D20" s="34"/>
      <c r="E20" s="34"/>
      <c r="F20" s="34"/>
      <c r="G20" s="34"/>
      <c r="H20" s="10">
        <v>0</v>
      </c>
      <c r="I20" s="10"/>
      <c r="J20" s="10">
        <v>0</v>
      </c>
      <c r="K20" s="10"/>
      <c r="L20" s="10">
        <v>0</v>
      </c>
      <c r="M20" s="56"/>
      <c r="N20" s="56">
        <f>'งบกำไรขาดทุนเบ็ดเสร็จ(6เดือน) '!F20</f>
        <v>-87122957.370000079</v>
      </c>
      <c r="O20" s="56"/>
      <c r="P20" s="56">
        <f>SUM(H20:N20)</f>
        <v>-87122957.370000079</v>
      </c>
      <c r="Q20" s="56"/>
      <c r="R20" s="10">
        <f>'งบกำไรขาดทุนเบ็ดเสร็จ(3เดือน)'!F29</f>
        <v>0</v>
      </c>
      <c r="S20" s="56"/>
      <c r="T20" s="56">
        <f>SUM(P20:R20)</f>
        <v>-87122957.370000079</v>
      </c>
    </row>
    <row r="21" spans="1:20" ht="24.75" customHeight="1">
      <c r="A21" s="34" t="s">
        <v>140</v>
      </c>
      <c r="B21" s="34"/>
      <c r="C21" s="34"/>
      <c r="D21" s="34"/>
      <c r="E21" s="34"/>
      <c r="F21" s="34"/>
      <c r="G21" s="34"/>
      <c r="H21" s="10">
        <v>0</v>
      </c>
      <c r="I21" s="10"/>
      <c r="J21" s="10">
        <v>0</v>
      </c>
      <c r="K21" s="10"/>
      <c r="L21" s="10">
        <v>0</v>
      </c>
      <c r="M21" s="56"/>
      <c r="N21" s="56">
        <f>'งบกำไรขาดทุนเบ็ดเสร็จ(6เดือน) '!F24</f>
        <v>1983819.2</v>
      </c>
      <c r="O21" s="56"/>
      <c r="P21" s="56">
        <f>SUM(H21:N21)</f>
        <v>1983819.2</v>
      </c>
      <c r="Q21" s="56"/>
      <c r="R21" s="10">
        <v>0</v>
      </c>
      <c r="S21" s="56"/>
      <c r="T21" s="56">
        <f>SUM(P21:R21)</f>
        <v>1983819.2</v>
      </c>
    </row>
    <row r="22" spans="1:20" ht="24.6" customHeight="1" thickBot="1">
      <c r="A22" s="34" t="s">
        <v>167</v>
      </c>
      <c r="B22" s="34"/>
      <c r="C22" s="34"/>
      <c r="D22" s="34"/>
      <c r="E22" s="34"/>
      <c r="F22" s="34"/>
      <c r="G22" s="34"/>
      <c r="H22" s="57">
        <f>SUM(H18:H21)</f>
        <v>300000000</v>
      </c>
      <c r="I22" s="56"/>
      <c r="J22" s="57">
        <f>SUM(J18:J21)</f>
        <v>276960000</v>
      </c>
      <c r="K22" s="56"/>
      <c r="L22" s="57">
        <f>SUM(L18:L21)</f>
        <v>19025000</v>
      </c>
      <c r="M22" s="56"/>
      <c r="N22" s="57">
        <f>SUM(N18:N21)</f>
        <v>-164048256.04000008</v>
      </c>
      <c r="O22" s="56"/>
      <c r="P22" s="57">
        <f>SUM(P18:P21)</f>
        <v>431936743.95999992</v>
      </c>
      <c r="Q22" s="56"/>
      <c r="R22" s="11">
        <f>SUM(R18:R21)</f>
        <v>0</v>
      </c>
      <c r="S22" s="56"/>
      <c r="T22" s="57">
        <f>SUM(T18:T21)</f>
        <v>431936743.9600004</v>
      </c>
    </row>
    <row r="23" spans="1:20" ht="24.75" customHeight="1" thickTop="1">
      <c r="A23" s="48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0" ht="24.75" customHeight="1">
      <c r="A24" s="48" t="s">
        <v>17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7" spans="1:20" ht="24.75" customHeight="1">
      <c r="F27" s="42" t="s">
        <v>18</v>
      </c>
      <c r="G27" s="42"/>
      <c r="H27" s="42"/>
      <c r="I27" s="42"/>
      <c r="J27" s="42"/>
      <c r="K27" s="42"/>
    </row>
    <row r="28" spans="1:20" ht="24.75" customHeight="1">
      <c r="F28" s="42" t="s">
        <v>74</v>
      </c>
      <c r="G28" s="42"/>
      <c r="H28" s="42"/>
      <c r="I28" s="42"/>
      <c r="J28" s="42"/>
      <c r="K28" s="42"/>
    </row>
  </sheetData>
  <mergeCells count="6">
    <mergeCell ref="J8:J10"/>
    <mergeCell ref="A1:T1"/>
    <mergeCell ref="A2:T2"/>
    <mergeCell ref="A3:T3"/>
    <mergeCell ref="H6:T6"/>
    <mergeCell ref="H7:P7"/>
  </mergeCells>
  <pageMargins left="0.98425196850393704" right="0.31496062992125984" top="0.6692913385826772" bottom="0.43307086614173229" header="0.38" footer="0.19685039370078741"/>
  <pageSetup paperSize="9" scale="7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view="pageBreakPreview" topLeftCell="A7" zoomScale="90" zoomScaleNormal="92" zoomScaleSheetLayoutView="90" workbookViewId="0">
      <selection activeCell="I91" sqref="I91"/>
    </sheetView>
  </sheetViews>
  <sheetFormatPr defaultColWidth="9.375" defaultRowHeight="28.2" customHeight="1"/>
  <cols>
    <col min="1" max="1" width="10.625" style="20" customWidth="1"/>
    <col min="2" max="4" width="9.375" style="20" customWidth="1"/>
    <col min="5" max="5" width="8.875" style="20" customWidth="1"/>
    <col min="6" max="6" width="9.625" style="20" customWidth="1"/>
    <col min="7" max="7" width="1.625" style="20" customWidth="1"/>
    <col min="8" max="8" width="17" style="20" bestFit="1" customWidth="1"/>
    <col min="9" max="9" width="1.625" style="20" customWidth="1"/>
    <col min="10" max="10" width="16.625" style="20" customWidth="1"/>
    <col min="11" max="11" width="1.625" style="20" customWidth="1"/>
    <col min="12" max="12" width="16.375" style="20" customWidth="1"/>
    <col min="13" max="13" width="1.625" style="20" customWidth="1"/>
    <col min="14" max="14" width="18" style="20" bestFit="1" customWidth="1"/>
    <col min="15" max="15" width="1.625" style="20" customWidth="1"/>
    <col min="16" max="16" width="16.625" style="20" customWidth="1"/>
    <col min="17" max="17" width="2.5" style="20" customWidth="1"/>
    <col min="18" max="16384" width="9.375" style="20"/>
  </cols>
  <sheetData>
    <row r="1" spans="1:16" ht="28.2" customHeight="1">
      <c r="A1" s="131" t="str">
        <f>เปลี่ยนแปลงรวม!A1</f>
        <v>บริษัท เวล เกรด เอ็นจิเนียริ่ง จำกัด (มหาชน) และบริษัทย่อย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28.2" customHeight="1">
      <c r="A2" s="131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ht="28.2" customHeight="1">
      <c r="A3" s="135" t="str">
        <f>เปลี่ยนแปลงรวม!A3</f>
        <v>สำหรับงวดหกเดือน สิ้นสุดวันที่ 30 มิถุนายน 2566 (ยังไม่ได้ตรวจสอบ / สอบทานแล้ว)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6" ht="28.2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28.2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2" t="s">
        <v>159</v>
      </c>
    </row>
    <row r="6" spans="1:16" ht="28.2" customHeight="1">
      <c r="H6" s="138" t="s">
        <v>161</v>
      </c>
      <c r="I6" s="138"/>
      <c r="J6" s="138"/>
      <c r="K6" s="138"/>
      <c r="L6" s="138"/>
      <c r="M6" s="138"/>
      <c r="N6" s="138"/>
      <c r="O6" s="138"/>
      <c r="P6" s="138"/>
    </row>
    <row r="7" spans="1:16" ht="28.2" customHeight="1">
      <c r="H7" s="23" t="s">
        <v>63</v>
      </c>
      <c r="I7" s="23"/>
      <c r="J7" s="26" t="s">
        <v>117</v>
      </c>
      <c r="K7" s="23"/>
      <c r="L7" s="138" t="s">
        <v>76</v>
      </c>
      <c r="M7" s="138"/>
      <c r="N7" s="138"/>
      <c r="O7" s="23"/>
      <c r="P7" s="23"/>
    </row>
    <row r="8" spans="1:16" s="23" customFormat="1" ht="28.2" customHeight="1">
      <c r="H8" s="23" t="s">
        <v>67</v>
      </c>
      <c r="J8" s="27"/>
      <c r="L8" s="23" t="s">
        <v>68</v>
      </c>
      <c r="N8" s="23" t="s">
        <v>69</v>
      </c>
      <c r="P8" s="23" t="s">
        <v>77</v>
      </c>
    </row>
    <row r="9" spans="1:16" s="23" customFormat="1" ht="28.2" customHeight="1">
      <c r="J9" s="27"/>
      <c r="L9" s="23" t="s">
        <v>72</v>
      </c>
    </row>
    <row r="10" spans="1:16" s="23" customFormat="1" ht="28.2" customHeight="1">
      <c r="F10" s="28" t="s">
        <v>3</v>
      </c>
      <c r="H10" s="25"/>
      <c r="I10" s="25"/>
      <c r="J10" s="29"/>
      <c r="K10" s="25"/>
      <c r="L10" s="25" t="s">
        <v>73</v>
      </c>
      <c r="M10" s="25"/>
      <c r="N10" s="25"/>
      <c r="O10" s="25"/>
      <c r="P10" s="25"/>
    </row>
    <row r="11" spans="1:16" ht="28.2" customHeight="1">
      <c r="A11" s="20" t="s">
        <v>132</v>
      </c>
      <c r="B11" s="30"/>
      <c r="C11" s="30"/>
      <c r="D11" s="30"/>
      <c r="E11" s="30"/>
      <c r="F11" s="31"/>
      <c r="G11" s="32"/>
      <c r="H11" s="33">
        <v>300000000</v>
      </c>
      <c r="I11" s="33"/>
      <c r="J11" s="33">
        <v>276960000</v>
      </c>
      <c r="K11" s="33"/>
      <c r="L11" s="33">
        <v>19025000</v>
      </c>
      <c r="M11" s="33"/>
      <c r="N11" s="33">
        <v>67719686.569999993</v>
      </c>
      <c r="O11" s="33"/>
      <c r="P11" s="33">
        <v>663704686.57000017</v>
      </c>
    </row>
    <row r="12" spans="1:16" ht="28.2" customHeight="1">
      <c r="A12" s="34" t="s">
        <v>168</v>
      </c>
      <c r="B12" s="30"/>
      <c r="C12" s="30"/>
      <c r="D12" s="30"/>
      <c r="E12" s="30"/>
      <c r="F12" s="31"/>
      <c r="G12" s="32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8.2" customHeight="1">
      <c r="A13" s="34" t="s">
        <v>169</v>
      </c>
      <c r="B13" s="30"/>
      <c r="C13" s="30"/>
      <c r="D13" s="30"/>
      <c r="E13" s="30"/>
      <c r="F13" s="35" t="s">
        <v>174</v>
      </c>
      <c r="G13" s="32"/>
      <c r="H13" s="33">
        <v>0</v>
      </c>
      <c r="I13" s="33"/>
      <c r="J13" s="33">
        <v>0</v>
      </c>
      <c r="K13" s="33"/>
      <c r="L13" s="33">
        <v>0</v>
      </c>
      <c r="M13" s="33"/>
      <c r="N13" s="33">
        <v>-30000000</v>
      </c>
      <c r="O13" s="33"/>
      <c r="P13" s="33">
        <f>SUM(H13:N13)</f>
        <v>-30000000</v>
      </c>
    </row>
    <row r="14" spans="1:16" ht="28.2" customHeight="1">
      <c r="A14" s="34" t="s">
        <v>121</v>
      </c>
      <c r="B14" s="30"/>
      <c r="C14" s="30"/>
      <c r="D14" s="30"/>
      <c r="E14" s="30"/>
      <c r="F14" s="31"/>
      <c r="G14" s="32"/>
      <c r="H14" s="33">
        <v>0</v>
      </c>
      <c r="I14" s="33"/>
      <c r="J14" s="33">
        <v>0</v>
      </c>
      <c r="K14" s="33"/>
      <c r="L14" s="33">
        <v>0</v>
      </c>
      <c r="M14" s="33"/>
      <c r="N14" s="33">
        <f>'งบกำไรขาดทุนเบ็ดเสร็จ(6เดือน) '!L33</f>
        <v>-68417815.200000152</v>
      </c>
      <c r="O14" s="33"/>
      <c r="P14" s="33">
        <f t="shared" ref="P14" si="0">SUM(H14:N14)</f>
        <v>-68417815.200000152</v>
      </c>
    </row>
    <row r="15" spans="1:16" ht="28.2" customHeight="1" thickBot="1">
      <c r="A15" s="34" t="s">
        <v>166</v>
      </c>
      <c r="B15" s="34"/>
      <c r="C15" s="34"/>
      <c r="D15" s="34"/>
      <c r="E15" s="34"/>
      <c r="F15" s="36"/>
      <c r="H15" s="37">
        <f>SUM(H11:H14)</f>
        <v>300000000</v>
      </c>
      <c r="I15" s="33"/>
      <c r="J15" s="37">
        <f>SUM(J11:J14)</f>
        <v>276960000</v>
      </c>
      <c r="K15" s="33"/>
      <c r="L15" s="37">
        <f>SUM(L11:L14)</f>
        <v>19025000</v>
      </c>
      <c r="M15" s="33"/>
      <c r="N15" s="37">
        <f>SUM(N11:N14)</f>
        <v>-30698128.630000159</v>
      </c>
      <c r="O15" s="33"/>
      <c r="P15" s="37">
        <f>SUM(P11:P14)</f>
        <v>565286871.37</v>
      </c>
    </row>
    <row r="16" spans="1:16" ht="28.2" customHeight="1" thickTop="1">
      <c r="A16" s="34"/>
      <c r="B16" s="34"/>
      <c r="C16" s="34"/>
      <c r="D16" s="34"/>
      <c r="E16" s="34"/>
      <c r="F16" s="36"/>
      <c r="H16" s="38"/>
      <c r="I16" s="38"/>
      <c r="J16" s="38"/>
      <c r="K16" s="38"/>
      <c r="L16" s="38"/>
      <c r="M16" s="38"/>
      <c r="N16" s="38"/>
      <c r="O16" s="38"/>
      <c r="P16" s="38"/>
    </row>
    <row r="17" spans="1:16" ht="28.2" customHeight="1">
      <c r="A17" s="20" t="s">
        <v>138</v>
      </c>
      <c r="B17" s="39"/>
      <c r="C17" s="39"/>
      <c r="D17" s="39"/>
      <c r="E17" s="39"/>
      <c r="F17" s="40"/>
      <c r="H17" s="33">
        <v>300000000</v>
      </c>
      <c r="I17" s="33"/>
      <c r="J17" s="33">
        <v>276960000</v>
      </c>
      <c r="K17" s="33"/>
      <c r="L17" s="33">
        <v>19025000</v>
      </c>
      <c r="M17" s="33"/>
      <c r="N17" s="33">
        <v>-94661690.439999759</v>
      </c>
      <c r="O17" s="33"/>
      <c r="P17" s="33">
        <v>501323309.5600003</v>
      </c>
    </row>
    <row r="18" spans="1:16" ht="28.2" customHeight="1">
      <c r="A18" s="34" t="s">
        <v>168</v>
      </c>
      <c r="B18" s="30"/>
      <c r="C18" s="30"/>
      <c r="D18" s="30"/>
      <c r="E18" s="30"/>
      <c r="F18" s="31"/>
      <c r="G18" s="32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8.2" customHeight="1">
      <c r="A19" s="34" t="s">
        <v>121</v>
      </c>
      <c r="B19" s="30"/>
      <c r="C19" s="30"/>
      <c r="D19" s="30"/>
      <c r="E19" s="30"/>
      <c r="F19" s="31"/>
      <c r="G19" s="32"/>
      <c r="H19" s="33">
        <v>0</v>
      </c>
      <c r="I19" s="33"/>
      <c r="J19" s="33">
        <v>0</v>
      </c>
      <c r="K19" s="33"/>
      <c r="L19" s="41">
        <v>0</v>
      </c>
      <c r="M19" s="33"/>
      <c r="N19" s="33">
        <f>'งบกำไรขาดทุนเบ็ดเสร็จ(6เดือน) '!J20</f>
        <v>-41591082.300000146</v>
      </c>
      <c r="O19" s="33"/>
      <c r="P19" s="33">
        <f>SUM(H19:N19)</f>
        <v>-41591082.300000146</v>
      </c>
    </row>
    <row r="20" spans="1:16" ht="28.2" customHeight="1">
      <c r="A20" s="34" t="s">
        <v>140</v>
      </c>
      <c r="B20" s="30"/>
      <c r="C20" s="30"/>
      <c r="D20" s="30"/>
      <c r="E20" s="30"/>
      <c r="F20" s="31"/>
      <c r="G20" s="32"/>
      <c r="H20" s="33">
        <v>0</v>
      </c>
      <c r="I20" s="33"/>
      <c r="J20" s="33">
        <v>0</v>
      </c>
      <c r="K20" s="33"/>
      <c r="L20" s="41">
        <v>0</v>
      </c>
      <c r="M20" s="33"/>
      <c r="N20" s="33">
        <f>'งบกำไรขาดทุนเบ็ดเสร็จ(6เดือน) '!J24</f>
        <v>1983819.2</v>
      </c>
      <c r="O20" s="33"/>
      <c r="P20" s="33">
        <f>SUM(H20:N20)</f>
        <v>1983819.2</v>
      </c>
    </row>
    <row r="21" spans="1:16" ht="28.2" customHeight="1" thickBot="1">
      <c r="A21" s="34" t="s">
        <v>167</v>
      </c>
      <c r="B21" s="34"/>
      <c r="C21" s="34"/>
      <c r="D21" s="34"/>
      <c r="E21" s="34"/>
      <c r="F21" s="36"/>
      <c r="H21" s="37">
        <f>SUM(H17:H20)</f>
        <v>300000000</v>
      </c>
      <c r="I21" s="33"/>
      <c r="J21" s="37">
        <f>SUM(J17:J20)</f>
        <v>276960000</v>
      </c>
      <c r="K21" s="33"/>
      <c r="L21" s="37">
        <f>SUM(L17:L20)</f>
        <v>19025000</v>
      </c>
      <c r="M21" s="33"/>
      <c r="N21" s="37">
        <f>SUM(N17:N20)</f>
        <v>-134268953.5399999</v>
      </c>
      <c r="O21" s="33"/>
      <c r="P21" s="37">
        <f>SUM(P17:P20)</f>
        <v>461716046.46000016</v>
      </c>
    </row>
    <row r="22" spans="1:16" ht="28.2" customHeight="1" thickTop="1">
      <c r="B22" s="39"/>
      <c r="C22" s="39"/>
      <c r="D22" s="39"/>
      <c r="E22" s="39"/>
      <c r="F22" s="36"/>
    </row>
    <row r="23" spans="1:16" ht="28.2" customHeight="1">
      <c r="F23" s="36"/>
    </row>
    <row r="24" spans="1:16" ht="28.2" customHeight="1">
      <c r="A24" s="20" t="s">
        <v>17</v>
      </c>
      <c r="F24" s="36"/>
    </row>
    <row r="25" spans="1:16" ht="28.2" customHeight="1">
      <c r="F25" s="36"/>
    </row>
    <row r="26" spans="1:16" ht="28.2" customHeight="1">
      <c r="F26" s="36"/>
    </row>
    <row r="27" spans="1:16" ht="28.2" customHeight="1">
      <c r="F27" s="36"/>
    </row>
    <row r="28" spans="1:16" ht="28.2" customHeight="1">
      <c r="D28" s="42" t="s">
        <v>18</v>
      </c>
      <c r="E28" s="42"/>
      <c r="F28" s="32"/>
    </row>
    <row r="29" spans="1:16" ht="28.2" customHeight="1">
      <c r="D29" s="42" t="s">
        <v>58</v>
      </c>
      <c r="E29" s="42"/>
      <c r="F29" s="32"/>
    </row>
    <row r="42" spans="1:1" ht="28.2" customHeight="1">
      <c r="A42" s="43"/>
    </row>
  </sheetData>
  <mergeCells count="5">
    <mergeCell ref="A1:P1"/>
    <mergeCell ref="A2:P2"/>
    <mergeCell ref="A3:P3"/>
    <mergeCell ref="H6:P6"/>
    <mergeCell ref="L7:N7"/>
  </mergeCells>
  <pageMargins left="0.70866141732283472" right="0.27559055118110237" top="0.6692913385826772" bottom="0.78740157480314965" header="0.27559055118110237" footer="0.59055118110236227"/>
  <pageSetup paperSize="9" scale="73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view="pageBreakPreview" topLeftCell="A46" zoomScale="90" zoomScaleNormal="92" zoomScaleSheetLayoutView="90" workbookViewId="0">
      <selection activeCell="C74" sqref="C74"/>
    </sheetView>
  </sheetViews>
  <sheetFormatPr defaultColWidth="9.375" defaultRowHeight="24" customHeight="1"/>
  <cols>
    <col min="1" max="5" width="9.375" style="111" customWidth="1"/>
    <col min="6" max="6" width="11.125" style="111" customWidth="1"/>
    <col min="7" max="7" width="18.5" style="111" customWidth="1"/>
    <col min="8" max="8" width="1.625" style="111" customWidth="1"/>
    <col min="9" max="9" width="18.5" style="111" customWidth="1"/>
    <col min="10" max="10" width="1.625" style="111" customWidth="1"/>
    <col min="11" max="11" width="18.5" style="111" customWidth="1"/>
    <col min="12" max="12" width="1.625" style="111" customWidth="1"/>
    <col min="13" max="13" width="18.5" style="111" customWidth="1"/>
    <col min="14" max="14" width="2.125" style="111" customWidth="1"/>
    <col min="15" max="16384" width="9.375" style="111"/>
  </cols>
  <sheetData>
    <row r="1" spans="1:13" ht="24" customHeight="1">
      <c r="A1" s="140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4" customHeight="1">
      <c r="A2" s="141" t="s">
        <v>78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ht="24" customHeight="1">
      <c r="A3" s="141" t="s">
        <v>165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 ht="21.7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ht="21.6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22" t="s">
        <v>159</v>
      </c>
    </row>
    <row r="6" spans="1:13" ht="21.6">
      <c r="A6" s="113"/>
      <c r="B6" s="113"/>
      <c r="C6" s="113"/>
      <c r="D6" s="113"/>
      <c r="E6" s="113"/>
      <c r="F6" s="113"/>
      <c r="G6" s="129" t="s">
        <v>160</v>
      </c>
      <c r="H6" s="129"/>
      <c r="I6" s="129"/>
      <c r="J6" s="68"/>
      <c r="K6" s="129" t="s">
        <v>161</v>
      </c>
      <c r="L6" s="129"/>
      <c r="M6" s="129"/>
    </row>
    <row r="7" spans="1:13" ht="21.6">
      <c r="G7" s="114" t="s">
        <v>139</v>
      </c>
      <c r="H7" s="115"/>
      <c r="I7" s="114" t="s">
        <v>133</v>
      </c>
      <c r="J7" s="115"/>
      <c r="K7" s="114" t="s">
        <v>139</v>
      </c>
      <c r="L7" s="115"/>
      <c r="M7" s="114" t="s">
        <v>133</v>
      </c>
    </row>
    <row r="8" spans="1:13" ht="24" customHeight="1">
      <c r="A8" s="111" t="s">
        <v>79</v>
      </c>
    </row>
    <row r="9" spans="1:13" ht="24" customHeight="1">
      <c r="A9" s="111" t="s">
        <v>80</v>
      </c>
      <c r="G9" s="116">
        <f>'งบกำไรขาดทุนเบ็ดเสร็จ(6เดือน) '!F20</f>
        <v>-87122957.370000079</v>
      </c>
      <c r="H9" s="116"/>
      <c r="I9" s="116">
        <f>'งบกำไรขาดทุนเบ็ดเสร็จ(6เดือน) '!H30</f>
        <v>-62201639.130000174</v>
      </c>
      <c r="J9" s="116"/>
      <c r="K9" s="116">
        <f>'งบกำไรขาดทุนเบ็ดเสร็จ(6เดือน) '!J20</f>
        <v>-41591082.300000146</v>
      </c>
      <c r="L9" s="116"/>
      <c r="M9" s="116">
        <f>'งบกำไรขาดทุนเบ็ดเสร็จ(6เดือน) '!L30</f>
        <v>-68417815.200000152</v>
      </c>
    </row>
    <row r="10" spans="1:13" ht="24" customHeight="1">
      <c r="A10" s="111" t="s">
        <v>130</v>
      </c>
      <c r="G10" s="116"/>
      <c r="H10" s="116"/>
      <c r="I10" s="116"/>
      <c r="J10" s="116"/>
      <c r="K10" s="116"/>
      <c r="L10" s="116"/>
      <c r="M10" s="116"/>
    </row>
    <row r="11" spans="1:13" ht="24" customHeight="1">
      <c r="A11" s="111" t="s">
        <v>81</v>
      </c>
      <c r="G11" s="116"/>
      <c r="H11" s="116"/>
      <c r="I11" s="116"/>
      <c r="J11" s="116"/>
      <c r="K11" s="116"/>
      <c r="L11" s="116"/>
      <c r="M11" s="116"/>
    </row>
    <row r="12" spans="1:13" ht="24" customHeight="1">
      <c r="B12" s="111" t="s">
        <v>156</v>
      </c>
      <c r="G12" s="116">
        <v>-4796348.7299999977</v>
      </c>
      <c r="H12" s="116"/>
      <c r="I12" s="116">
        <v>-11165302.34</v>
      </c>
      <c r="J12" s="116"/>
      <c r="K12" s="116">
        <v>-4894348.7299999977</v>
      </c>
      <c r="L12" s="116"/>
      <c r="M12" s="116">
        <v>-13310144.98</v>
      </c>
    </row>
    <row r="13" spans="1:13" ht="24" customHeight="1">
      <c r="B13" s="111" t="s">
        <v>82</v>
      </c>
      <c r="G13" s="117">
        <v>17084139.309999999</v>
      </c>
      <c r="H13" s="116"/>
      <c r="I13" s="117">
        <v>15216472.84</v>
      </c>
      <c r="J13" s="116"/>
      <c r="K13" s="116">
        <v>16974311.800000001</v>
      </c>
      <c r="L13" s="116"/>
      <c r="M13" s="116">
        <v>15123603.439999999</v>
      </c>
    </row>
    <row r="14" spans="1:13" ht="24" customHeight="1">
      <c r="B14" s="111" t="s">
        <v>83</v>
      </c>
      <c r="G14" s="117">
        <v>5541045.5599999996</v>
      </c>
      <c r="H14" s="116"/>
      <c r="I14" s="117">
        <v>6408965.21</v>
      </c>
      <c r="J14" s="116"/>
      <c r="K14" s="116">
        <v>5328147.26</v>
      </c>
      <c r="L14" s="116"/>
      <c r="M14" s="116">
        <v>6196066.9100000001</v>
      </c>
    </row>
    <row r="15" spans="1:13" ht="24" customHeight="1">
      <c r="B15" s="111" t="s">
        <v>131</v>
      </c>
      <c r="G15" s="117">
        <v>814771.16</v>
      </c>
      <c r="H15" s="116"/>
      <c r="I15" s="117">
        <v>824417.12</v>
      </c>
      <c r="J15" s="116"/>
      <c r="K15" s="116">
        <v>814771.16</v>
      </c>
      <c r="L15" s="116"/>
      <c r="M15" s="116">
        <v>824417.12</v>
      </c>
    </row>
    <row r="16" spans="1:13" ht="24" customHeight="1">
      <c r="B16" s="111" t="s">
        <v>180</v>
      </c>
      <c r="G16" s="117">
        <v>1426.9900000000002</v>
      </c>
      <c r="H16" s="116"/>
      <c r="I16" s="117">
        <v>26398.27</v>
      </c>
      <c r="J16" s="116"/>
      <c r="K16" s="116">
        <v>1426.9900000000002</v>
      </c>
      <c r="L16" s="116"/>
      <c r="M16" s="116">
        <v>26398.27</v>
      </c>
    </row>
    <row r="17" spans="1:13" ht="24" customHeight="1">
      <c r="B17" s="111" t="s">
        <v>123</v>
      </c>
      <c r="G17" s="116">
        <v>561139.49</v>
      </c>
      <c r="H17" s="116"/>
      <c r="I17" s="116">
        <v>461794.07</v>
      </c>
      <c r="J17" s="116"/>
      <c r="K17" s="116">
        <v>561139.49</v>
      </c>
      <c r="L17" s="116"/>
      <c r="M17" s="116">
        <v>461794.07</v>
      </c>
    </row>
    <row r="18" spans="1:13" ht="24" customHeight="1">
      <c r="B18" s="111" t="s">
        <v>142</v>
      </c>
      <c r="G18" s="116">
        <v>15842039.970000001</v>
      </c>
      <c r="H18" s="116"/>
      <c r="I18" s="116">
        <v>0</v>
      </c>
      <c r="J18" s="116"/>
      <c r="K18" s="116">
        <v>22828724.43</v>
      </c>
      <c r="L18" s="116"/>
      <c r="M18" s="116">
        <v>0</v>
      </c>
    </row>
    <row r="19" spans="1:13" ht="24" customHeight="1">
      <c r="B19" s="111" t="s">
        <v>141</v>
      </c>
      <c r="G19" s="116">
        <v>1405088.95</v>
      </c>
      <c r="H19" s="116"/>
      <c r="I19" s="116">
        <v>0</v>
      </c>
      <c r="J19" s="116"/>
      <c r="K19" s="116">
        <v>1405088.95</v>
      </c>
      <c r="L19" s="116"/>
      <c r="M19" s="116">
        <v>0</v>
      </c>
    </row>
    <row r="20" spans="1:13" ht="24" customHeight="1">
      <c r="B20" s="111" t="s">
        <v>137</v>
      </c>
      <c r="G20" s="116">
        <v>10481410.959999979</v>
      </c>
      <c r="H20" s="116"/>
      <c r="I20" s="116">
        <v>63327852.390000001</v>
      </c>
      <c r="J20" s="116"/>
      <c r="K20" s="116">
        <v>-9864644.0700000226</v>
      </c>
      <c r="L20" s="116"/>
      <c r="M20" s="116">
        <v>63327852.390000001</v>
      </c>
    </row>
    <row r="21" spans="1:13" ht="24" customHeight="1">
      <c r="B21" s="118" t="s">
        <v>84</v>
      </c>
      <c r="G21" s="116"/>
      <c r="H21" s="116"/>
      <c r="I21" s="116"/>
      <c r="J21" s="116"/>
      <c r="K21" s="116"/>
      <c r="L21" s="116"/>
      <c r="M21" s="116"/>
    </row>
    <row r="22" spans="1:13" ht="24" customHeight="1">
      <c r="B22" s="111" t="s">
        <v>85</v>
      </c>
      <c r="G22" s="116">
        <v>863226</v>
      </c>
      <c r="H22" s="116"/>
      <c r="I22" s="116">
        <v>1035170</v>
      </c>
      <c r="J22" s="116"/>
      <c r="K22" s="116">
        <v>863226</v>
      </c>
      <c r="L22" s="116"/>
      <c r="M22" s="116">
        <v>1035170</v>
      </c>
    </row>
    <row r="23" spans="1:13" ht="24" customHeight="1">
      <c r="B23" s="111" t="s">
        <v>86</v>
      </c>
      <c r="G23" s="116">
        <v>7414787.5700000012</v>
      </c>
      <c r="H23" s="116"/>
      <c r="I23" s="116">
        <v>904636.53</v>
      </c>
      <c r="J23" s="116"/>
      <c r="K23" s="116">
        <v>6221285.1600000011</v>
      </c>
      <c r="L23" s="116"/>
      <c r="M23" s="116">
        <v>904636.53</v>
      </c>
    </row>
    <row r="24" spans="1:13" ht="24" customHeight="1">
      <c r="B24" s="111" t="s">
        <v>49</v>
      </c>
      <c r="G24" s="116">
        <v>-273614.53000000003</v>
      </c>
      <c r="H24" s="116"/>
      <c r="I24" s="116">
        <v>-184653.35000000003</v>
      </c>
      <c r="J24" s="116"/>
      <c r="K24" s="116">
        <v>-784586.54</v>
      </c>
      <c r="L24" s="116"/>
      <c r="M24" s="116">
        <v>-347764.53</v>
      </c>
    </row>
    <row r="25" spans="1:13" ht="24" customHeight="1">
      <c r="B25" s="111" t="s">
        <v>50</v>
      </c>
      <c r="G25" s="116">
        <v>9118487.7300000004</v>
      </c>
      <c r="H25" s="116"/>
      <c r="I25" s="116">
        <v>4655923.5999999996</v>
      </c>
      <c r="J25" s="116"/>
      <c r="K25" s="116">
        <v>8397564.1400000006</v>
      </c>
      <c r="L25" s="116"/>
      <c r="M25" s="116">
        <v>4275812.8999999994</v>
      </c>
    </row>
    <row r="26" spans="1:13" ht="24" customHeight="1">
      <c r="A26" s="111" t="s">
        <v>87</v>
      </c>
      <c r="G26" s="116"/>
      <c r="H26" s="116"/>
      <c r="I26" s="116"/>
      <c r="J26" s="116"/>
      <c r="K26" s="116"/>
      <c r="L26" s="116"/>
      <c r="M26" s="116"/>
    </row>
    <row r="27" spans="1:13" ht="24" customHeight="1">
      <c r="A27" s="111" t="s">
        <v>88</v>
      </c>
      <c r="G27" s="116"/>
      <c r="H27" s="116"/>
      <c r="I27" s="116"/>
      <c r="J27" s="116"/>
      <c r="K27" s="116"/>
      <c r="L27" s="116"/>
      <c r="M27" s="116"/>
    </row>
    <row r="28" spans="1:13" ht="24" customHeight="1">
      <c r="B28" s="111" t="s">
        <v>5</v>
      </c>
      <c r="G28" s="116">
        <v>-29908041.670000017</v>
      </c>
      <c r="H28" s="116"/>
      <c r="I28" s="116">
        <v>-52775369.840000033</v>
      </c>
      <c r="J28" s="116"/>
      <c r="K28" s="116">
        <v>-38707848.120000027</v>
      </c>
      <c r="L28" s="116"/>
      <c r="M28" s="116">
        <v>-29222263.84</v>
      </c>
    </row>
    <row r="29" spans="1:13" ht="24" customHeight="1">
      <c r="B29" s="119" t="s">
        <v>118</v>
      </c>
      <c r="G29" s="116">
        <v>-139039683.07000008</v>
      </c>
      <c r="H29" s="116"/>
      <c r="I29" s="116">
        <v>-9814134.9900000002</v>
      </c>
      <c r="J29" s="116"/>
      <c r="K29" s="116">
        <v>-110223199.00000006</v>
      </c>
      <c r="L29" s="116"/>
      <c r="M29" s="116">
        <v>-12356886.900000013</v>
      </c>
    </row>
    <row r="30" spans="1:13" ht="24" customHeight="1">
      <c r="B30" s="111" t="s">
        <v>6</v>
      </c>
      <c r="G30" s="116">
        <v>-18596122.23</v>
      </c>
      <c r="H30" s="116"/>
      <c r="I30" s="116">
        <v>-33655490.659999996</v>
      </c>
      <c r="J30" s="116"/>
      <c r="K30" s="116">
        <v>-10591300.440000005</v>
      </c>
      <c r="L30" s="116"/>
      <c r="M30" s="116">
        <v>-30945631.910000004</v>
      </c>
    </row>
    <row r="31" spans="1:13" ht="24" customHeight="1">
      <c r="B31" s="111" t="s">
        <v>14</v>
      </c>
      <c r="G31" s="116">
        <v>-370920.03</v>
      </c>
      <c r="H31" s="116"/>
      <c r="I31" s="116">
        <v>358674.9</v>
      </c>
      <c r="J31" s="116"/>
      <c r="K31" s="116">
        <v>-218920.03000000119</v>
      </c>
      <c r="L31" s="116"/>
      <c r="M31" s="116">
        <v>358674.9</v>
      </c>
    </row>
    <row r="32" spans="1:13" ht="24" customHeight="1">
      <c r="A32" s="111" t="s">
        <v>89</v>
      </c>
      <c r="G32" s="120"/>
      <c r="H32" s="120"/>
      <c r="I32" s="120"/>
      <c r="J32" s="120"/>
      <c r="K32" s="120"/>
      <c r="L32" s="120"/>
      <c r="M32" s="120"/>
    </row>
    <row r="33" spans="1:13" ht="24" customHeight="1">
      <c r="A33" s="111" t="s">
        <v>90</v>
      </c>
      <c r="G33" s="120"/>
      <c r="H33" s="120"/>
      <c r="I33" s="120"/>
      <c r="J33" s="120"/>
      <c r="K33" s="120"/>
      <c r="L33" s="120"/>
      <c r="M33" s="120"/>
    </row>
    <row r="34" spans="1:13" ht="24" customHeight="1">
      <c r="B34" s="111" t="s">
        <v>24</v>
      </c>
      <c r="G34" s="116">
        <v>198119179.69999999</v>
      </c>
      <c r="H34" s="116"/>
      <c r="I34" s="116">
        <v>60157806.219999999</v>
      </c>
      <c r="J34" s="116"/>
      <c r="K34" s="116">
        <v>153186984.69000003</v>
      </c>
      <c r="L34" s="116"/>
      <c r="M34" s="116">
        <v>44413373.310000017</v>
      </c>
    </row>
    <row r="35" spans="1:13" ht="24" customHeight="1">
      <c r="B35" s="111" t="s">
        <v>119</v>
      </c>
      <c r="G35" s="121">
        <v>14328069.74999994</v>
      </c>
      <c r="H35" s="116"/>
      <c r="I35" s="121">
        <v>-56287076.469999999</v>
      </c>
      <c r="J35" s="116"/>
      <c r="K35" s="121">
        <v>32390700.930000007</v>
      </c>
      <c r="L35" s="116"/>
      <c r="M35" s="121">
        <v>-34034214.870000035</v>
      </c>
    </row>
    <row r="36" spans="1:13" ht="24" customHeight="1">
      <c r="A36" s="111" t="s">
        <v>91</v>
      </c>
      <c r="G36" s="116">
        <f>SUM(G9:G35)</f>
        <v>1467125.5099997222</v>
      </c>
      <c r="H36" s="116"/>
      <c r="I36" s="116">
        <f>SUM(I9:I35)</f>
        <v>-72705555.630000204</v>
      </c>
      <c r="J36" s="116"/>
      <c r="K36" s="116">
        <f>SUM(K9:K35)</f>
        <v>32097441.769999772</v>
      </c>
      <c r="L36" s="116"/>
      <c r="M36" s="116">
        <f>SUM(M9:M35)</f>
        <v>-51686922.390000202</v>
      </c>
    </row>
    <row r="37" spans="1:13" ht="14.25" customHeight="1"/>
    <row r="38" spans="1:13" ht="24" customHeight="1">
      <c r="A38" s="122" t="s">
        <v>17</v>
      </c>
    </row>
    <row r="39" spans="1:13" ht="15" customHeight="1">
      <c r="A39" s="122"/>
    </row>
    <row r="40" spans="1:13" ht="21.6">
      <c r="A40" s="122"/>
    </row>
    <row r="41" spans="1:13" ht="24" customHeight="1">
      <c r="A41" s="122"/>
      <c r="D41" s="123" t="s">
        <v>18</v>
      </c>
      <c r="E41" s="123"/>
      <c r="F41" s="124"/>
    </row>
    <row r="42" spans="1:13" ht="24" customHeight="1">
      <c r="A42" s="122"/>
      <c r="D42" s="123" t="s">
        <v>58</v>
      </c>
      <c r="E42" s="123"/>
      <c r="F42" s="124"/>
    </row>
    <row r="43" spans="1:13" ht="24.75" customHeight="1">
      <c r="A43" s="139" t="s">
        <v>19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</row>
    <row r="44" spans="1:13" ht="24.75" customHeight="1">
      <c r="A44" s="140" t="str">
        <f>เปลี่ยนแปลงเฉพาะ!A1</f>
        <v>บริษัท เวล เกรด เอ็นจิเนียริ่ง จำกัด (มหาชน) และบริษัทย่อย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3" ht="24.75" customHeight="1">
      <c r="A45" s="141" t="s">
        <v>95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</row>
    <row r="46" spans="1:13" ht="24.75" customHeight="1">
      <c r="A46" s="141" t="str">
        <f>A3</f>
        <v>สำหรับงวดหกเดือน สิ้นสุดวันที่ 30 มิถุนายน 2566 (ยังไม่ได้ตรวจสอบ / สอบทานแล้ว)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</row>
    <row r="47" spans="1:13" ht="18.7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ht="21.6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22" t="s">
        <v>159</v>
      </c>
    </row>
    <row r="49" spans="1:13" ht="21.6">
      <c r="A49" s="113"/>
      <c r="B49" s="113"/>
      <c r="C49" s="113"/>
      <c r="D49" s="113"/>
      <c r="E49" s="113"/>
      <c r="F49" s="113"/>
      <c r="G49" s="129" t="s">
        <v>160</v>
      </c>
      <c r="H49" s="129"/>
      <c r="I49" s="129"/>
      <c r="J49" s="68"/>
      <c r="K49" s="129" t="s">
        <v>161</v>
      </c>
      <c r="L49" s="129"/>
      <c r="M49" s="129"/>
    </row>
    <row r="50" spans="1:13" ht="24.75" customHeight="1">
      <c r="G50" s="114" t="str">
        <f>G7</f>
        <v>2566</v>
      </c>
      <c r="H50" s="115"/>
      <c r="I50" s="114" t="str">
        <f>I7</f>
        <v>2565</v>
      </c>
      <c r="J50" s="115"/>
      <c r="K50" s="114" t="str">
        <f>K7</f>
        <v>2566</v>
      </c>
      <c r="L50" s="115"/>
      <c r="M50" s="114" t="str">
        <f>M7</f>
        <v>2565</v>
      </c>
    </row>
    <row r="51" spans="1:13" ht="24" customHeight="1">
      <c r="B51" s="111" t="s">
        <v>92</v>
      </c>
      <c r="G51" s="116">
        <v>-8568240.1799999997</v>
      </c>
      <c r="H51" s="116"/>
      <c r="I51" s="116">
        <v>-3617814.7199999997</v>
      </c>
      <c r="J51" s="116"/>
      <c r="K51" s="116">
        <v>-7880723.25</v>
      </c>
      <c r="L51" s="116"/>
      <c r="M51" s="116">
        <v>-3293754.3899999992</v>
      </c>
    </row>
    <row r="52" spans="1:13" ht="24" customHeight="1">
      <c r="B52" s="111" t="s">
        <v>93</v>
      </c>
      <c r="G52" s="116">
        <v>273614.53000000003</v>
      </c>
      <c r="H52" s="116"/>
      <c r="I52" s="116">
        <v>184653.35000000003</v>
      </c>
      <c r="J52" s="116"/>
      <c r="K52" s="116">
        <v>239028.97000000009</v>
      </c>
      <c r="L52" s="116"/>
      <c r="M52" s="116">
        <v>158114.80000000005</v>
      </c>
    </row>
    <row r="53" spans="1:13" ht="24" customHeight="1">
      <c r="B53" s="111" t="s">
        <v>178</v>
      </c>
      <c r="G53" s="116">
        <v>-23005924.93</v>
      </c>
      <c r="H53" s="116"/>
      <c r="I53" s="116">
        <v>-22299410.609999999</v>
      </c>
      <c r="J53" s="116"/>
      <c r="K53" s="116">
        <v>-22614981.969999999</v>
      </c>
      <c r="L53" s="116"/>
      <c r="M53" s="116">
        <v>-19412921.460000001</v>
      </c>
    </row>
    <row r="54" spans="1:13" ht="24" customHeight="1">
      <c r="B54" s="111" t="s">
        <v>179</v>
      </c>
      <c r="G54" s="116">
        <v>11626967.49</v>
      </c>
      <c r="H54" s="116"/>
      <c r="I54" s="116">
        <v>0</v>
      </c>
      <c r="J54" s="116"/>
      <c r="K54" s="116">
        <v>11355756.9</v>
      </c>
      <c r="L54" s="116"/>
      <c r="M54" s="116">
        <v>0</v>
      </c>
    </row>
    <row r="55" spans="1:13" ht="24" customHeight="1">
      <c r="A55" s="111" t="s">
        <v>94</v>
      </c>
      <c r="G55" s="125">
        <f>SUM(G36:G54)</f>
        <v>-18206457.580000274</v>
      </c>
      <c r="H55" s="116"/>
      <c r="I55" s="125">
        <f>SUM(I36:I54)</f>
        <v>-98438127.610000208</v>
      </c>
      <c r="J55" s="116"/>
      <c r="K55" s="125">
        <f>SUM(K36:K54)</f>
        <v>13196522.419999773</v>
      </c>
      <c r="L55" s="116"/>
      <c r="M55" s="125">
        <f>SUM(M36:M54)</f>
        <v>-74235483.440000206</v>
      </c>
    </row>
    <row r="56" spans="1:13" ht="24.75" customHeight="1">
      <c r="A56" s="111" t="s">
        <v>96</v>
      </c>
    </row>
    <row r="57" spans="1:13" ht="24.75" customHeight="1">
      <c r="B57" s="111" t="s">
        <v>113</v>
      </c>
      <c r="G57" s="116">
        <v>4163059.31</v>
      </c>
      <c r="H57" s="116"/>
      <c r="I57" s="116">
        <v>-6172.98</v>
      </c>
      <c r="J57" s="120"/>
      <c r="K57" s="120">
        <v>4163059.31</v>
      </c>
      <c r="L57" s="120"/>
      <c r="M57" s="116">
        <v>-6172.98</v>
      </c>
    </row>
    <row r="58" spans="1:13" ht="24.75" customHeight="1">
      <c r="B58" s="111" t="s">
        <v>97</v>
      </c>
      <c r="G58" s="116">
        <v>-2775308.9000000004</v>
      </c>
      <c r="H58" s="116"/>
      <c r="I58" s="116">
        <v>-66678193.939999998</v>
      </c>
      <c r="J58" s="120"/>
      <c r="K58" s="116">
        <v>-2479253.7600000002</v>
      </c>
      <c r="L58" s="120"/>
      <c r="M58" s="116">
        <v>-66569985.530000046</v>
      </c>
    </row>
    <row r="59" spans="1:13" ht="24.75" customHeight="1">
      <c r="B59" s="111" t="s">
        <v>124</v>
      </c>
      <c r="G59" s="116">
        <v>19888.099999999999</v>
      </c>
      <c r="H59" s="116"/>
      <c r="I59" s="116">
        <v>29548.609999999997</v>
      </c>
      <c r="J59" s="120"/>
      <c r="K59" s="116">
        <v>19888.099999999999</v>
      </c>
      <c r="L59" s="120"/>
      <c r="M59" s="116">
        <v>29548.609999999997</v>
      </c>
    </row>
    <row r="60" spans="1:13" ht="24.75" customHeight="1">
      <c r="B60" s="111" t="s">
        <v>171</v>
      </c>
      <c r="G60" s="116">
        <v>0</v>
      </c>
      <c r="H60" s="116"/>
      <c r="I60" s="116">
        <v>0</v>
      </c>
      <c r="J60" s="120"/>
      <c r="K60" s="116">
        <v>-17000000</v>
      </c>
      <c r="L60" s="120"/>
      <c r="M60" s="116">
        <v>-12000000</v>
      </c>
    </row>
    <row r="61" spans="1:13" ht="24.75" customHeight="1">
      <c r="B61" s="111" t="s">
        <v>112</v>
      </c>
      <c r="G61" s="116">
        <v>-13500</v>
      </c>
      <c r="H61" s="116"/>
      <c r="I61" s="120">
        <v>0</v>
      </c>
      <c r="J61" s="120"/>
      <c r="K61" s="120">
        <v>-13500.000000000815</v>
      </c>
      <c r="L61" s="120"/>
      <c r="M61" s="120">
        <v>0</v>
      </c>
    </row>
    <row r="62" spans="1:13" ht="24.75" customHeight="1">
      <c r="A62" s="126"/>
      <c r="B62" s="111" t="s">
        <v>9</v>
      </c>
      <c r="G62" s="116">
        <v>1009797.0300000012</v>
      </c>
      <c r="H62" s="116"/>
      <c r="I62" s="116">
        <v>1454711.76</v>
      </c>
      <c r="J62" s="120"/>
      <c r="K62" s="120">
        <v>1014727.2800000012</v>
      </c>
      <c r="L62" s="120"/>
      <c r="M62" s="120">
        <v>1456313.1199999973</v>
      </c>
    </row>
    <row r="63" spans="1:13" ht="24.75" customHeight="1">
      <c r="A63" s="111" t="s">
        <v>99</v>
      </c>
      <c r="G63" s="125">
        <f>SUM(G57:G62)</f>
        <v>2403935.540000001</v>
      </c>
      <c r="H63" s="116"/>
      <c r="I63" s="125">
        <f>SUM(I57:I62)</f>
        <v>-65200106.549999997</v>
      </c>
      <c r="J63" s="120"/>
      <c r="K63" s="125">
        <f>SUM(K57:K62)</f>
        <v>-14295079.069999998</v>
      </c>
      <c r="L63" s="120"/>
      <c r="M63" s="125">
        <f>SUM(M57:M62)</f>
        <v>-77090296.780000031</v>
      </c>
    </row>
    <row r="64" spans="1:13" ht="24.75" customHeight="1">
      <c r="A64" s="111" t="s">
        <v>100</v>
      </c>
      <c r="G64" s="120"/>
      <c r="H64" s="120"/>
      <c r="I64" s="120"/>
      <c r="J64" s="120"/>
      <c r="K64" s="120"/>
      <c r="L64" s="120"/>
      <c r="M64" s="120"/>
    </row>
    <row r="65" spans="1:13" ht="24.75" customHeight="1">
      <c r="B65" s="111" t="s">
        <v>143</v>
      </c>
      <c r="G65" s="116">
        <v>-14143362.539999999</v>
      </c>
      <c r="H65" s="116"/>
      <c r="I65" s="120">
        <v>2397536.4</v>
      </c>
      <c r="J65" s="120"/>
      <c r="K65" s="120">
        <v>-14143362.539999999</v>
      </c>
      <c r="L65" s="120"/>
      <c r="M65" s="120">
        <v>2397536.4</v>
      </c>
    </row>
    <row r="66" spans="1:13" ht="24.75" customHeight="1">
      <c r="B66" s="111" t="s">
        <v>98</v>
      </c>
      <c r="G66" s="116"/>
      <c r="H66" s="116"/>
      <c r="I66" s="116"/>
      <c r="J66" s="120"/>
      <c r="K66" s="120"/>
      <c r="L66" s="120"/>
      <c r="M66" s="120"/>
    </row>
    <row r="67" spans="1:13" ht="24.75" customHeight="1">
      <c r="B67" s="111" t="s">
        <v>145</v>
      </c>
      <c r="G67" s="116">
        <v>450004620.99000007</v>
      </c>
      <c r="H67" s="116"/>
      <c r="I67" s="116">
        <v>410392994.29999995</v>
      </c>
      <c r="J67" s="120"/>
      <c r="K67" s="120">
        <v>413719124.75999999</v>
      </c>
      <c r="L67" s="120"/>
      <c r="M67" s="120">
        <v>313157107.32999998</v>
      </c>
    </row>
    <row r="68" spans="1:13" ht="24.75" customHeight="1">
      <c r="B68" s="111" t="s">
        <v>144</v>
      </c>
      <c r="G68" s="116"/>
      <c r="H68" s="116"/>
      <c r="I68" s="116"/>
      <c r="J68" s="120"/>
      <c r="K68" s="120"/>
      <c r="L68" s="120"/>
      <c r="M68" s="120"/>
    </row>
    <row r="69" spans="1:13" ht="24.75" customHeight="1">
      <c r="B69" s="111" t="s">
        <v>145</v>
      </c>
      <c r="G69" s="116">
        <v>-357368000.51999998</v>
      </c>
      <c r="H69" s="116"/>
      <c r="I69" s="116">
        <v>-402609805.40999997</v>
      </c>
      <c r="J69" s="120"/>
      <c r="K69" s="120">
        <v>-337213695.29999995</v>
      </c>
      <c r="L69" s="120"/>
      <c r="M69" s="120">
        <v>-296498626.13999999</v>
      </c>
    </row>
    <row r="70" spans="1:13" ht="24.75" customHeight="1">
      <c r="B70" s="111" t="s">
        <v>146</v>
      </c>
      <c r="G70" s="116"/>
      <c r="H70" s="116"/>
      <c r="I70" s="116"/>
      <c r="J70" s="120"/>
      <c r="K70" s="120"/>
      <c r="L70" s="120"/>
      <c r="M70" s="120"/>
    </row>
    <row r="71" spans="1:13" ht="24.75" customHeight="1">
      <c r="B71" s="111" t="s">
        <v>145</v>
      </c>
      <c r="G71" s="120">
        <v>0</v>
      </c>
      <c r="H71" s="116"/>
      <c r="I71" s="116">
        <v>51678421.950000003</v>
      </c>
      <c r="J71" s="120"/>
      <c r="K71" s="120">
        <v>0</v>
      </c>
      <c r="L71" s="120"/>
      <c r="M71" s="120">
        <v>51678421.950000003</v>
      </c>
    </row>
    <row r="72" spans="1:13" ht="24.75" customHeight="1">
      <c r="B72" s="111" t="s">
        <v>101</v>
      </c>
      <c r="G72" s="116"/>
      <c r="H72" s="116"/>
      <c r="I72" s="116"/>
      <c r="J72" s="120"/>
      <c r="K72" s="120"/>
      <c r="L72" s="120"/>
      <c r="M72" s="120"/>
    </row>
    <row r="73" spans="1:13" ht="24.75" customHeight="1">
      <c r="B73" s="111" t="s">
        <v>145</v>
      </c>
      <c r="G73" s="116">
        <v>-7887800</v>
      </c>
      <c r="H73" s="116"/>
      <c r="I73" s="116">
        <v>-5654400</v>
      </c>
      <c r="J73" s="120"/>
      <c r="K73" s="120">
        <v>-7887800</v>
      </c>
      <c r="L73" s="120"/>
      <c r="M73" s="120">
        <v>-5654400</v>
      </c>
    </row>
    <row r="74" spans="1:13" ht="24.75" customHeight="1">
      <c r="B74" s="111" t="s">
        <v>102</v>
      </c>
      <c r="G74" s="116">
        <v>-10310607.83</v>
      </c>
      <c r="H74" s="116"/>
      <c r="I74" s="116">
        <v>-11354756.689999999</v>
      </c>
      <c r="J74" s="120"/>
      <c r="K74" s="120">
        <v>-10084292.039999999</v>
      </c>
      <c r="L74" s="120"/>
      <c r="M74" s="120">
        <v>-11128440.9</v>
      </c>
    </row>
    <row r="75" spans="1:13" ht="24.75" customHeight="1">
      <c r="B75" s="111" t="s">
        <v>170</v>
      </c>
      <c r="G75" s="120">
        <v>0</v>
      </c>
      <c r="H75" s="116"/>
      <c r="I75" s="116">
        <v>-29959430.98</v>
      </c>
      <c r="J75" s="120"/>
      <c r="K75" s="120">
        <v>0</v>
      </c>
      <c r="L75" s="120"/>
      <c r="M75" s="120">
        <v>-29959430.98</v>
      </c>
    </row>
    <row r="76" spans="1:13" ht="24.75" customHeight="1">
      <c r="A76" s="111" t="s">
        <v>103</v>
      </c>
      <c r="G76" s="12">
        <f>SUM(G65:G75)</f>
        <v>60294850.100000069</v>
      </c>
      <c r="H76" s="120"/>
      <c r="I76" s="12">
        <f>SUM(I65:I75)</f>
        <v>14890559.569999967</v>
      </c>
      <c r="J76" s="120"/>
      <c r="K76" s="12">
        <f>SUM(K65:K75)</f>
        <v>44389974.880000018</v>
      </c>
      <c r="L76" s="120"/>
      <c r="M76" s="12">
        <f>SUM(M65:M75)</f>
        <v>23992167.659999978</v>
      </c>
    </row>
    <row r="77" spans="1:13" ht="24.75" customHeight="1">
      <c r="A77" s="111" t="s">
        <v>104</v>
      </c>
      <c r="G77" s="13">
        <f>+G55+G63+G76</f>
        <v>44492328.059999794</v>
      </c>
      <c r="H77" s="120"/>
      <c r="I77" s="13">
        <f>+I55+I63+I76</f>
        <v>-148747674.59000024</v>
      </c>
      <c r="J77" s="120"/>
      <c r="K77" s="13">
        <f>+K55+K63+K76</f>
        <v>43291418.229999796</v>
      </c>
      <c r="L77" s="120"/>
      <c r="M77" s="13">
        <f>+M55+M63+M76</f>
        <v>-127333612.56000026</v>
      </c>
    </row>
    <row r="78" spans="1:13" ht="24.75" customHeight="1">
      <c r="A78" s="111" t="s">
        <v>105</v>
      </c>
      <c r="G78" s="120">
        <v>130849902.52000001</v>
      </c>
      <c r="H78" s="120"/>
      <c r="I78" s="120">
        <v>349379082.21999997</v>
      </c>
      <c r="J78" s="120"/>
      <c r="K78" s="120">
        <v>101709775.61000001</v>
      </c>
      <c r="L78" s="120"/>
      <c r="M78" s="120">
        <v>268643968.14999998</v>
      </c>
    </row>
    <row r="79" spans="1:13" ht="24.75" customHeight="1" thickBot="1">
      <c r="A79" s="111" t="s">
        <v>106</v>
      </c>
      <c r="G79" s="14">
        <f>SUM(G77:G78)</f>
        <v>175342230.5799998</v>
      </c>
      <c r="H79" s="120"/>
      <c r="I79" s="14">
        <f>SUM(I77:I78)</f>
        <v>200631407.62999973</v>
      </c>
      <c r="J79" s="120"/>
      <c r="K79" s="14">
        <f>SUM(K77:K78)</f>
        <v>145001193.83999979</v>
      </c>
      <c r="L79" s="120"/>
      <c r="M79" s="14">
        <f>SUM(M77:M78)</f>
        <v>141310355.58999974</v>
      </c>
    </row>
    <row r="80" spans="1:13" ht="8.25" customHeight="1" thickTop="1">
      <c r="G80" s="1"/>
      <c r="H80" s="1"/>
      <c r="I80" s="1"/>
      <c r="J80" s="1"/>
      <c r="K80" s="1"/>
      <c r="L80" s="1"/>
      <c r="M80" s="1"/>
    </row>
    <row r="81" spans="1:13" ht="24.75" customHeight="1">
      <c r="A81" s="111" t="s">
        <v>177</v>
      </c>
    </row>
    <row r="82" spans="1:13" ht="6" customHeight="1"/>
    <row r="83" spans="1:13" ht="24.75" customHeight="1">
      <c r="A83" s="122" t="s">
        <v>17</v>
      </c>
      <c r="B83" s="127"/>
      <c r="D83" s="127"/>
      <c r="E83" s="127"/>
      <c r="F83" s="127"/>
      <c r="G83" s="127"/>
      <c r="H83" s="127"/>
      <c r="I83" s="127"/>
      <c r="J83" s="127"/>
      <c r="K83" s="127"/>
      <c r="L83" s="127"/>
    </row>
    <row r="84" spans="1:13" ht="18.75" customHeight="1">
      <c r="A84" s="122"/>
      <c r="B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</row>
    <row r="85" spans="1:13" ht="24.75" customHeight="1">
      <c r="D85" s="123" t="s">
        <v>18</v>
      </c>
      <c r="E85" s="123"/>
      <c r="F85" s="124"/>
    </row>
    <row r="86" spans="1:13" ht="24.75" customHeight="1">
      <c r="D86" s="123" t="s">
        <v>58</v>
      </c>
      <c r="E86" s="123"/>
      <c r="F86" s="124"/>
    </row>
    <row r="87" spans="1:13" ht="24.75" customHeight="1"/>
    <row r="88" spans="1:13" ht="24.75" customHeight="1"/>
    <row r="89" spans="1:13" ht="24.75" customHeight="1"/>
    <row r="90" spans="1:13" ht="24.75" customHeight="1"/>
    <row r="91" spans="1:13" ht="24.75" customHeight="1"/>
    <row r="92" spans="1:13" ht="24.75" customHeight="1"/>
    <row r="93" spans="1:13" ht="24.75" customHeight="1"/>
    <row r="94" spans="1:13" ht="26.25" customHeight="1"/>
  </sheetData>
  <mergeCells count="11">
    <mergeCell ref="A44:M44"/>
    <mergeCell ref="A45:M45"/>
    <mergeCell ref="A46:M46"/>
    <mergeCell ref="G49:I49"/>
    <mergeCell ref="K49:M49"/>
    <mergeCell ref="A43:M43"/>
    <mergeCell ref="A1:M1"/>
    <mergeCell ref="A2:M2"/>
    <mergeCell ref="A3:M3"/>
    <mergeCell ref="G6:I6"/>
    <mergeCell ref="K6:M6"/>
  </mergeCells>
  <pageMargins left="0.70866141732283472" right="0.31496062992125984" top="0.55118110236220474" bottom="0.27559055118110237" header="0.23622047244094491" footer="0.15748031496062992"/>
  <pageSetup paperSize="9" scale="80" orientation="portrait" r:id="rId1"/>
  <headerFooter alignWithMargins="0"/>
  <rowBreaks count="1" manualBreakCount="1">
    <brk id="4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งบกำไรขาดทุนเบ็ดเสร็จ(3เดือน)</vt:lpstr>
      <vt:lpstr>งบกำไรขาดทุนเบ็ดเสร็จ(6เดือน) 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'งบกำไรขาดทุนเบ็ดเสร็จ(3เดือน)'!Print_Area</vt:lpstr>
      <vt:lpstr>'งบกำไรขาดทุนเบ็ดเสร็จ(6เดือน) 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2023-08-07T09:07:35Z</cp:lastPrinted>
  <dcterms:created xsi:type="dcterms:W3CDTF">2020-10-29T08:53:52Z</dcterms:created>
  <dcterms:modified xsi:type="dcterms:W3CDTF">2023-08-09T09:45:02Z</dcterms:modified>
</cp:coreProperties>
</file>