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Siamrajthanee\2023\Q2'2023\"/>
    </mc:Choice>
  </mc:AlternateContent>
  <xr:revisionPtr revIDLastSave="0" documentId="13_ncr:1_{E742FDBF-48A8-49E0-8BE0-A8384DB005F5}" xr6:coauthVersionLast="47" xr6:coauthVersionMax="47" xr10:uidLastSave="{00000000-0000-0000-0000-000000000000}"/>
  <bookViews>
    <workbookView xWindow="-120" yWindow="-120" windowWidth="29040" windowHeight="15840" tabRatio="778" activeTab="3" xr2:uid="{00000000-000D-0000-FFFF-FFFF00000000}"/>
  </bookViews>
  <sheets>
    <sheet name="BS" sheetId="1" r:id="rId1"/>
    <sheet name="PL" sheetId="6" r:id="rId2"/>
    <sheet name="Separate" sheetId="7" r:id="rId3"/>
    <sheet name="Cashflow" sheetId="8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BS!$A$1:$G$79</definedName>
    <definedName name="_xlnm.Print_Area" localSheetId="3">Cashflow!$A$1:$G$75</definedName>
    <definedName name="_xlnm.Print_Area" localSheetId="1">PL!$A$1:$G$72</definedName>
    <definedName name="_xlnm.Print_Area" localSheetId="2">Separate!$A$1:$O$25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8" l="1"/>
  <c r="K23" i="7" l="1"/>
  <c r="G61" i="8"/>
  <c r="G57" i="8"/>
  <c r="O14" i="7"/>
  <c r="O13" i="7"/>
  <c r="K12" i="7"/>
  <c r="K15" i="7" s="1"/>
  <c r="I12" i="7"/>
  <c r="I15" i="7" s="1"/>
  <c r="G12" i="7"/>
  <c r="G15" i="7" s="1"/>
  <c r="O11" i="7"/>
  <c r="O9" i="7"/>
  <c r="G55" i="6"/>
  <c r="G49" i="6"/>
  <c r="G19" i="6"/>
  <c r="G13" i="6"/>
  <c r="E61" i="8"/>
  <c r="E57" i="8"/>
  <c r="K22" i="7"/>
  <c r="O21" i="7"/>
  <c r="K20" i="7"/>
  <c r="I20" i="7"/>
  <c r="I22" i="7" s="1"/>
  <c r="I23" i="7" s="1"/>
  <c r="G20" i="7"/>
  <c r="G22" i="7" s="1"/>
  <c r="G23" i="7" s="1"/>
  <c r="O19" i="7"/>
  <c r="O17" i="7"/>
  <c r="E55" i="6"/>
  <c r="E49" i="6"/>
  <c r="E19" i="6"/>
  <c r="E13" i="6"/>
  <c r="G20" i="6" l="1"/>
  <c r="G23" i="6" s="1"/>
  <c r="G25" i="6" s="1"/>
  <c r="G29" i="6" s="1"/>
  <c r="E20" i="6"/>
  <c r="E23" i="6" s="1"/>
  <c r="E25" i="6" s="1"/>
  <c r="E29" i="6" s="1"/>
  <c r="E34" i="6" s="1"/>
  <c r="G56" i="6"/>
  <c r="G59" i="6" s="1"/>
  <c r="G61" i="6" s="1"/>
  <c r="G65" i="6" s="1"/>
  <c r="M10" i="7"/>
  <c r="O10" i="7" s="1"/>
  <c r="O12" i="7" s="1"/>
  <c r="O15" i="7" s="1"/>
  <c r="G34" i="6"/>
  <c r="E56" i="6"/>
  <c r="E59" i="6" s="1"/>
  <c r="E8" i="8" s="1"/>
  <c r="E22" i="8" s="1"/>
  <c r="E34" i="8" s="1"/>
  <c r="E61" i="6" l="1"/>
  <c r="E39" i="8"/>
  <c r="E62" i="8" s="1"/>
  <c r="E64" i="8" s="1"/>
  <c r="M12" i="7"/>
  <c r="M15" i="7" s="1"/>
  <c r="G8" i="8"/>
  <c r="G22" i="8" s="1"/>
  <c r="G34" i="8" s="1"/>
  <c r="G39" i="8" s="1"/>
  <c r="G62" i="8" s="1"/>
  <c r="G64" i="8" s="1"/>
  <c r="M18" i="7"/>
  <c r="E65" i="6"/>
  <c r="E70" i="6" s="1"/>
  <c r="G70" i="6"/>
  <c r="M20" i="7" l="1"/>
  <c r="M22" i="7" s="1"/>
  <c r="M23" i="7" s="1"/>
  <c r="O18" i="7"/>
  <c r="O20" i="7" s="1"/>
  <c r="O22" i="7" s="1"/>
  <c r="O23" i="7" s="1"/>
  <c r="E15" i="1" l="1"/>
  <c r="G49" i="1" l="1"/>
  <c r="E70" i="1" l="1"/>
  <c r="G70" i="1"/>
  <c r="E49" i="1"/>
  <c r="E42" i="1" l="1"/>
  <c r="E50" i="1" s="1"/>
  <c r="E71" i="1" s="1"/>
  <c r="G42" i="1" l="1"/>
  <c r="G24" i="1"/>
  <c r="G15" i="1"/>
  <c r="E24" i="1"/>
  <c r="G25" i="1" l="1"/>
  <c r="E25" i="1"/>
  <c r="E72" i="1" s="1"/>
  <c r="G50" i="1"/>
  <c r="G71" i="1" s="1"/>
  <c r="G72" i="1" l="1"/>
</calcChain>
</file>

<file path=xl/sharedStrings.xml><?xml version="1.0" encoding="utf-8"?>
<sst xmlns="http://schemas.openxmlformats.org/spreadsheetml/2006/main" count="253" uniqueCount="167">
  <si>
    <t>บริษัท สยามราชธานี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</si>
  <si>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</si>
  <si>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</si>
  <si>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</si>
  <si>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</si>
  <si>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</si>
  <si>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</si>
  <si>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</si>
  <si>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</si>
  <si>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</si>
  <si>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</si>
  <si>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</si>
  <si>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สินทรัพย์เพื่อให้เช่ารอการขาย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</si>
  <si>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</si>
  <si>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</si>
  <si>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</si>
  <si>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</si>
  <si>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</si>
  <si>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</si>
  <si>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</si>
  <si>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</si>
  <si>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</si>
  <si>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</si>
  <si>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</si>
  <si>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</si>
  <si>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</si>
  <si>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</si>
  <si>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</si>
  <si>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</si>
  <si>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</si>
  <si>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</si>
  <si>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</si>
  <si>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</si>
  <si>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</si>
  <si>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</si>
  <si>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</si>
  <si>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</si>
  <si>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</si>
  <si>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</si>
  <si>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</si>
  <si>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</si>
  <si>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</si>
  <si>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</si>
  <si>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</si>
  <si>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</si>
  <si>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</si>
  <si>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</si>
  <si>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</si>
  <si>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</si>
  <si>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</si>
  <si>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</si>
  <si>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</si>
  <si>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</si>
  <si>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</si>
  <si>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</si>
  <si>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</si>
  <si>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</si>
  <si>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</si>
  <si>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</si>
  <si>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</si>
  <si>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</si>
  <si>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</si>
  <si>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</si>
  <si>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</si>
  <si>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</si>
  <si>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</si>
  <si>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</si>
  <si>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</si>
  <si>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</si>
  <si>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</si>
  <si>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</si>
  <si>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</si>
  <si>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</si>
  <si>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</si>
  <si>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</si>
  <si>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</si>
  <si>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</si>
  <si>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</si>
  <si>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</si>
  <si>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</si>
  <si>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</si>
  <si>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</si>
  <si>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</si>
  <si>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</si>
  <si>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</si>
  <si>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</si>
  <si>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</si>
  <si>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</si>
  <si>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</si>
  <si>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</si>
  <si>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</si>
  <si>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</si>
  <si>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</si>
  <si>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</si>
  <si>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</si>
  <si>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</si>
  <si>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</si>
  <si>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</si>
  <si>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</si>
  <si>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</si>
  <si>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</si>
  <si>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</si>
  <si>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</si>
  <si>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</si>
  <si>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</si>
  <si>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</si>
  <si>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</si>
  <si>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</si>
  <si>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</si>
  <si>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</si>
  <si>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</si>
  <si>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</si>
  <si>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</si>
  <si>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</si>
  <si>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</si>
  <si>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</si>
  <si>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</si>
  <si>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</si>
  <si>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</si>
  <si>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</si>
  <si>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</si>
  <si>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>2565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</si>
  <si>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</si>
  <si>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</si>
  <si>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</si>
  <si>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</si>
  <si>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</si>
  <si>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เงินฝากประจำที่มีอายุเกิน 3 เดือนลดลง</t>
  </si>
  <si>
    <t>เงินสดสุทธิจากจากกิจกรรมลงทุน</t>
  </si>
  <si>
    <t>ส่วนของหนี้สินตามสัญญาเช่าที่ถึงกำหนดชำระภายในหนึ่งปี</t>
  </si>
  <si>
    <t xml:space="preserve">   ทุนที่ออกจำหน่ายและชำระแล้ว</t>
  </si>
  <si>
    <t>กำไรจากการดำเนินงาน</t>
  </si>
  <si>
    <t>ยอดคงเหลือ ณ วันที่ 1 มกราคม 2565</t>
  </si>
  <si>
    <t>ชำระคืนหนี้สินตามสัญญาเช่า</t>
  </si>
  <si>
    <t>เงินสดและรายการเทียบเท่าเงินสดเพิ่มขึ้นสุทธิ</t>
  </si>
  <si>
    <t>31 ธันวาคม 2565</t>
  </si>
  <si>
    <t>2566</t>
  </si>
  <si>
    <t>ยอดคงเหลือ ณ วันที่ 1 มกราคม 2566</t>
  </si>
  <si>
    <t>ภาษีเงินได้ค้างจ่าย</t>
  </si>
  <si>
    <t xml:space="preserve">      หุ้นสามัญ 446,399,965 หุ้น มูลค่าหุ้นละ 1 บาท</t>
  </si>
  <si>
    <t xml:space="preserve">      หุ้นสามัญ 446,391,617 หุ้น มูลค่าหุ้นละ 1 บาท</t>
  </si>
  <si>
    <t>เงินสดรับดอกเบี้ย</t>
  </si>
  <si>
    <t xml:space="preserve">   ขาดทุนจากการปรับมูลค่ายุติธรรมของสินทรัพย์ทางการเงิน</t>
  </si>
  <si>
    <t>กำไรจากการจำหน่ายสินทรัพย์ให้เช่ารอการขายและอุปกรณ์</t>
  </si>
  <si>
    <t xml:space="preserve">   กำไรจากการจำหน่ายอุปกรณ์</t>
  </si>
  <si>
    <t>เงินสดรับจากการจำหน่ายอุปกรณ์</t>
  </si>
  <si>
    <t>ณ วันที่ 30 มิถุนายน 2566</t>
  </si>
  <si>
    <t>30 มิถุนายน 2566</t>
  </si>
  <si>
    <t>ต้นทุนทางการเงิน</t>
  </si>
  <si>
    <t>ยอดคงเหลือ ณ วันที่ 30 มิถุนายน 2565</t>
  </si>
  <si>
    <t xml:space="preserve">   ขาดทุนจากการด้อยค่าของสินทรัพย์ดิจิทัล</t>
  </si>
  <si>
    <t xml:space="preserve">   ค่าใช้จ่ายผลประโยชน์ระยะยาวของพนักงาน</t>
  </si>
  <si>
    <t xml:space="preserve">   จ่ายดอกเบี้ย</t>
  </si>
  <si>
    <t>เงินสดจ่ายเพื่อซื้อเครื่องมือทางการเงิน</t>
  </si>
  <si>
    <t xml:space="preserve">   เจ้าหนี้จากการซื้อสินทรัพย์เพิ่มขึ้น</t>
  </si>
  <si>
    <t xml:space="preserve">   เงินปันผลค้างจ่าย</t>
  </si>
  <si>
    <t xml:space="preserve">   การเพิ่มขึ้นของสินทรัพย์สิทธิการใช้และหนี้สินตามสัญญาเช่า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</si>
  <si>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</si>
  <si>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</si>
  <si>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</si>
  <si>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ขาดทุนจากการตัดจำหน่ายสินทรัพย์</t>
  </si>
  <si>
    <t xml:space="preserve">   สินทรัพย์ไม่หมุนเวียนอื่น</t>
  </si>
  <si>
    <t xml:space="preserve">   รับคืนภาษีเงินได้</t>
  </si>
  <si>
    <t>เงินฝากธนาคารที่มีภาระค้ำประกันลดลง</t>
  </si>
  <si>
    <t>เงินปันผลจ่าย (หมายเหตุ 15)</t>
  </si>
  <si>
    <t>หุ้นปันผลจ่าย (หมายเหตุ 15)</t>
  </si>
  <si>
    <t>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</si>
</sst>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12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 wrapText="1"/>
    </xf>
    <xf numFmtId="38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Siamrajthanee/2022/Q2'2022/BSPLt%20-%20QTR2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ashflow"/>
    </sheetNames>
    <sheetDataSet>
      <sheetData sheetId="0">
        <row r="67">
          <cell r="E67">
            <v>446392</v>
          </cell>
        </row>
        <row r="68">
          <cell r="G68">
            <v>450123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79"/>
  <sheetViews>
    <sheetView showGridLines="0" view="pageBreakPreview" topLeftCell="A58" zoomScale="85" zoomScaleNormal="100" zoomScaleSheetLayoutView="85" workbookViewId="0">
      <selection activeCell="E49" sqref="E49"/>
    </sheetView>
  </sheetViews>
  <sheetFormatPr defaultColWidth="10.7109375" defaultRowHeight="23.25"/>
  <cols>
    <col min="1" max="1" width="49.7109375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76" customWidth="1"/>
    <col min="6" max="6" width="1.7109375" style="3" customWidth="1"/>
    <col min="7" max="7" width="14.7109375" style="3" customWidth="1"/>
    <col min="8" max="8" width="1.7109375" style="3" customWidth="1"/>
    <col min="9" max="16" width="10.7109375" style="3" customWidth="1"/>
    <col min="17" max="16384" width="10.7109375" style="3"/>
  </cols>
  <sheetData>
    <row r="1" spans="1:238">
      <c r="A1" s="1" t="s">
        <v>0</v>
      </c>
      <c r="B1" s="2"/>
      <c r="C1" s="2"/>
      <c r="D1" s="2"/>
      <c r="E1" s="79"/>
      <c r="F1" s="2"/>
      <c r="G1" s="2"/>
    </row>
    <row r="2" spans="1:238">
      <c r="A2" s="1" t="s">
        <v>1</v>
      </c>
      <c r="B2" s="2"/>
      <c r="C2" s="2"/>
      <c r="D2" s="2"/>
      <c r="E2" s="79"/>
      <c r="F2" s="2"/>
      <c r="G2" s="2"/>
    </row>
    <row r="3" spans="1:238">
      <c r="A3" s="1" t="s">
        <v>146</v>
      </c>
      <c r="B3" s="2"/>
      <c r="C3" s="2"/>
      <c r="D3" s="2"/>
      <c r="E3" s="79"/>
      <c r="F3" s="2"/>
      <c r="G3" s="2"/>
    </row>
    <row r="4" spans="1:238">
      <c r="A4" s="4"/>
      <c r="B4" s="4"/>
      <c r="C4" s="4"/>
      <c r="D4" s="5"/>
      <c r="E4" s="77"/>
      <c r="F4" s="6"/>
      <c r="G4" s="7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8" t="s">
        <v>3</v>
      </c>
      <c r="D5" s="5"/>
      <c r="E5" s="80" t="s">
        <v>147</v>
      </c>
      <c r="F5" s="6"/>
      <c r="G5" s="9" t="s">
        <v>135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10"/>
      <c r="D6" s="5"/>
      <c r="E6" s="81" t="s">
        <v>4</v>
      </c>
      <c r="F6" s="6"/>
      <c r="G6" s="56" t="s">
        <v>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10"/>
      <c r="D7" s="5"/>
      <c r="E7" s="81" t="s">
        <v>6</v>
      </c>
      <c r="F7" s="6"/>
      <c r="G7" s="56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7</v>
      </c>
      <c r="B8" s="4"/>
    </row>
    <row r="9" spans="1:238">
      <c r="A9" s="1" t="s">
        <v>8</v>
      </c>
      <c r="B9" s="4"/>
    </row>
    <row r="10" spans="1:238" s="54" customFormat="1" ht="21.75" customHeight="1">
      <c r="A10" s="11" t="s">
        <v>9</v>
      </c>
      <c r="B10" s="3"/>
      <c r="C10" s="12">
        <v>3</v>
      </c>
      <c r="D10" s="12"/>
      <c r="E10" s="76">
        <v>212160</v>
      </c>
      <c r="F10" s="3"/>
      <c r="G10" s="21">
        <v>211426</v>
      </c>
      <c r="H10" s="3"/>
    </row>
    <row r="11" spans="1:238" s="54" customFormat="1" ht="21.75" customHeight="1">
      <c r="A11" s="13" t="s">
        <v>10</v>
      </c>
      <c r="B11" s="3"/>
      <c r="C11" s="12" t="s">
        <v>11</v>
      </c>
      <c r="D11" s="12"/>
      <c r="E11" s="76">
        <v>415050</v>
      </c>
      <c r="F11" s="3"/>
      <c r="G11" s="21">
        <v>341536</v>
      </c>
      <c r="H11" s="3"/>
    </row>
    <row r="12" spans="1:238" s="54" customFormat="1" ht="21.75" customHeight="1">
      <c r="A12" s="14" t="s">
        <v>12</v>
      </c>
      <c r="B12" s="3"/>
      <c r="C12" s="12"/>
      <c r="D12" s="12"/>
      <c r="E12" s="76">
        <v>4578</v>
      </c>
      <c r="F12" s="3"/>
      <c r="G12" s="17">
        <v>0</v>
      </c>
      <c r="H12" s="3"/>
    </row>
    <row r="13" spans="1:238" s="54" customFormat="1" ht="21.75" customHeight="1">
      <c r="A13" s="62" t="s">
        <v>13</v>
      </c>
      <c r="B13" s="3"/>
      <c r="C13" s="12">
        <v>5</v>
      </c>
      <c r="D13" s="12"/>
      <c r="E13" s="76">
        <v>364</v>
      </c>
      <c r="F13" s="3"/>
      <c r="G13" s="17">
        <v>870</v>
      </c>
      <c r="H13" s="3"/>
    </row>
    <row r="14" spans="1:238" s="54" customFormat="1" ht="21.75" customHeight="1">
      <c r="A14" s="15" t="s">
        <v>14</v>
      </c>
      <c r="B14" s="3"/>
      <c r="C14" s="12"/>
      <c r="D14" s="12"/>
      <c r="E14" s="83">
        <v>40811</v>
      </c>
      <c r="F14" s="3"/>
      <c r="G14" s="31">
        <v>29849</v>
      </c>
      <c r="H14" s="3"/>
    </row>
    <row r="15" spans="1:238" s="54" customFormat="1" ht="21.75" customHeight="1">
      <c r="A15" s="1" t="s">
        <v>15</v>
      </c>
      <c r="B15" s="4"/>
      <c r="C15" s="12"/>
      <c r="D15" s="12"/>
      <c r="E15" s="83">
        <f>SUM(E10:E14)</f>
        <v>672963</v>
      </c>
      <c r="F15" s="3"/>
      <c r="G15" s="16">
        <f>SUM(G10:G14)</f>
        <v>583681</v>
      </c>
      <c r="H15" s="3"/>
    </row>
    <row r="16" spans="1:238" s="54" customFormat="1" ht="21.75" customHeight="1">
      <c r="A16" s="1" t="s">
        <v>16</v>
      </c>
      <c r="B16" s="4"/>
      <c r="C16" s="12"/>
      <c r="D16" s="12"/>
      <c r="E16" s="76"/>
      <c r="F16" s="3"/>
      <c r="G16" s="3"/>
      <c r="H16" s="3"/>
    </row>
    <row r="17" spans="1:238" s="54" customFormat="1" ht="21.75" customHeight="1">
      <c r="A17" s="11" t="s">
        <v>17</v>
      </c>
      <c r="B17" s="4"/>
      <c r="C17" s="12">
        <v>6</v>
      </c>
      <c r="D17" s="12"/>
      <c r="E17" s="76">
        <v>48800</v>
      </c>
      <c r="F17" s="3"/>
      <c r="G17" s="21">
        <v>86800</v>
      </c>
      <c r="H17" s="3"/>
    </row>
    <row r="18" spans="1:238" s="54" customFormat="1" ht="21.75" customHeight="1">
      <c r="A18" s="11" t="s">
        <v>18</v>
      </c>
      <c r="B18" s="4"/>
      <c r="C18" s="12">
        <v>5</v>
      </c>
      <c r="D18" s="12"/>
      <c r="E18" s="84">
        <v>17320</v>
      </c>
      <c r="F18" s="3"/>
      <c r="G18" s="17">
        <v>17719</v>
      </c>
      <c r="H18" s="3"/>
    </row>
    <row r="19" spans="1:238" s="54" customFormat="1" ht="21.75" customHeight="1">
      <c r="A19" s="18" t="s">
        <v>19</v>
      </c>
      <c r="B19" s="3"/>
      <c r="C19" s="12">
        <v>7</v>
      </c>
      <c r="D19" s="12"/>
      <c r="E19" s="76">
        <v>972927</v>
      </c>
      <c r="F19" s="3"/>
      <c r="G19" s="21">
        <v>1024023</v>
      </c>
      <c r="H19" s="3"/>
    </row>
    <row r="20" spans="1:238" s="54" customFormat="1" ht="21.75" customHeight="1">
      <c r="A20" s="18" t="s">
        <v>20</v>
      </c>
      <c r="B20" s="3"/>
      <c r="C20" s="12"/>
      <c r="D20" s="12"/>
      <c r="E20" s="76">
        <v>5035</v>
      </c>
      <c r="F20" s="3"/>
      <c r="G20" s="21">
        <v>5285</v>
      </c>
      <c r="H20" s="3"/>
    </row>
    <row r="21" spans="1:238" s="54" customFormat="1" ht="21.75" customHeight="1">
      <c r="A21" s="18" t="s">
        <v>21</v>
      </c>
      <c r="B21" s="3"/>
      <c r="C21" s="12">
        <v>8</v>
      </c>
      <c r="D21" s="12"/>
      <c r="E21" s="76">
        <v>186437</v>
      </c>
      <c r="F21" s="3"/>
      <c r="G21" s="21">
        <v>183788</v>
      </c>
      <c r="H21" s="3"/>
    </row>
    <row r="22" spans="1:238" s="54" customFormat="1" ht="21.75" customHeight="1">
      <c r="A22" s="18" t="s">
        <v>22</v>
      </c>
      <c r="B22" s="3"/>
      <c r="C22" s="12"/>
      <c r="D22" s="12"/>
      <c r="E22" s="76">
        <v>1858</v>
      </c>
      <c r="F22" s="3"/>
      <c r="G22" s="21">
        <v>2158</v>
      </c>
      <c r="H22" s="3"/>
    </row>
    <row r="23" spans="1:238" s="54" customFormat="1" ht="21.75" customHeight="1">
      <c r="A23" s="18" t="s">
        <v>23</v>
      </c>
      <c r="B23" s="3"/>
      <c r="C23" s="12"/>
      <c r="D23" s="12"/>
      <c r="E23" s="85">
        <v>3560</v>
      </c>
      <c r="F23" s="3"/>
      <c r="G23" s="31">
        <v>14295</v>
      </c>
      <c r="H23" s="3"/>
    </row>
    <row r="24" spans="1:238" s="54" customFormat="1" ht="21.75" customHeight="1">
      <c r="A24" s="1" t="s">
        <v>24</v>
      </c>
      <c r="B24" s="4"/>
      <c r="C24" s="12"/>
      <c r="D24" s="12"/>
      <c r="E24" s="83">
        <f>SUM(E17:E23)</f>
        <v>1235937</v>
      </c>
      <c r="F24" s="3"/>
      <c r="G24" s="16">
        <f>SUM(G17:G23)</f>
        <v>1334068</v>
      </c>
      <c r="H24" s="3"/>
    </row>
    <row r="25" spans="1:238" s="54" customFormat="1" ht="21.75" customHeight="1" thickBot="1">
      <c r="A25" s="1" t="s">
        <v>25</v>
      </c>
      <c r="B25" s="4"/>
      <c r="C25" s="15"/>
      <c r="D25" s="15"/>
      <c r="E25" s="86">
        <f>SUM(E15,E24)</f>
        <v>1908900</v>
      </c>
      <c r="F25" s="15"/>
      <c r="G25" s="19">
        <f>SUM(G15,G24)</f>
        <v>1917749</v>
      </c>
      <c r="H25" s="15"/>
    </row>
    <row r="26" spans="1:238" s="54" customFormat="1" ht="21.75" customHeight="1" thickTop="1">
      <c r="A26" s="1"/>
      <c r="B26" s="4"/>
      <c r="C26" s="15"/>
      <c r="D26" s="15"/>
      <c r="E26" s="76"/>
      <c r="F26" s="15"/>
      <c r="G26" s="3"/>
      <c r="H26" s="15"/>
    </row>
    <row r="27" spans="1:238">
      <c r="A27" s="3" t="s">
        <v>26</v>
      </c>
      <c r="B27" s="4"/>
      <c r="C27" s="15"/>
      <c r="D27" s="15"/>
      <c r="E27" s="87"/>
      <c r="F27" s="15"/>
    </row>
    <row r="28" spans="1:238">
      <c r="A28" s="1" t="s">
        <v>0</v>
      </c>
      <c r="B28" s="2"/>
      <c r="C28" s="2"/>
      <c r="D28" s="2"/>
      <c r="E28" s="79"/>
      <c r="F28" s="2"/>
      <c r="G28" s="2"/>
    </row>
    <row r="29" spans="1:238">
      <c r="A29" s="1" t="s">
        <v>27</v>
      </c>
      <c r="B29" s="2"/>
      <c r="C29" s="2"/>
      <c r="D29" s="2"/>
      <c r="E29" s="79"/>
      <c r="F29" s="2"/>
      <c r="G29" s="2"/>
    </row>
    <row r="30" spans="1:238">
      <c r="A30" s="1" t="s">
        <v>146</v>
      </c>
      <c r="B30" s="2"/>
      <c r="C30" s="2"/>
      <c r="D30" s="2"/>
      <c r="E30" s="79"/>
      <c r="F30" s="2"/>
      <c r="G30" s="2"/>
    </row>
    <row r="31" spans="1:238">
      <c r="A31" s="4"/>
      <c r="B31" s="4"/>
      <c r="C31" s="5"/>
      <c r="D31" s="5"/>
      <c r="E31" s="77"/>
      <c r="F31" s="6"/>
      <c r="G31" s="7" t="s">
        <v>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>
      <c r="A32" s="4"/>
      <c r="B32" s="4"/>
      <c r="C32" s="8" t="s">
        <v>3</v>
      </c>
      <c r="D32" s="5"/>
      <c r="E32" s="80" t="s">
        <v>147</v>
      </c>
      <c r="F32" s="6"/>
      <c r="G32" s="9" t="s">
        <v>135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10"/>
      <c r="D33" s="5"/>
      <c r="E33" s="81" t="s">
        <v>4</v>
      </c>
      <c r="F33" s="6"/>
      <c r="G33" s="56" t="s">
        <v>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/>
      <c r="B34" s="4"/>
      <c r="C34" s="10"/>
      <c r="D34" s="5"/>
      <c r="E34" s="81" t="s">
        <v>6</v>
      </c>
      <c r="F34" s="6"/>
      <c r="G34" s="5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</row>
    <row r="35" spans="1:238">
      <c r="A35" s="4" t="s">
        <v>28</v>
      </c>
      <c r="B35" s="4"/>
      <c r="C35" s="12"/>
      <c r="D35" s="12"/>
      <c r="E35" s="88"/>
    </row>
    <row r="36" spans="1:238">
      <c r="A36" s="4" t="s">
        <v>29</v>
      </c>
      <c r="B36" s="4"/>
      <c r="C36" s="12"/>
      <c r="D36" s="12"/>
      <c r="E36" s="89"/>
      <c r="F36" s="20"/>
      <c r="G36" s="20"/>
    </row>
    <row r="37" spans="1:238" s="54" customFormat="1" ht="21.75" customHeight="1">
      <c r="A37" s="13" t="s">
        <v>30</v>
      </c>
      <c r="B37" s="3"/>
      <c r="C37" s="12">
        <v>10</v>
      </c>
      <c r="D37" s="12"/>
      <c r="E37" s="76">
        <v>93164</v>
      </c>
      <c r="F37" s="20"/>
      <c r="G37" s="21">
        <v>82916</v>
      </c>
      <c r="H37" s="20"/>
    </row>
    <row r="38" spans="1:238" s="54" customFormat="1" ht="21.75" customHeight="1">
      <c r="A38" s="61" t="s">
        <v>129</v>
      </c>
      <c r="B38" s="3"/>
      <c r="C38" s="12">
        <v>11</v>
      </c>
      <c r="D38" s="12"/>
      <c r="E38" s="76">
        <v>219627</v>
      </c>
      <c r="F38" s="20"/>
      <c r="G38" s="96">
        <v>213165</v>
      </c>
      <c r="H38" s="20"/>
    </row>
    <row r="39" spans="1:238" s="54" customFormat="1" ht="21.75" customHeight="1">
      <c r="A39" s="61" t="s">
        <v>138</v>
      </c>
      <c r="B39" s="3"/>
      <c r="C39" s="12"/>
      <c r="D39" s="12"/>
      <c r="E39" s="76">
        <v>2549</v>
      </c>
      <c r="F39" s="20"/>
      <c r="G39" s="17">
        <v>0</v>
      </c>
      <c r="H39" s="20"/>
    </row>
    <row r="40" spans="1:238" s="54" customFormat="1" ht="21.75" customHeight="1">
      <c r="A40" s="61" t="s">
        <v>120</v>
      </c>
      <c r="B40" s="3"/>
      <c r="C40" s="12"/>
      <c r="D40" s="12"/>
      <c r="E40" s="82">
        <v>6683</v>
      </c>
      <c r="F40" s="20"/>
      <c r="G40" s="82">
        <v>6437</v>
      </c>
      <c r="H40" s="20"/>
    </row>
    <row r="41" spans="1:238" s="54" customFormat="1" ht="21.75" customHeight="1">
      <c r="A41" s="15" t="s">
        <v>31</v>
      </c>
      <c r="B41" s="3"/>
      <c r="C41" s="12"/>
      <c r="D41" s="12"/>
      <c r="E41" s="76">
        <v>29080</v>
      </c>
      <c r="F41" s="20"/>
      <c r="G41" s="21">
        <v>26222</v>
      </c>
      <c r="H41" s="20"/>
    </row>
    <row r="42" spans="1:238" s="54" customFormat="1" ht="21.75" customHeight="1">
      <c r="A42" s="4" t="s">
        <v>32</v>
      </c>
      <c r="B42" s="4"/>
      <c r="C42" s="22"/>
      <c r="D42" s="22"/>
      <c r="E42" s="90">
        <f>SUM(E37:E41)</f>
        <v>351103</v>
      </c>
      <c r="F42" s="20"/>
      <c r="G42" s="23">
        <f>SUM(G37:G41)</f>
        <v>328740</v>
      </c>
      <c r="H42" s="20"/>
    </row>
    <row r="43" spans="1:238" s="54" customFormat="1" ht="21.75" customHeight="1">
      <c r="A43" s="4" t="s">
        <v>33</v>
      </c>
      <c r="B43" s="4"/>
      <c r="C43" s="22"/>
      <c r="D43" s="22"/>
      <c r="E43" s="82"/>
      <c r="F43" s="20"/>
      <c r="G43" s="17"/>
      <c r="H43" s="20"/>
    </row>
    <row r="44" spans="1:238" s="54" customFormat="1" ht="21.75" customHeight="1">
      <c r="A44" s="3" t="s">
        <v>34</v>
      </c>
      <c r="B44" s="4"/>
      <c r="C44" s="22"/>
      <c r="D44" s="22"/>
      <c r="E44" s="82"/>
      <c r="F44" s="20"/>
      <c r="G44" s="17"/>
      <c r="H44" s="20"/>
    </row>
    <row r="45" spans="1:238" s="54" customFormat="1" ht="21.75" customHeight="1">
      <c r="A45" s="3" t="s">
        <v>35</v>
      </c>
      <c r="B45" s="3"/>
      <c r="C45" s="12">
        <v>11</v>
      </c>
      <c r="D45" s="22"/>
      <c r="E45" s="76">
        <v>422571</v>
      </c>
      <c r="F45" s="20"/>
      <c r="G45" s="63">
        <v>464983</v>
      </c>
      <c r="H45" s="20">
        <v>0</v>
      </c>
    </row>
    <row r="46" spans="1:238" s="54" customFormat="1" ht="21.75" customHeight="1">
      <c r="A46" s="3" t="s">
        <v>36</v>
      </c>
      <c r="B46" s="4"/>
      <c r="C46" s="12"/>
      <c r="D46" s="22"/>
      <c r="E46" s="76">
        <v>28666</v>
      </c>
      <c r="F46" s="20"/>
      <c r="G46" s="21">
        <v>27699</v>
      </c>
      <c r="H46" s="20"/>
    </row>
    <row r="47" spans="1:238" s="54" customFormat="1" ht="21.75" customHeight="1">
      <c r="A47" s="3" t="s">
        <v>37</v>
      </c>
      <c r="B47" s="4"/>
      <c r="C47" s="12"/>
      <c r="D47" s="22"/>
      <c r="E47" s="76">
        <v>38945</v>
      </c>
      <c r="F47" s="20"/>
      <c r="G47" s="17">
        <v>46280</v>
      </c>
      <c r="H47" s="20"/>
    </row>
    <row r="48" spans="1:238" s="54" customFormat="1" ht="21.75" customHeight="1">
      <c r="A48" s="3" t="s">
        <v>38</v>
      </c>
      <c r="B48" s="4"/>
      <c r="C48" s="12"/>
      <c r="D48" s="22"/>
      <c r="E48" s="91">
        <v>8616</v>
      </c>
      <c r="F48" s="20"/>
      <c r="G48" s="24">
        <v>7190</v>
      </c>
      <c r="H48" s="20"/>
    </row>
    <row r="49" spans="1:238" s="54" customFormat="1" ht="21.75" customHeight="1">
      <c r="A49" s="4" t="s">
        <v>39</v>
      </c>
      <c r="B49" s="4"/>
      <c r="C49" s="22"/>
      <c r="D49" s="22"/>
      <c r="E49" s="85">
        <f>SUM(E45:E48)</f>
        <v>498798</v>
      </c>
      <c r="F49" s="20"/>
      <c r="G49" s="24">
        <f>SUM(G45:G48)</f>
        <v>546152</v>
      </c>
      <c r="H49" s="20"/>
    </row>
    <row r="50" spans="1:238" s="54" customFormat="1" ht="21.75" customHeight="1">
      <c r="A50" s="4" t="s">
        <v>40</v>
      </c>
      <c r="B50" s="4"/>
      <c r="C50" s="22"/>
      <c r="D50" s="22"/>
      <c r="E50" s="85">
        <f>SUM(E42+E49)</f>
        <v>849901</v>
      </c>
      <c r="F50" s="20"/>
      <c r="G50" s="24">
        <f>SUM(G42+G49)</f>
        <v>874892</v>
      </c>
      <c r="H50" s="20"/>
    </row>
    <row r="51" spans="1:238">
      <c r="A51" s="4"/>
      <c r="B51" s="4"/>
      <c r="C51" s="15"/>
      <c r="D51" s="15"/>
      <c r="E51" s="87"/>
      <c r="F51" s="15"/>
    </row>
    <row r="52" spans="1:238">
      <c r="A52" s="3" t="s">
        <v>26</v>
      </c>
      <c r="B52" s="4"/>
      <c r="C52" s="15"/>
      <c r="D52" s="15"/>
      <c r="E52" s="87"/>
      <c r="F52" s="15"/>
    </row>
    <row r="53" spans="1:238">
      <c r="A53" s="1" t="s">
        <v>0</v>
      </c>
      <c r="B53" s="2"/>
      <c r="C53" s="2"/>
      <c r="D53" s="2"/>
      <c r="E53" s="79"/>
      <c r="F53" s="2"/>
      <c r="G53" s="2"/>
    </row>
    <row r="54" spans="1:238">
      <c r="A54" s="1" t="s">
        <v>27</v>
      </c>
      <c r="B54" s="2"/>
      <c r="C54" s="2"/>
      <c r="D54" s="2"/>
      <c r="E54" s="79"/>
      <c r="F54" s="2"/>
      <c r="G54" s="2"/>
    </row>
    <row r="55" spans="1:238">
      <c r="A55" s="1" t="s">
        <v>146</v>
      </c>
      <c r="B55" s="2"/>
      <c r="C55" s="2"/>
      <c r="D55" s="2"/>
      <c r="E55" s="79"/>
      <c r="F55" s="2"/>
      <c r="G55" s="2"/>
    </row>
    <row r="56" spans="1:238">
      <c r="A56" s="4"/>
      <c r="B56" s="4"/>
      <c r="C56" s="5"/>
      <c r="D56" s="5"/>
      <c r="E56" s="77"/>
      <c r="F56" s="6"/>
      <c r="G56" s="7" t="s">
        <v>2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8" t="s">
        <v>3</v>
      </c>
      <c r="D57" s="5"/>
      <c r="E57" s="80" t="s">
        <v>147</v>
      </c>
      <c r="F57" s="6"/>
      <c r="G57" s="9" t="s">
        <v>135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>
      <c r="A58" s="4"/>
      <c r="B58" s="4"/>
      <c r="C58" s="2"/>
      <c r="D58" s="5"/>
      <c r="E58" s="81" t="s">
        <v>4</v>
      </c>
      <c r="F58" s="6"/>
      <c r="G58" s="56" t="s">
        <v>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</row>
    <row r="59" spans="1:238">
      <c r="A59" s="4"/>
      <c r="B59" s="4"/>
      <c r="C59" s="10"/>
      <c r="D59" s="5"/>
      <c r="E59" s="81" t="s">
        <v>6</v>
      </c>
      <c r="F59" s="6"/>
      <c r="G59" s="56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</row>
    <row r="60" spans="1:238" s="54" customFormat="1" ht="21.75" customHeight="1">
      <c r="A60" s="4" t="s">
        <v>41</v>
      </c>
      <c r="B60" s="2"/>
      <c r="C60" s="2"/>
      <c r="D60" s="12"/>
      <c r="E60" s="92"/>
      <c r="F60" s="20"/>
      <c r="G60" s="20"/>
      <c r="H60" s="3"/>
    </row>
    <row r="61" spans="1:238" s="54" customFormat="1" ht="21.75" customHeight="1">
      <c r="A61" s="3" t="s">
        <v>42</v>
      </c>
      <c r="B61" s="2"/>
      <c r="C61" s="12">
        <v>12</v>
      </c>
      <c r="D61" s="25"/>
      <c r="E61" s="92"/>
      <c r="F61" s="20"/>
      <c r="G61" s="20"/>
      <c r="H61" s="3"/>
    </row>
    <row r="62" spans="1:238" s="54" customFormat="1" ht="21.75" customHeight="1">
      <c r="A62" s="3" t="s">
        <v>43</v>
      </c>
      <c r="B62" s="3"/>
      <c r="C62" s="25"/>
      <c r="D62" s="25"/>
      <c r="E62" s="76"/>
      <c r="F62" s="3"/>
      <c r="G62" s="3"/>
      <c r="H62" s="3"/>
    </row>
    <row r="63" spans="1:238" s="54" customFormat="1" ht="21.75" customHeight="1" thickBot="1">
      <c r="A63" s="3" t="s">
        <v>139</v>
      </c>
      <c r="B63" s="3"/>
      <c r="C63" s="12"/>
      <c r="D63" s="25"/>
      <c r="E63" s="93">
        <v>446400</v>
      </c>
      <c r="F63" s="3"/>
      <c r="G63" s="33">
        <v>446400</v>
      </c>
      <c r="H63" s="3"/>
    </row>
    <row r="64" spans="1:238" s="54" customFormat="1" ht="21.75" customHeight="1" thickTop="1">
      <c r="A64" s="3" t="s">
        <v>130</v>
      </c>
      <c r="B64" s="3"/>
      <c r="C64" s="25"/>
      <c r="D64" s="25"/>
      <c r="E64" s="84"/>
      <c r="F64" s="20"/>
      <c r="G64" s="21"/>
      <c r="H64" s="20"/>
    </row>
    <row r="65" spans="1:8" s="54" customFormat="1" ht="21.75" customHeight="1">
      <c r="A65" s="3" t="s">
        <v>140</v>
      </c>
      <c r="B65" s="3"/>
      <c r="D65" s="25"/>
      <c r="E65" s="84">
        <v>446392</v>
      </c>
      <c r="F65" s="20"/>
      <c r="G65" s="21">
        <v>446392</v>
      </c>
      <c r="H65" s="20"/>
    </row>
    <row r="66" spans="1:8" s="54" customFormat="1" ht="21.75" customHeight="1">
      <c r="A66" s="3" t="s">
        <v>44</v>
      </c>
      <c r="B66" s="3"/>
      <c r="C66" s="12"/>
      <c r="D66" s="25"/>
      <c r="E66" s="84">
        <v>450123</v>
      </c>
      <c r="F66" s="20"/>
      <c r="G66" s="21">
        <v>450123</v>
      </c>
      <c r="H66" s="20"/>
    </row>
    <row r="67" spans="1:8" s="54" customFormat="1" ht="21.4" customHeight="1">
      <c r="A67" s="3" t="s">
        <v>45</v>
      </c>
      <c r="B67" s="3"/>
      <c r="C67" s="25"/>
      <c r="D67" s="25"/>
      <c r="E67" s="84"/>
      <c r="F67" s="20"/>
      <c r="G67" s="21"/>
      <c r="H67" s="20"/>
    </row>
    <row r="68" spans="1:8" s="54" customFormat="1" ht="21.75" customHeight="1">
      <c r="A68" s="3" t="s">
        <v>46</v>
      </c>
      <c r="B68" s="3"/>
      <c r="C68" s="12"/>
      <c r="D68" s="25"/>
      <c r="E68" s="76">
        <v>44650</v>
      </c>
      <c r="F68" s="20"/>
      <c r="G68" s="21">
        <v>44650</v>
      </c>
      <c r="H68" s="20"/>
    </row>
    <row r="69" spans="1:8" s="54" customFormat="1" ht="21.75" customHeight="1">
      <c r="A69" s="3" t="s">
        <v>47</v>
      </c>
      <c r="B69" s="3"/>
      <c r="C69" s="25"/>
      <c r="D69" s="25"/>
      <c r="E69" s="94">
        <v>117834</v>
      </c>
      <c r="F69" s="20"/>
      <c r="G69" s="26">
        <v>101692</v>
      </c>
      <c r="H69" s="20"/>
    </row>
    <row r="70" spans="1:8" s="54" customFormat="1" ht="21.75" customHeight="1">
      <c r="A70" s="4" t="s">
        <v>48</v>
      </c>
      <c r="B70" s="4"/>
      <c r="C70" s="25"/>
      <c r="D70" s="25"/>
      <c r="E70" s="85">
        <f>SUM(E65:E69)</f>
        <v>1058999</v>
      </c>
      <c r="F70" s="20"/>
      <c r="G70" s="24">
        <f>SUM(G65:G69)</f>
        <v>1042857</v>
      </c>
      <c r="H70" s="20"/>
    </row>
    <row r="71" spans="1:8" s="54" customFormat="1" ht="21.75" customHeight="1" thickBot="1">
      <c r="A71" s="4" t="s">
        <v>49</v>
      </c>
      <c r="B71" s="4"/>
      <c r="C71" s="25"/>
      <c r="D71" s="25"/>
      <c r="E71" s="95">
        <f>SUM(E50+E70)</f>
        <v>1908900</v>
      </c>
      <c r="F71" s="20"/>
      <c r="G71" s="27">
        <f>SUM(G50+G70)</f>
        <v>1917749</v>
      </c>
      <c r="H71" s="20"/>
    </row>
    <row r="72" spans="1:8" s="54" customFormat="1" ht="21.75" customHeight="1" thickTop="1">
      <c r="A72" s="3"/>
      <c r="B72" s="3"/>
      <c r="C72" s="12"/>
      <c r="D72" s="12"/>
      <c r="E72" s="82">
        <f>SUM(E25-E71)</f>
        <v>0</v>
      </c>
      <c r="F72" s="20"/>
      <c r="G72" s="17">
        <f>SUM(G25-G71)</f>
        <v>0</v>
      </c>
      <c r="H72" s="3"/>
    </row>
    <row r="73" spans="1:8">
      <c r="A73" s="3" t="s">
        <v>26</v>
      </c>
    </row>
    <row r="76" spans="1:8">
      <c r="A76" s="59"/>
    </row>
    <row r="77" spans="1:8">
      <c r="D77" s="12"/>
      <c r="E77" s="82"/>
      <c r="F77" s="20"/>
      <c r="G77" s="17"/>
    </row>
    <row r="78" spans="1:8">
      <c r="B78" s="3" t="s">
        <v>50</v>
      </c>
      <c r="C78" s="12"/>
      <c r="D78" s="12"/>
      <c r="E78" s="88"/>
    </row>
    <row r="79" spans="1:8">
      <c r="A79" s="59"/>
    </row>
  </sheetData>
  <pageMargins left="0.78740157480314965" right="0.39370078740157483" top="0.78740157480314965" bottom="0.39370078740157483" header="0.31496062992125984" footer="3.937007874015748E-2"/>
  <pageSetup paperSize="9" scale="95" orientation="portrait" horizontalDpi="1200" verticalDpi="1200" r:id="rId1"/>
  <rowBreaks count="2" manualBreakCount="2">
    <brk id="27" max="6" man="1"/>
    <brk id="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AA0DD-CF32-4D1D-AA80-2ABCE078E6C4}">
  <dimension ref="A1:IU72"/>
  <sheetViews>
    <sheetView showGridLines="0" view="pageBreakPreview" topLeftCell="A16" zoomScale="85" zoomScaleNormal="100" zoomScaleSheetLayoutView="85" workbookViewId="0">
      <selection activeCell="C33" sqref="C33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57" t="s">
        <v>51</v>
      </c>
    </row>
    <row r="2" spans="1:255" ht="21.75" customHeight="1">
      <c r="A2" s="1" t="s">
        <v>0</v>
      </c>
      <c r="B2" s="2"/>
      <c r="C2" s="28"/>
      <c r="D2" s="28"/>
      <c r="E2" s="28"/>
      <c r="F2" s="28"/>
      <c r="G2" s="2"/>
    </row>
    <row r="3" spans="1:255" ht="21.75" customHeight="1">
      <c r="A3" s="1" t="s">
        <v>52</v>
      </c>
      <c r="B3" s="2"/>
      <c r="C3" s="28"/>
      <c r="D3" s="28"/>
      <c r="E3" s="28"/>
      <c r="F3" s="28"/>
      <c r="G3" s="2"/>
    </row>
    <row r="4" spans="1:255" ht="21.75" customHeight="1">
      <c r="A4" s="1" t="s">
        <v>157</v>
      </c>
      <c r="B4" s="2"/>
      <c r="C4" s="2"/>
      <c r="D4" s="2"/>
      <c r="E4" s="2"/>
      <c r="F4" s="2"/>
      <c r="G4" s="2"/>
      <c r="K4"/>
    </row>
    <row r="5" spans="1:255" ht="21.75" customHeight="1">
      <c r="A5" s="4"/>
      <c r="B5" s="4"/>
      <c r="D5" s="5"/>
      <c r="E5" s="5"/>
      <c r="F5" s="5"/>
      <c r="G5" s="7" t="s">
        <v>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8" t="s">
        <v>3</v>
      </c>
      <c r="D6" s="5"/>
      <c r="E6" s="55" t="s">
        <v>136</v>
      </c>
      <c r="F6" s="5"/>
      <c r="G6" s="9" t="s">
        <v>121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53</v>
      </c>
      <c r="B7" s="4"/>
      <c r="C7" s="10"/>
      <c r="D7" s="5"/>
      <c r="E7" s="5"/>
      <c r="F7" s="5"/>
      <c r="G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54</v>
      </c>
      <c r="B8" s="4"/>
      <c r="G8" s="29"/>
    </row>
    <row r="9" spans="1:255" ht="21.75" customHeight="1">
      <c r="A9" s="14" t="s">
        <v>55</v>
      </c>
      <c r="B9" s="4"/>
      <c r="C9" s="12">
        <v>2</v>
      </c>
      <c r="E9" s="57">
        <v>502413</v>
      </c>
      <c r="G9" s="57">
        <v>492611</v>
      </c>
    </row>
    <row r="10" spans="1:255" ht="21.75" customHeight="1">
      <c r="A10" s="14" t="s">
        <v>56</v>
      </c>
      <c r="B10" s="4"/>
      <c r="E10" s="57">
        <v>80079</v>
      </c>
      <c r="G10" s="57">
        <v>65198</v>
      </c>
    </row>
    <row r="11" spans="1:255" ht="21.75" customHeight="1">
      <c r="A11" s="14" t="s">
        <v>143</v>
      </c>
      <c r="B11" s="4"/>
      <c r="C11" s="12">
        <v>2</v>
      </c>
      <c r="E11" s="57">
        <v>10600</v>
      </c>
      <c r="G11" s="57">
        <v>1997</v>
      </c>
    </row>
    <row r="12" spans="1:255" ht="21.75" customHeight="1">
      <c r="A12" s="14" t="s">
        <v>57</v>
      </c>
      <c r="B12" s="4"/>
      <c r="E12" s="60">
        <v>3857</v>
      </c>
      <c r="G12" s="60">
        <v>4579</v>
      </c>
    </row>
    <row r="13" spans="1:255" ht="21.75" customHeight="1">
      <c r="A13" s="30" t="s">
        <v>58</v>
      </c>
      <c r="B13" s="4"/>
      <c r="E13" s="24">
        <f>SUM(E9:E12)</f>
        <v>596949</v>
      </c>
      <c r="G13" s="24">
        <f>SUM(G9:G12)</f>
        <v>564385</v>
      </c>
    </row>
    <row r="14" spans="1:255" ht="21.75" customHeight="1">
      <c r="A14" s="4" t="s">
        <v>59</v>
      </c>
      <c r="B14" s="4"/>
      <c r="E14" s="21"/>
      <c r="G14" s="21"/>
    </row>
    <row r="15" spans="1:255" ht="21.75" customHeight="1">
      <c r="A15" s="14" t="s">
        <v>60</v>
      </c>
      <c r="B15" s="4"/>
      <c r="E15" s="3">
        <v>417047</v>
      </c>
      <c r="G15" s="3">
        <v>407256</v>
      </c>
    </row>
    <row r="16" spans="1:255" ht="21.75" customHeight="1">
      <c r="A16" s="14" t="s">
        <v>61</v>
      </c>
      <c r="B16" s="4"/>
      <c r="E16" s="3">
        <v>62222</v>
      </c>
      <c r="G16" s="3">
        <v>51807</v>
      </c>
    </row>
    <row r="17" spans="1:255" ht="21.75" customHeight="1">
      <c r="A17" s="14" t="s">
        <v>62</v>
      </c>
      <c r="B17" s="4"/>
      <c r="E17" s="3">
        <v>910</v>
      </c>
      <c r="G17" s="3">
        <v>1567</v>
      </c>
    </row>
    <row r="18" spans="1:255" ht="21.75" customHeight="1">
      <c r="A18" s="14" t="s">
        <v>63</v>
      </c>
      <c r="B18" s="4"/>
      <c r="E18" s="16">
        <v>41413</v>
      </c>
      <c r="G18" s="16">
        <v>57541</v>
      </c>
    </row>
    <row r="19" spans="1:255" ht="21.75" customHeight="1">
      <c r="A19" s="4" t="s">
        <v>64</v>
      </c>
      <c r="B19" s="4"/>
      <c r="E19" s="24">
        <f>SUM(E15:E18)</f>
        <v>521592</v>
      </c>
      <c r="G19" s="24">
        <f>SUM(G15:G18)</f>
        <v>518171</v>
      </c>
    </row>
    <row r="20" spans="1:255" ht="21.75" customHeight="1">
      <c r="A20" s="4" t="s">
        <v>131</v>
      </c>
      <c r="B20" s="4"/>
      <c r="E20" s="17">
        <f>SUM(E13-E19)</f>
        <v>75357</v>
      </c>
      <c r="G20" s="17">
        <f>SUM(G13-G19)</f>
        <v>46214</v>
      </c>
    </row>
    <row r="21" spans="1:255" ht="21.75" customHeight="1">
      <c r="A21" s="3" t="s">
        <v>65</v>
      </c>
      <c r="B21" s="4"/>
      <c r="E21" s="17">
        <v>630</v>
      </c>
      <c r="G21" s="17">
        <v>155</v>
      </c>
    </row>
    <row r="22" spans="1:255" ht="21.75" customHeight="1">
      <c r="A22" s="3" t="s">
        <v>148</v>
      </c>
      <c r="B22" s="4"/>
      <c r="E22" s="24">
        <v>-1</v>
      </c>
      <c r="G22" s="24">
        <v>0</v>
      </c>
    </row>
    <row r="23" spans="1:255" ht="21.75" customHeight="1">
      <c r="A23" s="4" t="s">
        <v>66</v>
      </c>
      <c r="B23" s="4"/>
      <c r="E23" s="17">
        <f>SUM(E20:E22)</f>
        <v>75986</v>
      </c>
      <c r="G23" s="17">
        <f>SUM(G20:G22)</f>
        <v>46369</v>
      </c>
    </row>
    <row r="24" spans="1:255" ht="21.75" customHeight="1">
      <c r="A24" s="3" t="s">
        <v>67</v>
      </c>
      <c r="B24" s="4"/>
      <c r="C24" s="12"/>
      <c r="E24" s="16">
        <v>-15602</v>
      </c>
      <c r="G24" s="16">
        <v>-9257</v>
      </c>
    </row>
    <row r="25" spans="1:255" ht="21.75" customHeight="1">
      <c r="A25" s="32" t="s">
        <v>68</v>
      </c>
      <c r="B25" s="21"/>
      <c r="C25" s="21"/>
      <c r="D25" s="21"/>
      <c r="E25" s="23">
        <f>SUM(E23:E24)</f>
        <v>60384</v>
      </c>
      <c r="F25" s="21"/>
      <c r="G25" s="23">
        <f>SUM(G23:G24)</f>
        <v>37112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</row>
    <row r="26" spans="1:255" ht="21.75" customHeight="1">
      <c r="A26" s="4"/>
      <c r="B26" s="4"/>
      <c r="C26" s="12"/>
      <c r="D26" s="12"/>
      <c r="F26" s="12"/>
    </row>
    <row r="27" spans="1:255" ht="21.75" customHeight="1">
      <c r="A27" s="4" t="s">
        <v>69</v>
      </c>
      <c r="B27" s="4"/>
      <c r="C27" s="12"/>
      <c r="D27" s="12"/>
      <c r="F27" s="12"/>
    </row>
    <row r="28" spans="1:255" ht="21.75" customHeight="1">
      <c r="A28" s="3" t="s">
        <v>70</v>
      </c>
      <c r="B28" s="4"/>
      <c r="C28" s="12"/>
      <c r="D28" s="12"/>
      <c r="E28" s="53">
        <v>0</v>
      </c>
      <c r="F28" s="58"/>
      <c r="G28" s="53">
        <v>0</v>
      </c>
    </row>
    <row r="29" spans="1:255" ht="21.75" customHeight="1" thickBot="1">
      <c r="A29" s="4" t="s">
        <v>71</v>
      </c>
      <c r="B29" s="4"/>
      <c r="C29" s="12"/>
      <c r="D29" s="12"/>
      <c r="E29" s="33">
        <f>ROUND(E25+E28,0)</f>
        <v>60384</v>
      </c>
      <c r="F29" s="12"/>
      <c r="G29" s="33">
        <f>ROUND(G25+G28,0)</f>
        <v>37112</v>
      </c>
    </row>
    <row r="30" spans="1:255" ht="21.75" customHeight="1" thickTop="1">
      <c r="A30" s="4"/>
      <c r="B30" s="4"/>
      <c r="C30" s="12"/>
      <c r="D30" s="12"/>
      <c r="F30" s="12"/>
    </row>
    <row r="31" spans="1:255" ht="21.75" customHeight="1">
      <c r="A31" s="4"/>
      <c r="B31" s="4"/>
      <c r="C31" s="12"/>
      <c r="D31" s="12"/>
      <c r="F31" s="12"/>
      <c r="G31" s="57" t="s">
        <v>72</v>
      </c>
    </row>
    <row r="32" spans="1:255" ht="21.75" customHeight="1">
      <c r="A32" s="4" t="s">
        <v>73</v>
      </c>
      <c r="B32" s="4"/>
      <c r="C32" s="12">
        <v>13</v>
      </c>
      <c r="D32" s="12"/>
      <c r="E32" s="12"/>
      <c r="F32" s="12"/>
    </row>
    <row r="33" spans="1:9" ht="21.75" customHeight="1">
      <c r="A33" s="3" t="s">
        <v>74</v>
      </c>
      <c r="B33" s="4"/>
      <c r="C33" s="12"/>
      <c r="D33" s="12"/>
      <c r="E33" s="12"/>
      <c r="F33" s="12"/>
      <c r="G33" s="65"/>
    </row>
    <row r="34" spans="1:9" ht="21.75" customHeight="1" thickBot="1">
      <c r="A34" s="3" t="s">
        <v>75</v>
      </c>
      <c r="E34" s="64">
        <f>E29*1000/446391617</f>
        <v>0.1352713574816079</v>
      </c>
      <c r="G34" s="64">
        <f>G29*1000/446391617</f>
        <v>8.3137761971009416E-2</v>
      </c>
      <c r="H34" s="15"/>
      <c r="I34" s="37"/>
    </row>
    <row r="35" spans="1:9" ht="21.75" customHeight="1" thickTop="1">
      <c r="H35" s="15"/>
    </row>
    <row r="36" spans="1:9">
      <c r="A36" s="3" t="s">
        <v>26</v>
      </c>
    </row>
    <row r="37" spans="1:9">
      <c r="G37" s="57" t="s">
        <v>51</v>
      </c>
    </row>
    <row r="38" spans="1:9">
      <c r="A38" s="1" t="s">
        <v>0</v>
      </c>
      <c r="B38" s="2"/>
      <c r="C38" s="28"/>
      <c r="D38" s="28"/>
      <c r="E38" s="28"/>
      <c r="F38" s="28"/>
      <c r="G38" s="2"/>
    </row>
    <row r="39" spans="1:9">
      <c r="A39" s="1" t="s">
        <v>52</v>
      </c>
      <c r="B39" s="2"/>
      <c r="C39" s="28"/>
      <c r="D39" s="28"/>
      <c r="E39" s="28"/>
      <c r="F39" s="28"/>
      <c r="G39" s="2"/>
    </row>
    <row r="40" spans="1:9">
      <c r="A40" s="1" t="s">
        <v>158</v>
      </c>
      <c r="B40" s="2"/>
      <c r="C40" s="2"/>
      <c r="D40" s="2"/>
      <c r="E40" s="2"/>
      <c r="F40" s="2"/>
      <c r="G40" s="2"/>
    </row>
    <row r="41" spans="1:9">
      <c r="A41" s="4"/>
      <c r="B41" s="4"/>
      <c r="D41" s="5"/>
      <c r="E41" s="5"/>
      <c r="F41" s="5"/>
      <c r="G41" s="7" t="s">
        <v>2</v>
      </c>
    </row>
    <row r="42" spans="1:9">
      <c r="A42" s="4"/>
      <c r="B42" s="4"/>
      <c r="C42" s="8" t="s">
        <v>3</v>
      </c>
      <c r="D42" s="5"/>
      <c r="E42" s="55" t="s">
        <v>136</v>
      </c>
      <c r="F42" s="5"/>
      <c r="G42" s="9" t="s">
        <v>121</v>
      </c>
    </row>
    <row r="43" spans="1:9">
      <c r="A43" s="4" t="s">
        <v>53</v>
      </c>
      <c r="B43" s="4"/>
      <c r="C43" s="10"/>
      <c r="D43" s="5"/>
      <c r="E43" s="5"/>
      <c r="F43" s="5"/>
      <c r="G43" s="10"/>
    </row>
    <row r="44" spans="1:9" ht="21.75" customHeight="1">
      <c r="A44" s="4" t="s">
        <v>54</v>
      </c>
      <c r="B44" s="4"/>
      <c r="G44" s="29"/>
    </row>
    <row r="45" spans="1:9" ht="21.75" customHeight="1">
      <c r="A45" s="14" t="s">
        <v>55</v>
      </c>
      <c r="B45" s="4"/>
      <c r="C45" s="12">
        <v>2</v>
      </c>
      <c r="E45" s="57">
        <v>1002686</v>
      </c>
      <c r="G45" s="57">
        <v>973956</v>
      </c>
    </row>
    <row r="46" spans="1:9" ht="21.75" customHeight="1">
      <c r="A46" s="14" t="s">
        <v>56</v>
      </c>
      <c r="B46" s="4"/>
      <c r="E46" s="57">
        <v>158550</v>
      </c>
      <c r="G46" s="57">
        <v>129088</v>
      </c>
    </row>
    <row r="47" spans="1:9" ht="21.75" customHeight="1">
      <c r="A47" s="14" t="s">
        <v>143</v>
      </c>
      <c r="B47" s="4"/>
      <c r="C47" s="12">
        <v>2</v>
      </c>
      <c r="E47" s="57">
        <v>21155</v>
      </c>
      <c r="G47" s="57">
        <v>7009</v>
      </c>
    </row>
    <row r="48" spans="1:9" ht="21.75" customHeight="1">
      <c r="A48" s="14" t="s">
        <v>57</v>
      </c>
      <c r="B48" s="4"/>
      <c r="E48" s="60">
        <v>6647</v>
      </c>
      <c r="G48" s="60">
        <v>9190</v>
      </c>
    </row>
    <row r="49" spans="1:7" ht="21.75" customHeight="1">
      <c r="A49" s="30" t="s">
        <v>58</v>
      </c>
      <c r="B49" s="4"/>
      <c r="E49" s="24">
        <f>SUM(E45:E48)</f>
        <v>1189038</v>
      </c>
      <c r="G49" s="24">
        <f>SUM(G45:G48)</f>
        <v>1119243</v>
      </c>
    </row>
    <row r="50" spans="1:7" ht="21.75" customHeight="1">
      <c r="A50" s="4" t="s">
        <v>59</v>
      </c>
      <c r="B50" s="4"/>
      <c r="E50" s="21"/>
      <c r="G50" s="21"/>
    </row>
    <row r="51" spans="1:7" ht="21.75" customHeight="1">
      <c r="A51" s="14" t="s">
        <v>60</v>
      </c>
      <c r="B51" s="4"/>
      <c r="E51" s="3">
        <v>833404</v>
      </c>
      <c r="G51" s="3">
        <v>809508</v>
      </c>
    </row>
    <row r="52" spans="1:7" ht="21.75" customHeight="1">
      <c r="A52" s="14" t="s">
        <v>61</v>
      </c>
      <c r="B52" s="4"/>
      <c r="E52" s="3">
        <v>124388</v>
      </c>
      <c r="G52" s="3">
        <v>98931</v>
      </c>
    </row>
    <row r="53" spans="1:7" ht="21.75" customHeight="1">
      <c r="A53" s="14" t="s">
        <v>62</v>
      </c>
      <c r="B53" s="4"/>
      <c r="E53" s="3">
        <v>1892</v>
      </c>
      <c r="G53" s="3">
        <v>3090</v>
      </c>
    </row>
    <row r="54" spans="1:7" ht="21.75" customHeight="1">
      <c r="A54" s="14" t="s">
        <v>63</v>
      </c>
      <c r="B54" s="4"/>
      <c r="E54" s="16">
        <v>97817</v>
      </c>
      <c r="G54" s="16">
        <v>112866</v>
      </c>
    </row>
    <row r="55" spans="1:7" ht="21.75" customHeight="1">
      <c r="A55" s="4" t="s">
        <v>64</v>
      </c>
      <c r="B55" s="4"/>
      <c r="E55" s="24">
        <f>SUM(E51:E54)</f>
        <v>1057501</v>
      </c>
      <c r="G55" s="24">
        <f>SUM(G51:G54)</f>
        <v>1024395</v>
      </c>
    </row>
    <row r="56" spans="1:7" ht="21.75" customHeight="1">
      <c r="A56" s="4" t="s">
        <v>131</v>
      </c>
      <c r="B56" s="4"/>
      <c r="E56" s="17">
        <f>SUM(E49-E55)</f>
        <v>131537</v>
      </c>
      <c r="G56" s="17">
        <f>SUM(G49-G55)</f>
        <v>94848</v>
      </c>
    </row>
    <row r="57" spans="1:7" ht="21.75" customHeight="1">
      <c r="A57" s="3" t="s">
        <v>65</v>
      </c>
      <c r="B57" s="4"/>
      <c r="E57" s="17">
        <v>1027</v>
      </c>
      <c r="G57" s="17">
        <v>254</v>
      </c>
    </row>
    <row r="58" spans="1:7" ht="21.75" customHeight="1">
      <c r="A58" s="3" t="s">
        <v>148</v>
      </c>
      <c r="B58" s="4"/>
      <c r="E58" s="24">
        <v>-1</v>
      </c>
      <c r="G58" s="24">
        <v>0</v>
      </c>
    </row>
    <row r="59" spans="1:7" ht="21.75" customHeight="1">
      <c r="A59" s="4" t="s">
        <v>66</v>
      </c>
      <c r="B59" s="4"/>
      <c r="E59" s="17">
        <f>SUM(E56:E58)</f>
        <v>132563</v>
      </c>
      <c r="G59" s="17">
        <f>SUM(G56:G58)</f>
        <v>95102</v>
      </c>
    </row>
    <row r="60" spans="1:7" ht="21.75" customHeight="1">
      <c r="A60" s="3" t="s">
        <v>67</v>
      </c>
      <c r="B60" s="4"/>
      <c r="C60" s="12"/>
      <c r="E60" s="16">
        <v>-27144</v>
      </c>
      <c r="G60" s="16">
        <v>-19114</v>
      </c>
    </row>
    <row r="61" spans="1:7" ht="21.75" customHeight="1">
      <c r="A61" s="32" t="s">
        <v>68</v>
      </c>
      <c r="B61" s="21"/>
      <c r="C61" s="21"/>
      <c r="D61" s="21"/>
      <c r="E61" s="23">
        <f>SUM(E59:E60)</f>
        <v>105419</v>
      </c>
      <c r="F61" s="21"/>
      <c r="G61" s="23">
        <f>SUM(G59:G60)</f>
        <v>75988</v>
      </c>
    </row>
    <row r="62" spans="1:7" ht="21.75" customHeight="1">
      <c r="A62" s="4"/>
      <c r="B62" s="4"/>
      <c r="C62" s="12"/>
      <c r="D62" s="12"/>
      <c r="F62" s="12"/>
    </row>
    <row r="63" spans="1:7" ht="21.75" customHeight="1">
      <c r="A63" s="4" t="s">
        <v>69</v>
      </c>
      <c r="B63" s="4"/>
      <c r="C63" s="12"/>
      <c r="D63" s="12"/>
      <c r="F63" s="12"/>
    </row>
    <row r="64" spans="1:7" ht="21.75" customHeight="1">
      <c r="A64" s="3" t="s">
        <v>70</v>
      </c>
      <c r="B64" s="4"/>
      <c r="C64" s="12"/>
      <c r="D64" s="12"/>
      <c r="E64" s="53">
        <v>0</v>
      </c>
      <c r="F64" s="58"/>
      <c r="G64" s="53">
        <v>0</v>
      </c>
    </row>
    <row r="65" spans="1:7" ht="21.75" customHeight="1" thickBot="1">
      <c r="A65" s="4" t="s">
        <v>71</v>
      </c>
      <c r="B65" s="4"/>
      <c r="C65" s="12"/>
      <c r="D65" s="12"/>
      <c r="E65" s="33">
        <f>ROUND(E61+E64,0)</f>
        <v>105419</v>
      </c>
      <c r="F65" s="12"/>
      <c r="G65" s="33">
        <f>ROUND(G61+G64,0)</f>
        <v>75988</v>
      </c>
    </row>
    <row r="66" spans="1:7" ht="21.75" customHeight="1" thickTop="1">
      <c r="A66" s="4"/>
      <c r="B66" s="4"/>
      <c r="C66" s="12"/>
      <c r="D66" s="12"/>
      <c r="F66" s="12"/>
    </row>
    <row r="67" spans="1:7" ht="21.75" customHeight="1">
      <c r="A67" s="4"/>
      <c r="B67" s="4"/>
      <c r="C67" s="12"/>
      <c r="D67" s="12"/>
      <c r="F67" s="12"/>
      <c r="G67" s="57" t="s">
        <v>72</v>
      </c>
    </row>
    <row r="68" spans="1:7" ht="21.75" customHeight="1">
      <c r="A68" s="4" t="s">
        <v>73</v>
      </c>
      <c r="B68" s="4"/>
      <c r="C68" s="12">
        <v>13</v>
      </c>
      <c r="D68" s="12"/>
      <c r="E68" s="12"/>
      <c r="F68" s="12"/>
    </row>
    <row r="69" spans="1:7" ht="21.75" customHeight="1">
      <c r="A69" s="3" t="s">
        <v>74</v>
      </c>
      <c r="B69" s="4"/>
      <c r="C69" s="12"/>
      <c r="D69" s="12"/>
      <c r="E69" s="12"/>
      <c r="F69" s="12"/>
      <c r="G69" s="65"/>
    </row>
    <row r="70" spans="1:7" ht="21.75" customHeight="1" thickBot="1">
      <c r="A70" s="3" t="s">
        <v>75</v>
      </c>
      <c r="E70" s="64">
        <f>E65*1000/446391617</f>
        <v>0.23615810867702741</v>
      </c>
      <c r="G70" s="64">
        <f>G65*1000/446391617</f>
        <v>0.17022721105445848</v>
      </c>
    </row>
    <row r="71" spans="1:7" ht="18.75" customHeight="1" thickTop="1"/>
    <row r="72" spans="1:7">
      <c r="A72" s="3" t="s">
        <v>26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25D4D-6777-456C-BC32-4F17BE1DF880}">
  <dimension ref="A1:Q149"/>
  <sheetViews>
    <sheetView showGridLines="0" view="pageBreakPreview" zoomScale="70" zoomScaleNormal="70" zoomScaleSheetLayoutView="70" workbookViewId="0">
      <selection activeCell="C15" sqref="C15"/>
    </sheetView>
  </sheetViews>
  <sheetFormatPr defaultColWidth="10.7109375" defaultRowHeight="23.25"/>
  <cols>
    <col min="1" max="1" width="10.7109375" style="46" customWidth="1"/>
    <col min="2" max="2" width="11.140625" style="46" customWidth="1"/>
    <col min="3" max="3" width="11.7109375" style="46" customWidth="1"/>
    <col min="4" max="4" width="1.5703125" style="3" customWidth="1"/>
    <col min="5" max="5" width="9.42578125" style="3" customWidth="1"/>
    <col min="6" max="6" width="1.7109375" style="46" customWidth="1"/>
    <col min="7" max="7" width="15.7109375" style="46" customWidth="1"/>
    <col min="8" max="8" width="1.7109375" style="46" customWidth="1"/>
    <col min="9" max="9" width="15.7109375" style="46" customWidth="1"/>
    <col min="10" max="10" width="1.7109375" style="46" customWidth="1"/>
    <col min="11" max="11" width="15.7109375" style="46" customWidth="1"/>
    <col min="12" max="12" width="1.7109375" style="46" customWidth="1"/>
    <col min="13" max="13" width="15.7109375" style="51" customWidth="1"/>
    <col min="14" max="14" width="1.7109375" style="46" customWidth="1"/>
    <col min="15" max="15" width="15.7109375" style="51" customWidth="1"/>
    <col min="16" max="16" width="9" style="46" customWidth="1"/>
    <col min="17" max="16384" width="10.7109375" style="46"/>
  </cols>
  <sheetData>
    <row r="1" spans="1:17">
      <c r="O1" s="66" t="s">
        <v>51</v>
      </c>
    </row>
    <row r="2" spans="1:17">
      <c r="A2" s="1" t="s">
        <v>0</v>
      </c>
      <c r="B2" s="44"/>
      <c r="C2" s="44"/>
      <c r="D2" s="2"/>
      <c r="E2" s="28"/>
      <c r="F2" s="45"/>
      <c r="G2" s="45"/>
      <c r="H2" s="45"/>
      <c r="I2" s="45"/>
      <c r="J2" s="45"/>
      <c r="K2" s="45"/>
      <c r="L2" s="45"/>
      <c r="M2" s="67"/>
      <c r="N2" s="44"/>
      <c r="O2" s="46"/>
    </row>
    <row r="3" spans="1:17">
      <c r="A3" s="47" t="s">
        <v>111</v>
      </c>
      <c r="B3" s="44"/>
      <c r="C3" s="44"/>
      <c r="D3" s="2"/>
      <c r="E3" s="28"/>
      <c r="F3" s="45"/>
      <c r="G3" s="45"/>
      <c r="H3" s="45"/>
      <c r="I3" s="45"/>
      <c r="J3" s="45"/>
      <c r="K3" s="45"/>
      <c r="L3" s="45"/>
      <c r="M3" s="67"/>
      <c r="N3" s="44"/>
      <c r="O3" s="67"/>
    </row>
    <row r="4" spans="1:17">
      <c r="A4" s="1" t="s">
        <v>158</v>
      </c>
      <c r="B4" s="44"/>
      <c r="C4" s="44"/>
      <c r="D4" s="2"/>
      <c r="E4" s="2"/>
      <c r="F4" s="45"/>
      <c r="G4" s="45"/>
      <c r="H4" s="45"/>
      <c r="I4" s="45"/>
      <c r="J4" s="45"/>
      <c r="K4" s="45"/>
      <c r="L4" s="45"/>
      <c r="M4" s="67"/>
      <c r="N4" s="44"/>
      <c r="O4" s="67"/>
      <c r="Q4"/>
    </row>
    <row r="5" spans="1:17">
      <c r="C5" s="48"/>
      <c r="D5" s="4"/>
      <c r="M5" s="66"/>
      <c r="O5" s="66" t="s">
        <v>2</v>
      </c>
    </row>
    <row r="6" spans="1:17">
      <c r="A6" s="49"/>
      <c r="D6" s="4"/>
      <c r="E6" s="10"/>
      <c r="J6" s="68"/>
      <c r="K6" s="111" t="s">
        <v>45</v>
      </c>
      <c r="L6" s="111"/>
      <c r="M6" s="111"/>
      <c r="N6" s="68"/>
      <c r="O6" s="69"/>
    </row>
    <row r="7" spans="1:17">
      <c r="A7" s="49"/>
      <c r="D7" s="4"/>
      <c r="E7" s="10"/>
      <c r="G7" s="68" t="s">
        <v>112</v>
      </c>
      <c r="I7" s="68" t="s">
        <v>113</v>
      </c>
      <c r="J7" s="68"/>
      <c r="K7" s="68" t="s">
        <v>114</v>
      </c>
      <c r="L7" s="68"/>
      <c r="M7" s="68"/>
      <c r="N7" s="68"/>
      <c r="O7" s="69"/>
    </row>
    <row r="8" spans="1:17">
      <c r="A8" s="49"/>
      <c r="D8" s="4"/>
      <c r="E8" s="10"/>
      <c r="G8" s="97" t="s">
        <v>115</v>
      </c>
      <c r="I8" s="97" t="s">
        <v>116</v>
      </c>
      <c r="J8" s="68"/>
      <c r="K8" s="97" t="s">
        <v>117</v>
      </c>
      <c r="L8" s="68"/>
      <c r="M8" s="97" t="s">
        <v>118</v>
      </c>
      <c r="N8" s="70"/>
      <c r="O8" s="71" t="s">
        <v>119</v>
      </c>
    </row>
    <row r="9" spans="1:17">
      <c r="A9" s="50" t="s">
        <v>132</v>
      </c>
      <c r="D9" s="4"/>
      <c r="G9" s="72">
        <v>372000</v>
      </c>
      <c r="I9" s="72">
        <v>450123</v>
      </c>
      <c r="J9" s="72"/>
      <c r="K9" s="72">
        <v>37200</v>
      </c>
      <c r="L9" s="72"/>
      <c r="M9" s="72">
        <v>92557</v>
      </c>
      <c r="N9" s="72"/>
      <c r="O9" s="72">
        <f>SUM(G9:M9)</f>
        <v>951880</v>
      </c>
    </row>
    <row r="10" spans="1:17">
      <c r="A10" s="51" t="s">
        <v>68</v>
      </c>
      <c r="G10" s="72">
        <v>0</v>
      </c>
      <c r="I10" s="72">
        <v>0</v>
      </c>
      <c r="J10" s="72"/>
      <c r="K10" s="72">
        <v>0</v>
      </c>
      <c r="L10" s="72"/>
      <c r="M10" s="72">
        <f>SUM(PL!G61)</f>
        <v>75988</v>
      </c>
      <c r="N10" s="72"/>
      <c r="O10" s="72">
        <f>SUM(G10:M10)</f>
        <v>75988</v>
      </c>
    </row>
    <row r="11" spans="1:17">
      <c r="A11" s="51" t="s">
        <v>70</v>
      </c>
      <c r="D11" s="4"/>
      <c r="G11" s="73">
        <v>0</v>
      </c>
      <c r="I11" s="73">
        <v>0</v>
      </c>
      <c r="J11" s="52"/>
      <c r="K11" s="73">
        <v>0</v>
      </c>
      <c r="L11" s="52"/>
      <c r="M11" s="73">
        <v>0</v>
      </c>
      <c r="N11" s="52"/>
      <c r="O11" s="73">
        <f>SUM(G11:N11)</f>
        <v>0</v>
      </c>
    </row>
    <row r="12" spans="1:17">
      <c r="A12" s="51" t="s">
        <v>71</v>
      </c>
      <c r="D12" s="4"/>
      <c r="G12" s="52">
        <f>SUM(G10:G11)</f>
        <v>0</v>
      </c>
      <c r="I12" s="52">
        <f>SUM(I10:I11)</f>
        <v>0</v>
      </c>
      <c r="J12" s="52"/>
      <c r="K12" s="52">
        <f>SUM(K10:K11)</f>
        <v>0</v>
      </c>
      <c r="L12" s="52"/>
      <c r="M12" s="52">
        <f>SUM(M10:M11)</f>
        <v>75988</v>
      </c>
      <c r="N12" s="52"/>
      <c r="O12" s="52">
        <f>SUM(O10:O11)</f>
        <v>75988</v>
      </c>
    </row>
    <row r="13" spans="1:17">
      <c r="A13" s="51" t="s">
        <v>165</v>
      </c>
      <c r="D13" s="4"/>
      <c r="G13" s="52">
        <v>74392</v>
      </c>
      <c r="I13" s="52">
        <v>0</v>
      </c>
      <c r="J13" s="52"/>
      <c r="K13" s="52">
        <v>0</v>
      </c>
      <c r="L13" s="52"/>
      <c r="M13" s="52">
        <v>-74392</v>
      </c>
      <c r="N13" s="52"/>
      <c r="O13" s="72">
        <f>SUM(G13:M13)</f>
        <v>0</v>
      </c>
    </row>
    <row r="14" spans="1:17">
      <c r="A14" s="51" t="s">
        <v>164</v>
      </c>
      <c r="D14" s="4"/>
      <c r="G14" s="52">
        <v>0</v>
      </c>
      <c r="I14" s="52">
        <v>0</v>
      </c>
      <c r="J14" s="52"/>
      <c r="K14" s="52">
        <v>0</v>
      </c>
      <c r="L14" s="52"/>
      <c r="M14" s="52">
        <v>-8274</v>
      </c>
      <c r="N14" s="52"/>
      <c r="O14" s="72">
        <f>SUM(G14:M14)</f>
        <v>-8274</v>
      </c>
    </row>
    <row r="15" spans="1:17" ht="24" thickBot="1">
      <c r="A15" s="50" t="s">
        <v>149</v>
      </c>
      <c r="D15" s="4"/>
      <c r="E15" s="12"/>
      <c r="G15" s="74">
        <f>SUM(G9,G12:G14)</f>
        <v>446392</v>
      </c>
      <c r="I15" s="74">
        <f>SUM(I9,I12:I14)</f>
        <v>450123</v>
      </c>
      <c r="K15" s="74">
        <f>SUM(K9,K12:K14)</f>
        <v>37200</v>
      </c>
      <c r="L15" s="52"/>
      <c r="M15" s="74">
        <f>SUM(M9,M12:M14)</f>
        <v>85879</v>
      </c>
      <c r="N15" s="52"/>
      <c r="O15" s="74">
        <f>SUM(O9,O12:O14)</f>
        <v>1019594</v>
      </c>
    </row>
    <row r="16" spans="1:17" ht="24" thickTop="1">
      <c r="A16" s="49"/>
      <c r="D16" s="4"/>
      <c r="G16" s="68"/>
      <c r="I16" s="68"/>
      <c r="J16" s="68"/>
      <c r="K16" s="68"/>
      <c r="L16" s="68"/>
      <c r="M16" s="68"/>
      <c r="N16" s="70"/>
      <c r="O16" s="69"/>
    </row>
    <row r="17" spans="1:15">
      <c r="A17" s="50" t="s">
        <v>137</v>
      </c>
      <c r="D17" s="4"/>
      <c r="G17" s="72">
        <v>446392</v>
      </c>
      <c r="I17" s="72">
        <v>450123</v>
      </c>
      <c r="J17" s="72"/>
      <c r="K17" s="72">
        <v>44650</v>
      </c>
      <c r="L17" s="72"/>
      <c r="M17" s="72">
        <v>101692</v>
      </c>
      <c r="N17" s="72"/>
      <c r="O17" s="72">
        <f>SUM(G17:M17)</f>
        <v>1042857</v>
      </c>
    </row>
    <row r="18" spans="1:15">
      <c r="A18" s="51" t="s">
        <v>68</v>
      </c>
      <c r="G18" s="72">
        <v>0</v>
      </c>
      <c r="I18" s="72">
        <v>0</v>
      </c>
      <c r="J18" s="72"/>
      <c r="K18" s="72">
        <v>0</v>
      </c>
      <c r="L18" s="72"/>
      <c r="M18" s="72">
        <f>SUM(PL!E61)</f>
        <v>105419</v>
      </c>
      <c r="N18" s="72"/>
      <c r="O18" s="72">
        <f>SUM(G18:M18)</f>
        <v>105419</v>
      </c>
    </row>
    <row r="19" spans="1:15">
      <c r="A19" s="51" t="s">
        <v>70</v>
      </c>
      <c r="D19" s="4"/>
      <c r="G19" s="73">
        <v>0</v>
      </c>
      <c r="I19" s="73">
        <v>0</v>
      </c>
      <c r="J19" s="52"/>
      <c r="K19" s="73">
        <v>0</v>
      </c>
      <c r="L19" s="52"/>
      <c r="M19" s="73">
        <v>0</v>
      </c>
      <c r="N19" s="52"/>
      <c r="O19" s="73">
        <f>SUM(G19:N19)</f>
        <v>0</v>
      </c>
    </row>
    <row r="20" spans="1:15">
      <c r="A20" s="51" t="s">
        <v>71</v>
      </c>
      <c r="D20" s="4"/>
      <c r="G20" s="52">
        <f>SUM(G18:G19)</f>
        <v>0</v>
      </c>
      <c r="I20" s="52">
        <f>SUM(I18:I19)</f>
        <v>0</v>
      </c>
      <c r="J20" s="52"/>
      <c r="K20" s="52">
        <f>SUM(K18:K19)</f>
        <v>0</v>
      </c>
      <c r="L20" s="52"/>
      <c r="M20" s="52">
        <f>SUM(M18:M19)</f>
        <v>105419</v>
      </c>
      <c r="N20" s="52"/>
      <c r="O20" s="52">
        <f>SUM(O18:O19)</f>
        <v>105419</v>
      </c>
    </row>
    <row r="21" spans="1:15">
      <c r="A21" s="51" t="s">
        <v>164</v>
      </c>
      <c r="D21" s="4"/>
      <c r="G21" s="52">
        <v>0</v>
      </c>
      <c r="I21" s="52">
        <v>0</v>
      </c>
      <c r="J21" s="52"/>
      <c r="K21" s="52">
        <v>0</v>
      </c>
      <c r="L21" s="52"/>
      <c r="M21" s="52">
        <v>-89277</v>
      </c>
      <c r="N21" s="52"/>
      <c r="O21" s="72">
        <f>SUM(G21:M21)</f>
        <v>-89277</v>
      </c>
    </row>
    <row r="22" spans="1:15" ht="24" thickBot="1">
      <c r="A22" s="50" t="s">
        <v>159</v>
      </c>
      <c r="D22" s="4"/>
      <c r="E22" s="12"/>
      <c r="G22" s="74">
        <f>SUM(G17,G20:G21)</f>
        <v>446392</v>
      </c>
      <c r="I22" s="74">
        <f>SUM(I17,I20:I21)</f>
        <v>450123</v>
      </c>
      <c r="K22" s="74">
        <f>SUM(K17,K20:K21)</f>
        <v>44650</v>
      </c>
      <c r="L22" s="52"/>
      <c r="M22" s="74">
        <f>SUM(M17,M20:M21)</f>
        <v>117834</v>
      </c>
      <c r="N22" s="52"/>
      <c r="O22" s="74">
        <f>SUM(O17,O20:O21)</f>
        <v>1058999</v>
      </c>
    </row>
    <row r="23" spans="1:15" ht="24" thickTop="1">
      <c r="A23" s="50"/>
      <c r="D23" s="21"/>
      <c r="E23" s="21"/>
      <c r="G23" s="52">
        <f>SUM(G22-[1]BS!E67)</f>
        <v>0</v>
      </c>
      <c r="I23" s="52">
        <f>SUM(I22-[1]BS!G68)</f>
        <v>0</v>
      </c>
      <c r="J23" s="52"/>
      <c r="K23" s="52">
        <f>SUM(K22-BS!G68)</f>
        <v>0</v>
      </c>
      <c r="L23" s="52"/>
      <c r="M23" s="52">
        <f>SUM(M22-BS!E69)</f>
        <v>0</v>
      </c>
      <c r="N23" s="52"/>
      <c r="O23" s="52">
        <f>SUM(O22-BS!E70)</f>
        <v>0</v>
      </c>
    </row>
    <row r="24" spans="1:15">
      <c r="A24" s="49"/>
      <c r="D24" s="4"/>
      <c r="E24" s="1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>
      <c r="A25" s="3" t="s">
        <v>26</v>
      </c>
      <c r="D25" s="4"/>
      <c r="E25" s="12"/>
      <c r="F25" s="48"/>
      <c r="G25" s="48"/>
      <c r="H25" s="48"/>
      <c r="I25" s="48"/>
      <c r="J25" s="48"/>
      <c r="K25" s="48"/>
      <c r="L25" s="48"/>
    </row>
    <row r="26" spans="1:15">
      <c r="D26" s="4"/>
      <c r="E26" s="12"/>
    </row>
    <row r="27" spans="1:15">
      <c r="D27" s="4"/>
      <c r="E27" s="12"/>
    </row>
    <row r="28" spans="1:15">
      <c r="D28" s="4"/>
      <c r="E28" s="12"/>
    </row>
    <row r="29" spans="1:15">
      <c r="D29" s="4"/>
      <c r="E29" s="12"/>
    </row>
    <row r="30" spans="1:15">
      <c r="D30" s="4"/>
      <c r="E30" s="12"/>
    </row>
    <row r="31" spans="1:15">
      <c r="D31" s="4"/>
      <c r="E31" s="12"/>
    </row>
    <row r="32" spans="1:15">
      <c r="D32" s="4"/>
      <c r="E32" s="12"/>
    </row>
    <row r="38" spans="4:5">
      <c r="D38" s="2"/>
      <c r="E38" s="28"/>
    </row>
    <row r="39" spans="4:5">
      <c r="D39" s="2"/>
      <c r="E39" s="28"/>
    </row>
    <row r="40" spans="4:5">
      <c r="D40" s="2"/>
      <c r="E40" s="2"/>
    </row>
    <row r="41" spans="4:5">
      <c r="D41" s="4"/>
    </row>
    <row r="42" spans="4:5">
      <c r="D42" s="4"/>
      <c r="E42" s="8"/>
    </row>
    <row r="43" spans="4:5">
      <c r="D43" s="4"/>
      <c r="E43" s="10"/>
    </row>
    <row r="44" spans="4:5">
      <c r="D44" s="4"/>
    </row>
    <row r="45" spans="4:5">
      <c r="D45" s="4"/>
      <c r="E45" s="12"/>
    </row>
    <row r="46" spans="4:5">
      <c r="D46" s="4"/>
    </row>
    <row r="47" spans="4:5">
      <c r="D47" s="4"/>
    </row>
    <row r="48" spans="4:5">
      <c r="D48" s="4"/>
    </row>
    <row r="49" spans="4:5">
      <c r="D49" s="4"/>
    </row>
    <row r="50" spans="4:5">
      <c r="D50" s="4"/>
    </row>
    <row r="51" spans="4:5">
      <c r="D51" s="4"/>
    </row>
    <row r="52" spans="4:5">
      <c r="D52" s="4"/>
    </row>
    <row r="53" spans="4:5">
      <c r="D53" s="4"/>
    </row>
    <row r="55" spans="4:5">
      <c r="D55" s="4"/>
    </row>
    <row r="56" spans="4:5">
      <c r="D56" s="4"/>
    </row>
    <row r="57" spans="4:5">
      <c r="D57" s="4"/>
    </row>
    <row r="58" spans="4:5">
      <c r="D58" s="4"/>
    </row>
    <row r="59" spans="4:5">
      <c r="D59" s="4"/>
    </row>
    <row r="60" spans="4:5">
      <c r="D60" s="4"/>
      <c r="E60" s="12"/>
    </row>
    <row r="61" spans="4:5">
      <c r="D61" s="21"/>
      <c r="E61" s="21"/>
    </row>
    <row r="62" spans="4:5">
      <c r="D62" s="4"/>
      <c r="E62" s="12"/>
    </row>
    <row r="63" spans="4:5">
      <c r="D63" s="4"/>
      <c r="E63" s="12"/>
    </row>
    <row r="64" spans="4:5">
      <c r="D64" s="4"/>
      <c r="E64" s="12"/>
    </row>
    <row r="65" spans="4:5">
      <c r="D65" s="4"/>
      <c r="E65" s="12"/>
    </row>
    <row r="66" spans="4:5">
      <c r="D66" s="4"/>
      <c r="E66" s="12"/>
    </row>
    <row r="67" spans="4:5">
      <c r="D67" s="4"/>
      <c r="E67" s="12"/>
    </row>
    <row r="68" spans="4:5">
      <c r="D68" s="4"/>
      <c r="E68" s="12"/>
    </row>
    <row r="69" spans="4:5">
      <c r="D69" s="4"/>
      <c r="E69" s="12"/>
    </row>
    <row r="70" spans="4:5">
      <c r="D70" s="4"/>
      <c r="E70" s="12"/>
    </row>
    <row r="76" spans="4:5">
      <c r="D76" s="34"/>
      <c r="E76" s="34"/>
    </row>
    <row r="77" spans="4:5">
      <c r="D77" s="36"/>
      <c r="E77" s="34"/>
    </row>
    <row r="78" spans="4:5">
      <c r="D78" s="34"/>
      <c r="E78" s="34"/>
    </row>
    <row r="79" spans="4:5">
      <c r="D79" s="4"/>
      <c r="E79" s="4"/>
    </row>
    <row r="80" spans="4:5">
      <c r="D80" s="4"/>
      <c r="E80" s="4"/>
    </row>
    <row r="81" spans="4:5">
      <c r="D81" s="39"/>
      <c r="E81" s="39"/>
    </row>
    <row r="82" spans="4:5">
      <c r="D82" s="39"/>
      <c r="E82" s="39"/>
    </row>
    <row r="83" spans="4:5">
      <c r="D83" s="39"/>
      <c r="E83" s="39"/>
    </row>
    <row r="84" spans="4:5">
      <c r="D84" s="39"/>
      <c r="E84" s="39"/>
    </row>
    <row r="85" spans="4:5">
      <c r="D85" s="39"/>
      <c r="E85" s="39"/>
    </row>
    <row r="86" spans="4:5">
      <c r="D86" s="39"/>
      <c r="E86" s="39"/>
    </row>
    <row r="87" spans="4:5">
      <c r="D87" s="39"/>
      <c r="E87" s="39"/>
    </row>
    <row r="88" spans="4:5">
      <c r="D88" s="42"/>
      <c r="E88" s="39"/>
    </row>
    <row r="89" spans="4:5">
      <c r="D89" s="42"/>
      <c r="E89" s="39"/>
    </row>
    <row r="90" spans="4:5">
      <c r="D90" s="42"/>
      <c r="E90" s="39"/>
    </row>
    <row r="91" spans="4:5">
      <c r="D91" s="42"/>
      <c r="E91" s="39"/>
    </row>
    <row r="92" spans="4:5">
      <c r="D92" s="42"/>
      <c r="E92" s="39"/>
    </row>
    <row r="93" spans="4:5">
      <c r="D93" s="42"/>
      <c r="E93" s="39"/>
    </row>
    <row r="94" spans="4:5">
      <c r="D94" s="42"/>
      <c r="E94" s="39"/>
    </row>
    <row r="95" spans="4:5">
      <c r="D95" s="42"/>
      <c r="E95" s="39"/>
    </row>
    <row r="96" spans="4:5">
      <c r="D96" s="42"/>
      <c r="E96" s="39"/>
    </row>
    <row r="97" spans="4:5">
      <c r="D97" s="42"/>
      <c r="E97" s="39"/>
    </row>
    <row r="98" spans="4:5">
      <c r="D98" s="42"/>
      <c r="E98" s="39"/>
    </row>
    <row r="99" spans="4:5">
      <c r="D99" s="42"/>
      <c r="E99" s="39"/>
    </row>
    <row r="100" spans="4:5">
      <c r="D100" s="42"/>
      <c r="E100" s="39"/>
    </row>
    <row r="101" spans="4:5">
      <c r="D101" s="42"/>
      <c r="E101" s="39"/>
    </row>
    <row r="102" spans="4:5">
      <c r="D102" s="42"/>
      <c r="E102" s="39"/>
    </row>
    <row r="103" spans="4:5">
      <c r="D103" s="42"/>
      <c r="E103" s="39"/>
    </row>
    <row r="104" spans="4:5">
      <c r="D104" s="42"/>
      <c r="E104" s="39"/>
    </row>
    <row r="105" spans="4:5">
      <c r="D105" s="42"/>
      <c r="E105" s="39"/>
    </row>
    <row r="106" spans="4:5">
      <c r="D106" s="42"/>
      <c r="E106" s="39"/>
    </row>
    <row r="107" spans="4:5">
      <c r="D107" s="42"/>
      <c r="E107" s="39"/>
    </row>
    <row r="108" spans="4:5">
      <c r="D108" s="42"/>
      <c r="E108" s="39"/>
    </row>
    <row r="109" spans="4:5">
      <c r="D109" s="42"/>
      <c r="E109" s="39"/>
    </row>
    <row r="110" spans="4:5">
      <c r="D110" s="42"/>
      <c r="E110" s="39"/>
    </row>
    <row r="111" spans="4:5">
      <c r="D111" s="42"/>
      <c r="E111" s="39"/>
    </row>
    <row r="112" spans="4:5">
      <c r="D112" s="42"/>
      <c r="E112" s="39"/>
    </row>
    <row r="113" spans="4:5">
      <c r="D113" s="42"/>
      <c r="E113" s="39"/>
    </row>
    <row r="114" spans="4:5">
      <c r="D114" s="42"/>
      <c r="E114" s="39"/>
    </row>
    <row r="115" spans="4:5">
      <c r="D115" s="42"/>
      <c r="E115" s="39"/>
    </row>
    <row r="118" spans="4:5">
      <c r="D118" s="34"/>
      <c r="E118" s="34"/>
    </row>
    <row r="119" spans="4:5">
      <c r="D119" s="36"/>
      <c r="E119" s="34"/>
    </row>
    <row r="120" spans="4:5">
      <c r="D120" s="34"/>
      <c r="E120" s="34"/>
    </row>
    <row r="121" spans="4:5">
      <c r="D121" s="4"/>
      <c r="E121" s="4"/>
    </row>
    <row r="122" spans="4:5">
      <c r="D122" s="4"/>
      <c r="E122" s="4"/>
    </row>
    <row r="123" spans="4:5">
      <c r="D123" s="39"/>
      <c r="E123" s="39"/>
    </row>
    <row r="124" spans="4:5">
      <c r="D124" s="39"/>
      <c r="E124" s="39"/>
    </row>
    <row r="125" spans="4:5">
      <c r="D125" s="39"/>
      <c r="E125" s="39"/>
    </row>
    <row r="126" spans="4:5">
      <c r="D126" s="39"/>
      <c r="E126" s="39"/>
    </row>
    <row r="127" spans="4:5">
      <c r="D127" s="39"/>
      <c r="E127" s="39"/>
    </row>
    <row r="128" spans="4:5">
      <c r="D128" s="39"/>
      <c r="E128" s="39"/>
    </row>
    <row r="129" spans="4:5">
      <c r="D129" s="39"/>
      <c r="E129" s="39"/>
    </row>
    <row r="130" spans="4:5">
      <c r="D130" s="39"/>
      <c r="E130" s="39"/>
    </row>
    <row r="131" spans="4:5">
      <c r="D131" s="39"/>
      <c r="E131" s="39"/>
    </row>
    <row r="132" spans="4:5">
      <c r="D132" s="39"/>
      <c r="E132" s="39"/>
    </row>
    <row r="133" spans="4:5">
      <c r="D133" s="39"/>
      <c r="E133" s="39"/>
    </row>
    <row r="134" spans="4:5">
      <c r="D134" s="39"/>
      <c r="E134" s="39"/>
    </row>
    <row r="135" spans="4:5">
      <c r="D135" s="39"/>
      <c r="E135" s="39"/>
    </row>
    <row r="136" spans="4:5">
      <c r="D136" s="39"/>
      <c r="E136" s="39"/>
    </row>
    <row r="137" spans="4:5">
      <c r="D137" s="39"/>
      <c r="E137" s="39"/>
    </row>
    <row r="138" spans="4:5">
      <c r="D138" s="39"/>
      <c r="E138" s="39"/>
    </row>
    <row r="139" spans="4:5">
      <c r="D139" s="39"/>
      <c r="E139" s="39"/>
    </row>
    <row r="140" spans="4:5">
      <c r="D140" s="39"/>
      <c r="E140" s="39"/>
    </row>
    <row r="141" spans="4:5">
      <c r="D141" s="39"/>
      <c r="E141" s="39"/>
    </row>
    <row r="142" spans="4:5">
      <c r="D142" s="39"/>
      <c r="E142" s="39"/>
    </row>
    <row r="143" spans="4:5">
      <c r="D143" s="39"/>
      <c r="E143" s="39"/>
    </row>
    <row r="144" spans="4:5">
      <c r="D144" s="39"/>
      <c r="E144" s="39"/>
    </row>
    <row r="145" spans="4:5">
      <c r="D145" s="39"/>
      <c r="E145" s="39"/>
    </row>
    <row r="146" spans="4:5">
      <c r="D146" s="39"/>
      <c r="E146" s="39"/>
    </row>
    <row r="147" spans="4:5">
      <c r="D147" s="39"/>
      <c r="E147" s="39"/>
    </row>
    <row r="148" spans="4:5">
      <c r="D148" s="39"/>
      <c r="E148" s="39"/>
    </row>
    <row r="149" spans="4:5">
      <c r="D149" s="39"/>
      <c r="E149" s="39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DE47-49B4-4843-94D6-A6BA3CB522A2}">
  <dimension ref="A1:IU75"/>
  <sheetViews>
    <sheetView showGridLines="0" tabSelected="1" view="pageBreakPreview" topLeftCell="A40" zoomScale="90" zoomScaleNormal="100" zoomScaleSheetLayoutView="90" workbookViewId="0">
      <selection activeCell="D57" sqref="D57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1.85546875" style="3" customWidth="1"/>
    <col min="5" max="5" width="14.7109375" style="3" customWidth="1"/>
    <col min="6" max="6" width="1.5703125" style="3" customWidth="1"/>
    <col min="7" max="7" width="14.7109375" style="3" customWidth="1"/>
    <col min="8" max="8" width="1.7109375" style="3" customWidth="1"/>
    <col min="9" max="9" width="10.7109375" style="3" customWidth="1"/>
    <col min="10" max="10" width="9.7109375" style="3" customWidth="1"/>
    <col min="11" max="16384" width="10.7109375" style="3"/>
  </cols>
  <sheetData>
    <row r="1" spans="1:255">
      <c r="G1" s="57" t="s">
        <v>51</v>
      </c>
    </row>
    <row r="2" spans="1:255">
      <c r="A2" s="1" t="s">
        <v>0</v>
      </c>
      <c r="B2" s="34"/>
      <c r="C2" s="34"/>
      <c r="D2" s="34"/>
      <c r="E2" s="34"/>
      <c r="F2" s="34"/>
      <c r="G2" s="34"/>
    </row>
    <row r="3" spans="1:255">
      <c r="A3" s="35" t="s">
        <v>76</v>
      </c>
      <c r="B3" s="36"/>
      <c r="C3" s="34"/>
      <c r="D3" s="34"/>
      <c r="E3" s="34"/>
      <c r="F3" s="34"/>
      <c r="G3" s="34"/>
      <c r="J3" s="37"/>
    </row>
    <row r="4" spans="1:255">
      <c r="A4" s="1" t="s">
        <v>158</v>
      </c>
      <c r="B4" s="34"/>
      <c r="C4" s="34"/>
      <c r="D4" s="34"/>
      <c r="E4" s="34"/>
      <c r="F4" s="34"/>
      <c r="G4" s="34"/>
    </row>
    <row r="5" spans="1:255">
      <c r="A5" s="4"/>
      <c r="B5" s="4"/>
      <c r="C5" s="4"/>
      <c r="D5" s="5"/>
      <c r="E5" s="5"/>
      <c r="F5" s="5"/>
      <c r="G5" s="7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4"/>
      <c r="B6" s="4"/>
      <c r="C6" s="4"/>
      <c r="D6" s="5"/>
      <c r="E6" s="55" t="s">
        <v>136</v>
      </c>
      <c r="F6" s="5"/>
      <c r="G6" s="9" t="s">
        <v>121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38" t="s">
        <v>77</v>
      </c>
      <c r="B7" s="39"/>
      <c r="C7" s="39"/>
      <c r="D7" s="40"/>
      <c r="E7" s="40"/>
      <c r="F7" s="40"/>
      <c r="G7" s="40"/>
    </row>
    <row r="8" spans="1:255">
      <c r="A8" s="39" t="s">
        <v>78</v>
      </c>
      <c r="B8" s="39"/>
      <c r="C8" s="39"/>
      <c r="D8" s="41"/>
      <c r="E8" s="41">
        <f>SUM(PL!E59)</f>
        <v>132563</v>
      </c>
      <c r="F8" s="41"/>
      <c r="G8" s="41">
        <f>SUM(PL!G59)</f>
        <v>95102</v>
      </c>
    </row>
    <row r="9" spans="1:255">
      <c r="A9" s="39" t="s">
        <v>79</v>
      </c>
      <c r="B9" s="39"/>
      <c r="C9" s="39"/>
      <c r="D9" s="41"/>
      <c r="E9" s="41"/>
      <c r="F9" s="41"/>
      <c r="G9" s="41"/>
    </row>
    <row r="10" spans="1:255">
      <c r="A10" s="39" t="s">
        <v>80</v>
      </c>
      <c r="B10" s="39"/>
      <c r="C10" s="39"/>
      <c r="D10" s="41"/>
      <c r="E10" s="41"/>
      <c r="F10" s="41"/>
      <c r="G10" s="41"/>
    </row>
    <row r="11" spans="1:255">
      <c r="A11" s="39" t="s">
        <v>81</v>
      </c>
      <c r="B11" s="39"/>
      <c r="C11" s="39"/>
      <c r="D11" s="41"/>
      <c r="E11" s="98">
        <v>85954</v>
      </c>
      <c r="F11" s="41"/>
      <c r="G11" s="98">
        <v>68535</v>
      </c>
    </row>
    <row r="12" spans="1:255">
      <c r="A12" s="39" t="s">
        <v>82</v>
      </c>
      <c r="B12" s="39"/>
      <c r="C12" s="39"/>
      <c r="D12" s="41"/>
      <c r="E12" s="98">
        <v>-20184</v>
      </c>
      <c r="F12" s="41"/>
      <c r="G12" s="98">
        <v>-6827</v>
      </c>
    </row>
    <row r="13" spans="1:255">
      <c r="A13" s="39" t="s">
        <v>144</v>
      </c>
      <c r="B13" s="39"/>
      <c r="C13" s="39"/>
      <c r="D13" s="41"/>
      <c r="E13" s="43">
        <v>-971</v>
      </c>
      <c r="F13" s="41"/>
      <c r="G13" s="43">
        <v>-182</v>
      </c>
    </row>
    <row r="14" spans="1:255">
      <c r="A14" s="39" t="s">
        <v>160</v>
      </c>
      <c r="B14" s="39"/>
      <c r="C14" s="39"/>
      <c r="D14" s="41"/>
      <c r="E14" s="43">
        <v>1</v>
      </c>
      <c r="F14" s="41"/>
      <c r="G14" s="43">
        <v>0</v>
      </c>
    </row>
    <row r="15" spans="1:255">
      <c r="A15" s="39" t="s">
        <v>150</v>
      </c>
      <c r="B15" s="39"/>
      <c r="C15" s="39"/>
      <c r="D15" s="41"/>
      <c r="E15" s="43">
        <v>126</v>
      </c>
      <c r="F15" s="41"/>
      <c r="G15" s="43">
        <v>1993</v>
      </c>
    </row>
    <row r="16" spans="1:255">
      <c r="A16" s="39" t="s">
        <v>124</v>
      </c>
      <c r="B16" s="39"/>
      <c r="C16" s="39"/>
      <c r="D16" s="41"/>
      <c r="E16" s="98">
        <v>-6</v>
      </c>
      <c r="F16" s="41"/>
      <c r="G16" s="98">
        <v>-1653</v>
      </c>
    </row>
    <row r="17" spans="1:7">
      <c r="A17" s="39" t="s">
        <v>151</v>
      </c>
      <c r="B17" s="42"/>
      <c r="C17" s="39"/>
      <c r="D17" s="43"/>
      <c r="E17" s="99">
        <v>2839</v>
      </c>
      <c r="F17" s="43"/>
      <c r="G17" s="99">
        <v>2215</v>
      </c>
    </row>
    <row r="18" spans="1:7">
      <c r="A18" s="39" t="s">
        <v>142</v>
      </c>
      <c r="B18" s="42"/>
      <c r="C18" s="39"/>
      <c r="D18" s="43"/>
      <c r="E18" s="99">
        <v>352</v>
      </c>
      <c r="F18" s="43"/>
      <c r="G18" s="99">
        <v>471</v>
      </c>
    </row>
    <row r="19" spans="1:7">
      <c r="A19" s="39" t="s">
        <v>125</v>
      </c>
      <c r="B19" s="42"/>
      <c r="C19" s="39"/>
      <c r="D19" s="43"/>
      <c r="E19" s="99">
        <v>-1027</v>
      </c>
      <c r="F19" s="43"/>
      <c r="G19" s="99">
        <v>-254</v>
      </c>
    </row>
    <row r="20" spans="1:7">
      <c r="A20" s="39" t="s">
        <v>83</v>
      </c>
      <c r="B20" s="42"/>
      <c r="C20" s="39"/>
      <c r="D20" s="43"/>
      <c r="E20" s="100">
        <v>11868</v>
      </c>
      <c r="F20" s="43"/>
      <c r="G20" s="100">
        <v>7159</v>
      </c>
    </row>
    <row r="21" spans="1:7">
      <c r="A21" s="39" t="s">
        <v>84</v>
      </c>
      <c r="B21" s="42"/>
      <c r="C21" s="39"/>
      <c r="D21" s="41"/>
      <c r="E21" s="101"/>
      <c r="F21" s="41"/>
      <c r="G21" s="101"/>
    </row>
    <row r="22" spans="1:7">
      <c r="A22" s="39" t="s">
        <v>85</v>
      </c>
      <c r="B22" s="42"/>
      <c r="C22" s="39"/>
      <c r="D22" s="41"/>
      <c r="E22" s="41">
        <f>SUM(E8:E20)</f>
        <v>211515</v>
      </c>
      <c r="F22" s="41"/>
      <c r="G22" s="41">
        <f>SUM(G8:G20)</f>
        <v>166559</v>
      </c>
    </row>
    <row r="23" spans="1:7">
      <c r="A23" s="38" t="s">
        <v>86</v>
      </c>
      <c r="B23" s="42"/>
      <c r="C23" s="39"/>
      <c r="D23" s="41"/>
      <c r="E23" s="41"/>
      <c r="F23" s="41"/>
      <c r="G23" s="41"/>
    </row>
    <row r="24" spans="1:7">
      <c r="A24" s="39" t="s">
        <v>87</v>
      </c>
      <c r="B24" s="42"/>
      <c r="C24" s="39"/>
      <c r="D24" s="41"/>
      <c r="E24" s="99">
        <v>-73459</v>
      </c>
      <c r="F24" s="41"/>
      <c r="G24" s="99">
        <v>-72171</v>
      </c>
    </row>
    <row r="25" spans="1:7">
      <c r="A25" s="39" t="s">
        <v>88</v>
      </c>
      <c r="B25" s="42"/>
      <c r="C25" s="39"/>
      <c r="D25" s="41"/>
      <c r="E25" s="99">
        <v>505</v>
      </c>
      <c r="F25" s="41"/>
      <c r="G25" s="99">
        <v>-48</v>
      </c>
    </row>
    <row r="26" spans="1:7">
      <c r="A26" s="39" t="s">
        <v>89</v>
      </c>
      <c r="B26" s="42"/>
      <c r="C26" s="39"/>
      <c r="D26" s="41"/>
      <c r="E26" s="99">
        <v>-10962</v>
      </c>
      <c r="F26" s="41"/>
      <c r="G26" s="99">
        <v>-14010</v>
      </c>
    </row>
    <row r="27" spans="1:7">
      <c r="A27" s="39" t="s">
        <v>90</v>
      </c>
      <c r="B27" s="42"/>
      <c r="C27" s="39"/>
      <c r="D27" s="41"/>
      <c r="E27" s="99">
        <v>47</v>
      </c>
      <c r="F27" s="41"/>
      <c r="G27" s="99">
        <v>-171</v>
      </c>
    </row>
    <row r="28" spans="1:7">
      <c r="A28" s="39" t="s">
        <v>161</v>
      </c>
      <c r="B28" s="42"/>
      <c r="C28" s="39"/>
      <c r="D28" s="41"/>
      <c r="E28" s="99">
        <v>3484</v>
      </c>
      <c r="F28" s="41"/>
      <c r="G28" s="43">
        <v>0</v>
      </c>
    </row>
    <row r="29" spans="1:7">
      <c r="A29" s="38" t="s">
        <v>91</v>
      </c>
      <c r="B29" s="42"/>
      <c r="C29" s="39"/>
      <c r="D29" s="41"/>
      <c r="E29" s="43"/>
      <c r="F29" s="41"/>
      <c r="G29" s="43"/>
    </row>
    <row r="30" spans="1:7">
      <c r="A30" s="39" t="s">
        <v>92</v>
      </c>
      <c r="B30" s="42"/>
      <c r="C30" s="39"/>
      <c r="D30" s="41"/>
      <c r="E30" s="99">
        <v>10180</v>
      </c>
      <c r="F30" s="41"/>
      <c r="G30" s="99">
        <v>36977</v>
      </c>
    </row>
    <row r="31" spans="1:7">
      <c r="A31" s="39" t="s">
        <v>126</v>
      </c>
      <c r="B31" s="42"/>
      <c r="C31" s="39"/>
      <c r="D31" s="41"/>
      <c r="E31" s="99">
        <v>246</v>
      </c>
      <c r="F31" s="41"/>
      <c r="G31" s="99">
        <v>-1601</v>
      </c>
    </row>
    <row r="32" spans="1:7">
      <c r="A32" s="39" t="s">
        <v>93</v>
      </c>
      <c r="B32" s="42"/>
      <c r="C32" s="39"/>
      <c r="D32" s="41"/>
      <c r="E32" s="98">
        <v>2858</v>
      </c>
      <c r="F32" s="41"/>
      <c r="G32" s="98">
        <v>-9351</v>
      </c>
    </row>
    <row r="33" spans="1:255">
      <c r="A33" s="39" t="s">
        <v>94</v>
      </c>
      <c r="B33" s="42"/>
      <c r="C33" s="39"/>
      <c r="D33" s="41"/>
      <c r="E33" s="100">
        <v>1426</v>
      </c>
      <c r="F33" s="41"/>
      <c r="G33" s="100">
        <v>1856</v>
      </c>
    </row>
    <row r="34" spans="1:255">
      <c r="A34" s="38" t="s">
        <v>95</v>
      </c>
      <c r="B34" s="42"/>
      <c r="C34" s="39"/>
      <c r="D34" s="41"/>
      <c r="E34" s="41">
        <f>SUM(E22:E33)</f>
        <v>145840</v>
      </c>
      <c r="F34" s="41"/>
      <c r="G34" s="41">
        <f>SUM(G22:G33)</f>
        <v>108040</v>
      </c>
    </row>
    <row r="35" spans="1:255">
      <c r="A35" s="109" t="s">
        <v>162</v>
      </c>
      <c r="B35" s="42"/>
      <c r="C35" s="39"/>
      <c r="D35" s="41"/>
      <c r="E35" s="41">
        <v>7251</v>
      </c>
      <c r="F35" s="41"/>
      <c r="G35" s="43">
        <v>0</v>
      </c>
    </row>
    <row r="36" spans="1:255">
      <c r="A36" s="39" t="s">
        <v>96</v>
      </c>
      <c r="B36" s="42"/>
      <c r="C36" s="39"/>
      <c r="D36" s="41"/>
      <c r="E36" s="98">
        <v>-10174</v>
      </c>
      <c r="F36" s="41"/>
      <c r="G36" s="98">
        <v>-1166</v>
      </c>
    </row>
    <row r="37" spans="1:255">
      <c r="A37" s="39" t="s">
        <v>152</v>
      </c>
      <c r="B37" s="42"/>
      <c r="C37" s="39"/>
      <c r="D37" s="41"/>
      <c r="E37" s="43">
        <v>-1</v>
      </c>
      <c r="F37" s="41"/>
      <c r="G37" s="43">
        <v>0</v>
      </c>
      <c r="I37" s="57"/>
      <c r="J37" s="11"/>
      <c r="K37" s="57"/>
    </row>
    <row r="38" spans="1:255">
      <c r="A38" s="39" t="s">
        <v>97</v>
      </c>
      <c r="B38" s="42"/>
      <c r="C38" s="39"/>
      <c r="D38" s="41"/>
      <c r="E38" s="103">
        <v>-23628</v>
      </c>
      <c r="F38" s="41"/>
      <c r="G38" s="103">
        <v>-18720</v>
      </c>
    </row>
    <row r="39" spans="1:255">
      <c r="A39" s="38" t="s">
        <v>98</v>
      </c>
      <c r="B39" s="42"/>
      <c r="C39" s="39"/>
      <c r="D39" s="41"/>
      <c r="E39" s="104">
        <f>SUM(E34:E38)</f>
        <v>119288</v>
      </c>
      <c r="F39" s="41"/>
      <c r="G39" s="104">
        <f>SUM(G34:G38)</f>
        <v>88154</v>
      </c>
    </row>
    <row r="40" spans="1:255" ht="15.75" customHeight="1">
      <c r="A40" s="38"/>
      <c r="B40" s="42"/>
      <c r="C40" s="39"/>
      <c r="D40" s="41"/>
      <c r="E40" s="41"/>
      <c r="F40" s="41"/>
      <c r="G40" s="41"/>
    </row>
    <row r="41" spans="1:255">
      <c r="A41" s="3" t="s">
        <v>26</v>
      </c>
    </row>
    <row r="42" spans="1:255">
      <c r="G42" s="57" t="s">
        <v>51</v>
      </c>
    </row>
    <row r="43" spans="1:255">
      <c r="A43" s="1" t="s">
        <v>0</v>
      </c>
      <c r="B43" s="34"/>
      <c r="C43" s="34"/>
      <c r="D43" s="34"/>
      <c r="E43" s="34"/>
      <c r="F43" s="34"/>
      <c r="G43" s="34"/>
    </row>
    <row r="44" spans="1:255">
      <c r="A44" s="35" t="s">
        <v>99</v>
      </c>
      <c r="B44" s="36"/>
      <c r="C44" s="34"/>
      <c r="D44" s="34"/>
      <c r="E44" s="34"/>
      <c r="F44" s="34"/>
      <c r="G44" s="34"/>
    </row>
    <row r="45" spans="1:255">
      <c r="A45" s="1" t="s">
        <v>158</v>
      </c>
      <c r="B45" s="34"/>
      <c r="C45" s="34"/>
      <c r="D45" s="34"/>
      <c r="E45" s="34"/>
      <c r="F45" s="34"/>
      <c r="G45" s="34"/>
    </row>
    <row r="46" spans="1:255">
      <c r="A46" s="4"/>
      <c r="B46" s="4"/>
      <c r="C46" s="4"/>
      <c r="D46" s="5"/>
      <c r="E46" s="5"/>
      <c r="F46" s="5"/>
      <c r="G46" s="7" t="s">
        <v>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>
      <c r="A47" s="4"/>
      <c r="B47" s="4"/>
      <c r="C47" s="4"/>
      <c r="D47" s="5"/>
      <c r="E47" s="55" t="s">
        <v>136</v>
      </c>
      <c r="F47" s="5"/>
      <c r="G47" s="9" t="s">
        <v>121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>
      <c r="A48" s="38" t="s">
        <v>100</v>
      </c>
      <c r="B48" s="39"/>
      <c r="C48" s="39"/>
      <c r="D48" s="41"/>
      <c r="E48" s="41"/>
      <c r="F48" s="41"/>
      <c r="G48" s="41"/>
    </row>
    <row r="49" spans="1:7">
      <c r="A49" s="39" t="s">
        <v>141</v>
      </c>
      <c r="B49" s="42"/>
      <c r="C49" s="39"/>
      <c r="D49" s="41"/>
      <c r="E49" s="98">
        <v>972</v>
      </c>
      <c r="F49" s="41"/>
      <c r="G49" s="98">
        <v>327</v>
      </c>
    </row>
    <row r="50" spans="1:7">
      <c r="A50" s="39" t="s">
        <v>127</v>
      </c>
      <c r="B50" s="39"/>
      <c r="C50" s="39"/>
      <c r="D50" s="41"/>
      <c r="E50" s="41">
        <v>1</v>
      </c>
      <c r="F50" s="41"/>
      <c r="G50" s="41">
        <v>120000</v>
      </c>
    </row>
    <row r="51" spans="1:7">
      <c r="A51" s="39" t="s">
        <v>163</v>
      </c>
      <c r="B51" s="39"/>
      <c r="C51" s="39"/>
      <c r="D51" s="41"/>
      <c r="E51" s="98">
        <v>38000</v>
      </c>
      <c r="F51" s="41"/>
      <c r="G51" s="98">
        <v>1500</v>
      </c>
    </row>
    <row r="52" spans="1:7">
      <c r="A52" s="39" t="s">
        <v>153</v>
      </c>
      <c r="B52" s="39"/>
      <c r="C52" s="39"/>
      <c r="D52" s="41"/>
      <c r="E52" s="98">
        <v>0</v>
      </c>
      <c r="F52" s="41"/>
      <c r="G52" s="98">
        <v>-15000</v>
      </c>
    </row>
    <row r="53" spans="1:7">
      <c r="A53" s="39" t="s">
        <v>166</v>
      </c>
      <c r="B53" s="39"/>
      <c r="C53" s="39"/>
      <c r="D53" s="41"/>
      <c r="E53" s="98">
        <v>-10463</v>
      </c>
      <c r="F53" s="41"/>
      <c r="G53" s="98">
        <v>-11281</v>
      </c>
    </row>
    <row r="54" spans="1:7">
      <c r="A54" s="39" t="s">
        <v>101</v>
      </c>
      <c r="B54" s="39"/>
      <c r="C54" s="39"/>
      <c r="D54" s="41"/>
      <c r="E54" s="98">
        <v>-1014</v>
      </c>
      <c r="F54" s="41"/>
      <c r="G54" s="98">
        <v>-202</v>
      </c>
    </row>
    <row r="55" spans="1:7">
      <c r="A55" s="39" t="s">
        <v>102</v>
      </c>
      <c r="B55" s="39"/>
      <c r="C55" s="39"/>
      <c r="D55" s="41"/>
      <c r="E55" s="98">
        <v>72462</v>
      </c>
      <c r="F55" s="41"/>
      <c r="G55" s="98">
        <v>11802</v>
      </c>
    </row>
    <row r="56" spans="1:7">
      <c r="A56" s="39" t="s">
        <v>145</v>
      </c>
      <c r="B56" s="39"/>
      <c r="C56" s="39"/>
      <c r="D56" s="41"/>
      <c r="E56" s="102">
        <v>971</v>
      </c>
      <c r="F56" s="41"/>
      <c r="G56" s="102">
        <v>182</v>
      </c>
    </row>
    <row r="57" spans="1:7">
      <c r="A57" s="38" t="s">
        <v>128</v>
      </c>
      <c r="B57" s="39"/>
      <c r="C57" s="39"/>
      <c r="D57" s="41"/>
      <c r="E57" s="105">
        <f>SUM(E49:E56)</f>
        <v>100929</v>
      </c>
      <c r="F57" s="41"/>
      <c r="G57" s="105">
        <f>SUM(G49:G56)</f>
        <v>107328</v>
      </c>
    </row>
    <row r="58" spans="1:7">
      <c r="A58" s="38" t="s">
        <v>103</v>
      </c>
      <c r="B58" s="39"/>
      <c r="C58" s="39"/>
      <c r="D58" s="41"/>
      <c r="E58" s="41"/>
      <c r="F58" s="41"/>
      <c r="G58" s="41"/>
    </row>
    <row r="59" spans="1:7">
      <c r="A59" s="39" t="s">
        <v>133</v>
      </c>
      <c r="B59" s="39"/>
      <c r="C59" s="39"/>
      <c r="D59" s="41"/>
      <c r="E59" s="78">
        <v>-130206</v>
      </c>
      <c r="F59" s="41"/>
      <c r="G59" s="78">
        <v>-121582</v>
      </c>
    </row>
    <row r="60" spans="1:7">
      <c r="A60" s="39" t="s">
        <v>104</v>
      </c>
      <c r="B60" s="39"/>
      <c r="C60" s="39"/>
      <c r="D60" s="41"/>
      <c r="E60" s="102">
        <v>-89277</v>
      </c>
      <c r="F60" s="41"/>
      <c r="G60" s="102">
        <v>-8284</v>
      </c>
    </row>
    <row r="61" spans="1:7">
      <c r="A61" s="38" t="s">
        <v>105</v>
      </c>
      <c r="B61" s="39"/>
      <c r="C61" s="39"/>
      <c r="D61" s="41"/>
      <c r="E61" s="104">
        <f>SUM(E59:E60)</f>
        <v>-219483</v>
      </c>
      <c r="F61" s="41"/>
      <c r="G61" s="104">
        <f>SUM(G59:G60)</f>
        <v>-129866</v>
      </c>
    </row>
    <row r="62" spans="1:7">
      <c r="A62" s="38" t="s">
        <v>134</v>
      </c>
      <c r="B62" s="39"/>
      <c r="C62" s="39"/>
      <c r="D62" s="41"/>
      <c r="E62" s="41">
        <f>SUM(E39,E57,E61)</f>
        <v>734</v>
      </c>
      <c r="F62" s="41"/>
      <c r="G62" s="41">
        <f>SUM(G39,G57,G61)</f>
        <v>65616</v>
      </c>
    </row>
    <row r="63" spans="1:7">
      <c r="A63" s="39" t="s">
        <v>106</v>
      </c>
      <c r="B63" s="39"/>
      <c r="C63" s="39"/>
      <c r="D63" s="41"/>
      <c r="E63" s="103">
        <f>BS!G10</f>
        <v>211426</v>
      </c>
      <c r="F63" s="41"/>
      <c r="G63" s="103">
        <v>147901</v>
      </c>
    </row>
    <row r="64" spans="1:7" ht="24" thickBot="1">
      <c r="A64" s="38" t="s">
        <v>107</v>
      </c>
      <c r="B64" s="39"/>
      <c r="C64" s="39"/>
      <c r="D64" s="41"/>
      <c r="E64" s="106">
        <f>SUM(E62:E63)</f>
        <v>212160</v>
      </c>
      <c r="F64" s="41"/>
      <c r="G64" s="106">
        <f>SUM(G62:G63)</f>
        <v>213517</v>
      </c>
    </row>
    <row r="65" spans="1:7" ht="24" thickTop="1">
      <c r="A65" s="38"/>
      <c r="B65" s="39"/>
      <c r="C65" s="39"/>
      <c r="D65" s="41"/>
      <c r="E65" s="41"/>
      <c r="F65" s="41"/>
      <c r="G65" s="41"/>
    </row>
    <row r="66" spans="1:7">
      <c r="A66" s="38" t="s">
        <v>108</v>
      </c>
      <c r="B66" s="39"/>
      <c r="C66" s="39"/>
      <c r="D66" s="41"/>
      <c r="E66" s="41"/>
      <c r="F66" s="41"/>
      <c r="G66" s="41"/>
    </row>
    <row r="67" spans="1:7">
      <c r="A67" s="39" t="s">
        <v>109</v>
      </c>
      <c r="B67" s="39"/>
      <c r="C67" s="39"/>
      <c r="D67" s="41"/>
      <c r="E67" s="41"/>
      <c r="F67" s="41"/>
      <c r="G67" s="41"/>
    </row>
    <row r="68" spans="1:7">
      <c r="A68" s="39" t="s">
        <v>110</v>
      </c>
      <c r="B68" s="39"/>
      <c r="C68" s="39"/>
      <c r="D68" s="41"/>
      <c r="E68" s="3">
        <v>56856</v>
      </c>
      <c r="F68" s="41"/>
      <c r="G68" s="3">
        <v>4975</v>
      </c>
    </row>
    <row r="69" spans="1:7">
      <c r="A69" s="39" t="s">
        <v>123</v>
      </c>
      <c r="B69" s="39"/>
      <c r="C69" s="39"/>
      <c r="D69" s="41"/>
      <c r="E69" s="3">
        <v>82389</v>
      </c>
      <c r="F69" s="41"/>
      <c r="G69" s="3">
        <v>239185</v>
      </c>
    </row>
    <row r="70" spans="1:7">
      <c r="A70" s="39" t="s">
        <v>154</v>
      </c>
      <c r="B70" s="39"/>
      <c r="C70" s="39"/>
      <c r="D70" s="41"/>
      <c r="E70" s="3">
        <v>68</v>
      </c>
      <c r="F70" s="41"/>
      <c r="G70" s="3">
        <v>14</v>
      </c>
    </row>
    <row r="71" spans="1:7">
      <c r="A71" s="39" t="s">
        <v>155</v>
      </c>
      <c r="B71" s="39"/>
      <c r="C71" s="39"/>
      <c r="D71" s="41"/>
      <c r="E71" s="108">
        <v>0</v>
      </c>
      <c r="F71" s="41"/>
      <c r="G71" s="75">
        <v>8</v>
      </c>
    </row>
    <row r="72" spans="1:7">
      <c r="A72" s="39" t="s">
        <v>122</v>
      </c>
      <c r="B72" s="39"/>
      <c r="C72" s="39"/>
      <c r="D72" s="41"/>
      <c r="E72" s="107">
        <v>6</v>
      </c>
      <c r="F72" s="41"/>
      <c r="G72" s="3">
        <v>1653</v>
      </c>
    </row>
    <row r="73" spans="1:7">
      <c r="A73" s="39" t="s">
        <v>156</v>
      </c>
      <c r="B73" s="39"/>
      <c r="C73" s="39"/>
      <c r="D73" s="41"/>
      <c r="E73" s="110">
        <v>0</v>
      </c>
      <c r="F73" s="41"/>
      <c r="G73" s="41">
        <v>1463</v>
      </c>
    </row>
    <row r="74" spans="1:7">
      <c r="A74" s="38"/>
      <c r="B74" s="39"/>
      <c r="C74" s="39"/>
      <c r="D74" s="41"/>
      <c r="E74" s="41"/>
      <c r="F74" s="41"/>
      <c r="G74" s="75"/>
    </row>
    <row r="75" spans="1:7">
      <c r="A75" s="3" t="s">
        <v>26</v>
      </c>
      <c r="B75" s="39"/>
      <c r="C75" s="39"/>
      <c r="D75" s="41"/>
      <c r="E75" s="41"/>
      <c r="F75" s="41"/>
      <c r="G75" s="41"/>
    </row>
  </sheetData>
  <pageMargins left="0.78740157480314965" right="0.39370078740157483" top="0.78740157480314965" bottom="0.39370078740157483" header="0.35433070866141736" footer="0.31496062992125984"/>
  <pageSetup paperSize="9" scale="80" orientation="portrait" horizontalDpi="1200" verticalDpi="1200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3" ma:contentTypeDescription="Create a new document." ma:contentTypeScope="" ma:versionID="51aa943f59ddde8f1e5809fb7304039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c1ed4cda0f105a3ffe983b1e8f405de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8B846557-354E-4013-B209-D39B1A20D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56994</vt:lpwstr>
  </property>
  <property fmtid="{D5CDD505-2E9C-101B-9397-08002B2CF9AE}" pid="4" name="OptimizationTime">
    <vt:lpwstr>20230810_1445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2023-08-03T11:34:59Z</cp:lastPrinted>
  <dcterms:created xsi:type="dcterms:W3CDTF">2017-06-22T06:13:13Z</dcterms:created>
  <dcterms:modified xsi:type="dcterms:W3CDTF">2023-08-03T11:35:00Z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