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0_0ระบใหม่_DHP\3.1_บัญชี_ACC\1_งบการเงิน\ปี2566\Q2'66\ยื่นSet15.08.66\T\"/>
    </mc:Choice>
  </mc:AlternateContent>
  <xr:revisionPtr revIDLastSave="0" documentId="13_ncr:1_{44632150-48DF-4632-AC5C-8C3719DE8E40}" xr6:coauthVersionLast="47" xr6:coauthVersionMax="47" xr10:uidLastSave="{00000000-0000-0000-0000-000000000000}"/>
  <bookViews>
    <workbookView xWindow="-120" yWindow="-120" windowWidth="29040" windowHeight="15990" activeTab="5" xr2:uid="{932CA5C9-306F-470E-8941-09A30F0C14E6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พันบาท'!$A$1:$M$84</definedName>
    <definedName name="_xlnm.Print_Area" localSheetId="5">'CF;T พันบาท'!$A$1:$L$60</definedName>
    <definedName name="_xlnm.Print_Area" localSheetId="2">'PL;T  พันบาท'!$A$1:$M$33</definedName>
    <definedName name="_xlnm.Print_Area" localSheetId="1">'PL;T  พันบาท (3m)'!$A$1:$M$35</definedName>
    <definedName name="_xlnm.Print_Area" localSheetId="4">'SE;T พันบาท'!$A$1:$L$22</definedName>
    <definedName name="_xlnm.Print_Area" localSheetId="3">'SE;T พันบาท (Conso)'!$A$1:$L$24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7" l="1"/>
  <c r="J56" i="7"/>
  <c r="F56" i="7"/>
  <c r="J16" i="7"/>
  <c r="F16" i="7"/>
  <c r="H56" i="7"/>
  <c r="L56" i="7"/>
  <c r="L13" i="6"/>
  <c r="L12" i="6"/>
  <c r="L9" i="6"/>
  <c r="L8" i="6"/>
  <c r="L10" i="6" s="1"/>
  <c r="L15" i="5"/>
  <c r="L14" i="5"/>
  <c r="L13" i="5"/>
  <c r="J11" i="5"/>
  <c r="L11" i="5"/>
  <c r="L10" i="5"/>
  <c r="L9" i="5"/>
  <c r="G68" i="2"/>
  <c r="G78" i="2"/>
  <c r="M78" i="2"/>
  <c r="K78" i="2"/>
  <c r="I78" i="2"/>
  <c r="M68" i="2"/>
  <c r="K68" i="2"/>
  <c r="I68" i="2"/>
  <c r="I60" i="2"/>
  <c r="M24" i="2" l="1"/>
  <c r="K24" i="2"/>
  <c r="I24" i="2"/>
  <c r="K14" i="2"/>
  <c r="I14" i="2"/>
  <c r="G24" i="2"/>
  <c r="L45" i="7"/>
  <c r="H45" i="7"/>
  <c r="H41" i="7"/>
  <c r="L41" i="7" s="1"/>
  <c r="F41" i="7"/>
  <c r="J41" i="7" s="1"/>
  <c r="L5" i="7"/>
  <c r="J5" i="7"/>
  <c r="H14" i="6"/>
  <c r="F14" i="6"/>
  <c r="D14" i="6"/>
  <c r="D10" i="6"/>
  <c r="J15" i="5"/>
  <c r="H15" i="5"/>
  <c r="F15" i="5"/>
  <c r="D15" i="5"/>
  <c r="K31" i="4"/>
  <c r="G31" i="4"/>
  <c r="M13" i="4"/>
  <c r="I13" i="4"/>
  <c r="I9" i="4"/>
  <c r="M9" i="4"/>
  <c r="M5" i="4"/>
  <c r="K5" i="4"/>
  <c r="K31" i="3"/>
  <c r="G31" i="3"/>
  <c r="M13" i="3"/>
  <c r="I13" i="3"/>
  <c r="M9" i="3"/>
  <c r="I9" i="3"/>
  <c r="M5" i="3"/>
  <c r="K5" i="3"/>
  <c r="D11" i="5"/>
  <c r="M60" i="2"/>
  <c r="M69" i="2" s="1"/>
  <c r="M79" i="2" s="1"/>
  <c r="I47" i="2"/>
  <c r="M47" i="2" s="1"/>
  <c r="G47" i="2"/>
  <c r="K47" i="2" s="1"/>
  <c r="M45" i="2"/>
  <c r="M5" i="2"/>
  <c r="K5" i="2"/>
  <c r="F45" i="7" l="1"/>
  <c r="M14" i="4"/>
  <c r="M18" i="4" s="1"/>
  <c r="M21" i="4" s="1"/>
  <c r="M23" i="4" s="1"/>
  <c r="M27" i="4" s="1"/>
  <c r="I14" i="4"/>
  <c r="I14" i="3"/>
  <c r="I18" i="3" s="1"/>
  <c r="I21" i="3" s="1"/>
  <c r="I23" i="3" s="1"/>
  <c r="M14" i="3"/>
  <c r="M18" i="3" s="1"/>
  <c r="M21" i="3" s="1"/>
  <c r="M23" i="3" s="1"/>
  <c r="L16" i="7"/>
  <c r="L32" i="7" s="1"/>
  <c r="L36" i="7" s="1"/>
  <c r="L57" i="7" s="1"/>
  <c r="L59" i="7" s="1"/>
  <c r="H16" i="7"/>
  <c r="H32" i="7" s="1"/>
  <c r="H36" i="7" s="1"/>
  <c r="F10" i="6"/>
  <c r="F11" i="5"/>
  <c r="I25" i="2"/>
  <c r="H10" i="6"/>
  <c r="H11" i="5"/>
  <c r="M14" i="2"/>
  <c r="M25" i="2" s="1"/>
  <c r="H57" i="7" l="1"/>
  <c r="H59" i="7" s="1"/>
  <c r="I18" i="4"/>
  <c r="I21" i="4" s="1"/>
  <c r="I23" i="4" s="1"/>
  <c r="M27" i="3"/>
  <c r="I27" i="3"/>
  <c r="I69" i="2"/>
  <c r="I79" i="2" s="1"/>
  <c r="I27" i="4" l="1"/>
  <c r="L14" i="6"/>
  <c r="J14" i="6"/>
  <c r="K9" i="4" l="1"/>
  <c r="K13" i="4"/>
  <c r="K14" i="4" l="1"/>
  <c r="K18" i="4" s="1"/>
  <c r="K13" i="3"/>
  <c r="K9" i="3"/>
  <c r="K21" i="4" l="1"/>
  <c r="K23" i="4" s="1"/>
  <c r="K27" i="4" s="1"/>
  <c r="K60" i="2"/>
  <c r="K14" i="3"/>
  <c r="K18" i="3" s="1"/>
  <c r="J45" i="7"/>
  <c r="K21" i="3" l="1"/>
  <c r="K23" i="3" s="1"/>
  <c r="G13" i="3"/>
  <c r="K69" i="2"/>
  <c r="G60" i="2"/>
  <c r="G69" i="2" s="1"/>
  <c r="K27" i="3" l="1"/>
  <c r="K25" i="2"/>
  <c r="G13" i="4"/>
  <c r="J10" i="6" l="1"/>
  <c r="G9" i="3"/>
  <c r="G14" i="3" s="1"/>
  <c r="G18" i="3" s="1"/>
  <c r="G21" i="3" s="1"/>
  <c r="G23" i="3" s="1"/>
  <c r="G27" i="3" s="1"/>
  <c r="K79" i="2"/>
  <c r="G14" i="2" l="1"/>
  <c r="G9" i="4"/>
  <c r="G14" i="4" s="1"/>
  <c r="G18" i="4" s="1"/>
  <c r="G21" i="4" s="1"/>
  <c r="G23" i="4" s="1"/>
  <c r="G27" i="4" s="1"/>
  <c r="J32" i="7"/>
  <c r="J36" i="7" l="1"/>
  <c r="J57" i="7" s="1"/>
  <c r="J59" i="7" s="1"/>
  <c r="G25" i="2"/>
  <c r="G79" i="2" l="1"/>
  <c r="F32" i="7"/>
  <c r="F36" i="7" l="1"/>
  <c r="F57" i="7" s="1"/>
</calcChain>
</file>

<file path=xl/sharedStrings.xml><?xml version="1.0" encoding="utf-8"?>
<sst xmlns="http://schemas.openxmlformats.org/spreadsheetml/2006/main" count="242" uniqueCount="134">
  <si>
    <t>บริษัท ดีเฮ้าส์พัฒนา จำกัด (มหาชน) และบริษัทย่อย</t>
  </si>
  <si>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</si>
  <si>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</si>
  <si>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</si>
  <si>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</si>
  <si>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</si>
  <si>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</si>
  <si>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</si>
  <si>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</si>
  <si>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</si>
  <si>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</si>
  <si>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</si>
  <si>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</si>
  <si>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</si>
  <si>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ต้นทุนพัฒนาอสังหาริมทรัพย์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</si>
  <si>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</si>
  <si>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</si>
  <si>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</si>
  <si>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</si>
  <si>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</si>
  <si>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</si>
  <si>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</si>
  <si>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</si>
  <si>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</si>
  <si>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</si>
  <si>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</si>
  <si>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</si>
  <si>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</si>
  <si>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</si>
  <si>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</si>
  <si>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</si>
  <si>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</si>
  <si>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</si>
  <si>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</si>
  <si>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เงินกู้ยืมระยะสั้นจากบุคคลหรือกิจการที่เกี่ยวข้องกัน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</si>
  <si>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</si>
  <si>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</si>
  <si>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</si>
  <si>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เงินรับล่วงหน้า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</si>
  <si>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</si>
  <si>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</si>
  <si>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</si>
  <si>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</si>
  <si>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หนี้สินระยะยาวตามสัญญาเช่า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</si>
  <si>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</si>
  <si>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</si>
  <si>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</si>
  <si>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</si>
  <si>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</si>
  <si>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</si>
  <si>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</si>
  <si>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</si>
  <si>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</si>
  <si>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</si>
  <si>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</si>
  <si>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</si>
  <si>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</si>
  <si>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</si>
  <si>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</si>
  <si>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</si>
  <si>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</si>
  <si>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</si>
  <si>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>2566</t>
  </si>
  <si>
    <t>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</si>
  <si>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</si>
  <si>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</si>
  <si>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</si>
  <si>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</si>
  <si>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</si>
  <si>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</si>
  <si>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</si>
  <si>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</si>
  <si>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</si>
  <si>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</si>
  <si>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</si>
  <si>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</si>
  <si>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ขาดทุนจากกิจกรรมการดำเนินงาน</t>
  </si>
  <si>
    <t xml:space="preserve">ผลขาดทุนด้านเครดิตที่คาดว่าจะเกิดขึ้น 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</si>
  <si>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</si>
  <si>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</si>
  <si>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</si>
  <si>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</si>
  <si>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</si>
  <si>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</si>
  <si>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</si>
  <si>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</si>
  <si>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</si>
  <si>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</si>
  <si>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งบกระแสเงินสด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</si>
  <si>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</si>
  <si>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</si>
  <si>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</si>
  <si>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</si>
  <si>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</si>
  <si>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ส่วนเกินมูลค่า</t>
  </si>
  <si>
    <t>รวม</t>
  </si>
  <si>
    <t>และชำระแล้ว</t>
  </si>
  <si>
    <t>หุ้นสามัญ</t>
  </si>
  <si>
    <t>ยอดยกมา ณ วันที่ 1 มกราคม 2566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</si>
  <si>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</si>
  <si>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</si>
  <si>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</si>
  <si>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กระแสเงินสดจากกิจกรรมดำเนินงาน</t>
  </si>
  <si>
    <t>ปรับกระทบขาดทุนก่อนภาษีเงินได้เป็นเงินสดรับ(จ่าย)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</si>
  <si>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</si>
  <si>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</si>
  <si>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ขาดทุนจากการตัดจำหน่ายทรัพย์สิน</t>
  </si>
  <si>
    <t>ดอกเบี้ยรับ</t>
  </si>
  <si>
    <t>กำไร(ขาดทุน)จากการดำเนินงานก่อนการเปลี่ยนแปลง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</si>
  <si>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</si>
  <si>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</si>
  <si>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 xml:space="preserve">ลูกหนี้การค้าและลูกหนี้อื่น </t>
  </si>
  <si>
    <t>ที่ดินรอการพัฒนา</t>
  </si>
  <si>
    <t>จ่ายผลประโยชน์พนักงาน</t>
  </si>
  <si>
    <t>เงินสดรับ(จ่าย)จากการดำเนินงาน</t>
  </si>
  <si>
    <t>จ่ายภาษีเงินได้</t>
  </si>
  <si>
    <t>รับเงินคืนภาษีเงินได้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</si>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</sst>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\ ;\(#,##0\);\-\ \ \ \ \ ;\ "/>
    <numFmt numFmtId="194" formatCode="#,##0.00\ ;\(#,##0.00\);\-\ \ \ \ \ ;\ "/>
    <numFmt numFmtId="195" formatCode="#,##0.0000\ ;\(#,##0.0000\);\-\ "/>
    <numFmt numFmtId="196" formatCode="#,##0.000\ ;\(#,##0.000\);\-\ "/>
    <numFmt numFmtId="197" formatCode="[$-409]mmm\-yy;@"/>
    <numFmt numFmtId="198" formatCode="#,##0\ ;\(#,##0\)"/>
  </numFmts>
  <fonts count="14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7" fillId="0" borderId="0"/>
    <xf numFmtId="187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3" fillId="0" borderId="0"/>
    <xf numFmtId="188" fontId="1" fillId="0" borderId="0" applyFont="0" applyFill="0" applyBorder="0" applyAlignment="0" applyProtection="0"/>
  </cellStyleXfs>
  <cellXfs count="147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88" fontId="2" fillId="0" borderId="0" xfId="2" applyFont="1" applyFill="1" applyAlignment="1"/>
    <xf numFmtId="187" fontId="5" fillId="0" borderId="0" xfId="1" applyFont="1"/>
    <xf numFmtId="0" fontId="5" fillId="0" borderId="0" xfId="1" applyNumberFormat="1" applyFont="1" applyAlignment="1">
      <alignment horizontal="center"/>
    </xf>
    <xf numFmtId="15" fontId="5" fillId="0" borderId="0" xfId="5" quotePrefix="1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188" fontId="5" fillId="0" borderId="0" xfId="2" applyFont="1" applyFill="1" applyAlignment="1"/>
    <xf numFmtId="0" fontId="5" fillId="0" borderId="1" xfId="1" applyNumberFormat="1" applyFont="1" applyBorder="1" applyAlignment="1">
      <alignment horizontal="center"/>
    </xf>
    <xf numFmtId="0" fontId="6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center" vertical="center"/>
    </xf>
    <xf numFmtId="190" fontId="5" fillId="0" borderId="0" xfId="7" applyNumberFormat="1" applyFont="1" applyFill="1" applyAlignment="1">
      <alignment horizontal="right"/>
    </xf>
    <xf numFmtId="190" fontId="5" fillId="0" borderId="0" xfId="7" applyNumberFormat="1" applyFont="1" applyFill="1" applyAlignment="1"/>
    <xf numFmtId="0" fontId="5" fillId="0" borderId="0" xfId="1" quotePrefix="1" applyNumberFormat="1" applyFont="1" applyAlignment="1">
      <alignment horizontal="center"/>
    </xf>
    <xf numFmtId="191" fontId="5" fillId="0" borderId="0" xfId="7" applyNumberFormat="1" applyFont="1" applyFill="1" applyAlignment="1">
      <alignment horizontal="right"/>
    </xf>
    <xf numFmtId="191" fontId="5" fillId="0" borderId="0" xfId="7" applyNumberFormat="1" applyFont="1" applyFill="1" applyAlignment="1"/>
    <xf numFmtId="187" fontId="5" fillId="0" borderId="0" xfId="1" quotePrefix="1" applyFont="1"/>
    <xf numFmtId="187" fontId="5" fillId="0" borderId="0" xfId="8" applyFont="1"/>
    <xf numFmtId="0" fontId="2" fillId="0" borderId="0" xfId="1" applyNumberFormat="1" applyFont="1" applyAlignment="1">
      <alignment horizontal="center"/>
    </xf>
    <xf numFmtId="191" fontId="2" fillId="0" borderId="2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/>
    <xf numFmtId="191" fontId="5" fillId="0" borderId="0" xfId="7" applyNumberFormat="1" applyFont="1" applyFill="1" applyBorder="1" applyAlignment="1">
      <alignment horizontal="right"/>
    </xf>
    <xf numFmtId="191" fontId="5" fillId="0" borderId="0" xfId="7" applyNumberFormat="1" applyFont="1" applyFill="1" applyBorder="1" applyAlignment="1"/>
    <xf numFmtId="188" fontId="5" fillId="0" borderId="0" xfId="2" applyFont="1" applyFill="1" applyBorder="1" applyAlignment="1">
      <alignment horizontal="right"/>
    </xf>
    <xf numFmtId="0" fontId="5" fillId="0" borderId="0" xfId="1" applyNumberFormat="1" applyFont="1" applyAlignment="1">
      <alignment horizontal="left"/>
    </xf>
    <xf numFmtId="191" fontId="5" fillId="0" borderId="1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3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/>
    <xf numFmtId="188" fontId="2" fillId="0" borderId="0" xfId="2" applyFont="1" applyFill="1" applyBorder="1" applyAlignment="1">
      <alignment horizontal="right"/>
    </xf>
    <xf numFmtId="187" fontId="5" fillId="0" borderId="0" xfId="9" applyFont="1"/>
    <xf numFmtId="0" fontId="5" fillId="0" borderId="1" xfId="5" quotePrefix="1" applyFont="1" applyBorder="1" applyAlignment="1">
      <alignment horizontal="center" vertical="center"/>
    </xf>
    <xf numFmtId="187" fontId="5" fillId="0" borderId="0" xfId="1" applyFont="1" applyAlignment="1">
      <alignment horizontal="center"/>
    </xf>
    <xf numFmtId="190" fontId="5" fillId="0" borderId="0" xfId="7" applyNumberFormat="1" applyFont="1" applyFill="1" applyBorder="1" applyAlignment="1">
      <alignment horizontal="center"/>
    </xf>
    <xf numFmtId="190" fontId="5" fillId="0" borderId="0" xfId="1" applyNumberFormat="1" applyFont="1"/>
    <xf numFmtId="192" fontId="5" fillId="0" borderId="0" xfId="10" applyNumberFormat="1" applyFont="1" applyAlignment="1">
      <alignment horizontal="center"/>
    </xf>
    <xf numFmtId="4" fontId="5" fillId="0" borderId="0" xfId="7" applyNumberFormat="1" applyFont="1" applyFill="1" applyAlignment="1">
      <alignment horizontal="right"/>
    </xf>
    <xf numFmtId="191" fontId="5" fillId="0" borderId="0" xfId="1" applyNumberFormat="1" applyFont="1"/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/>
    <xf numFmtId="0" fontId="5" fillId="0" borderId="0" xfId="9" applyNumberFormat="1" applyFont="1"/>
    <xf numFmtId="191" fontId="2" fillId="0" borderId="0" xfId="1" applyNumberFormat="1" applyFont="1"/>
    <xf numFmtId="187" fontId="5" fillId="0" borderId="0" xfId="11" applyFont="1"/>
    <xf numFmtId="188" fontId="5" fillId="0" borderId="0" xfId="2" applyFont="1" applyFill="1"/>
    <xf numFmtId="187" fontId="2" fillId="0" borderId="0" xfId="9" applyFont="1"/>
    <xf numFmtId="0" fontId="2" fillId="0" borderId="0" xfId="9" applyNumberFormat="1" applyFont="1"/>
    <xf numFmtId="0" fontId="6" fillId="0" borderId="0" xfId="6" applyFont="1" applyAlignment="1">
      <alignment horizontal="right"/>
    </xf>
    <xf numFmtId="0" fontId="6" fillId="0" borderId="0" xfId="6" applyFont="1"/>
    <xf numFmtId="187" fontId="2" fillId="0" borderId="1" xfId="9" applyFont="1" applyBorder="1"/>
    <xf numFmtId="0" fontId="2" fillId="0" borderId="1" xfId="9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4" applyFont="1" applyFill="1" applyAlignment="1">
      <alignment horizontal="center" shrinkToFit="1"/>
    </xf>
    <xf numFmtId="0" fontId="9" fillId="0" borderId="0" xfId="8" applyNumberFormat="1" applyFont="1" applyAlignment="1">
      <alignment horizontal="center"/>
    </xf>
    <xf numFmtId="15" fontId="5" fillId="0" borderId="1" xfId="7" quotePrefix="1" applyNumberFormat="1" applyFont="1" applyFill="1" applyBorder="1" applyAlignment="1">
      <alignment horizontal="center"/>
    </xf>
    <xf numFmtId="187" fontId="2" fillId="0" borderId="0" xfId="8" applyFont="1"/>
    <xf numFmtId="15" fontId="5" fillId="0" borderId="0" xfId="7" quotePrefix="1" applyNumberFormat="1" applyFont="1" applyFill="1" applyBorder="1" applyAlignment="1">
      <alignment horizontal="center"/>
    </xf>
    <xf numFmtId="0" fontId="9" fillId="0" borderId="0" xfId="8" quotePrefix="1" applyNumberFormat="1" applyFont="1" applyAlignment="1">
      <alignment horizontal="center"/>
    </xf>
    <xf numFmtId="193" fontId="5" fillId="0" borderId="0" xfId="7" applyNumberFormat="1" applyFont="1" applyFill="1" applyBorder="1" applyAlignment="1">
      <alignment horizontal="right"/>
    </xf>
    <xf numFmtId="188" fontId="5" fillId="0" borderId="0" xfId="7" applyFont="1" applyFill="1" applyBorder="1" applyAlignment="1"/>
    <xf numFmtId="193" fontId="2" fillId="0" borderId="2" xfId="7" applyNumberFormat="1" applyFont="1" applyFill="1" applyBorder="1" applyAlignment="1">
      <alignment horizontal="right"/>
    </xf>
    <xf numFmtId="188" fontId="2" fillId="0" borderId="0" xfId="7" applyFont="1" applyFill="1" applyBorder="1" applyAlignment="1"/>
    <xf numFmtId="194" fontId="5" fillId="0" borderId="0" xfId="7" applyNumberFormat="1" applyFont="1" applyFill="1" applyBorder="1" applyAlignment="1"/>
    <xf numFmtId="0" fontId="10" fillId="0" borderId="0" xfId="8" quotePrefix="1" applyNumberFormat="1" applyFont="1" applyAlignment="1">
      <alignment horizontal="center"/>
    </xf>
    <xf numFmtId="194" fontId="2" fillId="0" borderId="0" xfId="7" applyNumberFormat="1" applyFont="1" applyFill="1" applyBorder="1" applyAlignment="1"/>
    <xf numFmtId="193" fontId="2" fillId="0" borderId="5" xfId="7" applyNumberFormat="1" applyFont="1" applyFill="1" applyBorder="1" applyAlignment="1">
      <alignment horizontal="right"/>
    </xf>
    <xf numFmtId="193" fontId="2" fillId="0" borderId="0" xfId="7" applyNumberFormat="1" applyFont="1" applyFill="1" applyBorder="1" applyAlignment="1">
      <alignment horizontal="right"/>
    </xf>
    <xf numFmtId="193" fontId="5" fillId="0" borderId="1" xfId="7" applyNumberFormat="1" applyFont="1" applyFill="1" applyBorder="1" applyAlignment="1">
      <alignment horizontal="right"/>
    </xf>
    <xf numFmtId="0" fontId="10" fillId="0" borderId="0" xfId="8" applyNumberFormat="1" applyFont="1" applyAlignment="1">
      <alignment horizontal="center"/>
    </xf>
    <xf numFmtId="193" fontId="10" fillId="0" borderId="0" xfId="7" applyNumberFormat="1" applyFont="1" applyFill="1" applyBorder="1" applyAlignment="1">
      <alignment horizontal="right"/>
    </xf>
    <xf numFmtId="0" fontId="11" fillId="0" borderId="0" xfId="8" applyNumberFormat="1" applyFont="1" applyAlignment="1">
      <alignment horizontal="center"/>
    </xf>
    <xf numFmtId="194" fontId="5" fillId="0" borderId="0" xfId="7" applyNumberFormat="1" applyFont="1" applyFill="1" applyBorder="1" applyAlignment="1">
      <alignment horizontal="right"/>
    </xf>
    <xf numFmtId="187" fontId="5" fillId="0" borderId="0" xfId="8" applyFont="1" applyAlignment="1">
      <alignment vertical="center"/>
    </xf>
    <xf numFmtId="194" fontId="5" fillId="0" borderId="1" xfId="7" applyNumberFormat="1" applyFont="1" applyFill="1" applyBorder="1" applyAlignment="1">
      <alignment horizontal="right"/>
    </xf>
    <xf numFmtId="0" fontId="12" fillId="0" borderId="0" xfId="8" applyNumberFormat="1" applyFont="1" applyAlignment="1">
      <alignment horizontal="center"/>
    </xf>
    <xf numFmtId="193" fontId="2" fillId="0" borderId="3" xfId="7" applyNumberFormat="1" applyFont="1" applyFill="1" applyBorder="1" applyAlignment="1">
      <alignment horizontal="right"/>
    </xf>
    <xf numFmtId="0" fontId="5" fillId="0" borderId="0" xfId="8" applyNumberFormat="1" applyFont="1" applyAlignment="1">
      <alignment horizontal="center"/>
    </xf>
    <xf numFmtId="195" fontId="5" fillId="0" borderId="4" xfId="7" applyNumberFormat="1" applyFont="1" applyFill="1" applyBorder="1" applyAlignment="1">
      <alignment horizontal="right"/>
    </xf>
    <xf numFmtId="196" fontId="5" fillId="0" borderId="0" xfId="8" applyNumberFormat="1" applyFont="1"/>
    <xf numFmtId="192" fontId="5" fillId="0" borderId="4" xfId="7" applyNumberFormat="1" applyFont="1" applyFill="1" applyBorder="1" applyAlignment="1">
      <alignment horizontal="right"/>
    </xf>
    <xf numFmtId="192" fontId="5" fillId="0" borderId="0" xfId="7" applyNumberFormat="1" applyFont="1" applyFill="1" applyAlignment="1"/>
    <xf numFmtId="4" fontId="5" fillId="0" borderId="0" xfId="7" applyNumberFormat="1" applyFont="1" applyFill="1" applyBorder="1" applyAlignment="1">
      <alignment horizontal="right"/>
    </xf>
    <xf numFmtId="0" fontId="5" fillId="0" borderId="1" xfId="8" applyNumberFormat="1" applyFont="1" applyBorder="1" applyAlignment="1">
      <alignment horizontal="center"/>
    </xf>
    <xf numFmtId="0" fontId="5" fillId="0" borderId="0" xfId="8" quotePrefix="1" applyNumberFormat="1" applyFont="1" applyAlignment="1">
      <alignment horizontal="center"/>
    </xf>
    <xf numFmtId="188" fontId="5" fillId="0" borderId="0" xfId="7" applyFont="1" applyFill="1" applyBorder="1"/>
    <xf numFmtId="188" fontId="2" fillId="0" borderId="0" xfId="7" applyFont="1" applyFill="1" applyBorder="1"/>
    <xf numFmtId="194" fontId="5" fillId="0" borderId="0" xfId="7" applyNumberFormat="1" applyFont="1" applyFill="1" applyBorder="1"/>
    <xf numFmtId="0" fontId="2" fillId="0" borderId="0" xfId="8" applyNumberFormat="1" applyFont="1" applyAlignment="1">
      <alignment horizontal="center"/>
    </xf>
    <xf numFmtId="194" fontId="2" fillId="0" borderId="0" xfId="7" applyNumberFormat="1" applyFont="1" applyFill="1" applyBorder="1"/>
    <xf numFmtId="0" fontId="5" fillId="0" borderId="0" xfId="8" applyNumberFormat="1" applyFont="1" applyAlignment="1">
      <alignment horizontal="center" vertical="center"/>
    </xf>
    <xf numFmtId="194" fontId="5" fillId="0" borderId="0" xfId="7" applyNumberFormat="1" applyFont="1" applyFill="1" applyBorder="1" applyAlignment="1">
      <alignment horizontal="right" vertical="center"/>
    </xf>
    <xf numFmtId="194" fontId="5" fillId="0" borderId="0" xfId="7" applyNumberFormat="1" applyFont="1" applyFill="1" applyBorder="1" applyAlignment="1">
      <alignment vertical="center"/>
    </xf>
    <xf numFmtId="194" fontId="5" fillId="0" borderId="1" xfId="7" applyNumberFormat="1" applyFont="1" applyFill="1" applyBorder="1" applyAlignment="1">
      <alignment horizontal="right" vertical="center"/>
    </xf>
    <xf numFmtId="192" fontId="5" fillId="0" borderId="0" xfId="7" applyNumberFormat="1" applyFont="1" applyFill="1"/>
    <xf numFmtId="0" fontId="6" fillId="0" borderId="0" xfId="13" applyFont="1" applyAlignment="1">
      <alignment horizontal="right"/>
    </xf>
    <xf numFmtId="0" fontId="5" fillId="0" borderId="0" xfId="14" applyFont="1" applyAlignment="1">
      <alignment horizontal="center"/>
    </xf>
    <xf numFmtId="187" fontId="5" fillId="0" borderId="0" xfId="9" applyFont="1" applyAlignment="1">
      <alignment horizontal="center"/>
    </xf>
    <xf numFmtId="198" fontId="5" fillId="0" borderId="0" xfId="9" applyNumberFormat="1" applyFont="1" applyAlignment="1">
      <alignment horizontal="center"/>
    </xf>
    <xf numFmtId="187" fontId="4" fillId="0" borderId="0" xfId="9" applyFont="1" applyAlignment="1">
      <alignment horizontal="right"/>
    </xf>
    <xf numFmtId="0" fontId="5" fillId="0" borderId="0" xfId="9" applyNumberFormat="1" applyFont="1" applyAlignment="1">
      <alignment horizontal="center"/>
    </xf>
    <xf numFmtId="198" fontId="5" fillId="0" borderId="1" xfId="9" applyNumberFormat="1" applyFont="1" applyBorder="1" applyAlignment="1">
      <alignment horizontal="center"/>
    </xf>
    <xf numFmtId="187" fontId="5" fillId="0" borderId="1" xfId="9" applyFont="1" applyBorder="1" applyAlignment="1">
      <alignment horizontal="center"/>
    </xf>
    <xf numFmtId="0" fontId="9" fillId="0" borderId="0" xfId="9" quotePrefix="1" applyNumberFormat="1" applyFont="1" applyAlignment="1">
      <alignment horizontal="center"/>
    </xf>
    <xf numFmtId="189" fontId="2" fillId="0" borderId="5" xfId="16" applyNumberFormat="1" applyFont="1" applyFill="1" applyBorder="1" applyAlignment="1">
      <alignment horizontal="right"/>
    </xf>
    <xf numFmtId="189" fontId="2" fillId="0" borderId="0" xfId="16" applyNumberFormat="1" applyFont="1" applyFill="1" applyBorder="1" applyAlignment="1">
      <alignment horizontal="right"/>
    </xf>
    <xf numFmtId="187" fontId="5" fillId="0" borderId="0" xfId="8" applyFont="1" applyAlignment="1">
      <alignment horizontal="left"/>
    </xf>
    <xf numFmtId="189" fontId="5" fillId="0" borderId="0" xfId="16" applyNumberFormat="1" applyFont="1" applyFill="1" applyBorder="1" applyAlignment="1">
      <alignment horizontal="right"/>
    </xf>
    <xf numFmtId="189" fontId="2" fillId="0" borderId="3" xfId="16" quotePrefix="1" applyNumberFormat="1" applyFont="1" applyFill="1" applyBorder="1" applyAlignment="1">
      <alignment horizontal="right"/>
    </xf>
    <xf numFmtId="189" fontId="2" fillId="0" borderId="0" xfId="16" quotePrefix="1" applyNumberFormat="1" applyFont="1" applyFill="1" applyBorder="1" applyAlignment="1">
      <alignment horizontal="right"/>
    </xf>
    <xf numFmtId="188" fontId="5" fillId="0" borderId="0" xfId="16" quotePrefix="1" applyFont="1" applyFill="1" applyBorder="1" applyAlignment="1">
      <alignment horizontal="right"/>
    </xf>
    <xf numFmtId="188" fontId="5" fillId="0" borderId="0" xfId="9" applyNumberFormat="1" applyFont="1"/>
    <xf numFmtId="9" fontId="5" fillId="0" borderId="0" xfId="3" applyFont="1" applyFill="1"/>
    <xf numFmtId="0" fontId="2" fillId="0" borderId="0" xfId="5" applyFont="1"/>
    <xf numFmtId="0" fontId="5" fillId="0" borderId="1" xfId="5" quotePrefix="1" applyFont="1" applyBorder="1" applyAlignment="1">
      <alignment horizontal="center"/>
    </xf>
    <xf numFmtId="0" fontId="5" fillId="0" borderId="0" xfId="5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89" fontId="2" fillId="0" borderId="0" xfId="8" applyNumberFormat="1" applyFont="1" applyAlignment="1">
      <alignment horizontal="center"/>
    </xf>
    <xf numFmtId="189" fontId="2" fillId="0" borderId="0" xfId="7" applyNumberFormat="1" applyFont="1" applyFill="1" applyBorder="1" applyAlignment="1">
      <alignment horizontal="right"/>
    </xf>
    <xf numFmtId="189" fontId="5" fillId="0" borderId="0" xfId="7" applyNumberFormat="1" applyFont="1" applyFill="1" applyBorder="1" applyAlignment="1">
      <alignment horizontal="right"/>
    </xf>
    <xf numFmtId="189" fontId="5" fillId="0" borderId="0" xfId="8" applyNumberFormat="1" applyFont="1" applyAlignment="1">
      <alignment horizontal="center"/>
    </xf>
    <xf numFmtId="189" fontId="5" fillId="0" borderId="1" xfId="8" applyNumberFormat="1" applyFont="1" applyBorder="1" applyAlignment="1">
      <alignment horizontal="center"/>
    </xf>
    <xf numFmtId="189" fontId="5" fillId="0" borderId="1" xfId="7" applyNumberFormat="1" applyFont="1" applyFill="1" applyBorder="1" applyAlignment="1">
      <alignment horizontal="right"/>
    </xf>
    <xf numFmtId="189" fontId="5" fillId="0" borderId="0" xfId="2" applyNumberFormat="1" applyFont="1" applyFill="1" applyBorder="1" applyAlignment="1">
      <alignment horizontal="right"/>
    </xf>
    <xf numFmtId="189" fontId="5" fillId="0" borderId="0" xfId="2" applyNumberFormat="1" applyFont="1" applyFill="1" applyAlignment="1">
      <alignment horizontal="right"/>
    </xf>
    <xf numFmtId="192" fontId="5" fillId="0" borderId="0" xfId="7" applyNumberFormat="1" applyFont="1" applyFill="1" applyBorder="1" applyAlignment="1"/>
    <xf numFmtId="189" fontId="5" fillId="0" borderId="0" xfId="7" applyNumberFormat="1" applyFont="1" applyFill="1" applyAlignment="1">
      <alignment horizontal="right"/>
    </xf>
    <xf numFmtId="189" fontId="5" fillId="0" borderId="0" xfId="4" applyNumberFormat="1" applyFont="1" applyFill="1" applyAlignment="1">
      <alignment horizontal="right"/>
    </xf>
    <xf numFmtId="189" fontId="2" fillId="0" borderId="5" xfId="7" applyNumberFormat="1" applyFont="1" applyFill="1" applyBorder="1" applyAlignment="1">
      <alignment horizontal="right"/>
    </xf>
    <xf numFmtId="189" fontId="5" fillId="0" borderId="1" xfId="2" applyNumberFormat="1" applyFont="1" applyFill="1" applyBorder="1" applyAlignment="1">
      <alignment horizontal="right"/>
    </xf>
    <xf numFmtId="189" fontId="2" fillId="0" borderId="2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0" fontId="5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5" fillId="0" borderId="2" xfId="14" applyFont="1" applyBorder="1" applyAlignment="1">
      <alignment horizontal="center"/>
    </xf>
    <xf numFmtId="197" fontId="5" fillId="0" borderId="1" xfId="15" applyNumberFormat="1" applyFont="1" applyBorder="1" applyAlignment="1">
      <alignment horizontal="center"/>
    </xf>
    <xf numFmtId="0" fontId="5" fillId="0" borderId="2" xfId="5" applyFont="1" applyBorder="1" applyAlignment="1">
      <alignment horizontal="center"/>
    </xf>
  </cellXfs>
  <cellStyles count="17">
    <cellStyle name="Comma 10 10" xfId="2" xr:uid="{7FA4488F-1E83-403B-812F-B5AE5C3A9367}"/>
    <cellStyle name="Comma 2" xfId="4" xr:uid="{587F9A2C-769B-472E-88A1-3363CF335763}"/>
    <cellStyle name="Comma 2 10" xfId="7" xr:uid="{FAE02F7E-AE8F-476E-A445-0A536DB2D790}"/>
    <cellStyle name="Comma 3 11" xfId="16" xr:uid="{BAB74E32-FE95-4A96-96EC-E9D84B1E4173}"/>
    <cellStyle name="Normal 10 2" xfId="6" xr:uid="{0125928D-A4EC-4A9A-9F7E-BC491CCB33B8}"/>
    <cellStyle name="Normal 10 2 2" xfId="14" xr:uid="{9E20022F-A5E0-4F41-88D9-FCE94695DC37}"/>
    <cellStyle name="Normal 2" xfId="5" xr:uid="{878639B2-CA46-4FB7-8FCC-20D598A12640}"/>
    <cellStyle name="Normal 2 11 2 3" xfId="8" xr:uid="{E0CB1D2B-1988-48E6-8CA1-D61588211477}"/>
    <cellStyle name="Normal 2 15 3" xfId="1" xr:uid="{CF12762E-7E3F-41A4-8648-7F357485C46F}"/>
    <cellStyle name="Normal 254" xfId="9" xr:uid="{DFCCAFFE-2860-49E2-99C2-72311C93DC55}"/>
    <cellStyle name="Normal 4" xfId="15" xr:uid="{4FD1DD74-955F-4A7A-B16F-55C11E630213}"/>
    <cellStyle name="Normal_FOCUST2" xfId="13" xr:uid="{F5AF802C-14E9-47C7-B1CD-1D3F061FED63}"/>
    <cellStyle name="Normal_SK Food 2005 FS" xfId="10" xr:uid="{C84EB7E8-210C-4D6C-A51D-C6FD75B95B74}"/>
    <cellStyle name="Percent 11" xfId="12" xr:uid="{3C965783-917A-43B3-9A89-6A21D2DDA532}"/>
    <cellStyle name="Percent 2" xfId="3" xr:uid="{57759E4E-9B53-4D1D-BCC0-668736C76D1B}"/>
    <cellStyle name="ปกติ" xfId="0" builtinId="0"/>
    <cellStyle name="ปกติ_Lead Sheet'03 NEW 2 2" xfId="11" xr:uid="{92AB228C-DDFA-440C-9D6B-ECB55F027D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200-110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>
        <row r="2">
          <cell r="A2" t="str">
            <v>L040278</v>
          </cell>
        </row>
      </sheetData>
      <sheetData sheetId="13"/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6AD8C-B4D2-435E-84F8-1A6582F6F59C}">
  <sheetPr>
    <tabColor rgb="FF00FF00"/>
  </sheetPr>
  <dimension ref="A1:M84"/>
  <sheetViews>
    <sheetView view="pageBreakPreview" topLeftCell="A50" zoomScaleSheetLayoutView="100" workbookViewId="0">
      <selection activeCell="K84" sqref="K84"/>
    </sheetView>
  </sheetViews>
  <sheetFormatPr defaultColWidth="9" defaultRowHeight="21.95" customHeight="1" x14ac:dyDescent="0.45"/>
  <cols>
    <col min="1" max="3" width="1.75" style="11" customWidth="1"/>
    <col min="4" max="4" width="30.75" style="11" customWidth="1"/>
    <col min="5" max="5" width="7.75" style="12" customWidth="1"/>
    <col min="6" max="6" width="0.875" style="11" customWidth="1"/>
    <col min="7" max="7" width="14.75" style="46" customWidth="1"/>
    <col min="8" max="8" width="0.875" style="11" customWidth="1"/>
    <col min="9" max="9" width="14.75" style="46" customWidth="1"/>
    <col min="10" max="10" width="0.875" style="11" customWidth="1"/>
    <col min="11" max="11" width="14.75" style="46" customWidth="1"/>
    <col min="12" max="12" width="0.875" style="11" customWidth="1"/>
    <col min="13" max="13" width="14.75" style="11" customWidth="1"/>
    <col min="14" max="16384" width="9" style="53"/>
  </cols>
  <sheetData>
    <row r="1" spans="1:13" s="3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5" customHeight="1" x14ac:dyDescent="0.2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5" customHeight="1" x14ac:dyDescent="0.45">
      <c r="A4" s="7"/>
      <c r="B4" s="7"/>
      <c r="C4" s="7"/>
      <c r="D4" s="7"/>
      <c r="E4" s="8"/>
      <c r="F4" s="7"/>
      <c r="G4" s="141" t="s">
        <v>4</v>
      </c>
      <c r="H4" s="141"/>
      <c r="I4" s="141"/>
      <c r="J4" s="9"/>
      <c r="K4" s="141" t="s">
        <v>5</v>
      </c>
      <c r="L4" s="141"/>
      <c r="M4" s="141"/>
    </row>
    <row r="5" spans="1:13" s="16" customFormat="1" ht="21.95" customHeight="1" x14ac:dyDescent="0.45">
      <c r="A5" s="11"/>
      <c r="B5" s="11"/>
      <c r="C5" s="11"/>
      <c r="D5" s="11"/>
      <c r="E5" s="12"/>
      <c r="F5" s="11"/>
      <c r="G5" s="13" t="s">
        <v>6</v>
      </c>
      <c r="H5" s="14"/>
      <c r="I5" s="15" t="s">
        <v>7</v>
      </c>
      <c r="J5" s="14"/>
      <c r="K5" s="15" t="str">
        <f>G5</f>
        <v>30 มิถุนายน 2566</v>
      </c>
      <c r="L5" s="14"/>
      <c r="M5" s="15" t="str">
        <f>I5</f>
        <v>31 ธันวาคม 2565</v>
      </c>
    </row>
    <row r="6" spans="1:13" s="16" customFormat="1" ht="21.95" customHeight="1" x14ac:dyDescent="0.45">
      <c r="A6" s="11"/>
      <c r="B6" s="11"/>
      <c r="C6" s="11"/>
      <c r="D6" s="11"/>
      <c r="E6" s="17" t="s">
        <v>8</v>
      </c>
      <c r="F6" s="11"/>
      <c r="G6" s="18" t="s">
        <v>9</v>
      </c>
      <c r="H6" s="14"/>
      <c r="I6" s="19"/>
      <c r="J6" s="14"/>
      <c r="K6" s="18" t="s">
        <v>9</v>
      </c>
      <c r="L6" s="14"/>
      <c r="M6" s="19"/>
    </row>
    <row r="7" spans="1:13" s="16" customFormat="1" ht="21.95" customHeight="1" x14ac:dyDescent="0.45">
      <c r="A7" s="7" t="s">
        <v>10</v>
      </c>
      <c r="B7" s="7"/>
      <c r="C7" s="7"/>
      <c r="D7" s="7"/>
      <c r="E7" s="11"/>
      <c r="F7" s="11"/>
      <c r="G7" s="11"/>
      <c r="H7" s="11"/>
      <c r="I7" s="11"/>
      <c r="J7" s="11"/>
      <c r="K7" s="11"/>
      <c r="L7" s="11"/>
      <c r="M7" s="11"/>
    </row>
    <row r="8" spans="1:13" s="16" customFormat="1" ht="21.95" customHeight="1" x14ac:dyDescent="0.45">
      <c r="A8" s="7" t="s">
        <v>11</v>
      </c>
      <c r="B8" s="11"/>
      <c r="C8" s="11"/>
      <c r="D8" s="11"/>
      <c r="E8" s="12"/>
      <c r="F8" s="11"/>
      <c r="G8" s="12"/>
      <c r="H8" s="11"/>
      <c r="I8" s="12"/>
      <c r="J8" s="11"/>
      <c r="K8" s="20"/>
      <c r="L8" s="21"/>
      <c r="M8" s="20"/>
    </row>
    <row r="9" spans="1:13" s="16" customFormat="1" ht="21.95" customHeight="1" x14ac:dyDescent="0.45">
      <c r="A9" s="11" t="s">
        <v>12</v>
      </c>
      <c r="B9" s="11"/>
      <c r="C9" s="11"/>
      <c r="D9" s="11"/>
      <c r="E9" s="22">
        <v>5</v>
      </c>
      <c r="F9" s="11"/>
      <c r="G9" s="23">
        <v>9837</v>
      </c>
      <c r="H9" s="11"/>
      <c r="I9" s="23">
        <v>18648</v>
      </c>
      <c r="J9" s="11"/>
      <c r="K9" s="23">
        <v>8505</v>
      </c>
      <c r="L9" s="24"/>
      <c r="M9" s="23">
        <v>13032</v>
      </c>
    </row>
    <row r="10" spans="1:13" s="16" customFormat="1" ht="21.95" customHeight="1" x14ac:dyDescent="0.45">
      <c r="A10" s="11" t="s">
        <v>13</v>
      </c>
      <c r="B10" s="11"/>
      <c r="C10" s="11"/>
      <c r="D10" s="11"/>
      <c r="E10" s="22"/>
      <c r="F10" s="25"/>
      <c r="G10" s="23">
        <v>490</v>
      </c>
      <c r="H10" s="25"/>
      <c r="I10" s="23">
        <v>424</v>
      </c>
      <c r="J10" s="25"/>
      <c r="K10" s="23">
        <v>297</v>
      </c>
      <c r="L10" s="24"/>
      <c r="M10" s="23">
        <v>187</v>
      </c>
    </row>
    <row r="11" spans="1:13" s="16" customFormat="1" ht="21.95" customHeight="1" x14ac:dyDescent="0.45">
      <c r="A11" s="26" t="s">
        <v>14</v>
      </c>
      <c r="B11" s="11"/>
      <c r="C11" s="11"/>
      <c r="D11" s="11"/>
      <c r="E11" s="22">
        <v>6</v>
      </c>
      <c r="F11" s="11"/>
      <c r="G11" s="23">
        <v>137001</v>
      </c>
      <c r="H11" s="11"/>
      <c r="I11" s="23">
        <v>132010</v>
      </c>
      <c r="J11" s="11"/>
      <c r="K11" s="23">
        <v>137001</v>
      </c>
      <c r="L11" s="24"/>
      <c r="M11" s="23">
        <v>132010</v>
      </c>
    </row>
    <row r="12" spans="1:13" s="16" customFormat="1" ht="21.95" customHeight="1" x14ac:dyDescent="0.45">
      <c r="A12" s="26" t="s">
        <v>15</v>
      </c>
      <c r="B12" s="11"/>
      <c r="C12" s="11"/>
      <c r="D12" s="11"/>
      <c r="E12" s="12">
        <v>7</v>
      </c>
      <c r="F12" s="11"/>
      <c r="G12" s="23">
        <v>7838</v>
      </c>
      <c r="H12" s="11"/>
      <c r="I12" s="23">
        <v>6918</v>
      </c>
      <c r="J12" s="11"/>
      <c r="K12" s="23">
        <v>5952</v>
      </c>
      <c r="L12" s="24"/>
      <c r="M12" s="23">
        <v>5611</v>
      </c>
    </row>
    <row r="13" spans="1:13" s="16" customFormat="1" ht="21.95" customHeight="1" x14ac:dyDescent="0.45">
      <c r="A13" s="11" t="s">
        <v>16</v>
      </c>
      <c r="B13" s="11"/>
      <c r="C13" s="11"/>
      <c r="D13" s="11"/>
      <c r="E13" s="12"/>
      <c r="F13" s="11"/>
      <c r="G13" s="23">
        <v>1450</v>
      </c>
      <c r="H13" s="11"/>
      <c r="I13" s="23">
        <v>1587</v>
      </c>
      <c r="J13" s="11"/>
      <c r="K13" s="23">
        <v>858</v>
      </c>
      <c r="L13" s="24"/>
      <c r="M13" s="23">
        <v>992</v>
      </c>
    </row>
    <row r="14" spans="1:13" s="10" customFormat="1" ht="21.95" customHeight="1" x14ac:dyDescent="0.45">
      <c r="A14" s="7" t="s">
        <v>17</v>
      </c>
      <c r="B14" s="7"/>
      <c r="C14" s="7"/>
      <c r="D14" s="7"/>
      <c r="E14" s="27"/>
      <c r="F14" s="7"/>
      <c r="G14" s="28">
        <f>SUM(G9:G13)</f>
        <v>156616</v>
      </c>
      <c r="H14" s="29"/>
      <c r="I14" s="28">
        <f>SUM(I9:I13)</f>
        <v>159587</v>
      </c>
      <c r="J14" s="7"/>
      <c r="K14" s="28">
        <f>SUM(K9:K13)</f>
        <v>152613</v>
      </c>
      <c r="L14" s="29"/>
      <c r="M14" s="28">
        <f>SUM(M9:M13)</f>
        <v>151832</v>
      </c>
    </row>
    <row r="15" spans="1:13" s="16" customFormat="1" ht="21.95" customHeight="1" x14ac:dyDescent="0.45">
      <c r="A15" s="7" t="s">
        <v>18</v>
      </c>
      <c r="B15" s="11"/>
      <c r="C15" s="11"/>
      <c r="D15" s="11"/>
      <c r="E15" s="12"/>
      <c r="F15" s="11"/>
      <c r="G15" s="12"/>
      <c r="H15" s="11"/>
      <c r="I15" s="12"/>
      <c r="J15" s="11"/>
      <c r="K15" s="30"/>
      <c r="L15" s="31"/>
      <c r="M15" s="30"/>
    </row>
    <row r="16" spans="1:13" s="16" customFormat="1" ht="21.95" customHeight="1" x14ac:dyDescent="0.45">
      <c r="A16" s="11" t="s">
        <v>19</v>
      </c>
      <c r="B16" s="11"/>
      <c r="C16" s="11"/>
      <c r="D16" s="11"/>
      <c r="E16" s="22"/>
      <c r="F16" s="11"/>
      <c r="G16" s="23">
        <v>272</v>
      </c>
      <c r="H16" s="11"/>
      <c r="I16" s="23">
        <v>324</v>
      </c>
      <c r="J16" s="11"/>
      <c r="K16" s="23">
        <v>272</v>
      </c>
      <c r="L16" s="24"/>
      <c r="M16" s="23">
        <v>324</v>
      </c>
    </row>
    <row r="17" spans="1:13" s="16" customFormat="1" ht="21.95" customHeight="1" x14ac:dyDescent="0.45">
      <c r="A17" s="11" t="s">
        <v>20</v>
      </c>
      <c r="B17" s="11"/>
      <c r="C17" s="11"/>
      <c r="D17" s="11"/>
      <c r="E17" s="22">
        <v>8</v>
      </c>
      <c r="F17" s="11"/>
      <c r="G17" s="23">
        <v>0</v>
      </c>
      <c r="H17" s="11"/>
      <c r="I17" s="23">
        <v>0</v>
      </c>
      <c r="J17" s="11"/>
      <c r="K17" s="23">
        <v>3000</v>
      </c>
      <c r="L17" s="24"/>
      <c r="M17" s="23">
        <v>3000</v>
      </c>
    </row>
    <row r="18" spans="1:13" s="16" customFormat="1" ht="21.95" customHeight="1" x14ac:dyDescent="0.45">
      <c r="A18" s="33" t="s">
        <v>21</v>
      </c>
      <c r="B18" s="11"/>
      <c r="C18" s="11"/>
      <c r="D18" s="11"/>
      <c r="E18" s="22">
        <v>9</v>
      </c>
      <c r="F18" s="11"/>
      <c r="G18" s="23">
        <v>429445</v>
      </c>
      <c r="H18" s="11"/>
      <c r="I18" s="23">
        <v>430265</v>
      </c>
      <c r="J18" s="11"/>
      <c r="K18" s="23">
        <v>429445</v>
      </c>
      <c r="L18" s="24"/>
      <c r="M18" s="23">
        <v>430265</v>
      </c>
    </row>
    <row r="19" spans="1:13" s="16" customFormat="1" ht="21.95" customHeight="1" x14ac:dyDescent="0.45">
      <c r="A19" s="11" t="s">
        <v>22</v>
      </c>
      <c r="B19" s="11"/>
      <c r="C19" s="11"/>
      <c r="D19" s="11"/>
      <c r="E19" s="22">
        <v>10</v>
      </c>
      <c r="F19" s="11"/>
      <c r="G19" s="23">
        <v>46775</v>
      </c>
      <c r="H19" s="11"/>
      <c r="I19" s="23">
        <v>44191</v>
      </c>
      <c r="J19" s="11"/>
      <c r="K19" s="23">
        <v>133371</v>
      </c>
      <c r="L19" s="24"/>
      <c r="M19" s="23">
        <v>126236</v>
      </c>
    </row>
    <row r="20" spans="1:13" s="16" customFormat="1" ht="21.95" customHeight="1" x14ac:dyDescent="0.45">
      <c r="A20" s="11" t="s">
        <v>23</v>
      </c>
      <c r="B20" s="11"/>
      <c r="C20" s="11"/>
      <c r="D20" s="11"/>
      <c r="E20" s="22">
        <v>11</v>
      </c>
      <c r="F20" s="11"/>
      <c r="G20" s="23">
        <v>102735</v>
      </c>
      <c r="H20" s="11"/>
      <c r="I20" s="23">
        <v>97309</v>
      </c>
      <c r="J20" s="11"/>
      <c r="K20" s="23">
        <v>14150</v>
      </c>
      <c r="L20" s="24"/>
      <c r="M20" s="23">
        <v>14632</v>
      </c>
    </row>
    <row r="21" spans="1:13" s="16" customFormat="1" ht="21.95" customHeight="1" x14ac:dyDescent="0.45">
      <c r="A21" s="11" t="s">
        <v>24</v>
      </c>
      <c r="B21" s="11"/>
      <c r="C21" s="11"/>
      <c r="D21" s="11"/>
      <c r="E21" s="22"/>
      <c r="F21" s="11"/>
      <c r="G21" s="23">
        <v>2384</v>
      </c>
      <c r="H21" s="11"/>
      <c r="I21" s="23">
        <v>2587</v>
      </c>
      <c r="J21" s="11"/>
      <c r="K21" s="23">
        <v>1913</v>
      </c>
      <c r="L21" s="24"/>
      <c r="M21" s="23">
        <v>2587</v>
      </c>
    </row>
    <row r="22" spans="1:13" s="16" customFormat="1" ht="21.95" customHeight="1" x14ac:dyDescent="0.45">
      <c r="A22" s="11" t="s">
        <v>25</v>
      </c>
      <c r="B22" s="11"/>
      <c r="C22" s="11"/>
      <c r="D22" s="11"/>
      <c r="E22" s="22"/>
      <c r="F22" s="11"/>
      <c r="G22" s="23">
        <v>521</v>
      </c>
      <c r="H22" s="11"/>
      <c r="I22" s="23">
        <v>573</v>
      </c>
      <c r="J22" s="11"/>
      <c r="K22" s="23">
        <v>521</v>
      </c>
      <c r="L22" s="24"/>
      <c r="M22" s="23">
        <v>573</v>
      </c>
    </row>
    <row r="23" spans="1:13" s="16" customFormat="1" ht="21.95" customHeight="1" x14ac:dyDescent="0.45">
      <c r="A23" s="11" t="s">
        <v>26</v>
      </c>
      <c r="B23" s="11"/>
      <c r="C23" s="11"/>
      <c r="D23" s="11"/>
      <c r="E23" s="12"/>
      <c r="F23" s="11"/>
      <c r="G23" s="34">
        <v>5279</v>
      </c>
      <c r="H23" s="11"/>
      <c r="I23" s="34">
        <v>2816</v>
      </c>
      <c r="J23" s="11"/>
      <c r="K23" s="34">
        <v>1224</v>
      </c>
      <c r="L23" s="24"/>
      <c r="M23" s="34">
        <v>2212</v>
      </c>
    </row>
    <row r="24" spans="1:13" s="10" customFormat="1" ht="21.95" customHeight="1" x14ac:dyDescent="0.45">
      <c r="A24" s="7" t="s">
        <v>27</v>
      </c>
      <c r="B24" s="7"/>
      <c r="C24" s="7"/>
      <c r="D24" s="7"/>
      <c r="E24" s="27"/>
      <c r="F24" s="7"/>
      <c r="G24" s="35">
        <f>SUM(G16:G23)</f>
        <v>587411</v>
      </c>
      <c r="H24" s="29"/>
      <c r="I24" s="35">
        <f>SUM(I16:I23)</f>
        <v>578065</v>
      </c>
      <c r="J24" s="7"/>
      <c r="K24" s="35">
        <f>SUM(K16:K23)</f>
        <v>583896</v>
      </c>
      <c r="L24" s="29"/>
      <c r="M24" s="35">
        <f>SUM(M16:M23)</f>
        <v>579829</v>
      </c>
    </row>
    <row r="25" spans="1:13" s="10" customFormat="1" ht="21.95" customHeight="1" thickBot="1" x14ac:dyDescent="0.5">
      <c r="A25" s="7" t="s">
        <v>28</v>
      </c>
      <c r="B25" s="7"/>
      <c r="C25" s="7"/>
      <c r="D25" s="7"/>
      <c r="E25" s="27"/>
      <c r="F25" s="7"/>
      <c r="G25" s="36">
        <f>SUM(G24+G14)</f>
        <v>744027</v>
      </c>
      <c r="H25" s="29"/>
      <c r="I25" s="36">
        <f>SUM(I24+I14)</f>
        <v>737652</v>
      </c>
      <c r="J25" s="7"/>
      <c r="K25" s="36">
        <f>SUM(K24+K14)</f>
        <v>736509</v>
      </c>
      <c r="L25" s="29"/>
      <c r="M25" s="36">
        <f>SUM(M24+M14)</f>
        <v>731661</v>
      </c>
    </row>
    <row r="26" spans="1:13" s="10" customFormat="1" ht="21.95" customHeight="1" thickTop="1" x14ac:dyDescent="0.45">
      <c r="A26" s="7"/>
      <c r="B26" s="7"/>
      <c r="C26" s="7"/>
      <c r="D26" s="7"/>
      <c r="E26" s="27"/>
      <c r="F26" s="7"/>
      <c r="G26" s="37"/>
      <c r="H26" s="7"/>
      <c r="I26" s="37"/>
      <c r="J26" s="7"/>
      <c r="K26" s="37"/>
      <c r="L26" s="38"/>
      <c r="M26" s="37"/>
    </row>
    <row r="27" spans="1:13" s="10" customFormat="1" ht="21.95" customHeight="1" x14ac:dyDescent="0.4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10" customFormat="1" ht="21.95" customHeight="1" x14ac:dyDescent="0.4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5" customHeight="1" x14ac:dyDescent="0.4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5" customHeight="1" x14ac:dyDescent="0.4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5" customHeight="1" x14ac:dyDescent="0.4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5" customHeight="1" x14ac:dyDescent="0.4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5" customHeight="1" x14ac:dyDescent="0.4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5" customHeight="1" x14ac:dyDescent="0.4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5" customHeight="1" x14ac:dyDescent="0.4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5" customHeight="1" x14ac:dyDescent="0.4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5" customHeight="1" x14ac:dyDescent="0.4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5" customHeight="1" x14ac:dyDescent="0.4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5" customHeight="1" x14ac:dyDescent="0.4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5" customHeight="1" x14ac:dyDescent="0.4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5" customHeight="1" x14ac:dyDescent="0.4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5" customHeight="1" x14ac:dyDescent="0.4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3" customFormat="1" ht="20.85" customHeight="1" x14ac:dyDescent="0.2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2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 x14ac:dyDescent="0.2">
      <c r="A45" s="4" t="s">
        <v>2</v>
      </c>
      <c r="B45" s="4"/>
      <c r="C45" s="4"/>
      <c r="D45" s="4"/>
      <c r="E45" s="5"/>
      <c r="F45" s="4"/>
      <c r="G45" s="4"/>
      <c r="H45" s="4"/>
      <c r="I45" s="4"/>
      <c r="J45" s="4"/>
      <c r="K45" s="6"/>
      <c r="L45" s="4"/>
      <c r="M45" s="6" t="str">
        <f>M3</f>
        <v>พันบาท</v>
      </c>
    </row>
    <row r="46" spans="1:13" s="10" customFormat="1" ht="23.1" customHeight="1" x14ac:dyDescent="0.45">
      <c r="A46" s="7"/>
      <c r="B46" s="7"/>
      <c r="C46" s="7"/>
      <c r="D46" s="7"/>
      <c r="E46" s="8"/>
      <c r="F46" s="7"/>
      <c r="G46" s="141" t="s">
        <v>4</v>
      </c>
      <c r="H46" s="141"/>
      <c r="I46" s="141"/>
      <c r="J46" s="9"/>
      <c r="K46" s="141" t="s">
        <v>5</v>
      </c>
      <c r="L46" s="141"/>
      <c r="M46" s="141"/>
    </row>
    <row r="47" spans="1:13" s="16" customFormat="1" ht="23.1" customHeight="1" x14ac:dyDescent="0.45">
      <c r="A47" s="11"/>
      <c r="B47" s="11"/>
      <c r="C47" s="11"/>
      <c r="D47" s="11"/>
      <c r="E47" s="12"/>
      <c r="F47" s="11"/>
      <c r="G47" s="15" t="str">
        <f>G5</f>
        <v>30 มิถุนายน 2566</v>
      </c>
      <c r="H47" s="14"/>
      <c r="I47" s="15" t="str">
        <f>I5</f>
        <v>31 ธันวาคม 2565</v>
      </c>
      <c r="J47" s="14"/>
      <c r="K47" s="15" t="str">
        <f>G47</f>
        <v>30 มิถุนายน 2566</v>
      </c>
      <c r="L47" s="14"/>
      <c r="M47" s="15" t="str">
        <f>I47</f>
        <v>31 ธันวาคม 2565</v>
      </c>
    </row>
    <row r="48" spans="1:13" s="16" customFormat="1" ht="23.1" customHeight="1" x14ac:dyDescent="0.45">
      <c r="A48" s="40"/>
      <c r="B48" s="40"/>
      <c r="C48" s="40"/>
      <c r="D48" s="40"/>
      <c r="E48" s="17" t="s">
        <v>8</v>
      </c>
      <c r="F48" s="11"/>
      <c r="G48" s="18" t="s">
        <v>9</v>
      </c>
      <c r="H48" s="14"/>
      <c r="I48" s="41"/>
      <c r="J48" s="14"/>
      <c r="K48" s="18" t="s">
        <v>9</v>
      </c>
      <c r="L48" s="14"/>
      <c r="M48" s="19"/>
    </row>
    <row r="49" spans="1:13" s="16" customFormat="1" ht="21.95" customHeight="1" x14ac:dyDescent="0.45">
      <c r="A49" s="7" t="s">
        <v>29</v>
      </c>
      <c r="B49" s="11"/>
      <c r="C49" s="11"/>
      <c r="D49" s="11"/>
      <c r="E49" s="12"/>
      <c r="F49" s="42"/>
      <c r="G49" s="12"/>
      <c r="H49" s="42"/>
      <c r="I49" s="12"/>
      <c r="J49" s="42"/>
      <c r="K49" s="43"/>
      <c r="L49" s="44"/>
      <c r="M49" s="45"/>
    </row>
    <row r="50" spans="1:13" s="16" customFormat="1" ht="21.95" customHeight="1" x14ac:dyDescent="0.45">
      <c r="A50" s="7" t="s">
        <v>30</v>
      </c>
      <c r="B50" s="11"/>
      <c r="C50" s="11"/>
      <c r="D50" s="11"/>
      <c r="E50" s="12"/>
      <c r="F50" s="11"/>
      <c r="G50" s="12"/>
      <c r="H50" s="11"/>
      <c r="I50" s="12"/>
      <c r="J50" s="11"/>
      <c r="K50" s="46"/>
      <c r="L50" s="11"/>
      <c r="M50" s="11"/>
    </row>
    <row r="51" spans="1:13" s="16" customFormat="1" ht="21.95" customHeight="1" x14ac:dyDescent="0.45">
      <c r="A51" s="11" t="s">
        <v>31</v>
      </c>
      <c r="B51" s="11"/>
      <c r="C51" s="11"/>
      <c r="D51" s="11"/>
      <c r="E51" s="12"/>
      <c r="F51" s="11"/>
      <c r="G51" s="23"/>
      <c r="H51" s="11"/>
      <c r="I51" s="12"/>
      <c r="J51" s="11"/>
      <c r="K51" s="46"/>
      <c r="L51" s="11"/>
      <c r="M51" s="11"/>
    </row>
    <row r="52" spans="1:13" s="16" customFormat="1" ht="21.95" customHeight="1" x14ac:dyDescent="0.45">
      <c r="A52" s="11"/>
      <c r="B52" s="11" t="s">
        <v>32</v>
      </c>
      <c r="C52" s="11"/>
      <c r="D52" s="11"/>
      <c r="E52" s="22">
        <v>12</v>
      </c>
      <c r="F52" s="11"/>
      <c r="G52" s="23">
        <v>13978</v>
      </c>
      <c r="H52" s="11"/>
      <c r="I52" s="30">
        <v>9952</v>
      </c>
      <c r="J52" s="11"/>
      <c r="K52" s="23">
        <v>9962</v>
      </c>
      <c r="L52" s="47"/>
      <c r="M52" s="23">
        <v>9952</v>
      </c>
    </row>
    <row r="53" spans="1:13" s="16" customFormat="1" ht="21.95" customHeight="1" x14ac:dyDescent="0.45">
      <c r="A53" s="11" t="s">
        <v>33</v>
      </c>
      <c r="B53" s="11"/>
      <c r="C53" s="11"/>
      <c r="D53" s="11"/>
      <c r="E53" s="22"/>
      <c r="F53" s="25"/>
      <c r="G53" s="23">
        <v>2948</v>
      </c>
      <c r="H53" s="25"/>
      <c r="I53" s="30">
        <v>3676</v>
      </c>
      <c r="J53" s="25"/>
      <c r="K53" s="23">
        <v>2533</v>
      </c>
      <c r="L53" s="24"/>
      <c r="M53" s="23">
        <v>3335</v>
      </c>
    </row>
    <row r="54" spans="1:13" s="16" customFormat="1" ht="21.95" customHeight="1" x14ac:dyDescent="0.45">
      <c r="A54" s="11" t="s">
        <v>34</v>
      </c>
      <c r="B54" s="11"/>
      <c r="C54" s="11"/>
      <c r="D54" s="11"/>
      <c r="E54" s="22">
        <v>4</v>
      </c>
      <c r="F54" s="11"/>
      <c r="G54" s="23">
        <v>144000</v>
      </c>
      <c r="H54" s="11"/>
      <c r="I54" s="30">
        <v>137000</v>
      </c>
      <c r="J54" s="11"/>
      <c r="K54" s="30">
        <v>162000</v>
      </c>
      <c r="L54" s="30"/>
      <c r="M54" s="30">
        <v>144000</v>
      </c>
    </row>
    <row r="55" spans="1:13" s="16" customFormat="1" ht="21.95" customHeight="1" x14ac:dyDescent="0.45">
      <c r="A55" s="11" t="s">
        <v>35</v>
      </c>
      <c r="B55" s="11"/>
      <c r="C55" s="11"/>
      <c r="D55" s="11"/>
      <c r="E55" s="22">
        <v>13</v>
      </c>
      <c r="F55" s="25"/>
      <c r="G55" s="23">
        <v>6769</v>
      </c>
      <c r="H55" s="25"/>
      <c r="I55" s="30">
        <v>6322</v>
      </c>
      <c r="J55" s="25"/>
      <c r="K55" s="23">
        <v>2962</v>
      </c>
      <c r="L55" s="24"/>
      <c r="M55" s="30">
        <v>2856</v>
      </c>
    </row>
    <row r="56" spans="1:13" s="16" customFormat="1" ht="21.95" customHeight="1" x14ac:dyDescent="0.45">
      <c r="A56" s="11" t="s">
        <v>36</v>
      </c>
      <c r="B56" s="11"/>
      <c r="C56" s="11"/>
      <c r="D56" s="11"/>
      <c r="E56" s="22"/>
      <c r="F56" s="25"/>
      <c r="G56" s="23"/>
      <c r="H56" s="25"/>
      <c r="I56" s="46"/>
      <c r="J56" s="11"/>
      <c r="K56" s="46"/>
      <c r="L56" s="11"/>
      <c r="M56" s="11"/>
    </row>
    <row r="57" spans="1:13" s="16" customFormat="1" ht="21.95" customHeight="1" x14ac:dyDescent="0.45">
      <c r="A57" s="11"/>
      <c r="B57" s="11" t="s">
        <v>37</v>
      </c>
      <c r="C57" s="11"/>
      <c r="D57" s="11"/>
      <c r="E57" s="22"/>
      <c r="F57" s="25"/>
      <c r="G57" s="23">
        <v>513</v>
      </c>
      <c r="H57" s="25"/>
      <c r="I57" s="30">
        <v>733</v>
      </c>
      <c r="J57" s="25"/>
      <c r="K57" s="23">
        <v>513</v>
      </c>
      <c r="L57" s="24"/>
      <c r="M57" s="30">
        <v>733</v>
      </c>
    </row>
    <row r="58" spans="1:13" s="16" customFormat="1" ht="21.95" customHeight="1" x14ac:dyDescent="0.45">
      <c r="A58" s="11" t="s">
        <v>38</v>
      </c>
      <c r="B58" s="11"/>
      <c r="C58" s="11"/>
      <c r="D58" s="11"/>
      <c r="E58" s="22"/>
      <c r="F58" s="11"/>
      <c r="G58" s="23">
        <v>145</v>
      </c>
      <c r="H58" s="11"/>
      <c r="I58" s="30">
        <v>9621</v>
      </c>
      <c r="J58" s="11"/>
      <c r="K58" s="23">
        <v>145</v>
      </c>
      <c r="L58" s="24"/>
      <c r="M58" s="23">
        <v>9621</v>
      </c>
    </row>
    <row r="59" spans="1:13" s="16" customFormat="1" ht="21.95" customHeight="1" x14ac:dyDescent="0.45">
      <c r="A59" s="11" t="s">
        <v>39</v>
      </c>
      <c r="B59" s="11"/>
      <c r="C59" s="11"/>
      <c r="D59" s="11"/>
      <c r="E59" s="12"/>
      <c r="F59" s="11"/>
      <c r="G59" s="23">
        <v>1336</v>
      </c>
      <c r="H59" s="11"/>
      <c r="I59" s="30">
        <v>788</v>
      </c>
      <c r="J59" s="11"/>
      <c r="K59" s="23">
        <v>1300</v>
      </c>
      <c r="L59" s="24"/>
      <c r="M59" s="23">
        <v>776</v>
      </c>
    </row>
    <row r="60" spans="1:13" s="10" customFormat="1" ht="21.95" customHeight="1" x14ac:dyDescent="0.45">
      <c r="A60" s="7" t="s">
        <v>40</v>
      </c>
      <c r="B60" s="7"/>
      <c r="C60" s="7"/>
      <c r="D60" s="7"/>
      <c r="E60" s="27"/>
      <c r="F60" s="7"/>
      <c r="G60" s="28">
        <f>SUM(G52:G59)</f>
        <v>169689</v>
      </c>
      <c r="H60" s="29"/>
      <c r="I60" s="28">
        <f>SUM(I52:I59)</f>
        <v>168092</v>
      </c>
      <c r="J60" s="7"/>
      <c r="K60" s="28">
        <f>SUM(K52:K59)</f>
        <v>179415</v>
      </c>
      <c r="L60" s="29"/>
      <c r="M60" s="28">
        <f>SUM(M52:M59)</f>
        <v>171273</v>
      </c>
    </row>
    <row r="61" spans="1:13" s="10" customFormat="1" ht="21.95" customHeight="1" x14ac:dyDescent="0.45">
      <c r="A61" s="7" t="s">
        <v>41</v>
      </c>
      <c r="B61" s="7"/>
      <c r="C61" s="7"/>
      <c r="D61" s="7"/>
      <c r="E61" s="27"/>
      <c r="F61" s="7"/>
      <c r="G61" s="27"/>
      <c r="H61" s="7"/>
      <c r="I61" s="27"/>
      <c r="J61" s="7"/>
      <c r="K61" s="48"/>
      <c r="L61" s="49"/>
      <c r="M61" s="48"/>
    </row>
    <row r="62" spans="1:13" s="16" customFormat="1" ht="21.95" customHeight="1" x14ac:dyDescent="0.45">
      <c r="A62" s="50" t="s">
        <v>42</v>
      </c>
      <c r="B62" s="11"/>
      <c r="C62" s="11"/>
      <c r="D62" s="11"/>
      <c r="E62" s="22">
        <v>13</v>
      </c>
      <c r="F62" s="11"/>
      <c r="G62" s="23">
        <v>28591</v>
      </c>
      <c r="H62" s="11"/>
      <c r="I62" s="30">
        <v>16478</v>
      </c>
      <c r="J62" s="11"/>
      <c r="K62" s="30">
        <v>4100</v>
      </c>
      <c r="L62" s="24"/>
      <c r="M62" s="30">
        <v>5623</v>
      </c>
    </row>
    <row r="63" spans="1:13" s="16" customFormat="1" ht="21.95" customHeight="1" x14ac:dyDescent="0.45">
      <c r="A63" s="50" t="s">
        <v>43</v>
      </c>
      <c r="B63" s="11"/>
      <c r="C63" s="11"/>
      <c r="D63" s="11"/>
      <c r="E63" s="22"/>
      <c r="F63" s="11"/>
      <c r="G63" s="23">
        <v>2512</v>
      </c>
      <c r="H63" s="11"/>
      <c r="I63" s="30">
        <v>3043</v>
      </c>
      <c r="J63" s="11"/>
      <c r="K63" s="30">
        <v>2037</v>
      </c>
      <c r="L63" s="24"/>
      <c r="M63" s="30">
        <v>3043</v>
      </c>
    </row>
    <row r="64" spans="1:13" s="16" customFormat="1" ht="21.6" customHeight="1" x14ac:dyDescent="0.45">
      <c r="A64" s="11" t="s">
        <v>44</v>
      </c>
      <c r="B64" s="11"/>
      <c r="C64" s="11"/>
      <c r="D64" s="11"/>
      <c r="E64" s="22">
        <v>14</v>
      </c>
      <c r="F64" s="11"/>
      <c r="G64" s="23">
        <v>117394</v>
      </c>
      <c r="H64" s="11"/>
      <c r="I64" s="23">
        <v>116590</v>
      </c>
      <c r="J64" s="11"/>
      <c r="K64" s="30">
        <v>117394</v>
      </c>
      <c r="L64" s="30"/>
      <c r="M64" s="30">
        <v>116590</v>
      </c>
    </row>
    <row r="65" spans="1:13" s="16" customFormat="1" ht="21.95" customHeight="1" x14ac:dyDescent="0.45">
      <c r="A65" s="11" t="s">
        <v>45</v>
      </c>
      <c r="B65" s="11"/>
      <c r="C65" s="11"/>
      <c r="D65" s="11"/>
      <c r="E65" s="22"/>
      <c r="F65" s="11"/>
      <c r="G65" s="23">
        <v>3446</v>
      </c>
      <c r="H65" s="11"/>
      <c r="I65" s="30">
        <v>3272</v>
      </c>
      <c r="J65" s="11"/>
      <c r="K65" s="30">
        <v>3446</v>
      </c>
      <c r="L65" s="30"/>
      <c r="M65" s="30">
        <v>3272</v>
      </c>
    </row>
    <row r="66" spans="1:13" s="16" customFormat="1" ht="21.95" customHeight="1" x14ac:dyDescent="0.45">
      <c r="A66" s="11" t="s">
        <v>46</v>
      </c>
      <c r="B66" s="11"/>
      <c r="C66" s="11"/>
      <c r="D66" s="11"/>
      <c r="E66" s="22"/>
      <c r="F66" s="11"/>
      <c r="G66" s="23">
        <v>1939</v>
      </c>
      <c r="H66" s="11"/>
      <c r="I66" s="30">
        <v>1936</v>
      </c>
      <c r="J66" s="11"/>
      <c r="K66" s="30">
        <v>1939</v>
      </c>
      <c r="L66" s="30"/>
      <c r="M66" s="30">
        <v>1936</v>
      </c>
    </row>
    <row r="67" spans="1:13" s="16" customFormat="1" ht="21.95" customHeight="1" x14ac:dyDescent="0.45">
      <c r="A67" s="11" t="s">
        <v>47</v>
      </c>
      <c r="B67" s="11"/>
      <c r="C67" s="11"/>
      <c r="D67" s="11"/>
      <c r="E67" s="12"/>
      <c r="F67" s="11"/>
      <c r="G67" s="23">
        <v>1941</v>
      </c>
      <c r="H67" s="11"/>
      <c r="I67" s="30">
        <v>1968</v>
      </c>
      <c r="J67" s="11"/>
      <c r="K67" s="30">
        <v>6616</v>
      </c>
      <c r="L67" s="24"/>
      <c r="M67" s="30">
        <v>1968</v>
      </c>
    </row>
    <row r="68" spans="1:13" s="10" customFormat="1" ht="21.95" customHeight="1" x14ac:dyDescent="0.45">
      <c r="A68" s="7" t="s">
        <v>48</v>
      </c>
      <c r="B68" s="7"/>
      <c r="C68" s="7"/>
      <c r="D68" s="7"/>
      <c r="E68" s="27"/>
      <c r="F68" s="7"/>
      <c r="G68" s="28">
        <f>SUM(G62:G67)</f>
        <v>155823</v>
      </c>
      <c r="H68" s="48"/>
      <c r="I68" s="28">
        <f>SUM(I62:I67)</f>
        <v>143287</v>
      </c>
      <c r="J68" s="7"/>
      <c r="K68" s="28">
        <f>SUM(K62:K67)</f>
        <v>135532</v>
      </c>
      <c r="L68" s="48"/>
      <c r="M68" s="28">
        <f>SUM(M62:M67)</f>
        <v>132432</v>
      </c>
    </row>
    <row r="69" spans="1:13" s="10" customFormat="1" ht="21.95" customHeight="1" x14ac:dyDescent="0.45">
      <c r="A69" s="7" t="s">
        <v>49</v>
      </c>
      <c r="B69" s="7"/>
      <c r="C69" s="7"/>
      <c r="D69" s="7"/>
      <c r="E69" s="27"/>
      <c r="F69" s="7"/>
      <c r="G69" s="28">
        <f>G60+G68</f>
        <v>325512</v>
      </c>
      <c r="H69" s="48"/>
      <c r="I69" s="28">
        <f>I60+I68</f>
        <v>311379</v>
      </c>
      <c r="J69" s="7"/>
      <c r="K69" s="28">
        <f>K60+K68</f>
        <v>314947</v>
      </c>
      <c r="L69" s="48"/>
      <c r="M69" s="28">
        <f>M60+M68</f>
        <v>303705</v>
      </c>
    </row>
    <row r="70" spans="1:13" s="10" customFormat="1" ht="21.95" customHeight="1" x14ac:dyDescent="0.45">
      <c r="A70" s="7" t="s">
        <v>50</v>
      </c>
      <c r="B70" s="7"/>
      <c r="C70" s="7"/>
      <c r="D70" s="7"/>
      <c r="E70" s="27"/>
      <c r="F70" s="7"/>
      <c r="G70" s="27"/>
      <c r="H70" s="7"/>
      <c r="I70" s="27"/>
      <c r="J70" s="7"/>
      <c r="K70" s="35"/>
      <c r="L70" s="51"/>
      <c r="M70" s="35"/>
    </row>
    <row r="71" spans="1:13" s="16" customFormat="1" ht="21.95" customHeight="1" x14ac:dyDescent="0.45">
      <c r="A71" s="11" t="s">
        <v>51</v>
      </c>
      <c r="B71" s="11"/>
      <c r="C71" s="11"/>
      <c r="D71" s="11"/>
      <c r="E71" s="22">
        <v>15</v>
      </c>
      <c r="F71" s="11"/>
      <c r="G71" s="22"/>
      <c r="H71" s="11"/>
      <c r="I71" s="22"/>
      <c r="J71" s="11"/>
      <c r="K71" s="23"/>
      <c r="L71" s="47"/>
      <c r="M71" s="23"/>
    </row>
    <row r="72" spans="1:13" s="16" customFormat="1" ht="21.95" customHeight="1" x14ac:dyDescent="0.45">
      <c r="A72" s="52" t="s">
        <v>52</v>
      </c>
      <c r="C72" s="11"/>
      <c r="D72" s="11"/>
      <c r="E72" s="12"/>
      <c r="F72" s="11"/>
      <c r="G72" s="30">
        <v>420000</v>
      </c>
      <c r="H72" s="11"/>
      <c r="I72" s="30">
        <v>420000</v>
      </c>
      <c r="J72" s="11"/>
      <c r="K72" s="23">
        <v>420000</v>
      </c>
      <c r="L72" s="24"/>
      <c r="M72" s="23">
        <v>420000</v>
      </c>
    </row>
    <row r="73" spans="1:13" s="16" customFormat="1" ht="21.95" customHeight="1" x14ac:dyDescent="0.45">
      <c r="A73" s="11" t="s">
        <v>53</v>
      </c>
      <c r="B73" s="52"/>
      <c r="C73" s="11"/>
      <c r="D73" s="11"/>
      <c r="E73" s="12"/>
      <c r="F73" s="11"/>
      <c r="G73" s="30">
        <v>7793</v>
      </c>
      <c r="H73" s="11"/>
      <c r="I73" s="30">
        <v>7793</v>
      </c>
      <c r="J73" s="11"/>
      <c r="K73" s="23">
        <v>7793</v>
      </c>
      <c r="L73" s="24"/>
      <c r="M73" s="23">
        <v>7793</v>
      </c>
    </row>
    <row r="74" spans="1:13" s="16" customFormat="1" ht="21.95" customHeight="1" x14ac:dyDescent="0.45">
      <c r="A74" s="11" t="s">
        <v>54</v>
      </c>
      <c r="B74" s="11"/>
      <c r="C74" s="11"/>
      <c r="D74" s="11"/>
      <c r="E74" s="22"/>
      <c r="F74" s="11"/>
      <c r="G74" s="30"/>
      <c r="H74" s="11"/>
      <c r="I74" s="22"/>
      <c r="J74" s="11"/>
    </row>
    <row r="75" spans="1:13" s="16" customFormat="1" ht="21.95" customHeight="1" x14ac:dyDescent="0.45">
      <c r="A75" s="11"/>
      <c r="B75" s="11" t="s">
        <v>55</v>
      </c>
      <c r="C75" s="11"/>
      <c r="D75" s="11"/>
      <c r="E75" s="12"/>
      <c r="F75" s="11"/>
      <c r="G75" s="30"/>
      <c r="H75" s="11"/>
      <c r="I75" s="22"/>
      <c r="J75" s="11"/>
      <c r="K75" s="30"/>
      <c r="L75" s="24"/>
      <c r="M75" s="30"/>
    </row>
    <row r="76" spans="1:13" s="16" customFormat="1" ht="21.95" customHeight="1" x14ac:dyDescent="0.45">
      <c r="A76" s="11"/>
      <c r="B76" s="11"/>
      <c r="C76" s="11" t="s">
        <v>56</v>
      </c>
      <c r="D76" s="11"/>
      <c r="E76" s="12"/>
      <c r="F76" s="11"/>
      <c r="G76" s="30">
        <v>747</v>
      </c>
      <c r="H76" s="11"/>
      <c r="I76" s="30">
        <v>747</v>
      </c>
      <c r="J76" s="11"/>
      <c r="K76" s="30">
        <v>747</v>
      </c>
      <c r="L76" s="24"/>
      <c r="M76" s="30">
        <v>747</v>
      </c>
    </row>
    <row r="77" spans="1:13" s="16" customFormat="1" ht="21.95" customHeight="1" x14ac:dyDescent="0.45">
      <c r="A77" s="11"/>
      <c r="B77" s="11" t="s">
        <v>57</v>
      </c>
      <c r="C77" s="11"/>
      <c r="D77" s="11"/>
      <c r="E77" s="12"/>
      <c r="F77" s="11"/>
      <c r="G77" s="34">
        <v>-10025</v>
      </c>
      <c r="H77" s="11"/>
      <c r="I77" s="34">
        <v>-2267</v>
      </c>
      <c r="J77" s="11"/>
      <c r="K77" s="34">
        <v>-6978</v>
      </c>
      <c r="L77" s="24"/>
      <c r="M77" s="34">
        <v>-584</v>
      </c>
    </row>
    <row r="78" spans="1:13" s="10" customFormat="1" ht="21.95" customHeight="1" x14ac:dyDescent="0.45">
      <c r="A78" s="7" t="s">
        <v>58</v>
      </c>
      <c r="B78" s="7"/>
      <c r="C78" s="7"/>
      <c r="D78" s="7"/>
      <c r="F78" s="7"/>
      <c r="G78" s="28">
        <f>SUM(G72:G77)</f>
        <v>418515</v>
      </c>
      <c r="H78" s="35"/>
      <c r="I78" s="28">
        <f>SUM(I72:I77)</f>
        <v>426273</v>
      </c>
      <c r="J78" s="7"/>
      <c r="K78" s="28">
        <f>SUM(K72:K77)</f>
        <v>421562</v>
      </c>
      <c r="L78" s="35"/>
      <c r="M78" s="28">
        <f>SUM(M72:M77)</f>
        <v>427956</v>
      </c>
    </row>
    <row r="79" spans="1:13" s="10" customFormat="1" ht="23.1" customHeight="1" thickBot="1" x14ac:dyDescent="0.5">
      <c r="A79" s="7" t="s">
        <v>59</v>
      </c>
      <c r="B79" s="7"/>
      <c r="C79" s="7"/>
      <c r="D79" s="7"/>
      <c r="F79" s="7"/>
      <c r="G79" s="36">
        <f>G78+G69</f>
        <v>744027</v>
      </c>
      <c r="H79" s="35"/>
      <c r="I79" s="36">
        <f>I78+I69</f>
        <v>737652</v>
      </c>
      <c r="J79" s="7"/>
      <c r="K79" s="36">
        <f>K78+K69</f>
        <v>736509</v>
      </c>
      <c r="L79" s="35"/>
      <c r="M79" s="36">
        <f>M78+M69</f>
        <v>731661</v>
      </c>
    </row>
    <row r="80" spans="1:13" s="10" customFormat="1" ht="23.1" customHeight="1" thickTop="1" x14ac:dyDescent="0.45">
      <c r="A80" s="7"/>
      <c r="B80" s="7"/>
      <c r="C80" s="7"/>
      <c r="D80" s="7"/>
      <c r="F80" s="7"/>
      <c r="G80" s="48"/>
      <c r="H80" s="35"/>
      <c r="I80" s="48"/>
      <c r="J80" s="7"/>
      <c r="K80" s="48"/>
      <c r="L80" s="35"/>
      <c r="M80" s="48"/>
    </row>
    <row r="81" spans="1:13" s="10" customFormat="1" ht="23.1" customHeight="1" x14ac:dyDescent="0.45">
      <c r="A81" s="7"/>
      <c r="B81" s="7"/>
      <c r="C81" s="7"/>
      <c r="D81" s="7"/>
      <c r="F81" s="7"/>
      <c r="G81" s="48"/>
      <c r="H81" s="35"/>
      <c r="I81" s="48"/>
      <c r="J81" s="7"/>
      <c r="K81" s="48"/>
      <c r="L81" s="35"/>
      <c r="M81" s="48"/>
    </row>
    <row r="82" spans="1:13" s="10" customFormat="1" ht="23.1" customHeight="1" x14ac:dyDescent="0.45">
      <c r="A82" s="7"/>
      <c r="B82" s="7"/>
      <c r="C82" s="7"/>
      <c r="D82" s="7"/>
      <c r="F82" s="7"/>
      <c r="G82" s="48"/>
      <c r="H82" s="35"/>
      <c r="I82" s="48"/>
      <c r="J82" s="7"/>
      <c r="K82" s="48"/>
      <c r="L82" s="35"/>
      <c r="M82" s="48"/>
    </row>
    <row r="83" spans="1:13" s="10" customFormat="1" ht="23.1" customHeight="1" x14ac:dyDescent="0.45">
      <c r="A83" s="7"/>
      <c r="B83" s="7"/>
      <c r="C83" s="7"/>
      <c r="D83" s="7"/>
      <c r="F83" s="7"/>
      <c r="G83" s="48"/>
      <c r="H83" s="35"/>
      <c r="I83" s="48"/>
      <c r="J83" s="7"/>
      <c r="K83" s="48"/>
      <c r="L83" s="35"/>
      <c r="M83" s="48"/>
    </row>
    <row r="84" spans="1:13" s="10" customFormat="1" ht="23.1" customHeight="1" x14ac:dyDescent="0.45">
      <c r="A84" s="7"/>
      <c r="B84" s="7"/>
      <c r="C84" s="7"/>
      <c r="D84" s="7"/>
      <c r="F84" s="7"/>
      <c r="G84" s="48"/>
      <c r="H84" s="35"/>
      <c r="I84" s="48"/>
      <c r="J84" s="7"/>
      <c r="K84" s="48"/>
      <c r="L84" s="35"/>
      <c r="M84" s="48"/>
    </row>
  </sheetData>
  <mergeCells count="4">
    <mergeCell ref="G4:I4"/>
    <mergeCell ref="K4:M4"/>
    <mergeCell ref="G46:I46"/>
    <mergeCell ref="K46:M46"/>
  </mergeCells>
  <pageMargins left="0.75" right="0.39" top="0.55000000000000004" bottom="0.39" header="0.35399999999999998" footer="0.35399999999999998"/>
  <pageSetup paperSize="9" scale="80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2851E-569E-410D-A7DE-012129F45B2C}">
  <sheetPr>
    <tabColor rgb="FF00FF00"/>
  </sheetPr>
  <dimension ref="A1:M32"/>
  <sheetViews>
    <sheetView view="pageBreakPreview" topLeftCell="A13" zoomScaleSheetLayoutView="100" workbookViewId="0">
      <selection activeCell="M31" sqref="M31"/>
    </sheetView>
  </sheetViews>
  <sheetFormatPr defaultColWidth="9" defaultRowHeight="22.5" customHeight="1" x14ac:dyDescent="0.45"/>
  <cols>
    <col min="1" max="3" width="1.75" style="26" customWidth="1"/>
    <col min="4" max="4" width="23.75" style="26" customWidth="1"/>
    <col min="5" max="5" width="7.75" style="85" customWidth="1"/>
    <col min="6" max="6" width="0.875" style="26" customWidth="1"/>
    <col min="7" max="7" width="11.75" style="90" customWidth="1"/>
    <col min="8" max="8" width="0.875" style="26" customWidth="1"/>
    <col min="9" max="9" width="11.75" style="46" customWidth="1"/>
    <col min="10" max="10" width="0.875" style="26" customWidth="1"/>
    <col min="11" max="11" width="11.75" style="46" customWidth="1"/>
    <col min="12" max="12" width="0.875" style="26" customWidth="1"/>
    <col min="13" max="13" width="11.75" style="26" customWidth="1"/>
    <col min="14" max="16384" width="9" style="26"/>
  </cols>
  <sheetData>
    <row r="1" spans="1:13" ht="21.95" customHeight="1" x14ac:dyDescent="0.45">
      <c r="A1" s="54" t="s">
        <v>0</v>
      </c>
      <c r="B1" s="54"/>
      <c r="C1" s="54"/>
      <c r="D1" s="54"/>
      <c r="E1" s="55"/>
      <c r="F1" s="54"/>
      <c r="G1" s="54"/>
      <c r="H1" s="54"/>
      <c r="I1" s="56"/>
      <c r="J1" s="54"/>
      <c r="K1" s="56"/>
      <c r="L1" s="54"/>
      <c r="M1" s="56"/>
    </row>
    <row r="2" spans="1:13" ht="21.95" customHeight="1" x14ac:dyDescent="0.45">
      <c r="A2" s="54" t="s">
        <v>60</v>
      </c>
      <c r="B2" s="54"/>
      <c r="C2" s="54"/>
      <c r="D2" s="54"/>
      <c r="E2" s="55"/>
      <c r="F2" s="54"/>
      <c r="G2" s="54"/>
      <c r="H2" s="54"/>
      <c r="I2" s="56"/>
      <c r="J2" s="54"/>
      <c r="K2" s="56"/>
      <c r="L2" s="57"/>
      <c r="M2" s="56" t="s">
        <v>9</v>
      </c>
    </row>
    <row r="3" spans="1:13" ht="21.95" customHeight="1" x14ac:dyDescent="0.45">
      <c r="A3" s="58" t="s">
        <v>61</v>
      </c>
      <c r="B3" s="58"/>
      <c r="C3" s="58"/>
      <c r="D3" s="58"/>
      <c r="E3" s="59"/>
      <c r="F3" s="58"/>
      <c r="G3" s="58"/>
      <c r="H3" s="58"/>
      <c r="I3" s="60"/>
      <c r="J3" s="58"/>
      <c r="K3" s="60"/>
      <c r="L3" s="58"/>
      <c r="M3" s="60" t="s">
        <v>3</v>
      </c>
    </row>
    <row r="4" spans="1:13" ht="21.95" customHeight="1" x14ac:dyDescent="0.45">
      <c r="A4" s="54"/>
      <c r="B4" s="54"/>
      <c r="C4" s="54"/>
      <c r="D4" s="54"/>
      <c r="E4" s="55"/>
      <c r="F4" s="54"/>
      <c r="G4" s="142" t="s">
        <v>4</v>
      </c>
      <c r="H4" s="142"/>
      <c r="I4" s="142"/>
      <c r="J4" s="61"/>
      <c r="K4" s="143" t="s">
        <v>5</v>
      </c>
      <c r="L4" s="143"/>
      <c r="M4" s="143"/>
    </row>
    <row r="5" spans="1:13" ht="21.95" customHeight="1" x14ac:dyDescent="0.45">
      <c r="E5" s="62"/>
      <c r="G5" s="63" t="s">
        <v>62</v>
      </c>
      <c r="I5" s="63" t="s">
        <v>63</v>
      </c>
      <c r="K5" s="63" t="str">
        <f>G5</f>
        <v>2566</v>
      </c>
      <c r="L5" s="11"/>
      <c r="M5" s="63" t="str">
        <f>I5</f>
        <v>2565</v>
      </c>
    </row>
    <row r="6" spans="1:13" ht="21.95" customHeight="1" x14ac:dyDescent="0.45">
      <c r="A6" s="64" t="s">
        <v>64</v>
      </c>
      <c r="E6" s="62"/>
      <c r="G6" s="65"/>
      <c r="I6" s="65"/>
      <c r="K6" s="65"/>
      <c r="L6" s="11"/>
      <c r="M6" s="65"/>
    </row>
    <row r="7" spans="1:13" ht="22.5" customHeight="1" x14ac:dyDescent="0.45">
      <c r="B7" s="26" t="s">
        <v>65</v>
      </c>
      <c r="E7" s="66"/>
      <c r="G7" s="67">
        <v>35646</v>
      </c>
      <c r="I7" s="67">
        <v>4080</v>
      </c>
      <c r="K7" s="67">
        <v>6558</v>
      </c>
      <c r="L7" s="68"/>
      <c r="M7" s="67">
        <v>4080</v>
      </c>
    </row>
    <row r="8" spans="1:13" ht="22.5" customHeight="1" x14ac:dyDescent="0.45">
      <c r="B8" s="26" t="s">
        <v>66</v>
      </c>
      <c r="E8" s="66"/>
      <c r="G8" s="67">
        <v>851</v>
      </c>
      <c r="I8" s="67">
        <v>0</v>
      </c>
      <c r="K8" s="67">
        <v>600</v>
      </c>
      <c r="L8" s="68"/>
      <c r="M8" s="67">
        <v>0</v>
      </c>
    </row>
    <row r="9" spans="1:13" ht="22.5" customHeight="1" x14ac:dyDescent="0.45">
      <c r="B9" s="64" t="s">
        <v>67</v>
      </c>
      <c r="E9" s="66"/>
      <c r="G9" s="69">
        <f>SUM(G7:G8)</f>
        <v>36497</v>
      </c>
      <c r="H9" s="64"/>
      <c r="I9" s="69">
        <f>SUM(I7:I8)</f>
        <v>4080</v>
      </c>
      <c r="J9" s="64"/>
      <c r="K9" s="69">
        <f>SUM(K7:K8)</f>
        <v>7158</v>
      </c>
      <c r="L9" s="70"/>
      <c r="M9" s="69">
        <f>SUM(M7:M8)</f>
        <v>4080</v>
      </c>
    </row>
    <row r="10" spans="1:13" ht="22.5" customHeight="1" x14ac:dyDescent="0.45">
      <c r="A10" s="64" t="s">
        <v>68</v>
      </c>
      <c r="B10" s="64"/>
      <c r="E10" s="66"/>
      <c r="G10" s="67"/>
      <c r="I10" s="67"/>
      <c r="K10" s="67"/>
      <c r="L10" s="68"/>
      <c r="M10" s="67"/>
    </row>
    <row r="11" spans="1:13" ht="22.5" customHeight="1" x14ac:dyDescent="0.45">
      <c r="B11" s="26" t="s">
        <v>69</v>
      </c>
      <c r="E11" s="66"/>
      <c r="G11" s="67">
        <v>-33456</v>
      </c>
      <c r="I11" s="67">
        <v>-2458</v>
      </c>
      <c r="K11" s="67">
        <v>-5098</v>
      </c>
      <c r="L11" s="71"/>
      <c r="M11" s="67">
        <v>-2458</v>
      </c>
    </row>
    <row r="12" spans="1:13" ht="22.5" customHeight="1" x14ac:dyDescent="0.45">
      <c r="B12" s="26" t="s">
        <v>70</v>
      </c>
      <c r="E12" s="66"/>
      <c r="G12" s="67">
        <v>-506</v>
      </c>
      <c r="I12" s="67">
        <v>0</v>
      </c>
      <c r="K12" s="67">
        <v>-223</v>
      </c>
      <c r="L12" s="71"/>
      <c r="M12" s="67">
        <v>0</v>
      </c>
    </row>
    <row r="13" spans="1:13" s="64" customFormat="1" ht="22.5" customHeight="1" x14ac:dyDescent="0.45">
      <c r="B13" s="64" t="s">
        <v>71</v>
      </c>
      <c r="E13" s="72"/>
      <c r="G13" s="69">
        <f>SUM(G11:G12)</f>
        <v>-33962</v>
      </c>
      <c r="I13" s="69">
        <f>SUM(I11:I12)</f>
        <v>-2458</v>
      </c>
      <c r="K13" s="69">
        <f>SUM(K11:K12)</f>
        <v>-5321</v>
      </c>
      <c r="L13" s="73"/>
      <c r="M13" s="69">
        <f>SUM(M11:M12)</f>
        <v>-2458</v>
      </c>
    </row>
    <row r="14" spans="1:13" ht="22.5" customHeight="1" x14ac:dyDescent="0.45">
      <c r="A14" s="64" t="s">
        <v>72</v>
      </c>
      <c r="E14" s="66"/>
      <c r="G14" s="74">
        <f>G9+G13</f>
        <v>2535</v>
      </c>
      <c r="I14" s="74">
        <f>I9+I13</f>
        <v>1622</v>
      </c>
      <c r="K14" s="74">
        <f>K9+K13</f>
        <v>1837</v>
      </c>
      <c r="L14" s="70"/>
      <c r="M14" s="74">
        <f>M9+M13</f>
        <v>1622</v>
      </c>
    </row>
    <row r="15" spans="1:13" ht="22.5" customHeight="1" x14ac:dyDescent="0.45">
      <c r="A15" s="26" t="s">
        <v>73</v>
      </c>
      <c r="E15" s="62"/>
      <c r="G15" s="67">
        <v>78</v>
      </c>
      <c r="I15" s="67">
        <v>100</v>
      </c>
      <c r="K15" s="67">
        <v>119</v>
      </c>
      <c r="L15" s="68"/>
      <c r="M15" s="67">
        <v>99</v>
      </c>
    </row>
    <row r="16" spans="1:13" ht="22.5" customHeight="1" x14ac:dyDescent="0.45">
      <c r="A16" s="26" t="s">
        <v>74</v>
      </c>
      <c r="E16" s="66"/>
      <c r="G16" s="67">
        <v>-1232</v>
      </c>
      <c r="I16" s="67">
        <v>-599</v>
      </c>
      <c r="K16" s="67">
        <v>-640</v>
      </c>
      <c r="L16" s="71"/>
      <c r="M16" s="67">
        <v>-599</v>
      </c>
    </row>
    <row r="17" spans="1:13" ht="22.5" customHeight="1" x14ac:dyDescent="0.45">
      <c r="A17" s="26" t="s">
        <v>75</v>
      </c>
      <c r="E17" s="66"/>
      <c r="G17" s="67">
        <v>-5069</v>
      </c>
      <c r="I17" s="67">
        <v>-5054</v>
      </c>
      <c r="K17" s="67">
        <v>-4777</v>
      </c>
      <c r="L17" s="71"/>
      <c r="M17" s="67">
        <v>-5001</v>
      </c>
    </row>
    <row r="18" spans="1:13" ht="22.5" customHeight="1" x14ac:dyDescent="0.45">
      <c r="A18" s="64" t="s">
        <v>76</v>
      </c>
      <c r="E18" s="66"/>
      <c r="G18" s="74">
        <f>SUM(G14,G15,G16,G17)</f>
        <v>-3688</v>
      </c>
      <c r="I18" s="74">
        <f>SUM(I14,I15,I16,I17)</f>
        <v>-3931</v>
      </c>
      <c r="K18" s="74">
        <f>SUM(K14,K15,K16,K17)</f>
        <v>-3461</v>
      </c>
      <c r="L18" s="71"/>
      <c r="M18" s="74">
        <f>SUM(M14,M15,M16,M17)</f>
        <v>-3879</v>
      </c>
    </row>
    <row r="19" spans="1:13" ht="22.5" customHeight="1" x14ac:dyDescent="0.45">
      <c r="A19" s="26" t="s">
        <v>77</v>
      </c>
      <c r="E19" s="66"/>
      <c r="G19" s="67">
        <v>-360</v>
      </c>
      <c r="I19" s="67">
        <v>0</v>
      </c>
      <c r="K19" s="67">
        <v>0</v>
      </c>
      <c r="L19" s="71"/>
      <c r="M19" s="67">
        <v>0</v>
      </c>
    </row>
    <row r="20" spans="1:13" ht="22.5" customHeight="1" x14ac:dyDescent="0.45">
      <c r="A20" s="26" t="s">
        <v>78</v>
      </c>
      <c r="E20" s="66"/>
      <c r="G20" s="76">
        <v>-3233</v>
      </c>
      <c r="I20" s="67">
        <v>-1312</v>
      </c>
      <c r="K20" s="67">
        <v>-3011</v>
      </c>
      <c r="L20" s="71"/>
      <c r="M20" s="67">
        <v>-1233</v>
      </c>
    </row>
    <row r="21" spans="1:13" ht="22.5" customHeight="1" x14ac:dyDescent="0.45">
      <c r="A21" s="64" t="s">
        <v>79</v>
      </c>
      <c r="B21" s="64"/>
      <c r="C21" s="64"/>
      <c r="D21" s="64"/>
      <c r="E21" s="77"/>
      <c r="F21" s="64"/>
      <c r="G21" s="74">
        <f>SUM(G18:G20)</f>
        <v>-7281</v>
      </c>
      <c r="H21" s="64"/>
      <c r="I21" s="74">
        <f>SUM(I18:I20)</f>
        <v>-5243</v>
      </c>
      <c r="J21" s="64"/>
      <c r="K21" s="74">
        <f>SUM(K18:K20)</f>
        <v>-6472</v>
      </c>
      <c r="L21" s="73"/>
      <c r="M21" s="74">
        <f>SUM(M18:M20)</f>
        <v>-5112</v>
      </c>
    </row>
    <row r="22" spans="1:13" ht="22.5" customHeight="1" x14ac:dyDescent="0.45">
      <c r="A22" s="26" t="s">
        <v>80</v>
      </c>
      <c r="E22" s="62"/>
      <c r="G22" s="67">
        <v>0</v>
      </c>
      <c r="I22" s="67">
        <v>1030</v>
      </c>
      <c r="K22" s="67">
        <v>0</v>
      </c>
      <c r="L22" s="71"/>
      <c r="M22" s="67">
        <v>1030</v>
      </c>
    </row>
    <row r="23" spans="1:13" s="64" customFormat="1" ht="22.5" customHeight="1" x14ac:dyDescent="0.45">
      <c r="A23" s="64" t="s">
        <v>81</v>
      </c>
      <c r="E23" s="78"/>
      <c r="G23" s="69">
        <f>SUM(G21,G22)</f>
        <v>-7281</v>
      </c>
      <c r="I23" s="69">
        <f>SUM(I21,I22)</f>
        <v>-4213</v>
      </c>
      <c r="K23" s="69">
        <f>SUM(K21,K22)</f>
        <v>-6472</v>
      </c>
      <c r="L23" s="73"/>
      <c r="M23" s="69">
        <f>SUM(M21,M22)</f>
        <v>-4082</v>
      </c>
    </row>
    <row r="24" spans="1:13" s="64" customFormat="1" ht="9.9499999999999993" customHeight="1" x14ac:dyDescent="0.45">
      <c r="E24" s="78"/>
      <c r="G24" s="75"/>
      <c r="I24" s="75"/>
      <c r="K24" s="75"/>
      <c r="L24" s="73"/>
      <c r="M24" s="75"/>
    </row>
    <row r="25" spans="1:13" s="81" customFormat="1" ht="22.5" customHeight="1" x14ac:dyDescent="0.45">
      <c r="A25" s="64" t="s">
        <v>82</v>
      </c>
      <c r="B25" s="26"/>
      <c r="C25" s="26"/>
      <c r="D25" s="26"/>
      <c r="E25" s="79"/>
      <c r="F25" s="26"/>
      <c r="G25" s="80">
        <v>0</v>
      </c>
      <c r="H25" s="26"/>
      <c r="I25" s="80">
        <v>0</v>
      </c>
      <c r="J25" s="26"/>
      <c r="K25" s="80">
        <v>0</v>
      </c>
      <c r="L25" s="71"/>
      <c r="M25" s="80">
        <v>0</v>
      </c>
    </row>
    <row r="26" spans="1:13" s="81" customFormat="1" ht="9.9499999999999993" customHeight="1" x14ac:dyDescent="0.45">
      <c r="A26" s="64"/>
      <c r="B26" s="26"/>
      <c r="C26" s="26"/>
      <c r="D26" s="26"/>
      <c r="E26" s="79"/>
      <c r="F26" s="26"/>
      <c r="G26" s="80"/>
      <c r="H26" s="26"/>
      <c r="I26" s="82"/>
      <c r="J26" s="26"/>
      <c r="K26" s="82"/>
      <c r="L26" s="71"/>
      <c r="M26" s="82"/>
    </row>
    <row r="27" spans="1:13" s="64" customFormat="1" ht="22.5" customHeight="1" thickBot="1" x14ac:dyDescent="0.5">
      <c r="A27" s="64" t="s">
        <v>83</v>
      </c>
      <c r="E27" s="83"/>
      <c r="G27" s="84">
        <f>SUM(G23:G25)</f>
        <v>-7281</v>
      </c>
      <c r="I27" s="84">
        <f>SUM(I23:I25)</f>
        <v>-4213</v>
      </c>
      <c r="K27" s="84">
        <f>SUM(K23:K25)</f>
        <v>-6472</v>
      </c>
      <c r="L27" s="73"/>
      <c r="M27" s="84">
        <f>SUM(M23:M25)</f>
        <v>-4082</v>
      </c>
    </row>
    <row r="28" spans="1:13" ht="22.5" customHeight="1" thickTop="1" x14ac:dyDescent="0.45">
      <c r="E28" s="79"/>
      <c r="G28" s="80"/>
      <c r="I28" s="80"/>
      <c r="K28" s="80"/>
      <c r="L28" s="71"/>
      <c r="M28" s="80"/>
    </row>
    <row r="29" spans="1:13" ht="22.5" customHeight="1" x14ac:dyDescent="0.45">
      <c r="A29" s="64" t="s">
        <v>84</v>
      </c>
      <c r="G29" s="80"/>
      <c r="I29" s="80"/>
      <c r="K29" s="80"/>
      <c r="L29" s="71"/>
      <c r="M29" s="80"/>
    </row>
    <row r="30" spans="1:13" ht="22.5" customHeight="1" thickBot="1" x14ac:dyDescent="0.5">
      <c r="A30" s="26" t="s">
        <v>85</v>
      </c>
      <c r="G30" s="86">
        <v>-8.6999999999999994E-3</v>
      </c>
      <c r="H30" s="87"/>
      <c r="I30" s="86">
        <v>-5.0000000000000001E-3</v>
      </c>
      <c r="J30" s="87"/>
      <c r="K30" s="86">
        <v>-7.7000000000000002E-3</v>
      </c>
      <c r="L30" s="87"/>
      <c r="M30" s="86">
        <v>-4.8999999999999998E-3</v>
      </c>
    </row>
    <row r="31" spans="1:13" ht="22.5" customHeight="1" thickTop="1" thickBot="1" x14ac:dyDescent="0.5">
      <c r="A31" s="26" t="s">
        <v>86</v>
      </c>
      <c r="G31" s="88">
        <f>840000000</f>
        <v>840000000</v>
      </c>
      <c r="H31" s="89"/>
      <c r="I31" s="88">
        <v>840000000</v>
      </c>
      <c r="K31" s="88">
        <f>840000000</f>
        <v>840000000</v>
      </c>
      <c r="L31" s="89"/>
      <c r="M31" s="88">
        <v>840000000</v>
      </c>
    </row>
    <row r="32" spans="1:13" ht="22.5" customHeight="1" thickTop="1" x14ac:dyDescent="0.45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8" firstPageNumber="4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26355-5061-4726-9F4C-3D8AA03014BA}">
  <sheetPr>
    <tabColor rgb="FF00FF00"/>
  </sheetPr>
  <dimension ref="A1:M32"/>
  <sheetViews>
    <sheetView view="pageBreakPreview" topLeftCell="A6" zoomScaleSheetLayoutView="100" workbookViewId="0">
      <selection activeCell="K32" sqref="K32"/>
    </sheetView>
  </sheetViews>
  <sheetFormatPr defaultColWidth="9" defaultRowHeight="22.5" customHeight="1" x14ac:dyDescent="0.45"/>
  <cols>
    <col min="1" max="3" width="1.75" style="26" customWidth="1"/>
    <col min="4" max="4" width="27.25" style="26" customWidth="1"/>
    <col min="5" max="5" width="7.75" style="85" customWidth="1"/>
    <col min="6" max="6" width="0.875" style="26" customWidth="1"/>
    <col min="7" max="7" width="11.75" style="90" customWidth="1"/>
    <col min="8" max="8" width="0.875" style="26" customWidth="1"/>
    <col min="9" max="9" width="11.75" style="46" customWidth="1"/>
    <col min="10" max="10" width="0.875" style="26" customWidth="1"/>
    <col min="11" max="11" width="11.75" style="46" customWidth="1"/>
    <col min="12" max="12" width="0.875" style="26" customWidth="1"/>
    <col min="13" max="13" width="11.75" style="26" customWidth="1"/>
    <col min="14" max="16384" width="9" style="26"/>
  </cols>
  <sheetData>
    <row r="1" spans="1:13" ht="21.95" customHeight="1" x14ac:dyDescent="0.45">
      <c r="A1" s="54" t="s">
        <v>0</v>
      </c>
      <c r="B1" s="54"/>
      <c r="C1" s="54"/>
      <c r="D1" s="54"/>
      <c r="E1" s="55"/>
      <c r="F1" s="54"/>
      <c r="G1" s="54"/>
      <c r="H1" s="54"/>
      <c r="I1" s="56"/>
      <c r="J1" s="54"/>
      <c r="K1" s="56"/>
      <c r="L1" s="54"/>
      <c r="M1" s="56"/>
    </row>
    <row r="2" spans="1:13" ht="21.95" customHeight="1" x14ac:dyDescent="0.45">
      <c r="A2" s="54" t="s">
        <v>60</v>
      </c>
      <c r="B2" s="54"/>
      <c r="C2" s="54"/>
      <c r="D2" s="54"/>
      <c r="E2" s="55"/>
      <c r="F2" s="54"/>
      <c r="G2" s="54"/>
      <c r="H2" s="54"/>
      <c r="I2" s="56"/>
      <c r="J2" s="54"/>
      <c r="K2" s="56"/>
      <c r="L2" s="57"/>
      <c r="M2" s="56" t="s">
        <v>9</v>
      </c>
    </row>
    <row r="3" spans="1:13" ht="21.95" customHeight="1" x14ac:dyDescent="0.45">
      <c r="A3" s="58" t="s">
        <v>87</v>
      </c>
      <c r="B3" s="58"/>
      <c r="C3" s="58"/>
      <c r="D3" s="58"/>
      <c r="E3" s="59"/>
      <c r="F3" s="58"/>
      <c r="G3" s="58"/>
      <c r="H3" s="58"/>
      <c r="I3" s="60"/>
      <c r="J3" s="58"/>
      <c r="K3" s="60"/>
      <c r="L3" s="58"/>
      <c r="M3" s="60" t="s">
        <v>3</v>
      </c>
    </row>
    <row r="4" spans="1:13" ht="21.95" customHeight="1" x14ac:dyDescent="0.45">
      <c r="A4" s="54"/>
      <c r="B4" s="54"/>
      <c r="C4" s="54"/>
      <c r="D4" s="54"/>
      <c r="E4" s="55"/>
      <c r="F4" s="54"/>
      <c r="G4" s="142" t="s">
        <v>4</v>
      </c>
      <c r="H4" s="142"/>
      <c r="I4" s="142"/>
      <c r="J4" s="61"/>
      <c r="K4" s="143" t="s">
        <v>5</v>
      </c>
      <c r="L4" s="143"/>
      <c r="M4" s="143"/>
    </row>
    <row r="5" spans="1:13" ht="21.95" customHeight="1" x14ac:dyDescent="0.45">
      <c r="E5" s="91" t="s">
        <v>8</v>
      </c>
      <c r="G5" s="63" t="s">
        <v>62</v>
      </c>
      <c r="I5" s="63" t="s">
        <v>63</v>
      </c>
      <c r="K5" s="63" t="str">
        <f>G5</f>
        <v>2566</v>
      </c>
      <c r="L5" s="11"/>
      <c r="M5" s="63" t="str">
        <f>I5</f>
        <v>2565</v>
      </c>
    </row>
    <row r="6" spans="1:13" ht="21.95" customHeight="1" x14ac:dyDescent="0.45">
      <c r="A6" s="64" t="s">
        <v>64</v>
      </c>
      <c r="G6" s="65"/>
      <c r="I6" s="65"/>
      <c r="K6" s="65"/>
      <c r="L6" s="11"/>
      <c r="M6" s="65"/>
    </row>
    <row r="7" spans="1:13" ht="22.5" customHeight="1" x14ac:dyDescent="0.45">
      <c r="B7" s="26" t="s">
        <v>65</v>
      </c>
      <c r="E7" s="92">
        <v>16</v>
      </c>
      <c r="G7" s="67">
        <v>61223</v>
      </c>
      <c r="I7" s="67">
        <v>17044</v>
      </c>
      <c r="K7" s="67">
        <v>9558</v>
      </c>
      <c r="L7" s="93"/>
      <c r="M7" s="67">
        <v>17044</v>
      </c>
    </row>
    <row r="8" spans="1:13" ht="22.5" customHeight="1" x14ac:dyDescent="0.45">
      <c r="B8" s="26" t="s">
        <v>66</v>
      </c>
      <c r="E8" s="92">
        <v>16</v>
      </c>
      <c r="G8" s="67">
        <v>1603</v>
      </c>
      <c r="I8" s="67">
        <v>0</v>
      </c>
      <c r="K8" s="67">
        <v>1200</v>
      </c>
      <c r="L8" s="93"/>
      <c r="M8" s="67">
        <v>0</v>
      </c>
    </row>
    <row r="9" spans="1:13" ht="22.5" customHeight="1" x14ac:dyDescent="0.45">
      <c r="B9" s="64" t="s">
        <v>67</v>
      </c>
      <c r="E9" s="92"/>
      <c r="G9" s="69">
        <f>SUM(G7:G8)</f>
        <v>62826</v>
      </c>
      <c r="H9" s="64"/>
      <c r="I9" s="69">
        <f>SUM(I7:I8)</f>
        <v>17044</v>
      </c>
      <c r="J9" s="64"/>
      <c r="K9" s="69">
        <f>SUM(K7:K8)</f>
        <v>10758</v>
      </c>
      <c r="L9" s="94"/>
      <c r="M9" s="69">
        <f>SUM(M7:M8)</f>
        <v>17044</v>
      </c>
    </row>
    <row r="10" spans="1:13" ht="22.5" customHeight="1" x14ac:dyDescent="0.45">
      <c r="A10" s="64" t="s">
        <v>68</v>
      </c>
      <c r="E10" s="92"/>
      <c r="G10" s="75"/>
      <c r="I10" s="75"/>
      <c r="K10" s="75"/>
      <c r="L10" s="94"/>
      <c r="M10" s="75"/>
    </row>
    <row r="11" spans="1:13" ht="22.5" customHeight="1" x14ac:dyDescent="0.45">
      <c r="B11" s="26" t="s">
        <v>69</v>
      </c>
      <c r="E11" s="92"/>
      <c r="G11" s="67">
        <v>-58036</v>
      </c>
      <c r="I11" s="67">
        <v>-11083</v>
      </c>
      <c r="K11" s="67">
        <v>-7786</v>
      </c>
      <c r="L11" s="95"/>
      <c r="M11" s="67">
        <v>-11083</v>
      </c>
    </row>
    <row r="12" spans="1:13" ht="22.5" customHeight="1" x14ac:dyDescent="0.45">
      <c r="B12" s="26" t="s">
        <v>70</v>
      </c>
      <c r="E12" s="92"/>
      <c r="G12" s="67">
        <v>-1138</v>
      </c>
      <c r="I12" s="67">
        <v>0</v>
      </c>
      <c r="K12" s="67">
        <v>-379</v>
      </c>
      <c r="L12" s="95"/>
      <c r="M12" s="67">
        <v>0</v>
      </c>
    </row>
    <row r="13" spans="1:13" ht="22.5" customHeight="1" x14ac:dyDescent="0.45">
      <c r="B13" s="64" t="s">
        <v>71</v>
      </c>
      <c r="E13" s="92"/>
      <c r="G13" s="69">
        <f>SUM(G11:G12)</f>
        <v>-59174</v>
      </c>
      <c r="H13" s="64"/>
      <c r="I13" s="69">
        <f>SUM(I11:I12)</f>
        <v>-11083</v>
      </c>
      <c r="J13" s="64"/>
      <c r="K13" s="69">
        <f>SUM(K11:K12)</f>
        <v>-8165</v>
      </c>
      <c r="L13" s="94"/>
      <c r="M13" s="69">
        <f>SUM(M11:M12)</f>
        <v>-11083</v>
      </c>
    </row>
    <row r="14" spans="1:13" ht="22.5" customHeight="1" x14ac:dyDescent="0.45">
      <c r="A14" s="64" t="s">
        <v>72</v>
      </c>
      <c r="E14" s="92"/>
      <c r="G14" s="74">
        <f>G9+G13</f>
        <v>3652</v>
      </c>
      <c r="I14" s="74">
        <f>I9+I13</f>
        <v>5961</v>
      </c>
      <c r="K14" s="74">
        <f>K9+K13</f>
        <v>2593</v>
      </c>
      <c r="L14" s="94"/>
      <c r="M14" s="74">
        <f>M9+M13</f>
        <v>5961</v>
      </c>
    </row>
    <row r="15" spans="1:13" ht="22.5" customHeight="1" x14ac:dyDescent="0.45">
      <c r="A15" s="26" t="s">
        <v>73</v>
      </c>
      <c r="E15" s="85">
        <v>16</v>
      </c>
      <c r="G15" s="67">
        <v>7675</v>
      </c>
      <c r="I15" s="67">
        <v>409</v>
      </c>
      <c r="K15" s="67">
        <v>7763</v>
      </c>
      <c r="L15" s="93"/>
      <c r="M15" s="67">
        <v>407</v>
      </c>
    </row>
    <row r="16" spans="1:13" ht="22.5" customHeight="1" x14ac:dyDescent="0.45">
      <c r="A16" s="26" t="s">
        <v>74</v>
      </c>
      <c r="E16" s="92"/>
      <c r="G16" s="67">
        <v>-2124</v>
      </c>
      <c r="I16" s="67">
        <v>-1528</v>
      </c>
      <c r="K16" s="67">
        <v>-1103</v>
      </c>
      <c r="L16" s="95"/>
      <c r="M16" s="67">
        <v>-1528</v>
      </c>
    </row>
    <row r="17" spans="1:13" ht="22.5" customHeight="1" x14ac:dyDescent="0.45">
      <c r="A17" s="26" t="s">
        <v>75</v>
      </c>
      <c r="E17" s="92"/>
      <c r="G17" s="67">
        <v>-10264</v>
      </c>
      <c r="I17" s="67">
        <v>-10162</v>
      </c>
      <c r="K17" s="67">
        <v>-9666</v>
      </c>
      <c r="L17" s="95"/>
      <c r="M17" s="67">
        <v>-9934</v>
      </c>
    </row>
    <row r="18" spans="1:13" ht="22.5" customHeight="1" x14ac:dyDescent="0.45">
      <c r="A18" s="64" t="s">
        <v>76</v>
      </c>
      <c r="E18" s="92"/>
      <c r="G18" s="74">
        <f>SUM(G14:G17)</f>
        <v>-1061</v>
      </c>
      <c r="I18" s="74">
        <f>SUM(I14:I17)</f>
        <v>-5320</v>
      </c>
      <c r="K18" s="74">
        <f>SUM(K14:K17)</f>
        <v>-413</v>
      </c>
      <c r="L18" s="95"/>
      <c r="M18" s="74">
        <f>SUM(M14:M17)</f>
        <v>-5094</v>
      </c>
    </row>
    <row r="19" spans="1:13" ht="22.5" customHeight="1" x14ac:dyDescent="0.45">
      <c r="A19" s="26" t="s">
        <v>77</v>
      </c>
      <c r="E19" s="92"/>
      <c r="G19" s="67">
        <v>-360</v>
      </c>
      <c r="I19" s="67">
        <v>0</v>
      </c>
      <c r="K19" s="67">
        <v>0</v>
      </c>
      <c r="L19" s="95"/>
      <c r="M19" s="67">
        <v>0</v>
      </c>
    </row>
    <row r="20" spans="1:13" ht="22.5" customHeight="1" x14ac:dyDescent="0.45">
      <c r="A20" s="26" t="s">
        <v>78</v>
      </c>
      <c r="E20" s="92"/>
      <c r="G20" s="76">
        <v>-6337</v>
      </c>
      <c r="I20" s="67">
        <v>-2830</v>
      </c>
      <c r="K20" s="67">
        <v>-5981</v>
      </c>
      <c r="L20" s="95"/>
      <c r="M20" s="67">
        <v>-2443</v>
      </c>
    </row>
    <row r="21" spans="1:13" ht="22.5" customHeight="1" x14ac:dyDescent="0.45">
      <c r="A21" s="64" t="s">
        <v>79</v>
      </c>
      <c r="B21" s="64"/>
      <c r="C21" s="64"/>
      <c r="D21" s="64"/>
      <c r="E21" s="96"/>
      <c r="F21" s="64"/>
      <c r="G21" s="74">
        <f>SUM(G18:G20)</f>
        <v>-7758</v>
      </c>
      <c r="H21" s="64"/>
      <c r="I21" s="74">
        <f>SUM(I18:I20)</f>
        <v>-8150</v>
      </c>
      <c r="J21" s="64"/>
      <c r="K21" s="74">
        <f>SUM(K18:K20)</f>
        <v>-6394</v>
      </c>
      <c r="L21" s="97"/>
      <c r="M21" s="74">
        <f>SUM(M18:M20)</f>
        <v>-7537</v>
      </c>
    </row>
    <row r="22" spans="1:13" ht="22.5" customHeight="1" x14ac:dyDescent="0.45">
      <c r="A22" s="26" t="s">
        <v>80</v>
      </c>
      <c r="E22" s="85">
        <v>17</v>
      </c>
      <c r="G22" s="67">
        <v>0</v>
      </c>
      <c r="I22" s="67">
        <v>1615</v>
      </c>
      <c r="K22" s="67">
        <v>0</v>
      </c>
      <c r="L22" s="95"/>
      <c r="M22" s="67">
        <v>1614.6210100000003</v>
      </c>
    </row>
    <row r="23" spans="1:13" s="64" customFormat="1" ht="22.5" customHeight="1" x14ac:dyDescent="0.45">
      <c r="A23" s="64" t="s">
        <v>81</v>
      </c>
      <c r="E23" s="75"/>
      <c r="G23" s="69">
        <f>SUM(G21:G22)</f>
        <v>-7758</v>
      </c>
      <c r="I23" s="69">
        <f>SUM(I21:I22)</f>
        <v>-6535</v>
      </c>
      <c r="K23" s="69">
        <f>SUM(K21:K22)</f>
        <v>-6394</v>
      </c>
      <c r="L23" s="97"/>
      <c r="M23" s="69">
        <f>SUM(M21:M22)</f>
        <v>-5922.3789899999992</v>
      </c>
    </row>
    <row r="24" spans="1:13" s="64" customFormat="1" ht="9.9499999999999993" customHeight="1" x14ac:dyDescent="0.45">
      <c r="E24" s="75"/>
      <c r="G24" s="75"/>
      <c r="I24" s="75"/>
      <c r="K24" s="75"/>
      <c r="L24" s="97"/>
      <c r="M24" s="75"/>
    </row>
    <row r="25" spans="1:13" s="81" customFormat="1" ht="22.5" customHeight="1" x14ac:dyDescent="0.45">
      <c r="A25" s="64" t="s">
        <v>82</v>
      </c>
      <c r="E25" s="98"/>
      <c r="G25" s="99">
        <v>0</v>
      </c>
      <c r="I25" s="99">
        <v>0</v>
      </c>
      <c r="K25" s="99">
        <v>0</v>
      </c>
      <c r="L25" s="100"/>
      <c r="M25" s="99">
        <v>0</v>
      </c>
    </row>
    <row r="26" spans="1:13" s="81" customFormat="1" ht="9.9499999999999993" customHeight="1" x14ac:dyDescent="0.45">
      <c r="A26" s="64"/>
      <c r="E26" s="98"/>
      <c r="G26" s="99"/>
      <c r="I26" s="101"/>
      <c r="K26" s="101"/>
      <c r="L26" s="100"/>
      <c r="M26" s="101"/>
    </row>
    <row r="27" spans="1:13" s="64" customFormat="1" ht="22.5" customHeight="1" thickBot="1" x14ac:dyDescent="0.5">
      <c r="A27" s="64" t="s">
        <v>83</v>
      </c>
      <c r="E27" s="96"/>
      <c r="G27" s="84">
        <f>SUM(G23:G25)</f>
        <v>-7758</v>
      </c>
      <c r="I27" s="84">
        <f>SUM(I23:I25)</f>
        <v>-6535</v>
      </c>
      <c r="K27" s="84">
        <f>SUM(K23:K25)</f>
        <v>-6394</v>
      </c>
      <c r="L27" s="97"/>
      <c r="M27" s="84">
        <f>SUM(M23:M25)</f>
        <v>-5922.3789899999992</v>
      </c>
    </row>
    <row r="28" spans="1:13" ht="22.5" customHeight="1" thickTop="1" x14ac:dyDescent="0.45">
      <c r="G28" s="80"/>
      <c r="I28" s="80"/>
      <c r="K28" s="80"/>
      <c r="L28" s="95"/>
      <c r="M28" s="80"/>
    </row>
    <row r="29" spans="1:13" ht="22.5" customHeight="1" x14ac:dyDescent="0.45">
      <c r="A29" s="64" t="s">
        <v>84</v>
      </c>
      <c r="G29" s="80"/>
      <c r="I29" s="80"/>
      <c r="K29" s="80"/>
      <c r="L29" s="95"/>
      <c r="M29" s="80"/>
    </row>
    <row r="30" spans="1:13" ht="22.5" customHeight="1" thickBot="1" x14ac:dyDescent="0.5">
      <c r="A30" s="26" t="s">
        <v>85</v>
      </c>
      <c r="G30" s="86">
        <v>-9.1999999999999998E-3</v>
      </c>
      <c r="H30" s="87"/>
      <c r="I30" s="86">
        <v>-7.7999999999999996E-3</v>
      </c>
      <c r="J30" s="87"/>
      <c r="K30" s="86">
        <v>-7.6E-3</v>
      </c>
      <c r="L30" s="87"/>
      <c r="M30" s="86">
        <v>-7.1000000000000004E-3</v>
      </c>
    </row>
    <row r="31" spans="1:13" ht="22.5" customHeight="1" thickTop="1" thickBot="1" x14ac:dyDescent="0.5">
      <c r="A31" s="26" t="s">
        <v>86</v>
      </c>
      <c r="G31" s="88">
        <f>840000000</f>
        <v>840000000</v>
      </c>
      <c r="H31" s="102"/>
      <c r="I31" s="88">
        <v>840000000</v>
      </c>
      <c r="K31" s="88">
        <f>840000000</f>
        <v>840000000</v>
      </c>
      <c r="L31" s="102"/>
      <c r="M31" s="88">
        <v>840000000</v>
      </c>
    </row>
    <row r="32" spans="1:13" ht="22.5" customHeight="1" thickTop="1" x14ac:dyDescent="0.45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3" firstPageNumber="5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90B6-153F-41A5-B59C-75EBD5B34A9E}">
  <sheetPr>
    <tabColor rgb="FF00FF00"/>
  </sheetPr>
  <dimension ref="A1:L18"/>
  <sheetViews>
    <sheetView view="pageBreakPreview" zoomScaleSheetLayoutView="100" workbookViewId="0">
      <selection activeCell="N18" sqref="N18"/>
    </sheetView>
  </sheetViews>
  <sheetFormatPr defaultColWidth="9.125" defaultRowHeight="22.5" customHeight="1" x14ac:dyDescent="0.45"/>
  <cols>
    <col min="1" max="1" width="33.25" style="40" customWidth="1"/>
    <col min="2" max="2" width="8.25" style="50" customWidth="1"/>
    <col min="3" max="3" width="0.875" style="40" customWidth="1"/>
    <col min="4" max="4" width="17.75" style="40" customWidth="1"/>
    <col min="5" max="5" width="0.875" style="40" customWidth="1"/>
    <col min="6" max="6" width="17.75" style="40" customWidth="1"/>
    <col min="7" max="7" width="0.875" style="40" customWidth="1"/>
    <col min="8" max="8" width="17.75" style="40" customWidth="1"/>
    <col min="9" max="9" width="0.875" style="40" customWidth="1"/>
    <col min="10" max="10" width="17.75" style="40" customWidth="1"/>
    <col min="11" max="11" width="0.875" style="40" customWidth="1"/>
    <col min="12" max="12" width="17.75" style="40" customWidth="1"/>
    <col min="13" max="16384" width="9.125" style="40"/>
  </cols>
  <sheetData>
    <row r="1" spans="1:12" ht="21.95" customHeight="1" x14ac:dyDescent="0.45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103"/>
    </row>
    <row r="2" spans="1:12" ht="21.95" customHeight="1" x14ac:dyDescent="0.45">
      <c r="A2" s="54" t="s">
        <v>91</v>
      </c>
      <c r="B2" s="55"/>
      <c r="C2" s="54"/>
      <c r="D2" s="54"/>
      <c r="E2" s="54"/>
      <c r="F2" s="54"/>
      <c r="G2" s="54"/>
      <c r="H2" s="54"/>
      <c r="I2" s="54"/>
      <c r="J2" s="54"/>
      <c r="K2" s="54"/>
      <c r="L2" s="103" t="s">
        <v>9</v>
      </c>
    </row>
    <row r="3" spans="1:12" ht="21.95" customHeight="1" x14ac:dyDescent="0.45">
      <c r="A3" s="58" t="s">
        <v>87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60" t="s">
        <v>3</v>
      </c>
    </row>
    <row r="4" spans="1:12" ht="21.95" customHeight="1" x14ac:dyDescent="0.45">
      <c r="A4" s="54"/>
      <c r="B4" s="55"/>
      <c r="C4" s="54"/>
      <c r="D4" s="144" t="s">
        <v>4</v>
      </c>
      <c r="E4" s="144"/>
      <c r="F4" s="144"/>
      <c r="G4" s="144"/>
      <c r="H4" s="144"/>
      <c r="I4" s="144"/>
      <c r="J4" s="144"/>
      <c r="K4" s="144"/>
      <c r="L4" s="144"/>
    </row>
    <row r="5" spans="1:12" ht="21.95" customHeight="1" x14ac:dyDescent="0.45">
      <c r="A5" s="54"/>
      <c r="B5" s="55"/>
      <c r="C5" s="54"/>
      <c r="D5" s="144" t="s">
        <v>92</v>
      </c>
      <c r="E5" s="144"/>
      <c r="F5" s="144"/>
      <c r="G5" s="144"/>
      <c r="H5" s="144"/>
      <c r="I5" s="144"/>
      <c r="J5" s="144"/>
      <c r="K5" s="104"/>
      <c r="L5" s="104"/>
    </row>
    <row r="6" spans="1:12" ht="21.75" customHeight="1" x14ac:dyDescent="0.45">
      <c r="B6" s="55"/>
      <c r="C6" s="54"/>
      <c r="D6" s="54"/>
      <c r="E6" s="54"/>
      <c r="F6" s="54"/>
      <c r="G6" s="54"/>
      <c r="H6" s="145" t="s">
        <v>54</v>
      </c>
      <c r="I6" s="145"/>
      <c r="J6" s="145"/>
      <c r="K6" s="54"/>
      <c r="L6" s="107"/>
    </row>
    <row r="7" spans="1:12" ht="21.75" customHeight="1" x14ac:dyDescent="0.45">
      <c r="D7" s="108" t="s">
        <v>93</v>
      </c>
      <c r="E7" s="105"/>
      <c r="F7" s="105" t="s">
        <v>94</v>
      </c>
      <c r="G7" s="105"/>
      <c r="H7" s="106" t="s">
        <v>55</v>
      </c>
      <c r="I7" s="106"/>
      <c r="J7" s="106" t="s">
        <v>57</v>
      </c>
      <c r="K7" s="105"/>
      <c r="L7" s="105" t="s">
        <v>95</v>
      </c>
    </row>
    <row r="8" spans="1:12" ht="21.95" customHeight="1" x14ac:dyDescent="0.45">
      <c r="B8" s="62"/>
      <c r="D8" s="109" t="s">
        <v>96</v>
      </c>
      <c r="E8" s="105"/>
      <c r="F8" s="110" t="s">
        <v>97</v>
      </c>
      <c r="G8" s="105"/>
      <c r="H8" s="109" t="s">
        <v>56</v>
      </c>
      <c r="I8" s="106"/>
      <c r="J8" s="109"/>
      <c r="K8" s="105"/>
      <c r="L8" s="110" t="s">
        <v>50</v>
      </c>
    </row>
    <row r="9" spans="1:12" s="54" customFormat="1" ht="22.5" customHeight="1" x14ac:dyDescent="0.45">
      <c r="A9" s="54" t="s">
        <v>98</v>
      </c>
      <c r="B9" s="111"/>
      <c r="D9" s="112">
        <v>420000</v>
      </c>
      <c r="F9" s="112">
        <v>7793</v>
      </c>
      <c r="H9" s="112">
        <v>747</v>
      </c>
      <c r="I9" s="113"/>
      <c r="J9" s="112">
        <v>-2267</v>
      </c>
      <c r="K9" s="113"/>
      <c r="L9" s="112">
        <f>SUM(D9:J9)</f>
        <v>426273</v>
      </c>
    </row>
    <row r="10" spans="1:12" ht="22.5" customHeight="1" x14ac:dyDescent="0.45">
      <c r="A10" s="114" t="s">
        <v>83</v>
      </c>
      <c r="B10" s="108"/>
      <c r="D10" s="115">
        <v>0</v>
      </c>
      <c r="F10" s="115">
        <v>0</v>
      </c>
      <c r="H10" s="115">
        <v>0</v>
      </c>
      <c r="I10" s="115"/>
      <c r="J10" s="115">
        <v>-7758</v>
      </c>
      <c r="K10" s="115"/>
      <c r="L10" s="115">
        <f>SUM(D10:J10)</f>
        <v>-7758</v>
      </c>
    </row>
    <row r="11" spans="1:12" s="54" customFormat="1" ht="22.5" customHeight="1" thickBot="1" x14ac:dyDescent="0.5">
      <c r="A11" s="54" t="s">
        <v>99</v>
      </c>
      <c r="B11" s="55"/>
      <c r="D11" s="116">
        <f>SUM(D9:D10)</f>
        <v>420000</v>
      </c>
      <c r="F11" s="116">
        <f>SUM(F9:F10)</f>
        <v>7793</v>
      </c>
      <c r="H11" s="116">
        <f>SUM(H9:H10)</f>
        <v>747</v>
      </c>
      <c r="I11" s="117"/>
      <c r="J11" s="116">
        <f>SUM(J9:J10)</f>
        <v>-10025</v>
      </c>
      <c r="K11" s="117"/>
      <c r="L11" s="116">
        <f>SUM(L9:L10)</f>
        <v>418515</v>
      </c>
    </row>
    <row r="12" spans="1:12" ht="22.5" customHeight="1" thickTop="1" x14ac:dyDescent="0.45">
      <c r="D12" s="118"/>
      <c r="F12" s="118"/>
      <c r="H12" s="118"/>
      <c r="I12" s="118"/>
      <c r="J12" s="118"/>
      <c r="K12" s="118"/>
      <c r="L12" s="118"/>
    </row>
    <row r="13" spans="1:12" ht="22.5" customHeight="1" x14ac:dyDescent="0.45">
      <c r="A13" s="54" t="s">
        <v>100</v>
      </c>
      <c r="B13" s="108"/>
      <c r="D13" s="113">
        <v>420000</v>
      </c>
      <c r="F13" s="113">
        <v>7793</v>
      </c>
      <c r="H13" s="113">
        <v>747</v>
      </c>
      <c r="I13" s="113"/>
      <c r="J13" s="113">
        <v>21546</v>
      </c>
      <c r="K13" s="113"/>
      <c r="L13" s="113">
        <f>SUM(D13:J13)</f>
        <v>450086</v>
      </c>
    </row>
    <row r="14" spans="1:12" ht="22.5" customHeight="1" x14ac:dyDescent="0.45">
      <c r="A14" s="114" t="s">
        <v>83</v>
      </c>
      <c r="D14" s="115">
        <v>0</v>
      </c>
      <c r="F14" s="115">
        <v>0</v>
      </c>
      <c r="H14" s="115">
        <v>0</v>
      </c>
      <c r="I14" s="115"/>
      <c r="J14" s="115">
        <v>-6535</v>
      </c>
      <c r="K14" s="115"/>
      <c r="L14" s="115">
        <f>SUM(D14:J14)</f>
        <v>-6535</v>
      </c>
    </row>
    <row r="15" spans="1:12" ht="22.5" customHeight="1" thickBot="1" x14ac:dyDescent="0.5">
      <c r="A15" s="54" t="s">
        <v>101</v>
      </c>
      <c r="D15" s="116">
        <f>SUM(D13:D14)</f>
        <v>420000</v>
      </c>
      <c r="F15" s="116">
        <f>SUM(F13:F14)</f>
        <v>7793</v>
      </c>
      <c r="H15" s="116">
        <f>SUM(H13:H14)</f>
        <v>747</v>
      </c>
      <c r="I15" s="117"/>
      <c r="J15" s="116">
        <f>SUM(J13:J14)</f>
        <v>15011</v>
      </c>
      <c r="K15" s="117"/>
      <c r="L15" s="116">
        <f>SUM(L13:L14)</f>
        <v>443551</v>
      </c>
    </row>
    <row r="16" spans="1:12" s="53" customFormat="1" ht="22.5" customHeight="1" thickTop="1" x14ac:dyDescent="0.45">
      <c r="A16" s="40"/>
      <c r="B16" s="50"/>
      <c r="C16" s="40"/>
      <c r="E16" s="40"/>
      <c r="G16" s="40"/>
      <c r="I16" s="40"/>
      <c r="J16" s="40"/>
      <c r="K16" s="40"/>
      <c r="L16" s="119"/>
    </row>
    <row r="17" spans="1:7" s="53" customFormat="1" ht="22.5" customHeight="1" x14ac:dyDescent="0.45">
      <c r="A17" s="40"/>
      <c r="B17" s="50"/>
      <c r="C17" s="40"/>
      <c r="E17" s="40"/>
      <c r="G17" s="40"/>
    </row>
    <row r="18" spans="1:7" s="53" customFormat="1" ht="22.5" customHeight="1" x14ac:dyDescent="0.45">
      <c r="A18" s="40"/>
      <c r="B18" s="50"/>
      <c r="C18" s="40"/>
      <c r="E18" s="40"/>
      <c r="G18" s="40"/>
    </row>
  </sheetData>
  <mergeCells count="3">
    <mergeCell ref="D4:L4"/>
    <mergeCell ref="D5:J5"/>
    <mergeCell ref="H6:J6"/>
  </mergeCells>
  <pageMargins left="0.75" right="0.39" top="0.55000000000000004" bottom="0.39" header="0.35399999999999998" footer="0.35399999999999998"/>
  <pageSetup paperSize="9" scale="93" firstPageNumber="6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FAC34-A627-4E2F-8C95-41C2C7F8AEC3}">
  <sheetPr>
    <tabColor rgb="FF00FF00"/>
  </sheetPr>
  <dimension ref="A1:L20"/>
  <sheetViews>
    <sheetView view="pageBreakPreview" zoomScaleSheetLayoutView="100" workbookViewId="0">
      <selection activeCell="O17" sqref="O17"/>
    </sheetView>
  </sheetViews>
  <sheetFormatPr defaultColWidth="9.125" defaultRowHeight="22.5" customHeight="1" x14ac:dyDescent="0.45"/>
  <cols>
    <col min="1" max="1" width="34.375" style="40" customWidth="1"/>
    <col min="2" max="2" width="8.25" style="50" customWidth="1"/>
    <col min="3" max="3" width="0.875" style="40" customWidth="1"/>
    <col min="4" max="4" width="15.75" style="40" customWidth="1"/>
    <col min="5" max="5" width="0.875" style="40" customWidth="1"/>
    <col min="6" max="6" width="15.75" style="40" customWidth="1"/>
    <col min="7" max="7" width="0.875" style="40" customWidth="1"/>
    <col min="8" max="8" width="15.75" style="40" customWidth="1"/>
    <col min="9" max="9" width="0.875" style="40" customWidth="1"/>
    <col min="10" max="10" width="15.75" style="40" customWidth="1"/>
    <col min="11" max="11" width="0.875" style="40" customWidth="1"/>
    <col min="12" max="12" width="15.75" style="40" customWidth="1"/>
    <col min="13" max="16384" width="9.125" style="40"/>
  </cols>
  <sheetData>
    <row r="1" spans="1:12" ht="21.95" customHeight="1" x14ac:dyDescent="0.45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103"/>
    </row>
    <row r="2" spans="1:12" ht="21.95" customHeight="1" x14ac:dyDescent="0.45">
      <c r="A2" s="54" t="s">
        <v>91</v>
      </c>
      <c r="B2" s="55"/>
      <c r="C2" s="54"/>
      <c r="D2" s="54"/>
      <c r="E2" s="54"/>
      <c r="F2" s="54"/>
      <c r="G2" s="54"/>
      <c r="H2" s="54"/>
      <c r="I2" s="54"/>
      <c r="J2" s="54"/>
      <c r="K2" s="54"/>
      <c r="L2" s="103" t="s">
        <v>9</v>
      </c>
    </row>
    <row r="3" spans="1:12" ht="21.95" customHeight="1" x14ac:dyDescent="0.45">
      <c r="A3" s="58" t="s">
        <v>87</v>
      </c>
      <c r="B3" s="59"/>
      <c r="C3" s="58"/>
      <c r="D3" s="58"/>
      <c r="E3" s="58"/>
      <c r="F3" s="58"/>
      <c r="G3" s="58"/>
      <c r="H3" s="58"/>
      <c r="I3" s="58"/>
      <c r="J3" s="58"/>
      <c r="K3" s="58"/>
      <c r="L3" s="60" t="s">
        <v>3</v>
      </c>
    </row>
    <row r="4" spans="1:12" ht="21.95" customHeight="1" x14ac:dyDescent="0.45">
      <c r="A4" s="54"/>
      <c r="B4" s="55"/>
      <c r="C4" s="54"/>
      <c r="D4" s="144" t="s">
        <v>5</v>
      </c>
      <c r="E4" s="144"/>
      <c r="F4" s="144"/>
      <c r="G4" s="144"/>
      <c r="H4" s="144"/>
      <c r="I4" s="144"/>
      <c r="J4" s="144"/>
      <c r="K4" s="144"/>
      <c r="L4" s="144"/>
    </row>
    <row r="5" spans="1:12" ht="21.75" customHeight="1" x14ac:dyDescent="0.45">
      <c r="B5" s="55"/>
      <c r="C5" s="54"/>
      <c r="D5" s="54"/>
      <c r="E5" s="54"/>
      <c r="F5" s="54"/>
      <c r="G5" s="54"/>
      <c r="H5" s="145" t="s">
        <v>54</v>
      </c>
      <c r="I5" s="145"/>
      <c r="J5" s="145"/>
      <c r="K5" s="54"/>
      <c r="L5" s="107"/>
    </row>
    <row r="6" spans="1:12" ht="21.75" customHeight="1" x14ac:dyDescent="0.45">
      <c r="D6" s="108" t="s">
        <v>93</v>
      </c>
      <c r="E6" s="105"/>
      <c r="F6" s="105" t="s">
        <v>94</v>
      </c>
      <c r="G6" s="105"/>
      <c r="H6" s="106" t="s">
        <v>55</v>
      </c>
      <c r="I6" s="106"/>
      <c r="J6" s="106" t="s">
        <v>57</v>
      </c>
      <c r="K6" s="105"/>
      <c r="L6" s="105" t="s">
        <v>95</v>
      </c>
    </row>
    <row r="7" spans="1:12" ht="21.95" customHeight="1" x14ac:dyDescent="0.45">
      <c r="B7" s="62"/>
      <c r="D7" s="109" t="s">
        <v>96</v>
      </c>
      <c r="E7" s="105"/>
      <c r="F7" s="110" t="s">
        <v>97</v>
      </c>
      <c r="G7" s="105"/>
      <c r="H7" s="109" t="s">
        <v>56</v>
      </c>
      <c r="I7" s="106"/>
      <c r="J7" s="109"/>
      <c r="K7" s="105"/>
      <c r="L7" s="110" t="s">
        <v>50</v>
      </c>
    </row>
    <row r="8" spans="1:12" s="54" customFormat="1" ht="22.5" customHeight="1" x14ac:dyDescent="0.45">
      <c r="A8" s="54" t="s">
        <v>98</v>
      </c>
      <c r="B8" s="111"/>
      <c r="D8" s="112">
        <v>420000</v>
      </c>
      <c r="F8" s="112">
        <v>7793</v>
      </c>
      <c r="H8" s="112">
        <v>747</v>
      </c>
      <c r="I8" s="113"/>
      <c r="J8" s="112">
        <v>-584</v>
      </c>
      <c r="K8" s="113"/>
      <c r="L8" s="112">
        <f>SUM(D8:J8)</f>
        <v>427956</v>
      </c>
    </row>
    <row r="9" spans="1:12" ht="22.5" customHeight="1" x14ac:dyDescent="0.45">
      <c r="A9" s="114" t="s">
        <v>83</v>
      </c>
      <c r="B9" s="108"/>
      <c r="D9" s="115">
        <v>0</v>
      </c>
      <c r="F9" s="115">
        <v>0</v>
      </c>
      <c r="H9" s="115">
        <v>0</v>
      </c>
      <c r="I9" s="115"/>
      <c r="J9" s="115">
        <v>-6394</v>
      </c>
      <c r="K9" s="115"/>
      <c r="L9" s="115">
        <f>SUM(D9:J9)</f>
        <v>-6394</v>
      </c>
    </row>
    <row r="10" spans="1:12" s="54" customFormat="1" ht="22.5" customHeight="1" thickBot="1" x14ac:dyDescent="0.5">
      <c r="A10" s="54" t="s">
        <v>99</v>
      </c>
      <c r="B10" s="55"/>
      <c r="D10" s="116">
        <f>SUM(D8:D9)</f>
        <v>420000</v>
      </c>
      <c r="F10" s="116">
        <f>SUM(F8:F9)</f>
        <v>7793</v>
      </c>
      <c r="H10" s="116">
        <f>SUM(H8:H9)</f>
        <v>747</v>
      </c>
      <c r="I10" s="117"/>
      <c r="J10" s="116">
        <f>SUM(J8:J9)</f>
        <v>-6978</v>
      </c>
      <c r="K10" s="117"/>
      <c r="L10" s="116">
        <f>SUM(L8:L9)</f>
        <v>421562</v>
      </c>
    </row>
    <row r="11" spans="1:12" ht="22.15" customHeight="1" thickTop="1" x14ac:dyDescent="0.45">
      <c r="D11" s="118"/>
      <c r="F11" s="118"/>
      <c r="H11" s="118"/>
      <c r="I11" s="118"/>
      <c r="J11" s="118"/>
      <c r="K11" s="118"/>
      <c r="L11" s="118"/>
    </row>
    <row r="12" spans="1:12" ht="22.5" customHeight="1" x14ac:dyDescent="0.45">
      <c r="A12" s="54" t="s">
        <v>100</v>
      </c>
      <c r="B12" s="108"/>
      <c r="D12" s="113">
        <v>420000</v>
      </c>
      <c r="F12" s="113">
        <v>7793</v>
      </c>
      <c r="H12" s="113">
        <v>747</v>
      </c>
      <c r="I12" s="113"/>
      <c r="J12" s="113">
        <v>21766</v>
      </c>
      <c r="K12" s="113"/>
      <c r="L12" s="113">
        <f>SUM(D12:J12)</f>
        <v>450306</v>
      </c>
    </row>
    <row r="13" spans="1:12" ht="22.5" customHeight="1" x14ac:dyDescent="0.45">
      <c r="A13" s="114" t="s">
        <v>83</v>
      </c>
      <c r="D13" s="115">
        <v>0</v>
      </c>
      <c r="F13" s="115">
        <v>0</v>
      </c>
      <c r="H13" s="115">
        <v>0</v>
      </c>
      <c r="I13" s="115"/>
      <c r="J13" s="115">
        <v>-5922</v>
      </c>
      <c r="K13" s="115"/>
      <c r="L13" s="115">
        <f>SUM(D13:J13)</f>
        <v>-5922</v>
      </c>
    </row>
    <row r="14" spans="1:12" ht="22.5" customHeight="1" thickBot="1" x14ac:dyDescent="0.5">
      <c r="A14" s="54" t="s">
        <v>101</v>
      </c>
      <c r="D14" s="116">
        <f>SUM(D12:D13)</f>
        <v>420000</v>
      </c>
      <c r="F14" s="116">
        <f>SUM(F12:F13)</f>
        <v>7793</v>
      </c>
      <c r="H14" s="116">
        <f>SUM(H12:H13)</f>
        <v>747</v>
      </c>
      <c r="I14" s="117"/>
      <c r="J14" s="116">
        <f>SUM(J12:J13)</f>
        <v>15844</v>
      </c>
      <c r="K14" s="117"/>
      <c r="L14" s="116">
        <f>SUM(L12:L13)</f>
        <v>444384</v>
      </c>
    </row>
    <row r="15" spans="1:12" s="53" customFormat="1" ht="22.5" customHeight="1" thickTop="1" x14ac:dyDescent="0.45">
      <c r="A15" s="40"/>
      <c r="B15" s="50"/>
      <c r="C15" s="40"/>
      <c r="E15" s="40"/>
      <c r="G15" s="40"/>
      <c r="I15" s="40"/>
      <c r="J15" s="40"/>
      <c r="K15" s="40"/>
      <c r="L15" s="119"/>
    </row>
    <row r="16" spans="1:12" s="53" customFormat="1" ht="22.5" customHeight="1" x14ac:dyDescent="0.45">
      <c r="A16" s="40"/>
      <c r="B16" s="50"/>
      <c r="C16" s="40"/>
      <c r="E16" s="40"/>
      <c r="G16" s="40"/>
    </row>
    <row r="17" spans="1:10" s="53" customFormat="1" ht="22.5" customHeight="1" x14ac:dyDescent="0.45">
      <c r="A17" s="40"/>
      <c r="B17" s="50"/>
      <c r="C17" s="40"/>
      <c r="E17" s="40"/>
      <c r="G17" s="40"/>
      <c r="J17" s="120"/>
    </row>
    <row r="18" spans="1:10" s="53" customFormat="1" ht="22.5" customHeight="1" x14ac:dyDescent="0.45">
      <c r="A18" s="40"/>
      <c r="B18" s="50"/>
      <c r="C18" s="40"/>
      <c r="E18" s="40"/>
      <c r="G18" s="40"/>
    </row>
    <row r="19" spans="1:10" s="53" customFormat="1" ht="22.5" customHeight="1" x14ac:dyDescent="0.45">
      <c r="A19" s="40"/>
      <c r="B19" s="50"/>
      <c r="C19" s="40"/>
      <c r="E19" s="40"/>
      <c r="G19" s="40"/>
    </row>
    <row r="20" spans="1:10" s="53" customFormat="1" ht="22.5" customHeight="1" x14ac:dyDescent="0.45">
      <c r="A20" s="40"/>
      <c r="B20" s="50"/>
      <c r="C20" s="40"/>
      <c r="E20" s="40"/>
      <c r="G20" s="4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D51BD-480B-4DF2-A9EC-AA70862E1CEE}">
  <sheetPr>
    <tabColor rgb="FF00FF00"/>
  </sheetPr>
  <dimension ref="A1:L60"/>
  <sheetViews>
    <sheetView tabSelected="1" view="pageBreakPreview" zoomScaleSheetLayoutView="100" workbookViewId="0">
      <selection activeCell="J62" sqref="J62"/>
    </sheetView>
  </sheetViews>
  <sheetFormatPr defaultColWidth="9" defaultRowHeight="22.5" customHeight="1" x14ac:dyDescent="0.45"/>
  <cols>
    <col min="1" max="3" width="1.75" style="26" customWidth="1"/>
    <col min="4" max="4" width="42.75" style="26" customWidth="1"/>
    <col min="5" max="5" width="0.875" style="26" customWidth="1"/>
    <col min="6" max="6" width="10.75" style="90" customWidth="1"/>
    <col min="7" max="7" width="0.875" style="26" customWidth="1"/>
    <col min="8" max="8" width="10.75" style="90" customWidth="1"/>
    <col min="9" max="9" width="0.875" style="26" customWidth="1"/>
    <col min="10" max="10" width="10.75" style="46" customWidth="1"/>
    <col min="11" max="11" width="0.875" style="26" customWidth="1"/>
    <col min="12" max="12" width="10.75" style="53" customWidth="1"/>
    <col min="13" max="16384" width="9" style="26"/>
  </cols>
  <sheetData>
    <row r="1" spans="1:12" ht="21.95" customHeight="1" x14ac:dyDescent="0.4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6"/>
      <c r="K1" s="54"/>
      <c r="L1" s="56"/>
    </row>
    <row r="2" spans="1:12" ht="21.95" customHeight="1" x14ac:dyDescent="0.45">
      <c r="A2" s="54" t="s">
        <v>88</v>
      </c>
      <c r="B2" s="54"/>
      <c r="C2" s="54"/>
      <c r="D2" s="54"/>
      <c r="E2" s="54"/>
      <c r="F2" s="54"/>
      <c r="G2" s="54"/>
      <c r="H2" s="54"/>
      <c r="I2" s="54"/>
      <c r="J2" s="56"/>
      <c r="K2" s="54"/>
      <c r="L2" s="56" t="s">
        <v>9</v>
      </c>
    </row>
    <row r="3" spans="1:12" ht="21.95" customHeight="1" x14ac:dyDescent="0.45">
      <c r="A3" s="58" t="s">
        <v>87</v>
      </c>
      <c r="B3" s="58"/>
      <c r="C3" s="58"/>
      <c r="D3" s="58"/>
      <c r="E3" s="58"/>
      <c r="F3" s="58"/>
      <c r="G3" s="58"/>
      <c r="H3" s="58"/>
      <c r="I3" s="58"/>
      <c r="J3" s="60"/>
      <c r="K3" s="58"/>
      <c r="L3" s="60" t="s">
        <v>3</v>
      </c>
    </row>
    <row r="4" spans="1:12" ht="21.95" customHeight="1" x14ac:dyDescent="0.45">
      <c r="F4" s="146" t="s">
        <v>4</v>
      </c>
      <c r="G4" s="146"/>
      <c r="H4" s="146"/>
      <c r="I4" s="121"/>
      <c r="J4" s="146" t="s">
        <v>5</v>
      </c>
      <c r="K4" s="146"/>
      <c r="L4" s="146"/>
    </row>
    <row r="5" spans="1:12" ht="21.95" customHeight="1" x14ac:dyDescent="0.45">
      <c r="F5" s="122">
        <v>2566</v>
      </c>
      <c r="G5" s="123"/>
      <c r="H5" s="122">
        <v>2565</v>
      </c>
      <c r="I5" s="123"/>
      <c r="J5" s="122">
        <f>F5</f>
        <v>2566</v>
      </c>
      <c r="K5" s="123"/>
      <c r="L5" s="122">
        <f>H5</f>
        <v>2565</v>
      </c>
    </row>
    <row r="6" spans="1:12" ht="22.5" customHeight="1" x14ac:dyDescent="0.45">
      <c r="A6" s="64" t="s">
        <v>102</v>
      </c>
      <c r="F6" s="85"/>
      <c r="H6" s="85"/>
      <c r="J6" s="124"/>
      <c r="K6" s="70"/>
      <c r="L6" s="39"/>
    </row>
    <row r="7" spans="1:12" ht="22.5" customHeight="1" x14ac:dyDescent="0.45">
      <c r="A7" s="64" t="s">
        <v>79</v>
      </c>
      <c r="F7" s="125">
        <v>-7758</v>
      </c>
      <c r="G7" s="64"/>
      <c r="H7" s="125">
        <v>-8150</v>
      </c>
      <c r="J7" s="126">
        <v>-6394</v>
      </c>
      <c r="K7" s="68"/>
      <c r="L7" s="126">
        <v>-7537</v>
      </c>
    </row>
    <row r="8" spans="1:12" ht="22.5" customHeight="1" x14ac:dyDescent="0.45">
      <c r="A8" s="26" t="s">
        <v>103</v>
      </c>
      <c r="F8" s="85"/>
      <c r="H8" s="85"/>
      <c r="J8" s="127"/>
      <c r="K8" s="68"/>
      <c r="L8" s="32"/>
    </row>
    <row r="9" spans="1:12" ht="22.5" customHeight="1" x14ac:dyDescent="0.45">
      <c r="B9" s="26" t="s">
        <v>104</v>
      </c>
      <c r="F9" s="85"/>
      <c r="H9" s="85"/>
      <c r="J9" s="127"/>
      <c r="K9" s="68"/>
      <c r="L9" s="32"/>
    </row>
    <row r="10" spans="1:12" ht="22.5" customHeight="1" x14ac:dyDescent="0.45">
      <c r="A10" s="26" t="s">
        <v>105</v>
      </c>
      <c r="F10" s="128">
        <v>1530</v>
      </c>
      <c r="H10" s="128">
        <v>1237</v>
      </c>
      <c r="J10" s="127">
        <v>1382</v>
      </c>
      <c r="K10" s="68"/>
      <c r="L10" s="127">
        <v>1237</v>
      </c>
    </row>
    <row r="11" spans="1:12" ht="22.5" customHeight="1" x14ac:dyDescent="0.45">
      <c r="A11" s="26" t="s">
        <v>106</v>
      </c>
      <c r="F11" s="128">
        <v>0</v>
      </c>
      <c r="H11" s="128">
        <v>2</v>
      </c>
      <c r="J11" s="127">
        <v>0</v>
      </c>
      <c r="K11" s="68"/>
      <c r="L11" s="127">
        <v>2</v>
      </c>
    </row>
    <row r="12" spans="1:12" ht="22.5" customHeight="1" x14ac:dyDescent="0.45">
      <c r="A12" s="26" t="s">
        <v>77</v>
      </c>
      <c r="F12" s="128">
        <v>360</v>
      </c>
      <c r="H12" s="128">
        <v>0</v>
      </c>
      <c r="J12" s="127">
        <v>0</v>
      </c>
      <c r="K12" s="68"/>
      <c r="L12" s="127">
        <v>0</v>
      </c>
    </row>
    <row r="13" spans="1:12" ht="22.5" customHeight="1" x14ac:dyDescent="0.45">
      <c r="A13" s="26" t="s">
        <v>107</v>
      </c>
      <c r="F13" s="128">
        <v>-19</v>
      </c>
      <c r="H13" s="128">
        <v>-2</v>
      </c>
      <c r="J13" s="127">
        <v>-16</v>
      </c>
      <c r="K13" s="68"/>
      <c r="L13" s="127">
        <v>0</v>
      </c>
    </row>
    <row r="14" spans="1:12" ht="22.5" customHeight="1" x14ac:dyDescent="0.45">
      <c r="A14" s="26" t="s">
        <v>78</v>
      </c>
      <c r="F14" s="129">
        <v>6337</v>
      </c>
      <c r="H14" s="129">
        <v>2830</v>
      </c>
      <c r="J14" s="130">
        <v>5981</v>
      </c>
      <c r="K14" s="68"/>
      <c r="L14" s="130">
        <v>2443</v>
      </c>
    </row>
    <row r="15" spans="1:12" ht="22.5" customHeight="1" x14ac:dyDescent="0.45">
      <c r="A15" s="64" t="s">
        <v>108</v>
      </c>
    </row>
    <row r="16" spans="1:12" ht="22.5" customHeight="1" x14ac:dyDescent="0.45">
      <c r="B16" s="64" t="s">
        <v>109</v>
      </c>
      <c r="F16" s="126">
        <f>SUM(F7:F14)</f>
        <v>450</v>
      </c>
      <c r="G16" s="68"/>
      <c r="H16" s="126">
        <f>SUM(H7:H14)</f>
        <v>-4083</v>
      </c>
      <c r="J16" s="126">
        <f>SUM(J7:J14)</f>
        <v>953</v>
      </c>
      <c r="K16" s="68"/>
      <c r="L16" s="126">
        <f>SUM(L7:L14)</f>
        <v>-3855</v>
      </c>
    </row>
    <row r="17" spans="1:12" ht="22.5" customHeight="1" x14ac:dyDescent="0.45">
      <c r="A17" s="64" t="s">
        <v>110</v>
      </c>
      <c r="B17" s="64"/>
      <c r="F17" s="126"/>
      <c r="G17" s="68"/>
      <c r="H17" s="126"/>
      <c r="J17" s="126"/>
      <c r="K17" s="68"/>
      <c r="L17" s="126"/>
    </row>
    <row r="18" spans="1:12" ht="22.5" customHeight="1" x14ac:dyDescent="0.45">
      <c r="A18" s="26" t="s">
        <v>111</v>
      </c>
      <c r="F18" s="128">
        <v>-66</v>
      </c>
      <c r="H18" s="128">
        <v>-40</v>
      </c>
      <c r="J18" s="127">
        <v>-110</v>
      </c>
      <c r="K18" s="68"/>
      <c r="L18" s="127">
        <v>-40</v>
      </c>
    </row>
    <row r="19" spans="1:12" ht="22.5" customHeight="1" x14ac:dyDescent="0.45">
      <c r="A19" s="26" t="s">
        <v>14</v>
      </c>
      <c r="F19" s="128">
        <v>-4749</v>
      </c>
      <c r="H19" s="128">
        <v>2409</v>
      </c>
      <c r="J19" s="127">
        <v>-4749</v>
      </c>
      <c r="K19" s="68"/>
      <c r="L19" s="127">
        <v>2409</v>
      </c>
    </row>
    <row r="20" spans="1:12" ht="22.5" customHeight="1" x14ac:dyDescent="0.45">
      <c r="A20" s="26" t="s">
        <v>15</v>
      </c>
      <c r="F20" s="128">
        <v>-920</v>
      </c>
      <c r="H20" s="128">
        <v>-2715</v>
      </c>
      <c r="J20" s="127">
        <v>-341</v>
      </c>
      <c r="K20" s="68"/>
      <c r="L20" s="127">
        <v>-2715</v>
      </c>
    </row>
    <row r="21" spans="1:12" ht="22.5" customHeight="1" x14ac:dyDescent="0.45">
      <c r="A21" s="26" t="s">
        <v>16</v>
      </c>
      <c r="F21" s="128">
        <v>-223</v>
      </c>
      <c r="H21" s="128">
        <v>591</v>
      </c>
      <c r="J21" s="127">
        <v>134</v>
      </c>
      <c r="K21" s="68"/>
      <c r="L21" s="127">
        <v>726</v>
      </c>
    </row>
    <row r="22" spans="1:12" ht="22.5" customHeight="1" x14ac:dyDescent="0.45">
      <c r="A22" s="26" t="s">
        <v>19</v>
      </c>
      <c r="F22" s="128">
        <v>52</v>
      </c>
      <c r="H22" s="128">
        <v>-11</v>
      </c>
      <c r="J22" s="131">
        <v>52</v>
      </c>
      <c r="K22" s="68"/>
      <c r="L22" s="131">
        <v>-11</v>
      </c>
    </row>
    <row r="23" spans="1:12" ht="22.5" customHeight="1" x14ac:dyDescent="0.45">
      <c r="A23" s="26" t="s">
        <v>112</v>
      </c>
      <c r="F23" s="128">
        <v>820</v>
      </c>
      <c r="H23" s="128">
        <v>0</v>
      </c>
      <c r="J23" s="132">
        <v>820</v>
      </c>
      <c r="L23" s="132">
        <v>0</v>
      </c>
    </row>
    <row r="24" spans="1:12" ht="22.5" customHeight="1" x14ac:dyDescent="0.45">
      <c r="A24" s="26" t="s">
        <v>26</v>
      </c>
      <c r="F24" s="128">
        <v>-3112</v>
      </c>
      <c r="H24" s="128">
        <v>-2173</v>
      </c>
      <c r="J24" s="132">
        <v>339</v>
      </c>
      <c r="L24" s="132">
        <v>-1873</v>
      </c>
    </row>
    <row r="25" spans="1:12" ht="22.5" customHeight="1" x14ac:dyDescent="0.45">
      <c r="A25" s="26" t="s">
        <v>33</v>
      </c>
      <c r="F25" s="128">
        <v>-846</v>
      </c>
      <c r="H25" s="128">
        <v>600</v>
      </c>
      <c r="J25" s="131">
        <v>-1018</v>
      </c>
      <c r="K25" s="133"/>
      <c r="L25" s="131">
        <v>650</v>
      </c>
    </row>
    <row r="26" spans="1:12" ht="22.5" customHeight="1" x14ac:dyDescent="0.45">
      <c r="A26" s="26" t="s">
        <v>38</v>
      </c>
      <c r="F26" s="128">
        <v>-9476</v>
      </c>
      <c r="H26" s="128">
        <v>-6</v>
      </c>
      <c r="J26" s="132">
        <v>-9476</v>
      </c>
      <c r="L26" s="132">
        <v>7394</v>
      </c>
    </row>
    <row r="27" spans="1:12" ht="22.5" customHeight="1" x14ac:dyDescent="0.45">
      <c r="A27" s="26" t="s">
        <v>39</v>
      </c>
      <c r="F27" s="128">
        <v>547</v>
      </c>
      <c r="H27" s="128">
        <v>-185</v>
      </c>
      <c r="J27" s="132">
        <v>524</v>
      </c>
      <c r="L27" s="132">
        <v>-185</v>
      </c>
    </row>
    <row r="28" spans="1:12" ht="22.5" customHeight="1" x14ac:dyDescent="0.45">
      <c r="A28" s="26" t="s">
        <v>45</v>
      </c>
      <c r="F28" s="128">
        <v>334</v>
      </c>
      <c r="H28" s="128">
        <v>297</v>
      </c>
      <c r="J28" s="134">
        <v>334</v>
      </c>
      <c r="L28" s="134">
        <v>297</v>
      </c>
    </row>
    <row r="29" spans="1:12" ht="22.5" customHeight="1" x14ac:dyDescent="0.45">
      <c r="A29" s="26" t="s">
        <v>113</v>
      </c>
      <c r="F29" s="128">
        <v>-160</v>
      </c>
      <c r="H29" s="128">
        <v>0</v>
      </c>
      <c r="J29" s="127">
        <v>-160</v>
      </c>
      <c r="L29" s="127">
        <v>0</v>
      </c>
    </row>
    <row r="30" spans="1:12" ht="22.5" customHeight="1" x14ac:dyDescent="0.45">
      <c r="A30" s="26" t="s">
        <v>46</v>
      </c>
      <c r="F30" s="128">
        <v>3</v>
      </c>
      <c r="H30" s="128">
        <v>4</v>
      </c>
      <c r="J30" s="135">
        <v>3</v>
      </c>
      <c r="L30" s="134">
        <v>4</v>
      </c>
    </row>
    <row r="31" spans="1:12" ht="22.5" customHeight="1" x14ac:dyDescent="0.45">
      <c r="A31" s="26" t="s">
        <v>47</v>
      </c>
      <c r="F31" s="128">
        <v>-27</v>
      </c>
      <c r="H31" s="128">
        <v>-16</v>
      </c>
      <c r="J31" s="130">
        <v>4648</v>
      </c>
      <c r="L31" s="130">
        <v>-16</v>
      </c>
    </row>
    <row r="32" spans="1:12" ht="22.5" customHeight="1" x14ac:dyDescent="0.45">
      <c r="A32" s="64" t="s">
        <v>114</v>
      </c>
      <c r="F32" s="136">
        <f>SUM(F16:F31)</f>
        <v>-17373</v>
      </c>
      <c r="H32" s="136">
        <f>SUM(H16:H31)</f>
        <v>-5328</v>
      </c>
      <c r="J32" s="126">
        <f>SUM(J16:J31)</f>
        <v>-8047</v>
      </c>
      <c r="L32" s="126">
        <f>SUM(L16:L31)</f>
        <v>2785</v>
      </c>
    </row>
    <row r="33" spans="1:12" ht="22.5" customHeight="1" x14ac:dyDescent="0.45">
      <c r="A33" s="26" t="s">
        <v>107</v>
      </c>
      <c r="F33" s="128">
        <v>19</v>
      </c>
      <c r="H33" s="128">
        <v>2</v>
      </c>
      <c r="J33" s="135">
        <v>16</v>
      </c>
      <c r="L33" s="132">
        <v>0</v>
      </c>
    </row>
    <row r="34" spans="1:12" ht="22.5" customHeight="1" x14ac:dyDescent="0.45">
      <c r="A34" s="26" t="s">
        <v>115</v>
      </c>
      <c r="F34" s="131">
        <v>-125</v>
      </c>
      <c r="H34" s="128">
        <v>0</v>
      </c>
      <c r="J34" s="131">
        <v>-125</v>
      </c>
      <c r="L34" s="131">
        <v>0</v>
      </c>
    </row>
    <row r="35" spans="1:12" ht="22.5" customHeight="1" x14ac:dyDescent="0.45">
      <c r="A35" s="26" t="s">
        <v>116</v>
      </c>
      <c r="F35" s="137">
        <v>775</v>
      </c>
      <c r="H35" s="128">
        <v>0</v>
      </c>
      <c r="J35" s="137">
        <v>775</v>
      </c>
      <c r="L35" s="137">
        <v>0</v>
      </c>
    </row>
    <row r="36" spans="1:12" ht="22.5" customHeight="1" x14ac:dyDescent="0.45">
      <c r="A36" s="64" t="s">
        <v>89</v>
      </c>
      <c r="F36" s="138">
        <f>SUM(F32:F35)</f>
        <v>-16704</v>
      </c>
      <c r="H36" s="138">
        <f>SUM(H32:H35)</f>
        <v>-5326</v>
      </c>
      <c r="J36" s="138">
        <f>SUM(J32:J35)</f>
        <v>-7381</v>
      </c>
      <c r="L36" s="138">
        <f>SUM(L32:L35)</f>
        <v>2785</v>
      </c>
    </row>
    <row r="37" spans="1:12" ht="21.95" customHeight="1" x14ac:dyDescent="0.45">
      <c r="A37" s="54" t="s">
        <v>0</v>
      </c>
      <c r="B37" s="54"/>
      <c r="C37" s="54"/>
      <c r="D37" s="54"/>
      <c r="E37" s="54"/>
      <c r="F37" s="54"/>
      <c r="G37" s="54"/>
      <c r="H37" s="54"/>
      <c r="I37" s="54"/>
      <c r="J37" s="56"/>
      <c r="K37" s="54"/>
      <c r="L37" s="56"/>
    </row>
    <row r="38" spans="1:12" ht="21.95" customHeight="1" x14ac:dyDescent="0.45">
      <c r="A38" s="54" t="s">
        <v>88</v>
      </c>
      <c r="B38" s="54"/>
      <c r="C38" s="54"/>
      <c r="D38" s="54"/>
      <c r="E38" s="54"/>
      <c r="F38" s="54"/>
      <c r="G38" s="54"/>
      <c r="H38" s="54"/>
      <c r="I38" s="54"/>
      <c r="J38" s="56"/>
      <c r="K38" s="54"/>
      <c r="L38" s="56" t="s">
        <v>9</v>
      </c>
    </row>
    <row r="39" spans="1:12" ht="21.95" customHeight="1" x14ac:dyDescent="0.45">
      <c r="A39" s="58" t="s">
        <v>87</v>
      </c>
      <c r="B39" s="58"/>
      <c r="C39" s="58"/>
      <c r="D39" s="58"/>
      <c r="E39" s="58"/>
      <c r="F39" s="58"/>
      <c r="G39" s="58"/>
      <c r="H39" s="58"/>
      <c r="I39" s="58"/>
      <c r="J39" s="60"/>
      <c r="K39" s="58"/>
      <c r="L39" s="60" t="s">
        <v>3</v>
      </c>
    </row>
    <row r="40" spans="1:12" ht="21.95" customHeight="1" x14ac:dyDescent="0.45">
      <c r="F40" s="146" t="s">
        <v>4</v>
      </c>
      <c r="G40" s="146"/>
      <c r="H40" s="146"/>
      <c r="I40" s="121"/>
      <c r="J40" s="146" t="s">
        <v>5</v>
      </c>
      <c r="K40" s="146"/>
      <c r="L40" s="146"/>
    </row>
    <row r="41" spans="1:12" ht="21.95" customHeight="1" x14ac:dyDescent="0.45">
      <c r="F41" s="122">
        <f>F5</f>
        <v>2566</v>
      </c>
      <c r="G41" s="123"/>
      <c r="H41" s="122">
        <f>H5</f>
        <v>2565</v>
      </c>
      <c r="I41" s="123"/>
      <c r="J41" s="122">
        <f>F41</f>
        <v>2566</v>
      </c>
      <c r="K41" s="123"/>
      <c r="L41" s="122">
        <f>H41</f>
        <v>2565</v>
      </c>
    </row>
    <row r="42" spans="1:12" ht="22.5" customHeight="1" x14ac:dyDescent="0.45">
      <c r="A42" s="64" t="s">
        <v>117</v>
      </c>
    </row>
    <row r="43" spans="1:12" ht="22.5" customHeight="1" x14ac:dyDescent="0.45">
      <c r="A43" s="26" t="s">
        <v>118</v>
      </c>
      <c r="F43" s="128">
        <v>-2584</v>
      </c>
      <c r="H43" s="128">
        <v>0</v>
      </c>
      <c r="J43" s="131">
        <v>-7508</v>
      </c>
      <c r="L43" s="131">
        <v>0</v>
      </c>
    </row>
    <row r="44" spans="1:12" ht="22.5" customHeight="1" x14ac:dyDescent="0.45">
      <c r="A44" s="26" t="s">
        <v>119</v>
      </c>
      <c r="F44" s="128">
        <v>-6944</v>
      </c>
      <c r="H44" s="128">
        <v>-11918</v>
      </c>
      <c r="J44" s="132">
        <v>-568</v>
      </c>
      <c r="L44" s="132">
        <v>-11792</v>
      </c>
    </row>
    <row r="45" spans="1:12" ht="22.5" customHeight="1" x14ac:dyDescent="0.45">
      <c r="A45" s="64" t="s">
        <v>90</v>
      </c>
      <c r="F45" s="138">
        <f>SUM(F43:F44)</f>
        <v>-9528</v>
      </c>
      <c r="H45" s="138">
        <f>SUM(H43:H44)</f>
        <v>-11918</v>
      </c>
      <c r="J45" s="138">
        <f>SUM(J43:J44)</f>
        <v>-8076</v>
      </c>
      <c r="L45" s="138">
        <f>SUM(L43:L44)</f>
        <v>-11792</v>
      </c>
    </row>
    <row r="46" spans="1:12" ht="22.5" customHeight="1" x14ac:dyDescent="0.45">
      <c r="A46" s="64" t="s">
        <v>120</v>
      </c>
      <c r="L46" s="46"/>
    </row>
    <row r="47" spans="1:12" ht="22.5" customHeight="1" x14ac:dyDescent="0.45">
      <c r="A47" s="26" t="s">
        <v>121</v>
      </c>
      <c r="F47" s="26"/>
      <c r="H47" s="26"/>
      <c r="J47" s="26"/>
      <c r="L47" s="26"/>
    </row>
    <row r="48" spans="1:12" ht="22.5" customHeight="1" x14ac:dyDescent="0.45">
      <c r="B48" s="26" t="s">
        <v>122</v>
      </c>
      <c r="F48" s="132">
        <v>4026</v>
      </c>
      <c r="H48" s="128">
        <v>-6387</v>
      </c>
      <c r="J48" s="132">
        <v>10</v>
      </c>
      <c r="L48" s="132">
        <v>-6387</v>
      </c>
    </row>
    <row r="49" spans="1:12" ht="22.5" customHeight="1" x14ac:dyDescent="0.45">
      <c r="A49" s="26" t="s">
        <v>123</v>
      </c>
      <c r="F49" s="132">
        <v>12740</v>
      </c>
      <c r="H49" s="128">
        <v>15000</v>
      </c>
      <c r="J49" s="132">
        <v>23000</v>
      </c>
      <c r="L49" s="132">
        <v>15000</v>
      </c>
    </row>
    <row r="50" spans="1:12" ht="22.5" customHeight="1" x14ac:dyDescent="0.45">
      <c r="A50" s="26" t="s">
        <v>124</v>
      </c>
      <c r="F50" s="132">
        <v>-5740</v>
      </c>
      <c r="H50" s="128">
        <v>-15000</v>
      </c>
      <c r="J50" s="132">
        <v>-5000</v>
      </c>
      <c r="L50" s="132">
        <v>-15000</v>
      </c>
    </row>
    <row r="51" spans="1:12" ht="22.5" customHeight="1" x14ac:dyDescent="0.45">
      <c r="A51" s="26" t="s">
        <v>125</v>
      </c>
      <c r="F51" s="132">
        <v>15740</v>
      </c>
      <c r="H51" s="128">
        <v>7482</v>
      </c>
      <c r="J51" s="132">
        <v>0</v>
      </c>
      <c r="L51" s="132">
        <v>82</v>
      </c>
    </row>
    <row r="52" spans="1:12" ht="22.5" customHeight="1" x14ac:dyDescent="0.45">
      <c r="A52" s="26" t="s">
        <v>126</v>
      </c>
      <c r="F52" s="132">
        <v>-3215</v>
      </c>
      <c r="H52" s="128">
        <v>-5085</v>
      </c>
      <c r="J52" s="132">
        <v>-1440</v>
      </c>
      <c r="L52" s="132">
        <v>-5085</v>
      </c>
    </row>
    <row r="53" spans="1:12" ht="22.5" customHeight="1" x14ac:dyDescent="0.45">
      <c r="A53" s="26" t="s">
        <v>127</v>
      </c>
      <c r="F53" s="132">
        <v>-50</v>
      </c>
      <c r="H53" s="128">
        <v>-669</v>
      </c>
      <c r="J53" s="132">
        <v>0</v>
      </c>
      <c r="L53" s="132">
        <v>-573</v>
      </c>
    </row>
    <row r="54" spans="1:12" ht="22.5" customHeight="1" x14ac:dyDescent="0.45">
      <c r="A54" s="26" t="s">
        <v>128</v>
      </c>
      <c r="F54" s="132">
        <v>-434</v>
      </c>
      <c r="H54" s="128">
        <v>-466</v>
      </c>
      <c r="J54" s="132">
        <v>-362</v>
      </c>
      <c r="L54" s="132">
        <v>-466</v>
      </c>
    </row>
    <row r="55" spans="1:12" ht="22.5" customHeight="1" x14ac:dyDescent="0.45">
      <c r="A55" s="26" t="s">
        <v>129</v>
      </c>
      <c r="F55" s="132">
        <v>-5646</v>
      </c>
      <c r="H55" s="128">
        <v>-2791</v>
      </c>
      <c r="J55" s="132">
        <v>-5278</v>
      </c>
      <c r="L55" s="132">
        <v>-2405</v>
      </c>
    </row>
    <row r="56" spans="1:12" ht="22.5" customHeight="1" x14ac:dyDescent="0.45">
      <c r="A56" s="64" t="s">
        <v>130</v>
      </c>
      <c r="F56" s="138">
        <f>SUM(F48:F55)</f>
        <v>17421</v>
      </c>
      <c r="H56" s="138">
        <f>SUM(H48:H55)</f>
        <v>-7916</v>
      </c>
      <c r="J56" s="138">
        <f>SUM(J48:J55)</f>
        <v>10930</v>
      </c>
      <c r="L56" s="138">
        <f>SUM(L48:L55)</f>
        <v>-14834</v>
      </c>
    </row>
    <row r="57" spans="1:12" ht="22.5" customHeight="1" x14ac:dyDescent="0.45">
      <c r="A57" s="64" t="s">
        <v>131</v>
      </c>
      <c r="F57" s="139">
        <f>SUM(F36,F45,F56)</f>
        <v>-8811</v>
      </c>
      <c r="H57" s="139">
        <f>SUM(H36,H45,H56)</f>
        <v>-25160</v>
      </c>
      <c r="J57" s="139">
        <f>SUM(J36,J45,J56)</f>
        <v>-4527</v>
      </c>
      <c r="L57" s="139">
        <f>SUM(L36,L45,L56)</f>
        <v>-23841</v>
      </c>
    </row>
    <row r="58" spans="1:12" ht="22.5" customHeight="1" x14ac:dyDescent="0.45">
      <c r="A58" s="26" t="s">
        <v>132</v>
      </c>
      <c r="F58" s="132">
        <v>18648</v>
      </c>
      <c r="H58" s="128">
        <v>37567</v>
      </c>
      <c r="J58" s="132">
        <v>13032</v>
      </c>
      <c r="L58" s="132">
        <v>34737</v>
      </c>
    </row>
    <row r="59" spans="1:12" ht="22.5" customHeight="1" thickBot="1" x14ac:dyDescent="0.5">
      <c r="A59" s="64" t="s">
        <v>133</v>
      </c>
      <c r="F59" s="140">
        <f>SUM(F57:F58)</f>
        <v>9837</v>
      </c>
      <c r="H59" s="140">
        <f>SUM(H57:H58)</f>
        <v>12407</v>
      </c>
      <c r="J59" s="140">
        <f>SUM(J57:J58)</f>
        <v>8505</v>
      </c>
      <c r="L59" s="140">
        <f>SUM(L57:L58)</f>
        <v>10896</v>
      </c>
    </row>
    <row r="60" spans="1:12" ht="22.5" customHeight="1" thickTop="1" x14ac:dyDescent="0.45">
      <c r="L60" s="46"/>
    </row>
  </sheetData>
  <mergeCells count="4">
    <mergeCell ref="F4:H4"/>
    <mergeCell ref="J4:L4"/>
    <mergeCell ref="F40:H40"/>
    <mergeCell ref="J40:L40"/>
  </mergeCells>
  <pageMargins left="0.75" right="0.39" top="0.55000000000000004" bottom="0.39" header="0.35399999999999998" footer="0.35399999999999998"/>
  <pageSetup paperSize="9" scale="88" firstPageNumber="8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ACC9</cp:lastModifiedBy>
  <cp:lastPrinted>2023-08-07T08:43:05Z</cp:lastPrinted>
  <dcterms:created xsi:type="dcterms:W3CDTF">2023-08-07T07:10:22Z</dcterms:created>
  <dcterms:modified xsi:type="dcterms:W3CDTF">2023-08-15T09:29:30Z</dcterms:modified>
</cp:coreProperties>
</file>