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 may\Siamtruth\D\DHP\ปี 2023\Q2'23\Q2'23\Report\กลต\E\"/>
    </mc:Choice>
  </mc:AlternateContent>
  <xr:revisionPtr revIDLastSave="0" documentId="13_ncr:1_{2DA54FB2-53B6-4CAF-ABA3-6A8055C102FF}" xr6:coauthVersionLast="47" xr6:coauthVersionMax="47" xr10:uidLastSave="{00000000-0000-0000-0000-000000000000}"/>
  <bookViews>
    <workbookView xWindow="-108" yWindow="-108" windowWidth="23256" windowHeight="12456" activeTab="5" xr2:uid="{030F3ABF-06B1-41C5-B6A0-24CCD6A89997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  <sheet name="Sheet1" sheetId="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พันบาท'!$A$1:$M$82</definedName>
    <definedName name="_xlnm.Print_Area" localSheetId="5">'CF;E พันบาท'!$A$1:$L$62</definedName>
    <definedName name="_xlnm.Print_Area" localSheetId="2">'PL;E  พันบาท'!$A$1:$M$34</definedName>
    <definedName name="_xlnm.Print_Area" localSheetId="1">'PL;E  พันบาท (3m)'!$A$1:$M$38</definedName>
    <definedName name="_xlnm.Print_Area" localSheetId="4">'SE;E พันบาท '!$A$1:$L$22</definedName>
    <definedName name="_xlnm.Print_Area" localSheetId="3">'SE;E พันบาท (Conso)'!$A$1:$L$26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8" i="7" l="1"/>
  <c r="J58" i="7"/>
  <c r="H58" i="7"/>
  <c r="F58" i="7"/>
  <c r="L47" i="7"/>
  <c r="J47" i="7"/>
  <c r="H47" i="7"/>
  <c r="F47" i="7"/>
  <c r="J17" i="7"/>
  <c r="F17" i="7"/>
  <c r="G14" i="4"/>
  <c r="G14" i="3"/>
  <c r="G78" i="2"/>
  <c r="M68" i="2"/>
  <c r="K68" i="2"/>
  <c r="I68" i="2"/>
  <c r="I60" i="2"/>
  <c r="M25" i="2"/>
  <c r="I25" i="2"/>
  <c r="K15" i="2"/>
  <c r="I15" i="2"/>
  <c r="L14" i="6"/>
  <c r="J14" i="6"/>
  <c r="H14" i="6"/>
  <c r="F14" i="6"/>
  <c r="D14" i="6"/>
  <c r="L13" i="6"/>
  <c r="L12" i="6"/>
  <c r="L9" i="6"/>
  <c r="L8" i="6"/>
  <c r="L14" i="5"/>
  <c r="L13" i="5"/>
  <c r="L11" i="5"/>
  <c r="L10" i="5"/>
  <c r="L9" i="5"/>
  <c r="M78" i="2" l="1"/>
  <c r="M79" i="2" s="1"/>
  <c r="K78" i="2"/>
  <c r="I78" i="2"/>
  <c r="F11" i="5"/>
  <c r="H43" i="7"/>
  <c r="L43" i="7" s="1"/>
  <c r="F43" i="7"/>
  <c r="J43" i="7" s="1"/>
  <c r="L17" i="7"/>
  <c r="L33" i="7" s="1"/>
  <c r="L37" i="7" s="1"/>
  <c r="H17" i="7"/>
  <c r="H33" i="7" s="1"/>
  <c r="H37" i="7" s="1"/>
  <c r="H59" i="7" s="1"/>
  <c r="A14" i="6"/>
  <c r="H10" i="6"/>
  <c r="F10" i="6"/>
  <c r="D10" i="6"/>
  <c r="A10" i="6"/>
  <c r="A38" i="7"/>
  <c r="F15" i="5"/>
  <c r="D15" i="5"/>
  <c r="J15" i="5"/>
  <c r="H15" i="5"/>
  <c r="D11" i="5"/>
  <c r="H11" i="5"/>
  <c r="A40" i="7"/>
  <c r="M32" i="4"/>
  <c r="K32" i="4"/>
  <c r="I32" i="4"/>
  <c r="G32" i="4"/>
  <c r="M14" i="4"/>
  <c r="I14" i="4"/>
  <c r="M10" i="4"/>
  <c r="I10" i="4"/>
  <c r="M32" i="3"/>
  <c r="K32" i="3"/>
  <c r="I32" i="3"/>
  <c r="G32" i="3"/>
  <c r="M23" i="3"/>
  <c r="I23" i="3"/>
  <c r="M14" i="3"/>
  <c r="I14" i="3"/>
  <c r="I10" i="3"/>
  <c r="M10" i="3"/>
  <c r="M60" i="2"/>
  <c r="M69" i="2" s="1"/>
  <c r="M15" i="2"/>
  <c r="M26" i="2" s="1"/>
  <c r="L59" i="7" l="1"/>
  <c r="L61" i="7" s="1"/>
  <c r="I15" i="4"/>
  <c r="I19" i="4" s="1"/>
  <c r="I22" i="4" s="1"/>
  <c r="I24" i="4" s="1"/>
  <c r="I28" i="4" s="1"/>
  <c r="M15" i="3"/>
  <c r="M19" i="3" s="1"/>
  <c r="I26" i="2"/>
  <c r="I69" i="2"/>
  <c r="I79" i="2"/>
  <c r="H61" i="7"/>
  <c r="I15" i="3"/>
  <c r="L15" i="5"/>
  <c r="M15" i="4"/>
  <c r="M19" i="4" s="1"/>
  <c r="M22" i="4" l="1"/>
  <c r="M24" i="4" s="1"/>
  <c r="M28" i="4" s="1"/>
  <c r="M22" i="3"/>
  <c r="M24" i="3" s="1"/>
  <c r="M28" i="3" s="1"/>
  <c r="M31" i="3"/>
  <c r="I19" i="3"/>
  <c r="I22" i="3" s="1"/>
  <c r="I24" i="3" s="1"/>
  <c r="I28" i="3" s="1"/>
  <c r="I31" i="4"/>
  <c r="M31" i="4"/>
  <c r="I31" i="3" l="1"/>
  <c r="K10" i="4" l="1"/>
  <c r="K23" i="3" l="1"/>
  <c r="G68" i="2" l="1"/>
  <c r="K10" i="3"/>
  <c r="K14" i="4"/>
  <c r="K15" i="4" s="1"/>
  <c r="K60" i="2"/>
  <c r="K25" i="2"/>
  <c r="G23" i="3"/>
  <c r="K28" i="4" l="1"/>
  <c r="K19" i="4"/>
  <c r="K22" i="4" s="1"/>
  <c r="K24" i="4" s="1"/>
  <c r="K69" i="2"/>
  <c r="K31" i="4"/>
  <c r="K14" i="3"/>
  <c r="K15" i="3" s="1"/>
  <c r="K19" i="3" l="1"/>
  <c r="K22" i="3" s="1"/>
  <c r="K24" i="3" s="1"/>
  <c r="K26" i="2"/>
  <c r="K79" i="2"/>
  <c r="G10" i="4"/>
  <c r="G15" i="4" s="1"/>
  <c r="G19" i="4" s="1"/>
  <c r="G22" i="4" s="1"/>
  <c r="G24" i="4" s="1"/>
  <c r="G28" i="4" s="1"/>
  <c r="G60" i="2"/>
  <c r="G69" i="2" s="1"/>
  <c r="G79" i="2" s="1"/>
  <c r="K28" i="3" l="1"/>
  <c r="G31" i="4"/>
  <c r="G10" i="3"/>
  <c r="G15" i="3" s="1"/>
  <c r="G19" i="3" s="1"/>
  <c r="G22" i="3" s="1"/>
  <c r="G24" i="3" s="1"/>
  <c r="G28" i="3" s="1"/>
  <c r="G15" i="2"/>
  <c r="G31" i="3" l="1"/>
  <c r="K31" i="3"/>
  <c r="G25" i="2" l="1"/>
  <c r="G26" i="2" s="1"/>
  <c r="J33" i="7"/>
  <c r="L10" i="6"/>
  <c r="J10" i="6"/>
  <c r="J37" i="7" l="1"/>
  <c r="J59" i="7" s="1"/>
  <c r="J61" i="7" s="1"/>
  <c r="J11" i="5" l="1"/>
  <c r="F33" i="7" l="1"/>
  <c r="F37" i="7" s="1"/>
  <c r="F59" i="7" s="1"/>
  <c r="F61" i="7" s="1"/>
</calcChain>
</file>

<file path=xl/sharedStrings.xml><?xml version="1.0" encoding="utf-8"?>
<sst xmlns="http://schemas.openxmlformats.org/spreadsheetml/2006/main" count="269" uniqueCount="141">
  <si>
    <t>DHOUSE PATTANA PUBLIC COMPANY LIMITED AND ITS SUBSIDIARIES</t>
  </si>
  <si>
    <t>STATEMENT OF FINANCIAL POSITION</t>
  </si>
  <si>
    <t>AS AT JUNE 30, 2023</t>
  </si>
  <si>
    <t>Thousand Baht</t>
  </si>
  <si>
    <t>Consolidated</t>
  </si>
  <si>
    <t>Separate</t>
  </si>
  <si>
    <t>financial statements</t>
  </si>
  <si>
    <t>June 30,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</si>
  <si>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</si>
  <si>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</si>
  <si>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</si>
  <si>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</si>
  <si>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</si>
  <si>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</si>
  <si>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</si>
  <si>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</si>
  <si>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</si>
  <si>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</si>
  <si>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</si>
  <si>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</si>
  <si>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</si>
  <si>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</si>
  <si>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</si>
  <si>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</si>
  <si>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</si>
  <si>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</si>
  <si>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</si>
  <si>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</si>
  <si>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</si>
  <si>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</si>
  <si>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</si>
  <si>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</si>
  <si>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</si>
  <si>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</si>
  <si>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</si>
  <si>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parties</t>
  </si>
  <si>
    <t>Current portion of loans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</si>
  <si>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</si>
  <si>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</si>
  <si>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</si>
  <si>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</si>
  <si>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</si>
  <si>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</si>
  <si>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</si>
  <si>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</si>
  <si>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</si>
  <si>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</si>
  <si>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</si>
  <si>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</si>
  <si>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</si>
  <si>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</si>
  <si>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</si>
  <si>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</si>
  <si>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</si>
  <si>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</si>
  <si>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</si>
  <si>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</si>
  <si>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</si>
  <si>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</si>
  <si>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</si>
  <si>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FOR THE THREE-MONTH PERIOD ENDED JUNE 30, 2023</t>
  </si>
  <si>
    <t>2023</t>
  </si>
  <si>
    <t>2022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</si>
  <si>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</si>
  <si>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</si>
  <si>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</si>
  <si>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</si>
  <si>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</si>
  <si>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</si>
  <si>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</si>
  <si>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</si>
  <si>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</si>
  <si>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</si>
  <si>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</si>
  <si>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</si>
  <si>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Loss from operations</t>
  </si>
  <si>
    <t>Expected credit loss</t>
  </si>
  <si>
    <t>Finance costs</t>
  </si>
  <si>
    <t>Loss before income tax</t>
  </si>
  <si>
    <t>Tax income</t>
  </si>
  <si>
    <t>Loss for the periods</t>
  </si>
  <si>
    <t>Other comprehensive income (loss)</t>
  </si>
  <si>
    <t>Total comprehensive loss</t>
  </si>
  <si>
    <t>Loss per share</t>
  </si>
  <si>
    <t>Basic loss per share (Baht)</t>
  </si>
  <si>
    <t>Weighted average number of ordinary shares (shares)</t>
  </si>
  <si>
    <t>FOR THE SIX-MONTH PERIOD ENDED JUNE 30, 2023</t>
  </si>
  <si>
    <t>STATEMENT OF CHANGES IN SHAREHOLDERS' EQUITY</t>
  </si>
  <si>
    <t>Consolidated financial statements</t>
  </si>
  <si>
    <t>Equity holders of the parent</t>
  </si>
  <si>
    <t xml:space="preserve">Issued and </t>
  </si>
  <si>
    <t>Total</t>
  </si>
  <si>
    <t>paid-up</t>
  </si>
  <si>
    <t xml:space="preserve">Premium on </t>
  </si>
  <si>
    <t>Appropriated</t>
  </si>
  <si>
    <t xml:space="preserve">shareholders' </t>
  </si>
  <si>
    <t>share capital</t>
  </si>
  <si>
    <t xml:space="preserve">share capital </t>
  </si>
  <si>
    <t>legal reserve</t>
  </si>
  <si>
    <t>equity</t>
  </si>
  <si>
    <t>Balance as at January 1, 2023</t>
  </si>
  <si>
    <t>Balance as at June 30, 2023</t>
  </si>
  <si>
    <t>Balance as at January 1, 2022</t>
  </si>
  <si>
    <t>Balance as at June 30, 2022</t>
  </si>
  <si>
    <t>Separate financial statements</t>
  </si>
  <si>
    <t>STATEMENT OF CASH FLOWS</t>
  </si>
  <si>
    <t>Cash flows from operating activities</t>
  </si>
  <si>
    <t xml:space="preserve">Adjustments to reconcile loss before income tax to </t>
  </si>
  <si>
    <t>net cash generated (paid) from operating activities</t>
  </si>
  <si>
    <t>Depreciation and amortization</t>
  </si>
  <si>
    <t>Loss on written-off of assets</t>
  </si>
  <si>
    <t xml:space="preserve">Expected credit loss </t>
  </si>
  <si>
    <t>Interest income</t>
  </si>
  <si>
    <t xml:space="preserve">Profit (loss)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</si>
  <si>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</si>
  <si>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</si>
  <si>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</si>
  <si>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Employee benefit paid</t>
  </si>
  <si>
    <t>Cash generated (paid) from operations</t>
  </si>
  <si>
    <t>Income tax paid</t>
  </si>
  <si>
    <t>Income tax returned</t>
  </si>
  <si>
    <t xml:space="preserve">Net cash provided by (used in) operating activities </t>
  </si>
  <si>
    <t>Cash flows from investing activities</t>
  </si>
  <si>
    <t>Purchase of investments property</t>
  </si>
  <si>
    <t>Purchase of building and equipments</t>
  </si>
  <si>
    <t>Net cash used in investing activities</t>
  </si>
  <si>
    <t>Cash flows from financing activities</t>
  </si>
  <si>
    <t>Increase (decrease) in bank overdrafts and</t>
  </si>
  <si>
    <t>short-term loans from financial institutions</t>
  </si>
  <si>
    <t>Proceeds from short-term loan from related parties</t>
  </si>
  <si>
    <t>Repayment for short-term loan from related parties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</si>
  <si>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</si>
  <si>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</si>
  <si>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</si>
  <si>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</si>
  <si>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</si>
  <si>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</si>
  <si>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</si>
  <si>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</si>
  <si>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end of the period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</si>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</sst>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&quot;F&quot;;\-#,##0.00\ &quot;F&quot;"/>
    <numFmt numFmtId="194" formatCode="#,##0\ ;\(#,##0\);\-\ \ \ \ \ ;\ "/>
    <numFmt numFmtId="195" formatCode="#,##0.00\ ;\(#,##0.00\);\-\ \ \ \ \ ;\ "/>
    <numFmt numFmtId="196" formatCode="#,##0.0000\ ;\(#,##0.0000\);\-\ "/>
    <numFmt numFmtId="197" formatCode="#,##0\ ;\(#,##0\)"/>
  </numFmts>
  <fonts count="30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b/>
      <sz val="11"/>
      <color theme="0"/>
      <name val="Angsana New"/>
      <family val="1"/>
      <charset val="222"/>
    </font>
    <font>
      <i/>
      <sz val="11"/>
      <name val="Angsana New"/>
      <family val="1"/>
      <charset val="222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sz val="11"/>
      <color theme="0"/>
      <name val="Times New Roman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/>
    <xf numFmtId="187" fontId="13" fillId="0" borderId="0"/>
    <xf numFmtId="187" fontId="1" fillId="0" borderId="0"/>
    <xf numFmtId="193" fontId="13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188" fontId="1" fillId="0" borderId="0" applyFont="0" applyFill="0" applyBorder="0" applyAlignment="0" applyProtection="0"/>
  </cellStyleXfs>
  <cellXfs count="211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8" fillId="0" borderId="2" xfId="4" applyFont="1" applyBorder="1"/>
    <xf numFmtId="188" fontId="3" fillId="0" borderId="0" xfId="2" applyFont="1" applyFill="1" applyAlignment="1"/>
    <xf numFmtId="0" fontId="8" fillId="0" borderId="0" xfId="4" applyFont="1"/>
    <xf numFmtId="187" fontId="9" fillId="0" borderId="0" xfId="1" applyFont="1"/>
    <xf numFmtId="0" fontId="9" fillId="0" borderId="0" xfId="1" applyNumberFormat="1" applyFont="1" applyAlignment="1">
      <alignment horizontal="center"/>
    </xf>
    <xf numFmtId="0" fontId="7" fillId="0" borderId="0" xfId="5" quotePrefix="1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5" applyFont="1" applyAlignment="1">
      <alignment horizontal="center"/>
    </xf>
    <xf numFmtId="188" fontId="9" fillId="0" borderId="0" xfId="2" applyFont="1" applyFill="1" applyAlignment="1"/>
    <xf numFmtId="0" fontId="10" fillId="0" borderId="1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189" fontId="9" fillId="0" borderId="0" xfId="6" applyNumberFormat="1" applyFont="1" applyFill="1" applyAlignment="1">
      <alignment horizontal="right"/>
    </xf>
    <xf numFmtId="189" fontId="9" fillId="0" borderId="0" xfId="6" applyNumberFormat="1" applyFont="1" applyFill="1"/>
    <xf numFmtId="188" fontId="9" fillId="0" borderId="0" xfId="2" applyFont="1" applyFill="1"/>
    <xf numFmtId="187" fontId="10" fillId="0" borderId="0" xfId="1" applyFont="1"/>
    <xf numFmtId="0" fontId="10" fillId="0" borderId="0" xfId="1" quotePrefix="1" applyNumberFormat="1" applyFont="1" applyAlignment="1">
      <alignment horizontal="center"/>
    </xf>
    <xf numFmtId="190" fontId="10" fillId="0" borderId="0" xfId="7" applyNumberFormat="1" applyFont="1" applyFill="1" applyAlignment="1">
      <alignment horizontal="right"/>
    </xf>
    <xf numFmtId="191" fontId="9" fillId="0" borderId="0" xfId="6" applyNumberFormat="1" applyFont="1" applyFill="1"/>
    <xf numFmtId="0" fontId="9" fillId="0" borderId="0" xfId="1" quotePrefix="1" applyNumberFormat="1" applyFont="1" applyAlignment="1">
      <alignment horizontal="center"/>
    </xf>
    <xf numFmtId="187" fontId="9" fillId="0" borderId="0" xfId="1" quotePrefix="1" applyFont="1"/>
    <xf numFmtId="187" fontId="12" fillId="0" borderId="0" xfId="1" applyFont="1"/>
    <xf numFmtId="190" fontId="2" fillId="0" borderId="3" xfId="7" applyNumberFormat="1" applyFont="1" applyFill="1" applyBorder="1" applyAlignment="1">
      <alignment horizontal="right"/>
    </xf>
    <xf numFmtId="191" fontId="3" fillId="0" borderId="0" xfId="6" applyNumberFormat="1" applyFont="1" applyFill="1"/>
    <xf numFmtId="191" fontId="9" fillId="0" borderId="0" xfId="6" applyNumberFormat="1" applyFont="1" applyFill="1" applyBorder="1" applyAlignment="1">
      <alignment horizontal="right"/>
    </xf>
    <xf numFmtId="191" fontId="9" fillId="0" borderId="0" xfId="6" applyNumberFormat="1" applyFont="1" applyFill="1" applyBorder="1"/>
    <xf numFmtId="190" fontId="2" fillId="0" borderId="0" xfId="1" applyNumberFormat="1" applyFont="1"/>
    <xf numFmtId="0" fontId="3" fillId="0" borderId="0" xfId="1" applyNumberFormat="1" applyFont="1" applyAlignment="1">
      <alignment horizontal="center"/>
    </xf>
    <xf numFmtId="190" fontId="2" fillId="0" borderId="4" xfId="7" applyNumberFormat="1" applyFont="1" applyFill="1" applyBorder="1" applyAlignment="1">
      <alignment horizontal="right"/>
    </xf>
    <xf numFmtId="189" fontId="3" fillId="0" borderId="0" xfId="6" applyNumberFormat="1" applyFont="1" applyFill="1" applyBorder="1" applyAlignment="1">
      <alignment horizontal="right"/>
    </xf>
    <xf numFmtId="189" fontId="3" fillId="0" borderId="0" xfId="6" applyNumberFormat="1" applyFont="1" applyFill="1"/>
    <xf numFmtId="0" fontId="5" fillId="0" borderId="1" xfId="3" applyFont="1" applyBorder="1" applyAlignment="1">
      <alignment horizontal="center"/>
    </xf>
    <xf numFmtId="187" fontId="9" fillId="0" borderId="0" xfId="8" applyFont="1"/>
    <xf numFmtId="187" fontId="9" fillId="0" borderId="0" xfId="1" applyFont="1" applyAlignment="1">
      <alignment horizontal="center"/>
    </xf>
    <xf numFmtId="189" fontId="9" fillId="0" borderId="0" xfId="6" applyNumberFormat="1" applyFont="1" applyFill="1" applyBorder="1" applyAlignment="1">
      <alignment horizontal="center"/>
    </xf>
    <xf numFmtId="189" fontId="9" fillId="0" borderId="0" xfId="1" applyNumberFormat="1" applyFont="1"/>
    <xf numFmtId="192" fontId="9" fillId="0" borderId="0" xfId="9" applyNumberFormat="1" applyFont="1" applyAlignment="1">
      <alignment horizontal="center"/>
    </xf>
    <xf numFmtId="4" fontId="9" fillId="0" borderId="0" xfId="6" applyNumberFormat="1" applyFont="1" applyFill="1" applyAlignment="1">
      <alignment horizontal="right"/>
    </xf>
    <xf numFmtId="191" fontId="9" fillId="0" borderId="0" xfId="1" applyNumberFormat="1" applyFont="1"/>
    <xf numFmtId="191" fontId="3" fillId="0" borderId="0" xfId="6" applyNumberFormat="1" applyFont="1" applyFill="1" applyBorder="1" applyAlignment="1">
      <alignment horizontal="right"/>
    </xf>
    <xf numFmtId="191" fontId="3" fillId="0" borderId="0" xfId="6" applyNumberFormat="1" applyFont="1" applyFill="1" applyBorder="1"/>
    <xf numFmtId="191" fontId="3" fillId="0" borderId="0" xfId="6" applyNumberFormat="1" applyFont="1" applyFill="1" applyAlignment="1">
      <alignment horizontal="right"/>
    </xf>
    <xf numFmtId="191" fontId="3" fillId="0" borderId="0" xfId="1" applyNumberFormat="1" applyFont="1"/>
    <xf numFmtId="191" fontId="9" fillId="0" borderId="0" xfId="6" applyNumberFormat="1" applyFont="1" applyFill="1" applyAlignment="1">
      <alignment horizontal="right"/>
    </xf>
    <xf numFmtId="187" fontId="14" fillId="0" borderId="0" xfId="1" applyFont="1"/>
    <xf numFmtId="190" fontId="10" fillId="0" borderId="0" xfId="1" applyNumberFormat="1" applyFont="1"/>
    <xf numFmtId="187" fontId="7" fillId="0" borderId="0" xfId="1" applyFont="1"/>
    <xf numFmtId="190" fontId="10" fillId="0" borderId="0" xfId="7" applyNumberFormat="1" applyFont="1" applyFill="1" applyBorder="1" applyAlignment="1">
      <alignment horizontal="right"/>
    </xf>
    <xf numFmtId="190" fontId="10" fillId="0" borderId="1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7" fontId="3" fillId="0" borderId="0" xfId="8" applyFont="1"/>
    <xf numFmtId="0" fontId="15" fillId="0" borderId="0" xfId="8" applyNumberFormat="1" applyFont="1"/>
    <xf numFmtId="0" fontId="16" fillId="0" borderId="0" xfId="3" applyFont="1" applyAlignment="1">
      <alignment horizontal="right"/>
    </xf>
    <xf numFmtId="187" fontId="9" fillId="0" borderId="0" xfId="10" applyFont="1"/>
    <xf numFmtId="0" fontId="16" fillId="0" borderId="0" xfId="3" applyFont="1"/>
    <xf numFmtId="0" fontId="11" fillId="0" borderId="0" xfId="11" applyNumberFormat="1" applyFont="1" applyAlignment="1">
      <alignment horizontal="right"/>
    </xf>
    <xf numFmtId="187" fontId="3" fillId="0" borderId="1" xfId="8" applyFont="1" applyBorder="1"/>
    <xf numFmtId="0" fontId="15" fillId="0" borderId="1" xfId="8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0" fontId="17" fillId="0" borderId="0" xfId="10" applyNumberFormat="1" applyFont="1" applyAlignment="1">
      <alignment horizontal="center"/>
    </xf>
    <xf numFmtId="187" fontId="10" fillId="0" borderId="0" xfId="10" applyFont="1"/>
    <xf numFmtId="15" fontId="10" fillId="0" borderId="1" xfId="6" quotePrefix="1" applyNumberFormat="1" applyFont="1" applyFill="1" applyBorder="1" applyAlignment="1">
      <alignment horizontal="center"/>
    </xf>
    <xf numFmtId="0" fontId="8" fillId="0" borderId="0" xfId="12" applyFont="1"/>
    <xf numFmtId="0" fontId="7" fillId="0" borderId="0" xfId="13" applyFont="1"/>
    <xf numFmtId="15" fontId="10" fillId="0" borderId="0" xfId="6" quotePrefix="1" applyNumberFormat="1" applyFont="1" applyFill="1" applyBorder="1" applyAlignment="1">
      <alignment horizontal="center"/>
    </xf>
    <xf numFmtId="0" fontId="17" fillId="0" borderId="0" xfId="10" quotePrefix="1" applyNumberFormat="1" applyFont="1" applyAlignment="1">
      <alignment horizontal="center"/>
    </xf>
    <xf numFmtId="187" fontId="7" fillId="0" borderId="0" xfId="10" applyFont="1"/>
    <xf numFmtId="190" fontId="7" fillId="0" borderId="0" xfId="7" applyNumberFormat="1" applyFont="1" applyFill="1" applyBorder="1" applyAlignment="1">
      <alignment horizontal="right"/>
    </xf>
    <xf numFmtId="190" fontId="7" fillId="0" borderId="0" xfId="6" applyNumberFormat="1" applyFont="1" applyFill="1" applyBorder="1"/>
    <xf numFmtId="190" fontId="7" fillId="0" borderId="1" xfId="7" applyNumberFormat="1" applyFont="1" applyFill="1" applyBorder="1" applyAlignment="1">
      <alignment horizontal="right"/>
    </xf>
    <xf numFmtId="187" fontId="2" fillId="0" borderId="0" xfId="10" applyFont="1"/>
    <xf numFmtId="0" fontId="8" fillId="0" borderId="0" xfId="13" applyFont="1"/>
    <xf numFmtId="190" fontId="8" fillId="0" borderId="1" xfId="7" applyNumberFormat="1" applyFont="1" applyFill="1" applyBorder="1" applyAlignment="1">
      <alignment horizontal="right"/>
    </xf>
    <xf numFmtId="190" fontId="8" fillId="0" borderId="0" xfId="6" applyNumberFormat="1" applyFont="1" applyFill="1" applyBorder="1"/>
    <xf numFmtId="190" fontId="8" fillId="0" borderId="0" xfId="7" applyNumberFormat="1" applyFont="1" applyFill="1" applyBorder="1" applyAlignment="1">
      <alignment horizontal="right"/>
    </xf>
    <xf numFmtId="190" fontId="8" fillId="0" borderId="3" xfId="7" applyNumberFormat="1" applyFont="1" applyFill="1" applyBorder="1" applyAlignment="1">
      <alignment horizontal="right"/>
    </xf>
    <xf numFmtId="187" fontId="8" fillId="0" borderId="0" xfId="10" applyFont="1"/>
    <xf numFmtId="187" fontId="3" fillId="0" borderId="0" xfId="10" applyFont="1"/>
    <xf numFmtId="0" fontId="21" fillId="0" borderId="0" xfId="10" quotePrefix="1" applyNumberFormat="1" applyFont="1" applyAlignment="1">
      <alignment horizontal="center"/>
    </xf>
    <xf numFmtId="190" fontId="8" fillId="0" borderId="2" xfId="7" applyNumberFormat="1" applyFont="1" applyFill="1" applyBorder="1" applyAlignment="1">
      <alignment horizontal="right"/>
    </xf>
    <xf numFmtId="0" fontId="2" fillId="0" borderId="0" xfId="4" applyFont="1"/>
    <xf numFmtId="194" fontId="21" fillId="0" borderId="0" xfId="6" applyNumberFormat="1" applyFont="1" applyFill="1" applyBorder="1" applyAlignment="1">
      <alignment horizontal="right"/>
    </xf>
    <xf numFmtId="194" fontId="15" fillId="0" borderId="0" xfId="6" applyNumberFormat="1" applyFont="1" applyFill="1" applyBorder="1" applyAlignment="1">
      <alignment horizontal="right"/>
    </xf>
    <xf numFmtId="194" fontId="3" fillId="0" borderId="0" xfId="6" applyNumberFormat="1" applyFont="1" applyFill="1" applyBorder="1" applyAlignment="1">
      <alignment horizontal="right"/>
    </xf>
    <xf numFmtId="195" fontId="3" fillId="0" borderId="0" xfId="6" applyNumberFormat="1" applyFont="1" applyFill="1" applyBorder="1"/>
    <xf numFmtId="187" fontId="9" fillId="0" borderId="0" xfId="10" applyFont="1" applyAlignment="1">
      <alignment vertical="center"/>
    </xf>
    <xf numFmtId="0" fontId="22" fillId="0" borderId="0" xfId="10" applyNumberFormat="1" applyFont="1" applyAlignment="1">
      <alignment horizontal="center" vertical="center"/>
    </xf>
    <xf numFmtId="0" fontId="15" fillId="0" borderId="0" xfId="10" applyNumberFormat="1" applyFont="1" applyAlignment="1">
      <alignment horizontal="center"/>
    </xf>
    <xf numFmtId="190" fontId="8" fillId="0" borderId="4" xfId="7" applyNumberFormat="1" applyFont="1" applyFill="1" applyBorder="1" applyAlignment="1">
      <alignment horizontal="right"/>
    </xf>
    <xf numFmtId="0" fontId="22" fillId="0" borderId="0" xfId="10" applyNumberFormat="1" applyFont="1" applyAlignment="1">
      <alignment horizontal="center"/>
    </xf>
    <xf numFmtId="195" fontId="9" fillId="0" borderId="0" xfId="6" applyNumberFormat="1" applyFont="1" applyFill="1" applyBorder="1" applyAlignment="1">
      <alignment horizontal="right"/>
    </xf>
    <xf numFmtId="195" fontId="9" fillId="0" borderId="0" xfId="6" applyNumberFormat="1" applyFont="1" applyFill="1" applyBorder="1"/>
    <xf numFmtId="0" fontId="10" fillId="0" borderId="0" xfId="4" applyFont="1"/>
    <xf numFmtId="196" fontId="7" fillId="0" borderId="5" xfId="6" applyNumberFormat="1" applyFont="1" applyFill="1" applyBorder="1" applyAlignment="1">
      <alignment horizontal="right"/>
    </xf>
    <xf numFmtId="196" fontId="9" fillId="0" borderId="0" xfId="10" applyNumberFormat="1" applyFont="1"/>
    <xf numFmtId="196" fontId="7" fillId="0" borderId="0" xfId="10" applyNumberFormat="1" applyFont="1"/>
    <xf numFmtId="192" fontId="7" fillId="0" borderId="5" xfId="6" applyNumberFormat="1" applyFont="1" applyFill="1" applyBorder="1" applyAlignment="1">
      <alignment horizontal="right"/>
    </xf>
    <xf numFmtId="192" fontId="7" fillId="0" borderId="0" xfId="6" applyNumberFormat="1" applyFont="1" applyFill="1"/>
    <xf numFmtId="4" fontId="9" fillId="0" borderId="0" xfId="6" applyNumberFormat="1" applyFont="1" applyFill="1" applyBorder="1" applyAlignment="1">
      <alignment horizontal="right"/>
    </xf>
    <xf numFmtId="192" fontId="9" fillId="0" borderId="0" xfId="6" applyNumberFormat="1" applyFont="1" applyFill="1" applyBorder="1"/>
    <xf numFmtId="192" fontId="9" fillId="0" borderId="0" xfId="6" applyNumberFormat="1" applyFont="1" applyFill="1"/>
    <xf numFmtId="0" fontId="9" fillId="0" borderId="0" xfId="10" applyNumberFormat="1" applyFont="1" applyAlignment="1">
      <alignment horizontal="center"/>
    </xf>
    <xf numFmtId="0" fontId="3" fillId="0" borderId="0" xfId="8" applyNumberFormat="1" applyFont="1"/>
    <xf numFmtId="0" fontId="3" fillId="0" borderId="1" xfId="8" applyNumberFormat="1" applyFont="1" applyBorder="1"/>
    <xf numFmtId="0" fontId="10" fillId="0" borderId="1" xfId="10" applyNumberFormat="1" applyFont="1" applyBorder="1" applyAlignment="1">
      <alignment horizontal="center"/>
    </xf>
    <xf numFmtId="0" fontId="10" fillId="0" borderId="0" xfId="10" applyNumberFormat="1" applyFont="1" applyAlignment="1">
      <alignment horizontal="center"/>
    </xf>
    <xf numFmtId="0" fontId="7" fillId="0" borderId="0" xfId="10" quotePrefix="1" applyNumberFormat="1" applyFont="1" applyAlignment="1">
      <alignment horizontal="center"/>
    </xf>
    <xf numFmtId="0" fontId="7" fillId="0" borderId="0" xfId="10" applyNumberFormat="1" applyFont="1" applyAlignment="1">
      <alignment horizontal="center"/>
    </xf>
    <xf numFmtId="0" fontId="10" fillId="0" borderId="0" xfId="10" quotePrefix="1" applyNumberFormat="1" applyFont="1" applyAlignment="1">
      <alignment horizontal="center"/>
    </xf>
    <xf numFmtId="190" fontId="10" fillId="0" borderId="0" xfId="6" applyNumberFormat="1" applyFont="1" applyFill="1" applyBorder="1"/>
    <xf numFmtId="0" fontId="8" fillId="0" borderId="0" xfId="10" quotePrefix="1" applyNumberFormat="1" applyFont="1" applyAlignment="1">
      <alignment horizontal="center"/>
    </xf>
    <xf numFmtId="194" fontId="8" fillId="0" borderId="0" xfId="6" applyNumberFormat="1" applyFont="1" applyFill="1" applyBorder="1" applyAlignment="1">
      <alignment horizontal="right"/>
    </xf>
    <xf numFmtId="0" fontId="9" fillId="0" borderId="0" xfId="10" applyNumberFormat="1" applyFont="1" applyAlignment="1">
      <alignment horizontal="center" vertical="center"/>
    </xf>
    <xf numFmtId="0" fontId="3" fillId="0" borderId="0" xfId="10" applyNumberFormat="1" applyFont="1" applyAlignment="1">
      <alignment horizontal="center"/>
    </xf>
    <xf numFmtId="0" fontId="20" fillId="0" borderId="0" xfId="8" applyNumberFormat="1" applyFont="1"/>
    <xf numFmtId="187" fontId="20" fillId="0" borderId="0" xfId="8" applyFont="1"/>
    <xf numFmtId="0" fontId="24" fillId="0" borderId="0" xfId="15" applyFont="1" applyAlignment="1">
      <alignment horizontal="right"/>
    </xf>
    <xf numFmtId="188" fontId="18" fillId="0" borderId="0" xfId="2" applyFont="1" applyFill="1"/>
    <xf numFmtId="187" fontId="18" fillId="0" borderId="0" xfId="8" applyFont="1"/>
    <xf numFmtId="0" fontId="8" fillId="0" borderId="1" xfId="4" applyFont="1" applyBorder="1"/>
    <xf numFmtId="0" fontId="20" fillId="0" borderId="1" xfId="8" applyNumberFormat="1" applyFont="1" applyBorder="1"/>
    <xf numFmtId="187" fontId="20" fillId="0" borderId="1" xfId="8" applyFont="1" applyBorder="1"/>
    <xf numFmtId="188" fontId="18" fillId="0" borderId="0" xfId="2" applyFont="1" applyFill="1" applyAlignment="1"/>
    <xf numFmtId="0" fontId="7" fillId="0" borderId="0" xfId="13" applyFont="1" applyAlignment="1">
      <alignment horizontal="center"/>
    </xf>
    <xf numFmtId="188" fontId="7" fillId="0" borderId="0" xfId="13" applyNumberFormat="1" applyFont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0" fontId="25" fillId="0" borderId="0" xfId="8" applyNumberFormat="1" applyFont="1"/>
    <xf numFmtId="0" fontId="7" fillId="0" borderId="0" xfId="8" applyNumberFormat="1" applyFont="1" applyAlignment="1">
      <alignment horizontal="center"/>
    </xf>
    <xf numFmtId="187" fontId="7" fillId="0" borderId="0" xfId="8" applyFont="1" applyAlignment="1">
      <alignment horizontal="center"/>
    </xf>
    <xf numFmtId="49" fontId="7" fillId="0" borderId="2" xfId="4" applyNumberFormat="1" applyFont="1" applyBorder="1" applyAlignment="1">
      <alignment horizontal="center" wrapText="1"/>
    </xf>
    <xf numFmtId="49" fontId="7" fillId="0" borderId="2" xfId="4" applyNumberFormat="1" applyFont="1" applyBorder="1" applyAlignment="1">
      <alignment wrapText="1"/>
    </xf>
    <xf numFmtId="49" fontId="7" fillId="0" borderId="0" xfId="4" applyNumberFormat="1" applyFont="1" applyAlignment="1">
      <alignment horizontal="center" wrapText="1"/>
    </xf>
    <xf numFmtId="187" fontId="18" fillId="0" borderId="0" xfId="8" applyFont="1" applyAlignment="1">
      <alignment horizontal="center"/>
    </xf>
    <xf numFmtId="197" fontId="7" fillId="0" borderId="0" xfId="8" applyNumberFormat="1" applyFont="1" applyAlignment="1">
      <alignment horizontal="center"/>
    </xf>
    <xf numFmtId="197" fontId="7" fillId="0" borderId="1" xfId="8" applyNumberFormat="1" applyFont="1" applyBorder="1" applyAlignment="1">
      <alignment horizontal="center"/>
    </xf>
    <xf numFmtId="187" fontId="7" fillId="0" borderId="1" xfId="8" applyFont="1" applyBorder="1" applyAlignment="1">
      <alignment horizontal="center"/>
    </xf>
    <xf numFmtId="0" fontId="8" fillId="0" borderId="0" xfId="8" applyNumberFormat="1" applyFont="1"/>
    <xf numFmtId="0" fontId="25" fillId="0" borderId="0" xfId="8" quotePrefix="1" applyNumberFormat="1" applyFont="1" applyAlignment="1">
      <alignment horizontal="center"/>
    </xf>
    <xf numFmtId="192" fontId="8" fillId="0" borderId="0" xfId="4" applyNumberFormat="1" applyFont="1"/>
    <xf numFmtId="190" fontId="20" fillId="0" borderId="0" xfId="16" applyNumberFormat="1" applyFont="1" applyFill="1" applyBorder="1" applyAlignment="1">
      <alignment horizontal="right"/>
    </xf>
    <xf numFmtId="191" fontId="8" fillId="0" borderId="0" xfId="4" applyNumberFormat="1" applyFont="1"/>
    <xf numFmtId="187" fontId="7" fillId="0" borderId="0" xfId="10" applyFont="1" applyAlignment="1">
      <alignment horizontal="left"/>
    </xf>
    <xf numFmtId="0" fontId="25" fillId="0" borderId="0" xfId="8" applyNumberFormat="1" applyFont="1" applyAlignment="1">
      <alignment horizontal="center"/>
    </xf>
    <xf numFmtId="192" fontId="7" fillId="0" borderId="0" xfId="4" applyNumberFormat="1" applyFont="1"/>
    <xf numFmtId="190" fontId="18" fillId="0" borderId="0" xfId="16" applyNumberFormat="1" applyFont="1" applyFill="1" applyBorder="1" applyAlignment="1">
      <alignment horizontal="right"/>
    </xf>
    <xf numFmtId="190" fontId="7" fillId="0" borderId="0" xfId="16" applyNumberFormat="1" applyFont="1" applyFill="1" applyBorder="1" applyAlignment="1">
      <alignment horizontal="right"/>
    </xf>
    <xf numFmtId="0" fontId="26" fillId="0" borderId="0" xfId="8" applyNumberFormat="1" applyFont="1"/>
    <xf numFmtId="192" fontId="8" fillId="0" borderId="4" xfId="4" applyNumberFormat="1" applyFont="1" applyBorder="1"/>
    <xf numFmtId="190" fontId="8" fillId="0" borderId="4" xfId="16" applyNumberFormat="1" applyFont="1" applyFill="1" applyBorder="1" applyAlignment="1">
      <alignment horizontal="right"/>
    </xf>
    <xf numFmtId="190" fontId="20" fillId="0" borderId="0" xfId="16" quotePrefix="1" applyNumberFormat="1" applyFont="1" applyFill="1" applyBorder="1" applyAlignment="1">
      <alignment horizontal="right"/>
    </xf>
    <xf numFmtId="191" fontId="8" fillId="0" borderId="4" xfId="4" applyNumberFormat="1" applyFont="1" applyBorder="1"/>
    <xf numFmtId="0" fontId="18" fillId="0" borderId="0" xfId="8" applyNumberFormat="1" applyFont="1"/>
    <xf numFmtId="188" fontId="18" fillId="0" borderId="0" xfId="16" quotePrefix="1" applyFont="1" applyFill="1" applyBorder="1" applyAlignment="1">
      <alignment horizontal="right"/>
    </xf>
    <xf numFmtId="0" fontId="7" fillId="0" borderId="0" xfId="8" applyNumberFormat="1" applyFont="1"/>
    <xf numFmtId="192" fontId="10" fillId="0" borderId="0" xfId="4" applyNumberFormat="1" applyFont="1"/>
    <xf numFmtId="187" fontId="27" fillId="0" borderId="0" xfId="8" applyFont="1"/>
    <xf numFmtId="0" fontId="27" fillId="0" borderId="0" xfId="8" applyNumberFormat="1" applyFont="1"/>
    <xf numFmtId="187" fontId="18" fillId="0" borderId="0" xfId="8" applyFont="1" applyAlignment="1">
      <alignment vertical="center"/>
    </xf>
    <xf numFmtId="0" fontId="28" fillId="0" borderId="0" xfId="8" applyNumberFormat="1" applyFont="1" applyAlignment="1">
      <alignment horizontal="center"/>
    </xf>
    <xf numFmtId="187" fontId="28" fillId="0" borderId="0" xfId="8" applyFont="1"/>
    <xf numFmtId="192" fontId="2" fillId="0" borderId="0" xfId="4" applyNumberFormat="1" applyFont="1"/>
    <xf numFmtId="188" fontId="28" fillId="0" borderId="0" xfId="7" applyFont="1" applyFill="1" applyBorder="1"/>
    <xf numFmtId="190" fontId="2" fillId="0" borderId="0" xfId="16" applyNumberFormat="1" applyFont="1" applyFill="1" applyBorder="1" applyAlignment="1">
      <alignment horizontal="right"/>
    </xf>
    <xf numFmtId="188" fontId="7" fillId="0" borderId="0" xfId="7" applyFont="1"/>
    <xf numFmtId="188" fontId="18" fillId="0" borderId="0" xfId="7" applyFont="1" applyFill="1"/>
    <xf numFmtId="188" fontId="18" fillId="0" borderId="0" xfId="8" applyNumberFormat="1" applyFont="1"/>
    <xf numFmtId="187" fontId="8" fillId="0" borderId="0" xfId="1" applyFont="1"/>
    <xf numFmtId="187" fontId="8" fillId="0" borderId="0" xfId="8" applyFont="1"/>
    <xf numFmtId="0" fontId="11" fillId="0" borderId="0" xfId="3" applyFont="1" applyAlignment="1">
      <alignment horizontal="right"/>
    </xf>
    <xf numFmtId="188" fontId="11" fillId="0" borderId="0" xfId="2" applyFont="1" applyFill="1" applyBorder="1" applyAlignment="1">
      <alignment horizontal="right"/>
    </xf>
    <xf numFmtId="187" fontId="8" fillId="0" borderId="1" xfId="8" applyFont="1" applyBorder="1"/>
    <xf numFmtId="188" fontId="29" fillId="0" borderId="1" xfId="2" applyFont="1" applyFill="1" applyBorder="1" applyAlignment="1">
      <alignment horizontal="right"/>
    </xf>
    <xf numFmtId="0" fontId="29" fillId="0" borderId="1" xfId="4" applyFont="1" applyBorder="1" applyAlignment="1">
      <alignment horizontal="right"/>
    </xf>
    <xf numFmtId="15" fontId="7" fillId="0" borderId="1" xfId="6" quotePrefix="1" applyNumberFormat="1" applyFont="1" applyFill="1" applyBorder="1" applyAlignment="1">
      <alignment horizontal="center"/>
    </xf>
    <xf numFmtId="188" fontId="8" fillId="0" borderId="0" xfId="6" applyFont="1" applyFill="1" applyBorder="1" applyAlignment="1">
      <alignment horizontal="right"/>
    </xf>
    <xf numFmtId="188" fontId="8" fillId="0" borderId="0" xfId="6" applyFont="1" applyFill="1" applyBorder="1"/>
    <xf numFmtId="188" fontId="8" fillId="0" borderId="0" xfId="2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188" fontId="7" fillId="0" borderId="0" xfId="6" applyFont="1" applyFill="1" applyBorder="1"/>
    <xf numFmtId="188" fontId="7" fillId="0" borderId="0" xfId="2" applyFont="1" applyFill="1" applyBorder="1" applyAlignment="1">
      <alignment horizontal="right"/>
    </xf>
    <xf numFmtId="188" fontId="7" fillId="0" borderId="0" xfId="7" applyFont="1" applyFill="1" applyBorder="1"/>
    <xf numFmtId="4" fontId="7" fillId="0" borderId="0" xfId="6" applyNumberFormat="1" applyFont="1" applyFill="1" applyBorder="1" applyAlignment="1">
      <alignment horizontal="right"/>
    </xf>
    <xf numFmtId="4" fontId="7" fillId="0" borderId="0" xfId="6" applyNumberFormat="1" applyFont="1" applyFill="1" applyAlignment="1">
      <alignment horizontal="right"/>
    </xf>
    <xf numFmtId="188" fontId="7" fillId="0" borderId="0" xfId="2" applyFont="1" applyFill="1"/>
    <xf numFmtId="190" fontId="7" fillId="0" borderId="0" xfId="2" applyNumberFormat="1" applyFont="1" applyFill="1" applyBorder="1" applyAlignment="1">
      <alignment horizontal="right"/>
    </xf>
    <xf numFmtId="190" fontId="7" fillId="0" borderId="0" xfId="2" applyNumberFormat="1" applyFont="1" applyFill="1" applyAlignment="1">
      <alignment horizontal="right"/>
    </xf>
    <xf numFmtId="192" fontId="7" fillId="0" borderId="0" xfId="6" applyNumberFormat="1" applyFont="1" applyFill="1" applyBorder="1"/>
    <xf numFmtId="190" fontId="7" fillId="0" borderId="0" xfId="6" applyNumberFormat="1" applyFont="1" applyFill="1" applyAlignment="1">
      <alignment horizontal="right"/>
    </xf>
    <xf numFmtId="190" fontId="7" fillId="0" borderId="1" xfId="6" applyNumberFormat="1" applyFont="1" applyFill="1" applyBorder="1" applyAlignment="1">
      <alignment horizontal="right"/>
    </xf>
    <xf numFmtId="190" fontId="8" fillId="0" borderId="0" xfId="6" applyNumberFormat="1" applyFont="1" applyFill="1" applyBorder="1" applyAlignment="1">
      <alignment horizontal="right"/>
    </xf>
    <xf numFmtId="188" fontId="7" fillId="0" borderId="0" xfId="7" applyFont="1" applyFill="1"/>
    <xf numFmtId="188" fontId="7" fillId="0" borderId="0" xfId="7" applyFont="1" applyFill="1" applyBorder="1" applyAlignment="1">
      <alignment horizontal="right"/>
    </xf>
    <xf numFmtId="190" fontId="7" fillId="0" borderId="1" xfId="2" applyNumberFormat="1" applyFont="1" applyFill="1" applyBorder="1" applyAlignment="1">
      <alignment horizontal="right"/>
    </xf>
    <xf numFmtId="190" fontId="8" fillId="0" borderId="3" xfId="2" applyNumberFormat="1" applyFont="1" applyFill="1" applyBorder="1" applyAlignment="1">
      <alignment horizontal="right"/>
    </xf>
    <xf numFmtId="188" fontId="7" fillId="0" borderId="0" xfId="2" applyFont="1" applyFill="1" applyAlignment="1"/>
    <xf numFmtId="190" fontId="8" fillId="0" borderId="0" xfId="2" applyNumberFormat="1" applyFont="1" applyFill="1" applyAlignment="1">
      <alignment horizontal="right"/>
    </xf>
    <xf numFmtId="190" fontId="8" fillId="0" borderId="4" xfId="2" applyNumberFormat="1" applyFont="1" applyFill="1" applyBorder="1" applyAlignment="1">
      <alignment horizontal="right"/>
    </xf>
    <xf numFmtId="0" fontId="7" fillId="0" borderId="1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3" xfId="13" applyFont="1" applyBorder="1" applyAlignment="1">
      <alignment horizontal="center"/>
    </xf>
    <xf numFmtId="49" fontId="7" fillId="0" borderId="1" xfId="4" applyNumberFormat="1" applyFont="1" applyBorder="1" applyAlignment="1">
      <alignment horizontal="center" wrapText="1"/>
    </xf>
  </cellXfs>
  <cellStyles count="17">
    <cellStyle name="Comma 10 10" xfId="2" xr:uid="{B197D19F-42D9-4473-B18E-F93C1BB577C6}"/>
    <cellStyle name="Comma 2" xfId="7" xr:uid="{DF505B7A-1379-4487-9096-766473F3E1D5}"/>
    <cellStyle name="Comma 2 10" xfId="6" xr:uid="{5B0BB8C6-C05A-4BCF-AA54-5383E29CD54D}"/>
    <cellStyle name="Comma 3 11" xfId="16" xr:uid="{CA88786E-1021-44FD-9AE7-A3A22F19A6B2}"/>
    <cellStyle name="Normal" xfId="0" builtinId="0"/>
    <cellStyle name="Normal 10 2" xfId="3" xr:uid="{799AABA6-1C13-4E0C-B114-5ACBB06D61FE}"/>
    <cellStyle name="Normal 10 2 2" xfId="13" xr:uid="{89734F8C-75D7-4A71-96E8-F6606CCD1CFB}"/>
    <cellStyle name="Normal 2" xfId="4" xr:uid="{08575B16-4BC8-4D44-BD7F-368EC27C87DC}"/>
    <cellStyle name="Normal 2 11" xfId="5" xr:uid="{08D05ED3-A3E5-4B2A-9870-0865FBD198BD}"/>
    <cellStyle name="Normal 2 11 2 3" xfId="10" xr:uid="{0011FC49-27F7-4558-92B5-BF514FABC38F}"/>
    <cellStyle name="Normal 2 15 3" xfId="1" xr:uid="{E665857B-EDAA-4C2C-8592-5CEBD8972096}"/>
    <cellStyle name="Normal 254" xfId="8" xr:uid="{6276203F-E271-415A-9650-756599DE383B}"/>
    <cellStyle name="Normal_FOCUST2" xfId="15" xr:uid="{D3017B0E-6261-474C-AE54-99466DB0194B}"/>
    <cellStyle name="Normal_FS;T" xfId="12" xr:uid="{350FBC8D-7320-4586-AF12-E4760211CF48}"/>
    <cellStyle name="Normal_SK Food 2005 FS" xfId="9" xr:uid="{5E80E6E7-D8F7-48DC-8A33-86F08A799FB8}"/>
    <cellStyle name="Normal_SK Food 2005 FS 2" xfId="11" xr:uid="{12EA283A-C96A-4955-9791-563BD8CB4227}"/>
    <cellStyle name="Percent 11" xfId="14" xr:uid="{D68375C2-2F93-4761-87DB-105806F7C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DHouse%20Pattana\2023\Q2'23\Report\Lead%20DHouse%20Pattana%20-%20Q2'23.xlsx" TargetMode="External"/><Relationship Id="rId1" Type="http://schemas.openxmlformats.org/officeDocument/2006/relationships/externalLinkPath" Target="file:///W:\DHouse%20Pattana\2023\Q2'23\Report\Lead%20DHouse%20Pattana%20-%20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; T"/>
      <sheetName val="PL;T "/>
      <sheetName val="SE;T(Conso)"/>
      <sheetName val="SE;T "/>
      <sheetName val="CF;T"/>
      <sheetName val="BS; E"/>
      <sheetName val="PL; E"/>
      <sheetName val="SE;E (Conso)"/>
      <sheetName val="SE; E"/>
      <sheetName val="CF; E"/>
      <sheetName val="BS; T พันบาท"/>
      <sheetName val="PL;T  พันบาท (3m)"/>
      <sheetName val="PL;T  พันบาท"/>
      <sheetName val="SE;T พันบาท (Conso)"/>
      <sheetName val="SE;T พันบาท"/>
      <sheetName val="CF;T พันบาท"/>
      <sheetName val="BS; E พันบาท"/>
      <sheetName val="PL;E  พันบาท (3m)"/>
      <sheetName val="PL;E  พันบาท"/>
      <sheetName val="SE;E พันบาท (Conso)"/>
      <sheetName val="SE;E พันบาท "/>
      <sheetName val="CF;E พันบาท"/>
      <sheetName val="WBS,PL-Conso Up 2566"/>
      <sheetName val="WBS,PL-Conso Up 2565.."/>
      <sheetName val="WBS,PL-Conso Up 2564"/>
      <sheetName val="WBS,PL-Conso Up 2563"/>
      <sheetName val="TB Conso  2566"/>
      <sheetName val="Eliminate 2566"/>
      <sheetName val="S840(WCF) Conso"/>
      <sheetName val="S840(WCF)"/>
      <sheetName val="S841(Detail CF)"/>
      <sheetName val="แบ่งงาน"/>
      <sheetName val="S810 (TB)"/>
      <sheetName val="S830 (WBS)"/>
      <sheetName val="S830 (WPL)"/>
      <sheetName val="S820 (Adj&amp;Rje) Q2'23"/>
      <sheetName val="S820 (Adj&amp;Rje) Q1'23"/>
      <sheetName val="S820 (Adj&amp;Rje) Y'22 "/>
      <sheetName val="DHP."/>
      <sheetName val="A100"/>
      <sheetName val="A200"/>
      <sheetName val="A300"/>
      <sheetName val="A400"/>
      <sheetName val="A410"/>
      <sheetName val="A420"/>
      <sheetName val="A500"/>
      <sheetName val="A600"/>
      <sheetName val="B100"/>
      <sheetName val="B300"/>
      <sheetName val="B400"/>
      <sheetName val="B500"/>
      <sheetName val="B800"/>
      <sheetName val="C800"/>
      <sheetName val="D100.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 "/>
      <sheetName val="ค่าใช้จ่ายตามลักษณะ"/>
      <sheetName val="D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2">
          <cell r="G22">
            <v>0</v>
          </cell>
          <cell r="I22">
            <v>1030</v>
          </cell>
          <cell r="K22">
            <v>0</v>
          </cell>
          <cell r="M22">
            <v>1030.1466100000002</v>
          </cell>
        </row>
        <row r="37">
          <cell r="I37">
            <v>840000000</v>
          </cell>
          <cell r="M37">
            <v>840000000</v>
          </cell>
        </row>
      </sheetData>
      <sheetData sheetId="12">
        <row r="37">
          <cell r="G37">
            <v>840000000</v>
          </cell>
          <cell r="I37">
            <v>840000000</v>
          </cell>
          <cell r="K37">
            <v>840000000</v>
          </cell>
          <cell r="M37">
            <v>840000000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F0B97-ED36-44E3-AA27-067BC13C16A3}">
  <sheetPr>
    <tabColor rgb="FFFFC000"/>
  </sheetPr>
  <dimension ref="A1:M82"/>
  <sheetViews>
    <sheetView view="pageBreakPreview" zoomScaleSheetLayoutView="100" workbookViewId="0">
      <selection activeCell="P72" sqref="P72"/>
    </sheetView>
  </sheetViews>
  <sheetFormatPr defaultColWidth="9" defaultRowHeight="21.9" customHeight="1" x14ac:dyDescent="0.4"/>
  <cols>
    <col min="1" max="3" width="1.69921875" style="13" customWidth="1"/>
    <col min="4" max="4" width="29.796875" style="13" customWidth="1"/>
    <col min="5" max="5" width="5.296875" style="14" customWidth="1"/>
    <col min="6" max="6" width="0.8984375" style="13" customWidth="1"/>
    <col min="7" max="7" width="15.19921875" style="46" customWidth="1"/>
    <col min="8" max="8" width="0.8984375" style="13" customWidth="1"/>
    <col min="9" max="9" width="15.19921875" style="46" customWidth="1"/>
    <col min="10" max="10" width="0.8984375" style="13" customWidth="1"/>
    <col min="11" max="11" width="15.19921875" style="46" customWidth="1"/>
    <col min="12" max="12" width="0.8984375" style="13" customWidth="1"/>
    <col min="13" max="13" width="15.19921875" style="13" customWidth="1"/>
    <col min="14" max="16384" width="9" style="23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208" t="s">
        <v>4</v>
      </c>
      <c r="H4" s="208"/>
      <c r="I4" s="208"/>
      <c r="J4" s="10"/>
      <c r="K4" s="208" t="s">
        <v>5</v>
      </c>
      <c r="L4" s="208"/>
      <c r="M4" s="208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207" t="s">
        <v>6</v>
      </c>
      <c r="H5" s="207"/>
      <c r="I5" s="207"/>
      <c r="J5" s="12"/>
      <c r="K5" s="207" t="s">
        <v>6</v>
      </c>
      <c r="L5" s="207"/>
      <c r="M5" s="207"/>
    </row>
    <row r="6" spans="1:13" s="18" customFormat="1" ht="21.9" customHeight="1" x14ac:dyDescent="0.4">
      <c r="A6" s="13"/>
      <c r="B6" s="13"/>
      <c r="C6" s="13"/>
      <c r="D6" s="13"/>
      <c r="E6" s="14"/>
      <c r="F6" s="13"/>
      <c r="G6" s="15" t="s">
        <v>7</v>
      </c>
      <c r="H6" s="16"/>
      <c r="I6" s="17" t="s">
        <v>8</v>
      </c>
      <c r="J6" s="16"/>
      <c r="K6" s="15" t="s">
        <v>7</v>
      </c>
      <c r="L6" s="16"/>
      <c r="M6" s="17" t="s">
        <v>8</v>
      </c>
    </row>
    <row r="7" spans="1:13" s="18" customFormat="1" ht="21.9" customHeight="1" x14ac:dyDescent="0.4">
      <c r="A7" s="13"/>
      <c r="B7" s="13"/>
      <c r="C7" s="13"/>
      <c r="D7" s="13"/>
      <c r="E7" s="19" t="s">
        <v>9</v>
      </c>
      <c r="F7" s="13"/>
      <c r="G7" s="20" t="s">
        <v>10</v>
      </c>
      <c r="H7" s="13"/>
      <c r="I7" s="19"/>
      <c r="J7" s="13"/>
      <c r="K7" s="20" t="s">
        <v>10</v>
      </c>
      <c r="L7" s="13"/>
      <c r="M7" s="19"/>
    </row>
    <row r="8" spans="1:13" s="18" customFormat="1" ht="21.9" customHeight="1" x14ac:dyDescent="0.4">
      <c r="A8" s="1" t="s">
        <v>11</v>
      </c>
      <c r="B8" s="1"/>
      <c r="C8" s="1"/>
      <c r="D8" s="1"/>
      <c r="E8" s="13"/>
      <c r="F8" s="13"/>
      <c r="G8" s="13"/>
      <c r="H8" s="13"/>
      <c r="I8" s="13"/>
      <c r="J8" s="13"/>
      <c r="K8" s="13"/>
      <c r="L8" s="13"/>
      <c r="M8" s="13"/>
    </row>
    <row r="9" spans="1:13" ht="21.9" customHeight="1" x14ac:dyDescent="0.4">
      <c r="A9" s="1" t="s">
        <v>12</v>
      </c>
      <c r="B9" s="1"/>
      <c r="C9" s="1"/>
      <c r="D9" s="1"/>
      <c r="G9" s="14"/>
      <c r="I9" s="14"/>
      <c r="K9" s="21"/>
      <c r="L9" s="22"/>
      <c r="M9" s="21"/>
    </row>
    <row r="10" spans="1:13" ht="21.9" customHeight="1" x14ac:dyDescent="0.4">
      <c r="A10" s="24" t="s">
        <v>13</v>
      </c>
      <c r="B10" s="24"/>
      <c r="C10" s="1"/>
      <c r="D10" s="1"/>
      <c r="E10" s="25">
        <v>5</v>
      </c>
      <c r="G10" s="26">
        <v>9837</v>
      </c>
      <c r="H10" s="26"/>
      <c r="I10" s="26">
        <v>18648</v>
      </c>
      <c r="K10" s="26">
        <v>8505</v>
      </c>
      <c r="L10" s="27"/>
      <c r="M10" s="26">
        <v>13032</v>
      </c>
    </row>
    <row r="11" spans="1:13" ht="21.9" customHeight="1" x14ac:dyDescent="0.4">
      <c r="A11" s="24" t="s">
        <v>14</v>
      </c>
      <c r="B11" s="24"/>
      <c r="C11" s="1"/>
      <c r="D11" s="1"/>
      <c r="E11" s="28"/>
      <c r="F11" s="29"/>
      <c r="G11" s="26">
        <v>490</v>
      </c>
      <c r="H11" s="26"/>
      <c r="I11" s="26">
        <v>424</v>
      </c>
      <c r="J11" s="29"/>
      <c r="K11" s="26">
        <v>297</v>
      </c>
      <c r="L11" s="27"/>
      <c r="M11" s="26">
        <v>187</v>
      </c>
    </row>
    <row r="12" spans="1:13" ht="21.9" customHeight="1" x14ac:dyDescent="0.4">
      <c r="A12" s="24" t="s">
        <v>15</v>
      </c>
      <c r="B12" s="24"/>
      <c r="C12" s="1"/>
      <c r="D12" s="1"/>
      <c r="E12" s="25">
        <v>6</v>
      </c>
      <c r="G12" s="26">
        <v>137001</v>
      </c>
      <c r="H12" s="26"/>
      <c r="I12" s="26">
        <v>132010</v>
      </c>
      <c r="K12" s="26">
        <v>137001</v>
      </c>
      <c r="L12" s="27"/>
      <c r="M12" s="26">
        <v>132010</v>
      </c>
    </row>
    <row r="13" spans="1:13" ht="21.9" customHeight="1" x14ac:dyDescent="0.4">
      <c r="A13" s="24" t="s">
        <v>16</v>
      </c>
      <c r="B13" s="24"/>
      <c r="C13" s="1"/>
      <c r="D13" s="1"/>
      <c r="E13" s="25">
        <v>7</v>
      </c>
      <c r="G13" s="26">
        <v>7838</v>
      </c>
      <c r="H13" s="26"/>
      <c r="I13" s="26">
        <v>6918</v>
      </c>
      <c r="K13" s="26">
        <v>5952</v>
      </c>
      <c r="L13" s="27"/>
      <c r="M13" s="26">
        <v>5611</v>
      </c>
    </row>
    <row r="14" spans="1:13" ht="21.9" customHeight="1" x14ac:dyDescent="0.4">
      <c r="A14" s="30" t="s">
        <v>17</v>
      </c>
      <c r="B14" s="24"/>
      <c r="C14" s="1"/>
      <c r="D14" s="1"/>
      <c r="E14" s="25"/>
      <c r="G14" s="26">
        <v>1450</v>
      </c>
      <c r="H14" s="26"/>
      <c r="I14" s="26">
        <v>1587</v>
      </c>
      <c r="K14" s="26">
        <v>858</v>
      </c>
      <c r="L14" s="27"/>
      <c r="M14" s="26">
        <v>992</v>
      </c>
    </row>
    <row r="15" spans="1:13" s="4" customFormat="1" ht="21.9" customHeight="1" x14ac:dyDescent="0.45">
      <c r="A15" s="1" t="s">
        <v>18</v>
      </c>
      <c r="B15" s="1"/>
      <c r="C15" s="1"/>
      <c r="D15" s="1"/>
      <c r="E15" s="25"/>
      <c r="F15" s="2"/>
      <c r="G15" s="31">
        <f>SUM(G10:G14)</f>
        <v>156616</v>
      </c>
      <c r="H15" s="32"/>
      <c r="I15" s="31">
        <f>SUM(I10:I14)</f>
        <v>159587</v>
      </c>
      <c r="J15" s="2"/>
      <c r="K15" s="31">
        <f>SUM(K10:K14)</f>
        <v>152613</v>
      </c>
      <c r="L15" s="32"/>
      <c r="M15" s="31">
        <f>SUM(M10:M14)</f>
        <v>151832</v>
      </c>
    </row>
    <row r="16" spans="1:13" ht="21.9" customHeight="1" x14ac:dyDescent="0.4">
      <c r="A16" s="1" t="s">
        <v>19</v>
      </c>
      <c r="B16" s="1"/>
      <c r="C16" s="1"/>
      <c r="D16" s="1"/>
      <c r="E16" s="25"/>
      <c r="G16" s="14"/>
      <c r="I16" s="14"/>
      <c r="K16" s="33"/>
      <c r="L16" s="34"/>
      <c r="M16" s="33"/>
    </row>
    <row r="17" spans="1:13" ht="21.9" customHeight="1" x14ac:dyDescent="0.4">
      <c r="A17" s="24" t="s">
        <v>20</v>
      </c>
      <c r="B17" s="1"/>
      <c r="C17" s="1"/>
      <c r="D17" s="1"/>
      <c r="E17" s="25"/>
      <c r="G17" s="26">
        <v>272</v>
      </c>
      <c r="H17" s="26"/>
      <c r="I17" s="26">
        <v>324</v>
      </c>
      <c r="K17" s="26">
        <v>272</v>
      </c>
      <c r="L17" s="27"/>
      <c r="M17" s="26">
        <v>324</v>
      </c>
    </row>
    <row r="18" spans="1:13" ht="21.9" customHeight="1" x14ac:dyDescent="0.4">
      <c r="A18" s="24" t="s">
        <v>21</v>
      </c>
      <c r="B18" s="1"/>
      <c r="C18" s="1"/>
      <c r="D18" s="1"/>
      <c r="E18" s="25">
        <v>8</v>
      </c>
      <c r="G18" s="26">
        <v>0</v>
      </c>
      <c r="H18" s="26"/>
      <c r="I18" s="26">
        <v>0</v>
      </c>
      <c r="K18" s="26">
        <v>3000</v>
      </c>
      <c r="L18" s="27"/>
      <c r="M18" s="26">
        <v>3000</v>
      </c>
    </row>
    <row r="19" spans="1:13" ht="21.9" customHeight="1" x14ac:dyDescent="0.4">
      <c r="A19" s="24" t="s">
        <v>22</v>
      </c>
      <c r="B19" s="1"/>
      <c r="C19" s="1"/>
      <c r="D19" s="1"/>
      <c r="E19" s="25">
        <v>9</v>
      </c>
      <c r="G19" s="26">
        <v>429445</v>
      </c>
      <c r="H19" s="26"/>
      <c r="I19" s="26">
        <v>430265</v>
      </c>
      <c r="K19" s="26">
        <v>429445</v>
      </c>
      <c r="L19" s="27"/>
      <c r="M19" s="26">
        <v>430265</v>
      </c>
    </row>
    <row r="20" spans="1:13" ht="21.9" customHeight="1" x14ac:dyDescent="0.4">
      <c r="A20" s="24" t="s">
        <v>23</v>
      </c>
      <c r="B20" s="1"/>
      <c r="C20" s="1"/>
      <c r="D20" s="1"/>
      <c r="E20" s="25">
        <v>10</v>
      </c>
      <c r="G20" s="26">
        <v>46775</v>
      </c>
      <c r="H20" s="26"/>
      <c r="I20" s="26">
        <v>44191</v>
      </c>
      <c r="K20" s="26">
        <v>133371</v>
      </c>
      <c r="L20" s="27"/>
      <c r="M20" s="26">
        <v>126236</v>
      </c>
    </row>
    <row r="21" spans="1:13" ht="21.9" customHeight="1" x14ac:dyDescent="0.4">
      <c r="A21" s="24" t="s">
        <v>24</v>
      </c>
      <c r="B21" s="1"/>
      <c r="C21" s="1"/>
      <c r="D21" s="1"/>
      <c r="E21" s="25">
        <v>11</v>
      </c>
      <c r="G21" s="26">
        <v>102735</v>
      </c>
      <c r="H21" s="26"/>
      <c r="I21" s="26">
        <v>97309</v>
      </c>
      <c r="K21" s="26">
        <v>14150</v>
      </c>
      <c r="L21" s="27"/>
      <c r="M21" s="26">
        <v>14632</v>
      </c>
    </row>
    <row r="22" spans="1:13" ht="21.9" customHeight="1" x14ac:dyDescent="0.4">
      <c r="A22" s="24" t="s">
        <v>25</v>
      </c>
      <c r="B22" s="1"/>
      <c r="C22" s="1"/>
      <c r="D22" s="1"/>
      <c r="E22" s="25"/>
      <c r="G22" s="26">
        <v>2384</v>
      </c>
      <c r="H22" s="26"/>
      <c r="I22" s="26">
        <v>2587</v>
      </c>
      <c r="K22" s="26">
        <v>1913</v>
      </c>
      <c r="L22" s="27"/>
      <c r="M22" s="26">
        <v>2587</v>
      </c>
    </row>
    <row r="23" spans="1:13" ht="21.9" customHeight="1" x14ac:dyDescent="0.4">
      <c r="A23" s="24" t="s">
        <v>26</v>
      </c>
      <c r="B23" s="1"/>
      <c r="C23" s="1"/>
      <c r="D23" s="1"/>
      <c r="E23" s="25"/>
      <c r="G23" s="26">
        <v>521</v>
      </c>
      <c r="H23" s="26"/>
      <c r="I23" s="26">
        <v>573</v>
      </c>
      <c r="K23" s="26">
        <v>521</v>
      </c>
      <c r="L23" s="27"/>
      <c r="M23" s="26">
        <v>573</v>
      </c>
    </row>
    <row r="24" spans="1:13" ht="21.9" customHeight="1" x14ac:dyDescent="0.4">
      <c r="A24" s="24" t="s">
        <v>27</v>
      </c>
      <c r="B24" s="1"/>
      <c r="C24" s="1"/>
      <c r="D24" s="1"/>
      <c r="E24" s="25"/>
      <c r="G24" s="26">
        <v>5279</v>
      </c>
      <c r="H24" s="26"/>
      <c r="I24" s="26">
        <v>2816</v>
      </c>
      <c r="K24" s="26">
        <v>1224</v>
      </c>
      <c r="L24" s="27"/>
      <c r="M24" s="26">
        <v>2212</v>
      </c>
    </row>
    <row r="25" spans="1:13" s="4" customFormat="1" ht="21.9" customHeight="1" x14ac:dyDescent="0.45">
      <c r="A25" s="1" t="s">
        <v>28</v>
      </c>
      <c r="B25" s="1"/>
      <c r="C25" s="1"/>
      <c r="D25" s="1"/>
      <c r="E25" s="25"/>
      <c r="F25" s="2"/>
      <c r="G25" s="31">
        <f>SUM(G17:G24)</f>
        <v>587411</v>
      </c>
      <c r="H25" s="35"/>
      <c r="I25" s="31">
        <f>SUM(I17:I24)</f>
        <v>578065</v>
      </c>
      <c r="J25" s="2"/>
      <c r="K25" s="31">
        <f>SUM(K17:K24)</f>
        <v>583896</v>
      </c>
      <c r="L25" s="35"/>
      <c r="M25" s="31">
        <f>SUM(M17:M24)</f>
        <v>579829</v>
      </c>
    </row>
    <row r="26" spans="1:13" s="4" customFormat="1" ht="21.9" customHeight="1" thickBot="1" x14ac:dyDescent="0.5">
      <c r="A26" s="1" t="s">
        <v>29</v>
      </c>
      <c r="B26" s="1"/>
      <c r="C26" s="1"/>
      <c r="D26" s="1"/>
      <c r="E26" s="36"/>
      <c r="F26" s="2"/>
      <c r="G26" s="37">
        <f>SUM(G25+G15)</f>
        <v>744027</v>
      </c>
      <c r="H26" s="35"/>
      <c r="I26" s="37">
        <f>SUM(I25+I15)</f>
        <v>737652</v>
      </c>
      <c r="J26" s="2"/>
      <c r="K26" s="37">
        <f>SUM(K25+K15)</f>
        <v>736509</v>
      </c>
      <c r="L26" s="35"/>
      <c r="M26" s="37">
        <f>SUM(M25+M15)</f>
        <v>731661</v>
      </c>
    </row>
    <row r="27" spans="1:13" s="4" customFormat="1" ht="21.9" customHeight="1" thickTop="1" x14ac:dyDescent="0.45">
      <c r="A27" s="2"/>
      <c r="B27" s="2"/>
      <c r="C27" s="2"/>
      <c r="D27" s="2"/>
      <c r="E27" s="36"/>
      <c r="F27" s="2"/>
      <c r="G27" s="38"/>
      <c r="H27" s="2"/>
      <c r="I27" s="38"/>
      <c r="J27" s="2"/>
      <c r="K27" s="38"/>
      <c r="L27" s="39"/>
      <c r="M27" s="38"/>
    </row>
    <row r="28" spans="1:13" s="4" customFormat="1" ht="21.9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1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5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8"/>
      <c r="L45" s="6"/>
      <c r="M45" s="40" t="s">
        <v>3</v>
      </c>
    </row>
    <row r="46" spans="1:13" s="11" customFormat="1" ht="21.9" customHeight="1" x14ac:dyDescent="0.45">
      <c r="A46" s="1"/>
      <c r="B46" s="2"/>
      <c r="C46" s="2"/>
      <c r="D46" s="2"/>
      <c r="E46" s="3"/>
      <c r="F46" s="2"/>
      <c r="G46" s="208" t="s">
        <v>4</v>
      </c>
      <c r="H46" s="208"/>
      <c r="I46" s="208"/>
      <c r="J46" s="10"/>
      <c r="K46" s="208" t="s">
        <v>5</v>
      </c>
      <c r="L46" s="208"/>
      <c r="M46" s="208"/>
    </row>
    <row r="47" spans="1:13" s="18" customFormat="1" ht="21.9" customHeight="1" x14ac:dyDescent="0.4">
      <c r="A47" s="13"/>
      <c r="B47" s="13"/>
      <c r="C47" s="13"/>
      <c r="D47" s="13"/>
      <c r="E47" s="14"/>
      <c r="F47" s="13"/>
      <c r="G47" s="207" t="s">
        <v>6</v>
      </c>
      <c r="H47" s="207"/>
      <c r="I47" s="207"/>
      <c r="J47" s="12"/>
      <c r="K47" s="207" t="s">
        <v>6</v>
      </c>
      <c r="L47" s="207"/>
      <c r="M47" s="207"/>
    </row>
    <row r="48" spans="1:13" s="18" customFormat="1" ht="21.9" customHeight="1" x14ac:dyDescent="0.4">
      <c r="A48" s="13"/>
      <c r="B48" s="13"/>
      <c r="C48" s="13"/>
      <c r="D48" s="13"/>
      <c r="E48" s="14"/>
      <c r="F48" s="13"/>
      <c r="G48" s="15" t="s">
        <v>7</v>
      </c>
      <c r="H48" s="16"/>
      <c r="I48" s="17" t="s">
        <v>8</v>
      </c>
      <c r="J48" s="16"/>
      <c r="K48" s="15" t="s">
        <v>7</v>
      </c>
      <c r="L48" s="16"/>
      <c r="M48" s="17" t="s">
        <v>8</v>
      </c>
    </row>
    <row r="49" spans="1:13" s="18" customFormat="1" ht="21.9" customHeight="1" x14ac:dyDescent="0.4">
      <c r="A49" s="41"/>
      <c r="B49" s="41"/>
      <c r="C49" s="41"/>
      <c r="D49" s="41"/>
      <c r="E49" s="19" t="s">
        <v>9</v>
      </c>
      <c r="F49" s="13"/>
      <c r="G49" s="20" t="s">
        <v>10</v>
      </c>
      <c r="H49" s="13"/>
      <c r="I49" s="19"/>
      <c r="J49" s="13"/>
      <c r="K49" s="20" t="s">
        <v>10</v>
      </c>
      <c r="L49" s="13"/>
      <c r="M49" s="19"/>
    </row>
    <row r="50" spans="1:13" ht="21.6" customHeight="1" x14ac:dyDescent="0.4">
      <c r="A50" s="1" t="s">
        <v>30</v>
      </c>
      <c r="F50" s="42"/>
      <c r="G50" s="14"/>
      <c r="H50" s="42"/>
      <c r="I50" s="14"/>
      <c r="J50" s="42"/>
      <c r="K50" s="43"/>
      <c r="L50" s="44"/>
      <c r="M50" s="45"/>
    </row>
    <row r="51" spans="1:13" ht="21.6" customHeight="1" x14ac:dyDescent="0.4">
      <c r="A51" s="1" t="s">
        <v>31</v>
      </c>
      <c r="G51" s="14"/>
      <c r="I51" s="14"/>
    </row>
    <row r="52" spans="1:13" ht="21.6" customHeight="1" x14ac:dyDescent="0.4">
      <c r="A52" s="24" t="s">
        <v>32</v>
      </c>
      <c r="G52" s="14"/>
      <c r="I52" s="14"/>
    </row>
    <row r="53" spans="1:13" ht="21.6" customHeight="1" x14ac:dyDescent="0.4">
      <c r="A53" s="24"/>
      <c r="B53" s="24" t="s">
        <v>33</v>
      </c>
      <c r="C53" s="24"/>
      <c r="D53" s="24"/>
      <c r="E53" s="25">
        <v>12</v>
      </c>
      <c r="G53" s="26">
        <v>13978</v>
      </c>
      <c r="H53" s="26"/>
      <c r="I53" s="26">
        <v>9952</v>
      </c>
      <c r="K53" s="26">
        <v>9962</v>
      </c>
      <c r="L53" s="27"/>
      <c r="M53" s="26">
        <v>9952</v>
      </c>
    </row>
    <row r="54" spans="1:13" ht="21.6" customHeight="1" x14ac:dyDescent="0.4">
      <c r="A54" s="24" t="s">
        <v>34</v>
      </c>
      <c r="B54" s="24"/>
      <c r="C54" s="24"/>
      <c r="D54" s="24"/>
      <c r="E54" s="25"/>
      <c r="G54" s="26">
        <v>2948</v>
      </c>
      <c r="H54" s="26"/>
      <c r="I54" s="26">
        <v>3676</v>
      </c>
      <c r="K54" s="26">
        <v>2533</v>
      </c>
      <c r="L54" s="27"/>
      <c r="M54" s="26">
        <v>3335</v>
      </c>
    </row>
    <row r="55" spans="1:13" ht="21.6" customHeight="1" x14ac:dyDescent="0.4">
      <c r="A55" s="24" t="s">
        <v>35</v>
      </c>
      <c r="B55" s="24"/>
      <c r="C55" s="24"/>
      <c r="D55" s="24"/>
      <c r="E55" s="25">
        <v>4</v>
      </c>
      <c r="G55" s="26">
        <v>144000</v>
      </c>
      <c r="H55" s="26"/>
      <c r="I55" s="26">
        <v>137000</v>
      </c>
      <c r="K55" s="26">
        <v>162000</v>
      </c>
      <c r="L55" s="27"/>
      <c r="M55" s="26">
        <v>144000</v>
      </c>
    </row>
    <row r="56" spans="1:13" ht="21.6" customHeight="1" x14ac:dyDescent="0.4">
      <c r="A56" s="24" t="s">
        <v>36</v>
      </c>
      <c r="B56" s="24"/>
      <c r="C56" s="24"/>
      <c r="D56" s="24"/>
      <c r="E56" s="25">
        <v>13</v>
      </c>
      <c r="G56" s="26">
        <v>6769</v>
      </c>
      <c r="H56" s="26"/>
      <c r="I56" s="26">
        <v>6322</v>
      </c>
      <c r="K56" s="26">
        <v>2962</v>
      </c>
      <c r="L56" s="27"/>
      <c r="M56" s="26">
        <v>2856</v>
      </c>
    </row>
    <row r="57" spans="1:13" ht="21.6" customHeight="1" x14ac:dyDescent="0.4">
      <c r="A57" s="24" t="s">
        <v>37</v>
      </c>
      <c r="B57" s="24"/>
      <c r="C57" s="24"/>
      <c r="D57" s="24"/>
      <c r="E57" s="25"/>
      <c r="G57" s="26">
        <v>513</v>
      </c>
      <c r="H57" s="26"/>
      <c r="I57" s="26">
        <v>733</v>
      </c>
      <c r="K57" s="26">
        <v>513</v>
      </c>
      <c r="L57" s="27"/>
      <c r="M57" s="26">
        <v>733</v>
      </c>
    </row>
    <row r="58" spans="1:13" ht="21.6" customHeight="1" x14ac:dyDescent="0.4">
      <c r="A58" s="24" t="s">
        <v>38</v>
      </c>
      <c r="B58" s="24"/>
      <c r="C58" s="24"/>
      <c r="D58" s="24"/>
      <c r="E58" s="25"/>
      <c r="G58" s="26">
        <v>145</v>
      </c>
      <c r="H58" s="26"/>
      <c r="I58" s="26">
        <v>9621</v>
      </c>
      <c r="K58" s="26">
        <v>145</v>
      </c>
      <c r="L58" s="27"/>
      <c r="M58" s="26">
        <v>9621</v>
      </c>
    </row>
    <row r="59" spans="1:13" ht="21.6" customHeight="1" x14ac:dyDescent="0.4">
      <c r="A59" s="24" t="s">
        <v>39</v>
      </c>
      <c r="B59" s="24"/>
      <c r="C59" s="24"/>
      <c r="D59" s="24"/>
      <c r="E59" s="25"/>
      <c r="G59" s="26">
        <v>1336</v>
      </c>
      <c r="H59" s="26"/>
      <c r="I59" s="26">
        <v>788</v>
      </c>
      <c r="K59" s="26">
        <v>1300</v>
      </c>
      <c r="L59" s="27"/>
      <c r="M59" s="26">
        <v>776</v>
      </c>
    </row>
    <row r="60" spans="1:13" s="4" customFormat="1" ht="21.6" customHeight="1" x14ac:dyDescent="0.45">
      <c r="A60" s="1" t="s">
        <v>40</v>
      </c>
      <c r="B60" s="2"/>
      <c r="C60" s="2"/>
      <c r="D60" s="2"/>
      <c r="E60" s="36"/>
      <c r="F60" s="2"/>
      <c r="G60" s="31">
        <f>SUM(G53:G59)</f>
        <v>169689</v>
      </c>
      <c r="H60" s="32"/>
      <c r="I60" s="31">
        <f>SUM(I53:I59)</f>
        <v>168092</v>
      </c>
      <c r="J60" s="2"/>
      <c r="K60" s="31">
        <f>SUM(K53:K59)</f>
        <v>179415</v>
      </c>
      <c r="L60" s="32"/>
      <c r="M60" s="31">
        <f>SUM(M53:M59)</f>
        <v>171273</v>
      </c>
    </row>
    <row r="61" spans="1:13" s="4" customFormat="1" ht="21.6" customHeight="1" x14ac:dyDescent="0.45">
      <c r="A61" s="1" t="s">
        <v>41</v>
      </c>
      <c r="B61" s="2"/>
      <c r="C61" s="2"/>
      <c r="D61" s="2"/>
      <c r="E61" s="36"/>
      <c r="F61" s="2"/>
      <c r="G61" s="36"/>
      <c r="H61" s="2"/>
      <c r="I61" s="36"/>
      <c r="J61" s="2"/>
      <c r="K61" s="48"/>
      <c r="L61" s="49"/>
      <c r="M61" s="48"/>
    </row>
    <row r="62" spans="1:13" ht="21.6" customHeight="1" x14ac:dyDescent="0.4">
      <c r="A62" s="24" t="s">
        <v>42</v>
      </c>
      <c r="B62" s="24"/>
      <c r="E62" s="25">
        <v>13</v>
      </c>
      <c r="G62" s="26">
        <v>28591</v>
      </c>
      <c r="H62" s="26"/>
      <c r="I62" s="26">
        <v>16478</v>
      </c>
      <c r="K62" s="26">
        <v>4100</v>
      </c>
      <c r="L62" s="27"/>
      <c r="M62" s="26">
        <v>5623</v>
      </c>
    </row>
    <row r="63" spans="1:13" ht="21.6" customHeight="1" x14ac:dyDescent="0.4">
      <c r="A63" s="24" t="s">
        <v>43</v>
      </c>
      <c r="B63" s="24"/>
      <c r="E63" s="25"/>
      <c r="G63" s="26">
        <v>2512</v>
      </c>
      <c r="H63" s="26"/>
      <c r="I63" s="26">
        <v>3043</v>
      </c>
      <c r="K63" s="26">
        <v>2037</v>
      </c>
      <c r="L63" s="27"/>
      <c r="M63" s="26">
        <v>3043</v>
      </c>
    </row>
    <row r="64" spans="1:13" ht="21.6" customHeight="1" x14ac:dyDescent="0.4">
      <c r="A64" s="24" t="s">
        <v>44</v>
      </c>
      <c r="B64" s="24"/>
      <c r="E64" s="25">
        <v>14</v>
      </c>
      <c r="G64" s="26">
        <v>117394</v>
      </c>
      <c r="H64" s="26"/>
      <c r="I64" s="26">
        <v>116590</v>
      </c>
      <c r="K64" s="26">
        <v>117394</v>
      </c>
      <c r="L64" s="27"/>
      <c r="M64" s="26">
        <v>116590</v>
      </c>
    </row>
    <row r="65" spans="1:13" ht="21.6" customHeight="1" x14ac:dyDescent="0.4">
      <c r="A65" s="24" t="s">
        <v>45</v>
      </c>
      <c r="B65" s="24"/>
      <c r="E65" s="25"/>
      <c r="G65" s="26">
        <v>3446</v>
      </c>
      <c r="H65" s="26"/>
      <c r="I65" s="26">
        <v>3272</v>
      </c>
      <c r="K65" s="26">
        <v>3446</v>
      </c>
      <c r="L65" s="27"/>
      <c r="M65" s="26">
        <v>3272</v>
      </c>
    </row>
    <row r="66" spans="1:13" ht="21.6" customHeight="1" x14ac:dyDescent="0.4">
      <c r="A66" s="24" t="s">
        <v>46</v>
      </c>
      <c r="B66" s="24"/>
      <c r="E66" s="25"/>
      <c r="G66" s="26">
        <v>1939</v>
      </c>
      <c r="H66" s="26"/>
      <c r="I66" s="26">
        <v>1936</v>
      </c>
      <c r="K66" s="26">
        <v>1939</v>
      </c>
      <c r="L66" s="27"/>
      <c r="M66" s="26">
        <v>1936</v>
      </c>
    </row>
    <row r="67" spans="1:13" ht="21.6" customHeight="1" x14ac:dyDescent="0.4">
      <c r="A67" s="24" t="s">
        <v>47</v>
      </c>
      <c r="B67" s="24"/>
      <c r="E67" s="25"/>
      <c r="G67" s="26">
        <v>1941</v>
      </c>
      <c r="H67" s="26"/>
      <c r="I67" s="26">
        <v>1968</v>
      </c>
      <c r="K67" s="26">
        <v>6616</v>
      </c>
      <c r="L67" s="27"/>
      <c r="M67" s="26">
        <v>1968</v>
      </c>
    </row>
    <row r="68" spans="1:13" s="4" customFormat="1" ht="21.6" customHeight="1" x14ac:dyDescent="0.45">
      <c r="A68" s="1" t="s">
        <v>48</v>
      </c>
      <c r="B68" s="2"/>
      <c r="C68" s="2"/>
      <c r="D68" s="2"/>
      <c r="E68" s="36"/>
      <c r="F68" s="2"/>
      <c r="G68" s="31">
        <f>SUM(G62:G67)</f>
        <v>155823</v>
      </c>
      <c r="H68" s="35"/>
      <c r="I68" s="31">
        <f>SUM(I62:I67)</f>
        <v>143287</v>
      </c>
      <c r="J68" s="2"/>
      <c r="K68" s="31">
        <f>SUM(K62:K67)</f>
        <v>135532</v>
      </c>
      <c r="L68" s="35"/>
      <c r="M68" s="31">
        <f>SUM(M62:M67)</f>
        <v>132432</v>
      </c>
    </row>
    <row r="69" spans="1:13" s="4" customFormat="1" ht="21.6" customHeight="1" x14ac:dyDescent="0.45">
      <c r="A69" s="1" t="s">
        <v>49</v>
      </c>
      <c r="B69" s="2"/>
      <c r="C69" s="2"/>
      <c r="D69" s="2"/>
      <c r="E69" s="36"/>
      <c r="F69" s="2"/>
      <c r="G69" s="31">
        <f>G60+G68</f>
        <v>325512</v>
      </c>
      <c r="H69" s="35"/>
      <c r="I69" s="31">
        <f>I60+I68</f>
        <v>311379</v>
      </c>
      <c r="J69" s="2"/>
      <c r="K69" s="31">
        <f>K60+K68</f>
        <v>314947</v>
      </c>
      <c r="L69" s="35"/>
      <c r="M69" s="31">
        <f>M60+M68</f>
        <v>303705</v>
      </c>
    </row>
    <row r="70" spans="1:13" s="4" customFormat="1" ht="20.25" customHeight="1" x14ac:dyDescent="0.45">
      <c r="A70" s="1" t="s">
        <v>50</v>
      </c>
      <c r="B70" s="2"/>
      <c r="C70" s="2"/>
      <c r="D70" s="2"/>
      <c r="E70" s="36"/>
      <c r="F70" s="2"/>
      <c r="G70" s="36"/>
      <c r="H70" s="2"/>
      <c r="I70" s="36"/>
      <c r="J70" s="2"/>
      <c r="K70" s="50"/>
      <c r="L70" s="51"/>
      <c r="M70" s="50"/>
    </row>
    <row r="71" spans="1:13" ht="21.6" customHeight="1" x14ac:dyDescent="0.4">
      <c r="A71" s="24" t="s">
        <v>51</v>
      </c>
      <c r="B71" s="24"/>
      <c r="C71" s="24"/>
      <c r="D71" s="24"/>
      <c r="E71" s="25">
        <v>15</v>
      </c>
      <c r="G71" s="28"/>
      <c r="I71" s="28"/>
      <c r="K71" s="52"/>
      <c r="L71" s="47"/>
      <c r="M71" s="52"/>
    </row>
    <row r="72" spans="1:13" ht="21.6" customHeight="1" x14ac:dyDescent="0.4">
      <c r="A72" s="53" t="s">
        <v>52</v>
      </c>
      <c r="C72" s="24"/>
      <c r="D72" s="24"/>
      <c r="E72" s="25"/>
      <c r="G72" s="26">
        <v>420000</v>
      </c>
      <c r="H72" s="26"/>
      <c r="I72" s="26">
        <v>420000</v>
      </c>
      <c r="K72" s="26">
        <v>420000</v>
      </c>
      <c r="L72" s="54"/>
      <c r="M72" s="26">
        <v>420000</v>
      </c>
    </row>
    <row r="73" spans="1:13" ht="21.6" customHeight="1" x14ac:dyDescent="0.4">
      <c r="A73" s="24" t="s">
        <v>53</v>
      </c>
      <c r="B73" s="53"/>
      <c r="C73" s="24"/>
      <c r="D73" s="24"/>
      <c r="E73" s="25"/>
      <c r="G73" s="26">
        <v>7793</v>
      </c>
      <c r="H73" s="26"/>
      <c r="I73" s="26">
        <v>7793</v>
      </c>
      <c r="K73" s="26">
        <v>7793</v>
      </c>
      <c r="L73" s="54"/>
      <c r="M73" s="26">
        <v>7793</v>
      </c>
    </row>
    <row r="74" spans="1:13" ht="21.6" customHeight="1" x14ac:dyDescent="0.4">
      <c r="A74" s="24" t="s">
        <v>54</v>
      </c>
      <c r="B74" s="24"/>
      <c r="C74" s="24"/>
      <c r="D74" s="24"/>
      <c r="E74" s="25"/>
      <c r="G74" s="26"/>
      <c r="H74" s="26"/>
      <c r="I74" s="26"/>
      <c r="K74" s="23"/>
      <c r="L74" s="23"/>
      <c r="M74" s="23"/>
    </row>
    <row r="75" spans="1:13" ht="21.6" customHeight="1" x14ac:dyDescent="0.4">
      <c r="A75" s="24"/>
      <c r="B75" s="55" t="s">
        <v>55</v>
      </c>
      <c r="C75" s="55"/>
      <c r="D75" s="55"/>
      <c r="E75" s="25"/>
      <c r="G75" s="26"/>
      <c r="H75" s="26"/>
      <c r="I75" s="26"/>
      <c r="K75" s="56"/>
      <c r="L75" s="54"/>
      <c r="M75" s="56"/>
    </row>
    <row r="76" spans="1:13" ht="21.6" customHeight="1" x14ac:dyDescent="0.4">
      <c r="A76" s="24"/>
      <c r="B76" s="55"/>
      <c r="C76" s="55" t="s">
        <v>56</v>
      </c>
      <c r="D76" s="55"/>
      <c r="E76" s="25"/>
      <c r="G76" s="26">
        <v>747</v>
      </c>
      <c r="H76" s="26"/>
      <c r="I76" s="26">
        <v>747</v>
      </c>
      <c r="K76" s="56">
        <v>747</v>
      </c>
      <c r="L76" s="54"/>
      <c r="M76" s="56">
        <v>747</v>
      </c>
    </row>
    <row r="77" spans="1:13" ht="21.6" customHeight="1" x14ac:dyDescent="0.4">
      <c r="A77" s="24"/>
      <c r="B77" s="55" t="s">
        <v>57</v>
      </c>
      <c r="C77" s="55"/>
      <c r="D77" s="55"/>
      <c r="E77" s="25"/>
      <c r="G77" s="57">
        <v>-10025</v>
      </c>
      <c r="H77" s="26"/>
      <c r="I77" s="57">
        <v>-2267</v>
      </c>
      <c r="K77" s="57">
        <v>-6978</v>
      </c>
      <c r="L77" s="54"/>
      <c r="M77" s="57">
        <v>-584</v>
      </c>
    </row>
    <row r="78" spans="1:13" s="4" customFormat="1" ht="21.6" customHeight="1" x14ac:dyDescent="0.45">
      <c r="A78" s="1" t="s">
        <v>58</v>
      </c>
      <c r="B78" s="2"/>
      <c r="C78" s="2"/>
      <c r="D78" s="2"/>
      <c r="F78" s="2"/>
      <c r="G78" s="31">
        <f>SUM(G72:G77)</f>
        <v>418515</v>
      </c>
      <c r="H78" s="35"/>
      <c r="I78" s="31">
        <f>SUM(I72:I77)</f>
        <v>426273</v>
      </c>
      <c r="J78" s="2"/>
      <c r="K78" s="31">
        <f>SUM(K72:K77)</f>
        <v>421562</v>
      </c>
      <c r="L78" s="35"/>
      <c r="M78" s="31">
        <f>SUM(M72:M77)</f>
        <v>427956</v>
      </c>
    </row>
    <row r="79" spans="1:13" s="4" customFormat="1" ht="21.6" customHeight="1" thickBot="1" x14ac:dyDescent="0.5">
      <c r="A79" s="1" t="s">
        <v>59</v>
      </c>
      <c r="B79" s="2"/>
      <c r="C79" s="2"/>
      <c r="D79" s="2"/>
      <c r="F79" s="2"/>
      <c r="G79" s="37">
        <f>G78+G69</f>
        <v>744027</v>
      </c>
      <c r="H79" s="35"/>
      <c r="I79" s="37">
        <f>I78+I69</f>
        <v>737652</v>
      </c>
      <c r="J79" s="2"/>
      <c r="K79" s="37">
        <f>K78+K69</f>
        <v>736509</v>
      </c>
      <c r="L79" s="35"/>
      <c r="M79" s="37">
        <f>M78+M69</f>
        <v>731661</v>
      </c>
    </row>
    <row r="80" spans="1:13" s="4" customFormat="1" ht="21.6" customHeight="1" thickTop="1" x14ac:dyDescent="0.45">
      <c r="A80" s="1"/>
      <c r="B80" s="2"/>
      <c r="C80" s="2"/>
      <c r="D80" s="2"/>
      <c r="F80" s="2"/>
      <c r="G80" s="58"/>
      <c r="H80" s="35"/>
      <c r="I80" s="58"/>
      <c r="J80" s="2"/>
      <c r="K80" s="58"/>
      <c r="L80" s="35"/>
      <c r="M80" s="58"/>
    </row>
    <row r="81" spans="1:13" s="4" customFormat="1" ht="21.6" customHeight="1" x14ac:dyDescent="0.45">
      <c r="A81" s="1"/>
      <c r="B81" s="2"/>
      <c r="C81" s="2"/>
      <c r="D81" s="2"/>
      <c r="F81" s="2"/>
      <c r="G81" s="58"/>
      <c r="H81" s="35"/>
      <c r="I81" s="58"/>
      <c r="J81" s="2"/>
      <c r="K81" s="58"/>
      <c r="L81" s="35"/>
      <c r="M81" s="58"/>
    </row>
    <row r="82" spans="1:13" s="4" customFormat="1" ht="21.6" customHeight="1" x14ac:dyDescent="0.45">
      <c r="A82" s="1"/>
      <c r="B82" s="2"/>
      <c r="C82" s="2"/>
      <c r="D82" s="2"/>
      <c r="F82" s="2"/>
      <c r="G82" s="58"/>
      <c r="H82" s="35"/>
      <c r="I82" s="58"/>
      <c r="J82" s="2"/>
      <c r="K82" s="58"/>
      <c r="L82" s="35"/>
      <c r="M82" s="58"/>
    </row>
  </sheetData>
  <mergeCells count="8">
    <mergeCell ref="G47:I47"/>
    <mergeCell ref="K47:M47"/>
    <mergeCell ref="G4:I4"/>
    <mergeCell ref="K4:M4"/>
    <mergeCell ref="G5:I5"/>
    <mergeCell ref="K5:M5"/>
    <mergeCell ref="G46:I46"/>
    <mergeCell ref="K46:M46"/>
  </mergeCells>
  <pageMargins left="0.75" right="0.39" top="0.55000000000000004" bottom="0.39" header="0.35399999999999998" footer="0.35399999999999998"/>
  <pageSetup paperSize="9" scale="81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3529-F81E-489C-B9AF-45894BBDB644}">
  <sheetPr>
    <tabColor rgb="FFFFC000"/>
  </sheetPr>
  <dimension ref="A1:M38"/>
  <sheetViews>
    <sheetView view="pageBreakPreview" topLeftCell="A21" zoomScaleSheetLayoutView="100" workbookViewId="0">
      <selection activeCell="R12" sqref="R12"/>
    </sheetView>
  </sheetViews>
  <sheetFormatPr defaultColWidth="9" defaultRowHeight="22.5" customHeight="1" x14ac:dyDescent="0.4"/>
  <cols>
    <col min="1" max="3" width="1.69921875" style="62" customWidth="1"/>
    <col min="4" max="4" width="34" style="62" customWidth="1"/>
    <col min="5" max="5" width="7" style="99" customWidth="1"/>
    <col min="6" max="6" width="0.8984375" style="62" customWidth="1"/>
    <col min="7" max="7" width="11.19921875" style="108" customWidth="1"/>
    <col min="8" max="8" width="0.8984375" style="62" customWidth="1"/>
    <col min="9" max="9" width="11.19921875" style="46" customWidth="1"/>
    <col min="10" max="10" width="0.8984375" style="62" customWidth="1"/>
    <col min="11" max="11" width="11.19921875" style="46" customWidth="1"/>
    <col min="12" max="12" width="0.8984375" style="62" customWidth="1"/>
    <col min="13" max="13" width="11.19921875" style="62" customWidth="1"/>
    <col min="14" max="16384" width="9" style="62"/>
  </cols>
  <sheetData>
    <row r="1" spans="1:13" ht="21.9" customHeight="1" x14ac:dyDescent="0.45">
      <c r="A1" s="1" t="s">
        <v>0</v>
      </c>
      <c r="B1" s="59"/>
      <c r="C1" s="59"/>
      <c r="D1" s="59"/>
      <c r="E1" s="60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140</v>
      </c>
      <c r="B2" s="59"/>
      <c r="C2" s="59"/>
      <c r="D2" s="59"/>
      <c r="E2" s="60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60</v>
      </c>
      <c r="B3" s="65"/>
      <c r="C3" s="65"/>
      <c r="D3" s="65"/>
      <c r="E3" s="66"/>
      <c r="F3" s="65"/>
      <c r="G3" s="65"/>
      <c r="H3" s="65"/>
      <c r="I3" s="67"/>
      <c r="J3" s="65"/>
      <c r="K3" s="67"/>
      <c r="L3" s="65"/>
      <c r="M3" s="68" t="s">
        <v>3</v>
      </c>
    </row>
    <row r="4" spans="1:13" ht="21.9" customHeight="1" x14ac:dyDescent="0.45">
      <c r="A4" s="1"/>
      <c r="B4" s="59"/>
      <c r="C4" s="59"/>
      <c r="D4" s="59"/>
      <c r="E4" s="60"/>
      <c r="F4" s="59"/>
      <c r="G4" s="208" t="s">
        <v>4</v>
      </c>
      <c r="H4" s="208"/>
      <c r="I4" s="208"/>
      <c r="J4" s="10"/>
      <c r="K4" s="208" t="s">
        <v>5</v>
      </c>
      <c r="L4" s="208"/>
      <c r="M4" s="208"/>
    </row>
    <row r="5" spans="1:13" ht="21.9" customHeight="1" x14ac:dyDescent="0.45">
      <c r="A5" s="1"/>
      <c r="B5" s="59"/>
      <c r="C5" s="59"/>
      <c r="D5" s="59"/>
      <c r="E5" s="60"/>
      <c r="F5" s="59"/>
      <c r="G5" s="207" t="s">
        <v>6</v>
      </c>
      <c r="H5" s="207"/>
      <c r="I5" s="207"/>
      <c r="J5" s="12"/>
      <c r="K5" s="207" t="s">
        <v>6</v>
      </c>
      <c r="L5" s="207"/>
      <c r="M5" s="207"/>
    </row>
    <row r="6" spans="1:13" ht="21.9" customHeight="1" x14ac:dyDescent="0.4">
      <c r="E6" s="69"/>
      <c r="F6" s="70"/>
      <c r="G6" s="71" t="s">
        <v>61</v>
      </c>
      <c r="H6" s="70"/>
      <c r="I6" s="71" t="s">
        <v>62</v>
      </c>
      <c r="J6" s="24"/>
      <c r="K6" s="71" t="s">
        <v>61</v>
      </c>
      <c r="L6" s="24"/>
      <c r="M6" s="71" t="s">
        <v>62</v>
      </c>
    </row>
    <row r="7" spans="1:13" ht="21.9" customHeight="1" x14ac:dyDescent="0.4">
      <c r="A7" s="72" t="s">
        <v>63</v>
      </c>
      <c r="B7" s="73"/>
      <c r="C7" s="73"/>
      <c r="E7" s="69"/>
      <c r="F7" s="70"/>
      <c r="G7" s="74"/>
      <c r="H7" s="70"/>
      <c r="I7" s="74"/>
      <c r="J7" s="24"/>
      <c r="K7" s="74"/>
      <c r="L7" s="24"/>
      <c r="M7" s="74"/>
    </row>
    <row r="8" spans="1:13" ht="22.5" customHeight="1" x14ac:dyDescent="0.4">
      <c r="A8" s="73"/>
      <c r="B8" s="73" t="s">
        <v>64</v>
      </c>
      <c r="C8" s="73"/>
      <c r="E8" s="75"/>
      <c r="F8" s="76"/>
      <c r="G8" s="77">
        <v>35646</v>
      </c>
      <c r="H8" s="76"/>
      <c r="I8" s="77">
        <v>4080</v>
      </c>
      <c r="J8" s="78"/>
      <c r="K8" s="77">
        <v>6558</v>
      </c>
      <c r="L8" s="78"/>
      <c r="M8" s="77">
        <v>4080</v>
      </c>
    </row>
    <row r="9" spans="1:13" ht="22.5" customHeight="1" x14ac:dyDescent="0.4">
      <c r="A9" s="73"/>
      <c r="B9" s="73" t="s">
        <v>65</v>
      </c>
      <c r="C9" s="73"/>
      <c r="E9" s="75"/>
      <c r="F9" s="76"/>
      <c r="G9" s="79">
        <v>851</v>
      </c>
      <c r="H9" s="76"/>
      <c r="I9" s="79">
        <v>0</v>
      </c>
      <c r="J9" s="78"/>
      <c r="K9" s="79">
        <v>600</v>
      </c>
      <c r="L9" s="78"/>
      <c r="M9" s="79">
        <v>0</v>
      </c>
    </row>
    <row r="10" spans="1:13" ht="22.5" customHeight="1" x14ac:dyDescent="0.4">
      <c r="A10" s="80"/>
      <c r="B10" s="81" t="s">
        <v>66</v>
      </c>
      <c r="E10" s="75"/>
      <c r="F10" s="76"/>
      <c r="G10" s="82">
        <f>SUM(G8:G9)</f>
        <v>36497</v>
      </c>
      <c r="H10" s="76"/>
      <c r="I10" s="82">
        <f>SUM(I8:I9)</f>
        <v>4080</v>
      </c>
      <c r="J10" s="83"/>
      <c r="K10" s="82">
        <f>SUM(K8:K9)</f>
        <v>7158</v>
      </c>
      <c r="L10" s="83"/>
      <c r="M10" s="82">
        <f>SUM(M8:M9)</f>
        <v>4080</v>
      </c>
    </row>
    <row r="11" spans="1:13" ht="22.5" customHeight="1" x14ac:dyDescent="0.4">
      <c r="A11" s="81" t="s">
        <v>67</v>
      </c>
      <c r="B11" s="81"/>
      <c r="E11" s="75"/>
      <c r="F11" s="76"/>
      <c r="G11" s="84"/>
      <c r="H11" s="76"/>
      <c r="I11" s="84"/>
      <c r="J11" s="83"/>
      <c r="K11" s="84"/>
      <c r="L11" s="83"/>
      <c r="M11" s="84"/>
    </row>
    <row r="12" spans="1:13" ht="22.5" customHeight="1" x14ac:dyDescent="0.4">
      <c r="A12" s="81"/>
      <c r="B12" s="73" t="s">
        <v>68</v>
      </c>
      <c r="E12" s="75"/>
      <c r="F12" s="76"/>
      <c r="G12" s="77">
        <v>-33456</v>
      </c>
      <c r="H12" s="76"/>
      <c r="I12" s="77">
        <v>-2458</v>
      </c>
      <c r="J12" s="78"/>
      <c r="K12" s="77">
        <v>-5098</v>
      </c>
      <c r="L12" s="78"/>
      <c r="M12" s="77">
        <v>-2458</v>
      </c>
    </row>
    <row r="13" spans="1:13" ht="22.5" customHeight="1" x14ac:dyDescent="0.4">
      <c r="A13" s="81"/>
      <c r="B13" s="73" t="s">
        <v>69</v>
      </c>
      <c r="E13" s="75"/>
      <c r="F13" s="76"/>
      <c r="G13" s="77">
        <v>-506</v>
      </c>
      <c r="H13" s="76"/>
      <c r="I13" s="77">
        <v>0</v>
      </c>
      <c r="J13" s="78"/>
      <c r="K13" s="77">
        <v>-223</v>
      </c>
      <c r="L13" s="78"/>
      <c r="M13" s="77">
        <v>0</v>
      </c>
    </row>
    <row r="14" spans="1:13" ht="22.5" customHeight="1" x14ac:dyDescent="0.4">
      <c r="A14" s="73"/>
      <c r="B14" s="81" t="s">
        <v>70</v>
      </c>
      <c r="E14" s="75"/>
      <c r="F14" s="76"/>
      <c r="G14" s="85">
        <f>SUM(G12:G13)</f>
        <v>-33962</v>
      </c>
      <c r="H14" s="76"/>
      <c r="I14" s="85">
        <f>SUM(I12:I13)</f>
        <v>-2458</v>
      </c>
      <c r="J14" s="78"/>
      <c r="K14" s="85">
        <f>SUM(K12:K13)</f>
        <v>-5321</v>
      </c>
      <c r="L14" s="78"/>
      <c r="M14" s="85">
        <f>SUM(M12:M13)</f>
        <v>-2458</v>
      </c>
    </row>
    <row r="15" spans="1:13" ht="22.5" customHeight="1" x14ac:dyDescent="0.4">
      <c r="A15" s="80" t="s">
        <v>71</v>
      </c>
      <c r="E15" s="75"/>
      <c r="F15" s="76"/>
      <c r="G15" s="84">
        <f>G10+G14</f>
        <v>2535</v>
      </c>
      <c r="H15" s="76"/>
      <c r="I15" s="84">
        <f>I10+I14</f>
        <v>1622</v>
      </c>
      <c r="J15" s="83"/>
      <c r="K15" s="84">
        <f>K10+K14</f>
        <v>1837</v>
      </c>
      <c r="L15" s="83"/>
      <c r="M15" s="84">
        <f>M10+M14</f>
        <v>1622</v>
      </c>
    </row>
    <row r="16" spans="1:13" ht="22.5" customHeight="1" x14ac:dyDescent="0.4">
      <c r="A16" s="70" t="s">
        <v>72</v>
      </c>
      <c r="E16" s="69"/>
      <c r="F16" s="76"/>
      <c r="G16" s="77">
        <v>78</v>
      </c>
      <c r="H16" s="76"/>
      <c r="I16" s="77">
        <v>100</v>
      </c>
      <c r="J16" s="78"/>
      <c r="K16" s="77">
        <v>119</v>
      </c>
      <c r="L16" s="78"/>
      <c r="M16" s="77">
        <v>99</v>
      </c>
    </row>
    <row r="17" spans="1:13" ht="22.5" customHeight="1" x14ac:dyDescent="0.4">
      <c r="A17" s="70" t="s">
        <v>73</v>
      </c>
      <c r="E17" s="75"/>
      <c r="F17" s="76"/>
      <c r="G17" s="77">
        <v>-1232</v>
      </c>
      <c r="H17" s="76"/>
      <c r="I17" s="77">
        <v>-599</v>
      </c>
      <c r="J17" s="78"/>
      <c r="K17" s="77">
        <v>-640</v>
      </c>
      <c r="L17" s="78"/>
      <c r="M17" s="77">
        <v>-599</v>
      </c>
    </row>
    <row r="18" spans="1:13" ht="22.5" customHeight="1" x14ac:dyDescent="0.4">
      <c r="A18" s="70" t="s">
        <v>74</v>
      </c>
      <c r="E18" s="75"/>
      <c r="F18" s="76"/>
      <c r="G18" s="79">
        <v>-5069</v>
      </c>
      <c r="H18" s="76"/>
      <c r="I18" s="79">
        <v>-5054</v>
      </c>
      <c r="J18" s="78"/>
      <c r="K18" s="79">
        <v>-4777</v>
      </c>
      <c r="L18" s="78"/>
      <c r="M18" s="79">
        <v>-5001</v>
      </c>
    </row>
    <row r="19" spans="1:13" ht="22.5" customHeight="1" x14ac:dyDescent="0.4">
      <c r="A19" s="86" t="s">
        <v>75</v>
      </c>
      <c r="E19" s="75"/>
      <c r="F19" s="76"/>
      <c r="G19" s="84">
        <f>SUM(G15:G18)</f>
        <v>-3688</v>
      </c>
      <c r="H19" s="86"/>
      <c r="I19" s="84">
        <f>SUM(I15:I18)</f>
        <v>-3931</v>
      </c>
      <c r="J19" s="83"/>
      <c r="K19" s="84">
        <f>SUM(K15:K18)</f>
        <v>-3461</v>
      </c>
      <c r="L19" s="83"/>
      <c r="M19" s="84">
        <f>SUM(M15:M18)</f>
        <v>-3879</v>
      </c>
    </row>
    <row r="20" spans="1:13" ht="22.5" customHeight="1" x14ac:dyDescent="0.4">
      <c r="A20" s="76" t="s">
        <v>76</v>
      </c>
      <c r="E20" s="75"/>
      <c r="F20" s="76"/>
      <c r="G20" s="77">
        <v>-360</v>
      </c>
      <c r="H20" s="76"/>
      <c r="I20" s="77">
        <v>0</v>
      </c>
      <c r="J20" s="78"/>
      <c r="K20" s="77">
        <v>0</v>
      </c>
      <c r="L20" s="78"/>
      <c r="M20" s="77">
        <v>0</v>
      </c>
    </row>
    <row r="21" spans="1:13" ht="22.5" customHeight="1" x14ac:dyDescent="0.4">
      <c r="A21" s="70" t="s">
        <v>77</v>
      </c>
      <c r="E21" s="75"/>
      <c r="F21" s="76"/>
      <c r="G21" s="77">
        <v>-3233</v>
      </c>
      <c r="H21" s="76"/>
      <c r="I21" s="77">
        <v>-1312</v>
      </c>
      <c r="J21" s="78"/>
      <c r="K21" s="77">
        <v>-3011</v>
      </c>
      <c r="L21" s="78"/>
      <c r="M21" s="77">
        <v>-1233</v>
      </c>
    </row>
    <row r="22" spans="1:13" ht="22.5" customHeight="1" x14ac:dyDescent="0.45">
      <c r="A22" s="80" t="s">
        <v>78</v>
      </c>
      <c r="B22" s="87"/>
      <c r="C22" s="87"/>
      <c r="D22" s="87"/>
      <c r="E22" s="88"/>
      <c r="F22" s="86"/>
      <c r="G22" s="89">
        <f>SUM(G19:G21)</f>
        <v>-7281</v>
      </c>
      <c r="H22" s="86"/>
      <c r="I22" s="89">
        <f>SUM(I19:I21)</f>
        <v>-5243</v>
      </c>
      <c r="J22" s="83"/>
      <c r="K22" s="89">
        <f>SUM(K19:K21)</f>
        <v>-6472</v>
      </c>
      <c r="L22" s="83"/>
      <c r="M22" s="89">
        <f>SUM(M19:M21)</f>
        <v>-5112</v>
      </c>
    </row>
    <row r="23" spans="1:13" ht="22.5" customHeight="1" x14ac:dyDescent="0.4">
      <c r="A23" s="70" t="s">
        <v>79</v>
      </c>
      <c r="E23" s="69"/>
      <c r="F23" s="76"/>
      <c r="G23" s="79">
        <f>'[83]PL;T  พันบาท (3m)'!G22</f>
        <v>0</v>
      </c>
      <c r="H23" s="76"/>
      <c r="I23" s="79">
        <f>'[83]PL;T  พันบาท (3m)'!I22</f>
        <v>1030</v>
      </c>
      <c r="J23" s="78"/>
      <c r="K23" s="79">
        <f>'[83]PL;T  พันบาท (3m)'!K22</f>
        <v>0</v>
      </c>
      <c r="L23" s="78"/>
      <c r="M23" s="77">
        <f>'[83]PL;T  พันบาท (3m)'!M22</f>
        <v>1030.1466100000002</v>
      </c>
    </row>
    <row r="24" spans="1:13" s="87" customFormat="1" ht="22.5" customHeight="1" x14ac:dyDescent="0.45">
      <c r="A24" s="90" t="s">
        <v>80</v>
      </c>
      <c r="E24" s="91"/>
      <c r="F24" s="86"/>
      <c r="G24" s="85">
        <f>SUM(G22:G23)</f>
        <v>-7281</v>
      </c>
      <c r="H24" s="86"/>
      <c r="I24" s="85">
        <f>SUM(I22:I23)</f>
        <v>-4213</v>
      </c>
      <c r="J24" s="83"/>
      <c r="K24" s="85">
        <f>SUM(K22:K23)</f>
        <v>-6472</v>
      </c>
      <c r="L24" s="83"/>
      <c r="M24" s="85">
        <f>SUM(M22:M23)</f>
        <v>-4081.8533899999998</v>
      </c>
    </row>
    <row r="25" spans="1:13" s="87" customFormat="1" ht="9.9" customHeight="1" x14ac:dyDescent="0.45">
      <c r="E25" s="92"/>
      <c r="G25" s="93"/>
      <c r="I25" s="93"/>
      <c r="J25" s="94"/>
      <c r="K25" s="93"/>
      <c r="L25" s="94"/>
      <c r="M25" s="93"/>
    </row>
    <row r="26" spans="1:13" s="95" customFormat="1" ht="22.5" customHeight="1" x14ac:dyDescent="0.25">
      <c r="A26" s="70" t="s">
        <v>81</v>
      </c>
      <c r="E26" s="96"/>
      <c r="G26" s="84">
        <v>0</v>
      </c>
      <c r="I26" s="84">
        <v>0</v>
      </c>
      <c r="J26" s="83"/>
      <c r="K26" s="84">
        <v>0</v>
      </c>
      <c r="L26" s="83"/>
      <c r="M26" s="84">
        <v>0</v>
      </c>
    </row>
    <row r="27" spans="1:13" s="95" customFormat="1" ht="9.9" customHeight="1" x14ac:dyDescent="0.45">
      <c r="A27" s="87"/>
      <c r="E27" s="96"/>
      <c r="G27" s="84"/>
      <c r="I27" s="84"/>
      <c r="J27" s="83"/>
      <c r="K27" s="84"/>
      <c r="L27" s="83"/>
      <c r="M27" s="84"/>
    </row>
    <row r="28" spans="1:13" s="87" customFormat="1" ht="22.5" customHeight="1" thickBot="1" x14ac:dyDescent="0.5">
      <c r="A28" s="90" t="s">
        <v>82</v>
      </c>
      <c r="E28" s="97"/>
      <c r="G28" s="98">
        <f>SUM(G24:G26)</f>
        <v>-7281</v>
      </c>
      <c r="I28" s="98">
        <f>SUM(I24:I26)</f>
        <v>-4213</v>
      </c>
      <c r="J28" s="83"/>
      <c r="K28" s="98">
        <f>SUM(K24:K26)</f>
        <v>-6472</v>
      </c>
      <c r="L28" s="83"/>
      <c r="M28" s="98">
        <f>SUM(M24:M26)</f>
        <v>-4081.8533899999998</v>
      </c>
    </row>
    <row r="29" spans="1:13" ht="22.5" customHeight="1" thickTop="1" x14ac:dyDescent="0.4">
      <c r="G29" s="100"/>
      <c r="I29" s="100"/>
      <c r="J29" s="101"/>
      <c r="K29" s="100"/>
      <c r="L29" s="101"/>
      <c r="M29" s="100"/>
    </row>
    <row r="30" spans="1:13" ht="22.5" customHeight="1" x14ac:dyDescent="0.4">
      <c r="A30" s="80" t="s">
        <v>83</v>
      </c>
      <c r="E30" s="69"/>
      <c r="G30" s="100"/>
      <c r="I30" s="100"/>
      <c r="J30" s="101"/>
      <c r="K30" s="100"/>
      <c r="L30" s="101"/>
      <c r="M30" s="100"/>
    </row>
    <row r="31" spans="1:13" ht="22.5" customHeight="1" thickBot="1" x14ac:dyDescent="0.45">
      <c r="A31" s="102" t="s">
        <v>84</v>
      </c>
      <c r="G31" s="103">
        <f>(G24*1000)/G32</f>
        <v>-8.6678571428571421E-3</v>
      </c>
      <c r="H31" s="104"/>
      <c r="I31" s="103">
        <f>(I24*1000)/I32</f>
        <v>-5.0154761904761909E-3</v>
      </c>
      <c r="J31" s="105"/>
      <c r="K31" s="103">
        <f>(K24*1000)/K32</f>
        <v>-7.7047619047619044E-3</v>
      </c>
      <c r="L31" s="105"/>
      <c r="M31" s="103">
        <f>(M24*1000)/M32</f>
        <v>-4.8593492738095235E-3</v>
      </c>
    </row>
    <row r="32" spans="1:13" ht="22.5" customHeight="1" thickTop="1" thickBot="1" x14ac:dyDescent="0.45">
      <c r="A32" s="102" t="s">
        <v>85</v>
      </c>
      <c r="G32" s="106">
        <f>'[83]PL;T  พันบาท'!G37</f>
        <v>840000000</v>
      </c>
      <c r="I32" s="106">
        <f>'[83]PL;T  พันบาท (3m)'!I37</f>
        <v>840000000</v>
      </c>
      <c r="J32" s="107"/>
      <c r="K32" s="106">
        <f>'[83]PL;T  พันบาท'!K37</f>
        <v>840000000</v>
      </c>
      <c r="L32" s="107"/>
      <c r="M32" s="106">
        <f>'[83]PL;T  พันบาท (3m)'!M37</f>
        <v>840000000</v>
      </c>
    </row>
    <row r="33" spans="7:13" ht="22.5" customHeight="1" thickTop="1" x14ac:dyDescent="0.4"/>
    <row r="35" spans="7:13" ht="22.5" customHeight="1" x14ac:dyDescent="0.4">
      <c r="G35" s="109"/>
      <c r="I35" s="110"/>
      <c r="J35" s="110"/>
      <c r="K35" s="110"/>
      <c r="L35" s="110"/>
      <c r="M35" s="110"/>
    </row>
    <row r="36" spans="7:13" ht="22.5" customHeight="1" x14ac:dyDescent="0.4">
      <c r="G36" s="109"/>
      <c r="I36" s="110"/>
      <c r="J36" s="110"/>
      <c r="K36" s="110"/>
      <c r="L36" s="110"/>
      <c r="M36" s="110"/>
    </row>
    <row r="37" spans="7:13" ht="22.5" customHeight="1" x14ac:dyDescent="0.4">
      <c r="G37" s="109"/>
      <c r="I37" s="110"/>
      <c r="J37" s="110"/>
      <c r="K37" s="110"/>
      <c r="L37" s="110"/>
      <c r="M37" s="110"/>
    </row>
    <row r="38" spans="7:13" ht="22.5" customHeight="1" x14ac:dyDescent="0.4">
      <c r="G38" s="109"/>
      <c r="I38" s="110"/>
      <c r="J38" s="110"/>
      <c r="K38" s="110"/>
      <c r="L38" s="110"/>
      <c r="M38" s="110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4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AA49D-C8B2-49AB-B3A9-94B15639FF98}">
  <sheetPr>
    <tabColor rgb="FFFFC000"/>
  </sheetPr>
  <dimension ref="A1:M33"/>
  <sheetViews>
    <sheetView view="pageBreakPreview" zoomScaleSheetLayoutView="100" workbookViewId="0">
      <selection activeCell="Q9" sqref="Q9"/>
    </sheetView>
  </sheetViews>
  <sheetFormatPr defaultColWidth="9" defaultRowHeight="22.5" customHeight="1" x14ac:dyDescent="0.4"/>
  <cols>
    <col min="1" max="3" width="1.69921875" style="62" customWidth="1"/>
    <col min="4" max="4" width="35.19921875" style="62" customWidth="1"/>
    <col min="5" max="5" width="5.69921875" style="111" customWidth="1"/>
    <col min="6" max="6" width="0.8984375" style="62" customWidth="1"/>
    <col min="7" max="7" width="11.19921875" style="108" customWidth="1"/>
    <col min="8" max="8" width="0.8984375" style="62" customWidth="1"/>
    <col min="9" max="9" width="11.19921875" style="46" customWidth="1"/>
    <col min="10" max="10" width="0.8984375" style="62" customWidth="1"/>
    <col min="11" max="11" width="11.19921875" style="46" customWidth="1"/>
    <col min="12" max="12" width="0.8984375" style="62" customWidth="1"/>
    <col min="13" max="13" width="11.19921875" style="62" customWidth="1"/>
    <col min="14" max="16384" width="9" style="62"/>
  </cols>
  <sheetData>
    <row r="1" spans="1:13" ht="21.9" customHeight="1" x14ac:dyDescent="0.45">
      <c r="A1" s="1" t="s">
        <v>0</v>
      </c>
      <c r="B1" s="59"/>
      <c r="C1" s="59"/>
      <c r="D1" s="59"/>
      <c r="E1" s="112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140</v>
      </c>
      <c r="B2" s="59"/>
      <c r="C2" s="59"/>
      <c r="D2" s="59"/>
      <c r="E2" s="112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86</v>
      </c>
      <c r="B3" s="65"/>
      <c r="C3" s="65"/>
      <c r="D3" s="65"/>
      <c r="E3" s="113"/>
      <c r="F3" s="65"/>
      <c r="G3" s="65"/>
      <c r="H3" s="65"/>
      <c r="I3" s="67"/>
      <c r="J3" s="65"/>
      <c r="K3" s="67"/>
      <c r="L3" s="65"/>
      <c r="M3" s="68" t="s">
        <v>3</v>
      </c>
    </row>
    <row r="4" spans="1:13" ht="21.9" customHeight="1" x14ac:dyDescent="0.45">
      <c r="A4" s="1"/>
      <c r="B4" s="59"/>
      <c r="C4" s="59"/>
      <c r="D4" s="59"/>
      <c r="E4" s="112"/>
      <c r="F4" s="59"/>
      <c r="G4" s="208" t="s">
        <v>4</v>
      </c>
      <c r="H4" s="208"/>
      <c r="I4" s="208"/>
      <c r="J4" s="10"/>
      <c r="K4" s="208" t="s">
        <v>5</v>
      </c>
      <c r="L4" s="208"/>
      <c r="M4" s="208"/>
    </row>
    <row r="5" spans="1:13" ht="21.9" customHeight="1" x14ac:dyDescent="0.45">
      <c r="A5" s="1"/>
      <c r="B5" s="59"/>
      <c r="C5" s="59"/>
      <c r="D5" s="59"/>
      <c r="E5" s="112"/>
      <c r="F5" s="59"/>
      <c r="G5" s="207" t="s">
        <v>6</v>
      </c>
      <c r="H5" s="207"/>
      <c r="I5" s="207"/>
      <c r="J5" s="12"/>
      <c r="K5" s="207" t="s">
        <v>6</v>
      </c>
      <c r="L5" s="207"/>
      <c r="M5" s="207"/>
    </row>
    <row r="6" spans="1:13" ht="21.9" customHeight="1" x14ac:dyDescent="0.4">
      <c r="E6" s="114" t="s">
        <v>9</v>
      </c>
      <c r="F6" s="70"/>
      <c r="G6" s="71" t="s">
        <v>61</v>
      </c>
      <c r="H6" s="70"/>
      <c r="I6" s="71" t="s">
        <v>62</v>
      </c>
      <c r="J6" s="24"/>
      <c r="K6" s="71" t="s">
        <v>61</v>
      </c>
      <c r="L6" s="24"/>
      <c r="M6" s="71" t="s">
        <v>62</v>
      </c>
    </row>
    <row r="7" spans="1:13" ht="21.9" customHeight="1" x14ac:dyDescent="0.4">
      <c r="A7" s="72" t="s">
        <v>63</v>
      </c>
      <c r="B7" s="73"/>
      <c r="C7" s="73"/>
      <c r="E7" s="115"/>
      <c r="F7" s="70"/>
      <c r="G7" s="74"/>
      <c r="H7" s="70"/>
      <c r="I7" s="74"/>
      <c r="J7" s="24"/>
      <c r="K7" s="74"/>
      <c r="L7" s="24"/>
      <c r="M7" s="74"/>
    </row>
    <row r="8" spans="1:13" ht="22.5" customHeight="1" x14ac:dyDescent="0.4">
      <c r="A8" s="73"/>
      <c r="B8" s="73" t="s">
        <v>64</v>
      </c>
      <c r="C8" s="73"/>
      <c r="E8" s="116">
        <v>16</v>
      </c>
      <c r="F8" s="76"/>
      <c r="G8" s="77">
        <v>61223</v>
      </c>
      <c r="H8" s="76"/>
      <c r="I8" s="77">
        <v>17044</v>
      </c>
      <c r="J8" s="78"/>
      <c r="K8" s="77">
        <v>9558</v>
      </c>
      <c r="L8" s="78"/>
      <c r="M8" s="77">
        <v>17044</v>
      </c>
    </row>
    <row r="9" spans="1:13" ht="22.5" customHeight="1" x14ac:dyDescent="0.4">
      <c r="A9" s="73"/>
      <c r="B9" s="73" t="s">
        <v>65</v>
      </c>
      <c r="C9" s="73"/>
      <c r="E9" s="116">
        <v>16</v>
      </c>
      <c r="F9" s="76"/>
      <c r="G9" s="77">
        <v>1603</v>
      </c>
      <c r="H9" s="76"/>
      <c r="I9" s="77">
        <v>0</v>
      </c>
      <c r="J9" s="78"/>
      <c r="K9" s="77">
        <v>1200</v>
      </c>
      <c r="L9" s="78"/>
      <c r="M9" s="77">
        <v>0</v>
      </c>
    </row>
    <row r="10" spans="1:13" ht="22.2" customHeight="1" x14ac:dyDescent="0.4">
      <c r="A10" s="80"/>
      <c r="B10" s="81" t="s">
        <v>66</v>
      </c>
      <c r="E10" s="116"/>
      <c r="F10" s="76"/>
      <c r="G10" s="85">
        <f>SUM(G8:G9)</f>
        <v>62826</v>
      </c>
      <c r="H10" s="76"/>
      <c r="I10" s="85">
        <f>SUM(I8:I9)</f>
        <v>17044</v>
      </c>
      <c r="J10" s="83"/>
      <c r="K10" s="85">
        <f>SUM(K8:K9)</f>
        <v>10758</v>
      </c>
      <c r="L10" s="83"/>
      <c r="M10" s="85">
        <f>SUM(M8:M9)</f>
        <v>17044</v>
      </c>
    </row>
    <row r="11" spans="1:13" ht="22.2" customHeight="1" x14ac:dyDescent="0.4">
      <c r="A11" s="81" t="s">
        <v>67</v>
      </c>
      <c r="B11" s="81"/>
      <c r="E11" s="116"/>
      <c r="F11" s="76"/>
      <c r="G11" s="84"/>
      <c r="H11" s="76"/>
      <c r="I11" s="84"/>
      <c r="J11" s="83"/>
      <c r="K11" s="84"/>
      <c r="L11" s="83"/>
      <c r="M11" s="84"/>
    </row>
    <row r="12" spans="1:13" ht="22.5" customHeight="1" x14ac:dyDescent="0.4">
      <c r="A12" s="81"/>
      <c r="B12" s="73" t="s">
        <v>68</v>
      </c>
      <c r="E12" s="116"/>
      <c r="F12" s="76"/>
      <c r="G12" s="77">
        <v>-58036</v>
      </c>
      <c r="H12" s="76"/>
      <c r="I12" s="77">
        <v>-11083</v>
      </c>
      <c r="J12" s="78"/>
      <c r="K12" s="77">
        <v>-7786</v>
      </c>
      <c r="L12" s="78"/>
      <c r="M12" s="77">
        <v>-11083</v>
      </c>
    </row>
    <row r="13" spans="1:13" ht="22.5" customHeight="1" x14ac:dyDescent="0.4">
      <c r="A13" s="81"/>
      <c r="B13" s="73" t="s">
        <v>69</v>
      </c>
      <c r="E13" s="116"/>
      <c r="F13" s="76"/>
      <c r="G13" s="77">
        <v>-1138</v>
      </c>
      <c r="H13" s="76"/>
      <c r="I13" s="77">
        <v>0</v>
      </c>
      <c r="J13" s="78"/>
      <c r="K13" s="77">
        <v>-379</v>
      </c>
      <c r="L13" s="78"/>
      <c r="M13" s="77">
        <v>0</v>
      </c>
    </row>
    <row r="14" spans="1:13" ht="22.5" customHeight="1" x14ac:dyDescent="0.4">
      <c r="A14" s="73"/>
      <c r="B14" s="81" t="s">
        <v>70</v>
      </c>
      <c r="E14" s="116"/>
      <c r="F14" s="76"/>
      <c r="G14" s="85">
        <f>SUM(G12:G13)</f>
        <v>-59174</v>
      </c>
      <c r="H14" s="86"/>
      <c r="I14" s="85">
        <f>SUM(I12:I13)</f>
        <v>-11083</v>
      </c>
      <c r="J14" s="83"/>
      <c r="K14" s="85">
        <f>SUM(K12:K13)</f>
        <v>-8165</v>
      </c>
      <c r="L14" s="83"/>
      <c r="M14" s="85">
        <f>SUM(M12:M13)</f>
        <v>-11083</v>
      </c>
    </row>
    <row r="15" spans="1:13" ht="22.5" customHeight="1" x14ac:dyDescent="0.4">
      <c r="A15" s="80" t="s">
        <v>71</v>
      </c>
      <c r="E15" s="116"/>
      <c r="F15" s="76"/>
      <c r="G15" s="89">
        <f>G10+G14</f>
        <v>3652</v>
      </c>
      <c r="H15" s="76"/>
      <c r="I15" s="89">
        <f>I10+I14</f>
        <v>5961</v>
      </c>
      <c r="J15" s="83"/>
      <c r="K15" s="89">
        <f>K10+K14</f>
        <v>2593</v>
      </c>
      <c r="L15" s="83"/>
      <c r="M15" s="89">
        <f>M10+M14</f>
        <v>5961</v>
      </c>
    </row>
    <row r="16" spans="1:13" ht="22.5" customHeight="1" x14ac:dyDescent="0.4">
      <c r="A16" s="70" t="s">
        <v>72</v>
      </c>
      <c r="E16" s="117">
        <v>16</v>
      </c>
      <c r="F16" s="76"/>
      <c r="G16" s="77">
        <v>7675</v>
      </c>
      <c r="H16" s="76"/>
      <c r="I16" s="77">
        <v>409</v>
      </c>
      <c r="J16" s="78"/>
      <c r="K16" s="77">
        <v>7763</v>
      </c>
      <c r="L16" s="78"/>
      <c r="M16" s="77">
        <v>407</v>
      </c>
    </row>
    <row r="17" spans="1:13" ht="22.5" customHeight="1" x14ac:dyDescent="0.4">
      <c r="A17" s="70" t="s">
        <v>73</v>
      </c>
      <c r="E17" s="116"/>
      <c r="F17" s="76"/>
      <c r="G17" s="77">
        <v>-2124</v>
      </c>
      <c r="H17" s="76"/>
      <c r="I17" s="77">
        <v>-1528</v>
      </c>
      <c r="J17" s="78"/>
      <c r="K17" s="77">
        <v>-1103</v>
      </c>
      <c r="L17" s="78"/>
      <c r="M17" s="77">
        <v>-1528</v>
      </c>
    </row>
    <row r="18" spans="1:13" ht="22.5" customHeight="1" x14ac:dyDescent="0.4">
      <c r="A18" s="70" t="s">
        <v>74</v>
      </c>
      <c r="E18" s="116"/>
      <c r="F18" s="76"/>
      <c r="G18" s="79">
        <v>-10264</v>
      </c>
      <c r="H18" s="76"/>
      <c r="I18" s="79">
        <v>-10162</v>
      </c>
      <c r="J18" s="78"/>
      <c r="K18" s="79">
        <v>-9666</v>
      </c>
      <c r="L18" s="78"/>
      <c r="M18" s="79">
        <v>-9934</v>
      </c>
    </row>
    <row r="19" spans="1:13" ht="22.5" customHeight="1" x14ac:dyDescent="0.4">
      <c r="A19" s="86" t="s">
        <v>75</v>
      </c>
      <c r="E19" s="116"/>
      <c r="F19" s="76"/>
      <c r="G19" s="84">
        <f>SUM(G15:G18)</f>
        <v>-1061</v>
      </c>
      <c r="H19" s="86"/>
      <c r="I19" s="84">
        <f>SUM(I15:I18)</f>
        <v>-5320</v>
      </c>
      <c r="J19" s="83"/>
      <c r="K19" s="84">
        <f>SUM(K15:K18)</f>
        <v>-413</v>
      </c>
      <c r="L19" s="83"/>
      <c r="M19" s="84">
        <f>SUM(M15:M18)</f>
        <v>-5094</v>
      </c>
    </row>
    <row r="20" spans="1:13" ht="22.5" customHeight="1" x14ac:dyDescent="0.4">
      <c r="A20" s="70" t="s">
        <v>76</v>
      </c>
      <c r="E20" s="118"/>
      <c r="F20" s="70"/>
      <c r="G20" s="56">
        <v>-360</v>
      </c>
      <c r="H20" s="70"/>
      <c r="I20" s="56">
        <v>0</v>
      </c>
      <c r="J20" s="119"/>
      <c r="K20" s="56">
        <v>0</v>
      </c>
      <c r="L20" s="119"/>
      <c r="M20" s="56">
        <v>0</v>
      </c>
    </row>
    <row r="21" spans="1:13" ht="22.5" customHeight="1" x14ac:dyDescent="0.4">
      <c r="A21" s="70" t="s">
        <v>77</v>
      </c>
      <c r="E21" s="116"/>
      <c r="F21" s="76"/>
      <c r="G21" s="77">
        <v>-6337</v>
      </c>
      <c r="H21" s="76"/>
      <c r="I21" s="77">
        <v>-2830</v>
      </c>
      <c r="J21" s="78"/>
      <c r="K21" s="77">
        <v>-5981</v>
      </c>
      <c r="L21" s="78"/>
      <c r="M21" s="77">
        <v>-2443</v>
      </c>
    </row>
    <row r="22" spans="1:13" ht="22.5" customHeight="1" x14ac:dyDescent="0.45">
      <c r="A22" s="80" t="s">
        <v>78</v>
      </c>
      <c r="B22" s="87"/>
      <c r="C22" s="87"/>
      <c r="D22" s="87"/>
      <c r="E22" s="120"/>
      <c r="F22" s="86"/>
      <c r="G22" s="89">
        <f>SUM(G19:G21)</f>
        <v>-7758</v>
      </c>
      <c r="H22" s="86"/>
      <c r="I22" s="89">
        <f>SUM(I19:I21)</f>
        <v>-8150</v>
      </c>
      <c r="J22" s="83"/>
      <c r="K22" s="89">
        <f>SUM(K19:K21)</f>
        <v>-6394</v>
      </c>
      <c r="L22" s="83"/>
      <c r="M22" s="89">
        <f>SUM(M19:M21)</f>
        <v>-7537</v>
      </c>
    </row>
    <row r="23" spans="1:13" ht="22.5" customHeight="1" x14ac:dyDescent="0.4">
      <c r="A23" s="70" t="s">
        <v>79</v>
      </c>
      <c r="E23" s="117">
        <v>17</v>
      </c>
      <c r="F23" s="76"/>
      <c r="G23" s="79">
        <v>0</v>
      </c>
      <c r="H23" s="76"/>
      <c r="I23" s="79">
        <v>1615</v>
      </c>
      <c r="J23" s="78"/>
      <c r="K23" s="79">
        <v>0</v>
      </c>
      <c r="L23" s="78"/>
      <c r="M23" s="77">
        <v>1615</v>
      </c>
    </row>
    <row r="24" spans="1:13" s="87" customFormat="1" ht="22.5" customHeight="1" x14ac:dyDescent="0.45">
      <c r="A24" s="90" t="s">
        <v>80</v>
      </c>
      <c r="E24" s="121"/>
      <c r="F24" s="86"/>
      <c r="G24" s="85">
        <f>SUM(G22:G23)</f>
        <v>-7758</v>
      </c>
      <c r="H24" s="86"/>
      <c r="I24" s="85">
        <f>SUM(I22:I23)</f>
        <v>-6535</v>
      </c>
      <c r="J24" s="83"/>
      <c r="K24" s="85">
        <f>SUM(K22:K23)</f>
        <v>-6394</v>
      </c>
      <c r="L24" s="83"/>
      <c r="M24" s="85">
        <f>SUM(M22:M23)</f>
        <v>-5922</v>
      </c>
    </row>
    <row r="25" spans="1:13" s="87" customFormat="1" ht="9.9" customHeight="1" x14ac:dyDescent="0.45">
      <c r="E25" s="93"/>
      <c r="G25" s="93"/>
      <c r="I25" s="93"/>
      <c r="J25" s="94"/>
      <c r="K25" s="93"/>
      <c r="L25" s="94"/>
      <c r="M25" s="93"/>
    </row>
    <row r="26" spans="1:13" s="95" customFormat="1" ht="22.5" customHeight="1" x14ac:dyDescent="0.25">
      <c r="A26" s="70" t="s">
        <v>81</v>
      </c>
      <c r="E26" s="122"/>
      <c r="G26" s="84">
        <v>0</v>
      </c>
      <c r="I26" s="84">
        <v>0</v>
      </c>
      <c r="J26" s="83"/>
      <c r="K26" s="84">
        <v>0</v>
      </c>
      <c r="L26" s="83"/>
      <c r="M26" s="84">
        <v>0</v>
      </c>
    </row>
    <row r="27" spans="1:13" s="95" customFormat="1" ht="9.9" customHeight="1" x14ac:dyDescent="0.45">
      <c r="A27" s="87"/>
      <c r="E27" s="122"/>
      <c r="G27" s="84"/>
      <c r="I27" s="84"/>
      <c r="J27" s="83"/>
      <c r="K27" s="84"/>
      <c r="L27" s="83"/>
      <c r="M27" s="84"/>
    </row>
    <row r="28" spans="1:13" s="87" customFormat="1" ht="22.5" customHeight="1" thickBot="1" x14ac:dyDescent="0.5">
      <c r="A28" s="90" t="s">
        <v>82</v>
      </c>
      <c r="E28" s="123"/>
      <c r="G28" s="98">
        <f>SUM(G24:G26)</f>
        <v>-7758</v>
      </c>
      <c r="I28" s="98">
        <f>SUM(I24:I26)</f>
        <v>-6535</v>
      </c>
      <c r="J28" s="83"/>
      <c r="K28" s="98">
        <f>SUM(K24:K26)</f>
        <v>-6394</v>
      </c>
      <c r="L28" s="83"/>
      <c r="M28" s="98">
        <f>SUM(M24:M26)</f>
        <v>-5922</v>
      </c>
    </row>
    <row r="29" spans="1:13" ht="22.5" customHeight="1" thickTop="1" x14ac:dyDescent="0.4">
      <c r="G29" s="100"/>
      <c r="I29" s="100"/>
      <c r="J29" s="101"/>
      <c r="K29" s="100"/>
      <c r="L29" s="101"/>
      <c r="M29" s="100"/>
    </row>
    <row r="30" spans="1:13" ht="22.5" customHeight="1" x14ac:dyDescent="0.4">
      <c r="A30" s="80" t="s">
        <v>83</v>
      </c>
      <c r="E30" s="117"/>
      <c r="G30" s="100"/>
      <c r="I30" s="100"/>
      <c r="J30" s="101"/>
      <c r="K30" s="100"/>
      <c r="L30" s="101"/>
      <c r="M30" s="100"/>
    </row>
    <row r="31" spans="1:13" ht="22.5" customHeight="1" thickBot="1" x14ac:dyDescent="0.45">
      <c r="A31" s="102" t="s">
        <v>84</v>
      </c>
      <c r="G31" s="103">
        <f>(G24*1000)/G32</f>
        <v>-9.2357142857142863E-3</v>
      </c>
      <c r="H31" s="104"/>
      <c r="I31" s="103">
        <f>(I24*1000)/I32</f>
        <v>-7.7797619047619048E-3</v>
      </c>
      <c r="J31" s="105"/>
      <c r="K31" s="103">
        <f>(K24*1000)/K32</f>
        <v>-7.6119047619047616E-3</v>
      </c>
      <c r="L31" s="105"/>
      <c r="M31" s="103">
        <f>(M24*1000)/M32</f>
        <v>-7.0499999999999998E-3</v>
      </c>
    </row>
    <row r="32" spans="1:13" ht="22.5" customHeight="1" thickTop="1" thickBot="1" x14ac:dyDescent="0.45">
      <c r="A32" s="102" t="s">
        <v>85</v>
      </c>
      <c r="G32" s="106">
        <f>'[83]PL;T  พันบาท'!G37</f>
        <v>840000000</v>
      </c>
      <c r="I32" s="106">
        <f>'[83]PL;T  พันบาท'!I37</f>
        <v>840000000</v>
      </c>
      <c r="J32" s="107"/>
      <c r="K32" s="106">
        <f>'[83]PL;T  พันบาท'!K37</f>
        <v>840000000</v>
      </c>
      <c r="L32" s="107"/>
      <c r="M32" s="106">
        <f>'[83]PL;T  พันบาท'!M37</f>
        <v>840000000</v>
      </c>
    </row>
    <row r="33" ht="22.5" customHeight="1" thickTop="1" x14ac:dyDescent="0.4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5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BBA16-8BAC-482C-AD32-E40D85FE2BA6}">
  <sheetPr>
    <tabColor rgb="FFFFC000"/>
  </sheetPr>
  <dimension ref="A1:L16"/>
  <sheetViews>
    <sheetView view="pageBreakPreview" zoomScaleSheetLayoutView="100" workbookViewId="0">
      <selection activeCell="P14" sqref="P14"/>
    </sheetView>
  </sheetViews>
  <sheetFormatPr defaultColWidth="9.09765625" defaultRowHeight="22.5" customHeight="1" x14ac:dyDescent="0.5"/>
  <cols>
    <col min="1" max="1" width="41.296875" style="128" customWidth="1"/>
    <col min="2" max="2" width="7.296875" style="161" customWidth="1"/>
    <col min="3" max="3" width="0.8984375" style="128" customWidth="1"/>
    <col min="4" max="4" width="18.69921875" style="128" customWidth="1"/>
    <col min="5" max="5" width="0.8984375" style="128" customWidth="1"/>
    <col min="6" max="6" width="18.69921875" style="128" customWidth="1"/>
    <col min="7" max="7" width="0.8984375" style="128" customWidth="1"/>
    <col min="8" max="8" width="18.69921875" style="128" customWidth="1"/>
    <col min="9" max="9" width="0.8984375" style="128" customWidth="1"/>
    <col min="10" max="10" width="18.69921875" style="128" customWidth="1"/>
    <col min="11" max="11" width="0.8984375" style="128" customWidth="1"/>
    <col min="12" max="12" width="18.69921875" style="128" customWidth="1"/>
    <col min="13" max="16384" width="9.09765625" style="128"/>
  </cols>
  <sheetData>
    <row r="1" spans="1:12" ht="21.9" customHeight="1" x14ac:dyDescent="0.55000000000000004">
      <c r="A1" s="1" t="s">
        <v>0</v>
      </c>
      <c r="B1" s="124"/>
      <c r="C1" s="125"/>
      <c r="D1" s="125"/>
      <c r="E1" s="125"/>
      <c r="F1" s="125"/>
      <c r="G1" s="125"/>
      <c r="H1" s="125"/>
      <c r="I1" s="125"/>
      <c r="J1" s="125"/>
      <c r="K1" s="125"/>
      <c r="L1" s="126"/>
    </row>
    <row r="2" spans="1:12" ht="21.9" customHeight="1" x14ac:dyDescent="0.55000000000000004">
      <c r="A2" s="12" t="s">
        <v>87</v>
      </c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64" t="s">
        <v>10</v>
      </c>
    </row>
    <row r="3" spans="1:12" ht="21.9" customHeight="1" x14ac:dyDescent="0.55000000000000004">
      <c r="A3" s="129" t="s">
        <v>86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68" t="s">
        <v>3</v>
      </c>
    </row>
    <row r="4" spans="1:12" ht="21.9" customHeight="1" x14ac:dyDescent="0.55000000000000004">
      <c r="A4" s="12"/>
      <c r="B4" s="124"/>
      <c r="C4" s="125"/>
      <c r="D4" s="209" t="s">
        <v>88</v>
      </c>
      <c r="E4" s="209"/>
      <c r="F4" s="209"/>
      <c r="G4" s="209"/>
      <c r="H4" s="209"/>
      <c r="I4" s="209"/>
      <c r="J4" s="209"/>
      <c r="K4" s="209"/>
      <c r="L4" s="209"/>
    </row>
    <row r="5" spans="1:12" ht="21.9" customHeight="1" x14ac:dyDescent="0.55000000000000004">
      <c r="A5" s="12"/>
      <c r="B5" s="124"/>
      <c r="C5" s="125"/>
      <c r="D5" s="209" t="s">
        <v>89</v>
      </c>
      <c r="E5" s="209"/>
      <c r="F5" s="209"/>
      <c r="G5" s="209"/>
      <c r="H5" s="209"/>
      <c r="I5" s="209"/>
      <c r="J5" s="209"/>
      <c r="K5" s="133"/>
      <c r="L5" s="133"/>
    </row>
    <row r="6" spans="1:12" ht="21.9" customHeight="1" x14ac:dyDescent="0.55000000000000004">
      <c r="A6" s="12"/>
      <c r="B6" s="124"/>
      <c r="C6" s="125"/>
      <c r="D6" s="133" t="s">
        <v>90</v>
      </c>
      <c r="E6" s="73"/>
      <c r="F6" s="73"/>
      <c r="G6" s="134"/>
      <c r="H6" s="210" t="s">
        <v>54</v>
      </c>
      <c r="I6" s="210"/>
      <c r="J6" s="210"/>
      <c r="K6" s="133"/>
      <c r="L6" s="133" t="s">
        <v>91</v>
      </c>
    </row>
    <row r="7" spans="1:12" ht="21.75" customHeight="1" x14ac:dyDescent="0.5">
      <c r="B7" s="136"/>
      <c r="D7" s="137" t="s">
        <v>92</v>
      </c>
      <c r="E7" s="138"/>
      <c r="F7" s="137" t="s">
        <v>93</v>
      </c>
      <c r="G7" s="138"/>
      <c r="H7" s="139" t="s">
        <v>94</v>
      </c>
      <c r="I7" s="140"/>
      <c r="J7" s="141" t="s">
        <v>57</v>
      </c>
      <c r="K7" s="142"/>
      <c r="L7" s="143" t="s">
        <v>95</v>
      </c>
    </row>
    <row r="8" spans="1:12" ht="21.9" customHeight="1" x14ac:dyDescent="0.5">
      <c r="B8" s="69" t="s">
        <v>9</v>
      </c>
      <c r="D8" s="144" t="s">
        <v>96</v>
      </c>
      <c r="E8" s="138"/>
      <c r="F8" s="144" t="s">
        <v>97</v>
      </c>
      <c r="G8" s="138"/>
      <c r="H8" s="135" t="s">
        <v>98</v>
      </c>
      <c r="I8" s="16"/>
      <c r="J8" s="135"/>
      <c r="K8" s="142"/>
      <c r="L8" s="145" t="s">
        <v>99</v>
      </c>
    </row>
    <row r="9" spans="1:12" s="125" customFormat="1" ht="22.5" customHeight="1" x14ac:dyDescent="0.55000000000000004">
      <c r="A9" s="146" t="s">
        <v>100</v>
      </c>
      <c r="B9" s="147"/>
      <c r="D9" s="148">
        <v>420000</v>
      </c>
      <c r="F9" s="148">
        <v>7793</v>
      </c>
      <c r="H9" s="148">
        <v>747</v>
      </c>
      <c r="I9" s="149"/>
      <c r="J9" s="150">
        <v>-2267</v>
      </c>
      <c r="K9" s="149"/>
      <c r="L9" s="148">
        <f>SUM(D9:J9)</f>
        <v>426273</v>
      </c>
    </row>
    <row r="10" spans="1:12" ht="22.5" customHeight="1" x14ac:dyDescent="0.5">
      <c r="A10" s="151" t="s">
        <v>82</v>
      </c>
      <c r="B10" s="152"/>
      <c r="D10" s="153">
        <v>0</v>
      </c>
      <c r="F10" s="153">
        <v>0</v>
      </c>
      <c r="H10" s="153">
        <v>0</v>
      </c>
      <c r="I10" s="154"/>
      <c r="J10" s="155">
        <v>-7758</v>
      </c>
      <c r="K10" s="154"/>
      <c r="L10" s="155">
        <f>SUM(D10:J10)</f>
        <v>-7758</v>
      </c>
    </row>
    <row r="11" spans="1:12" s="125" customFormat="1" ht="22.5" customHeight="1" thickBot="1" x14ac:dyDescent="0.6">
      <c r="A11" s="12" t="s">
        <v>101</v>
      </c>
      <c r="B11" s="156"/>
      <c r="D11" s="157">
        <f>SUM(D9:D10)</f>
        <v>420000</v>
      </c>
      <c r="F11" s="157">
        <f>SUM(F9:F10)</f>
        <v>7793</v>
      </c>
      <c r="H11" s="157">
        <f>SUM(H9:H10)</f>
        <v>747</v>
      </c>
      <c r="I11" s="159"/>
      <c r="J11" s="160">
        <f>SUM(J9:J10)</f>
        <v>-10025</v>
      </c>
      <c r="K11" s="159"/>
      <c r="L11" s="157">
        <f>SUM(L9:L10)</f>
        <v>418515</v>
      </c>
    </row>
    <row r="12" spans="1:12" ht="22.5" customHeight="1" thickTop="1" x14ac:dyDescent="0.5">
      <c r="D12" s="162"/>
      <c r="F12" s="162"/>
      <c r="H12" s="162"/>
      <c r="I12" s="162"/>
      <c r="J12" s="162"/>
      <c r="K12" s="162"/>
      <c r="L12" s="162"/>
    </row>
    <row r="13" spans="1:12" s="132" customFormat="1" ht="22.5" customHeight="1" x14ac:dyDescent="0.5">
      <c r="A13" s="146" t="s">
        <v>102</v>
      </c>
      <c r="B13" s="161"/>
      <c r="C13" s="128"/>
      <c r="D13" s="148">
        <v>420000</v>
      </c>
      <c r="E13" s="128"/>
      <c r="F13" s="148">
        <v>7793</v>
      </c>
      <c r="G13" s="128"/>
      <c r="H13" s="148">
        <v>747</v>
      </c>
      <c r="I13" s="128"/>
      <c r="J13" s="148">
        <v>21546</v>
      </c>
      <c r="K13" s="128"/>
      <c r="L13" s="148">
        <f>SUM(D13:J13)</f>
        <v>450086</v>
      </c>
    </row>
    <row r="14" spans="1:12" s="132" customFormat="1" ht="22.5" customHeight="1" x14ac:dyDescent="0.5">
      <c r="A14" s="163" t="s">
        <v>82</v>
      </c>
      <c r="B14" s="161"/>
      <c r="C14" s="128"/>
      <c r="D14" s="164">
        <v>0</v>
      </c>
      <c r="E14" s="165"/>
      <c r="F14" s="164">
        <v>0</v>
      </c>
      <c r="G14" s="165"/>
      <c r="H14" s="164">
        <v>0</v>
      </c>
      <c r="I14" s="165"/>
      <c r="J14" s="155">
        <v>-6535</v>
      </c>
      <c r="K14" s="155"/>
      <c r="L14" s="155">
        <f>SUM(D14:J14)</f>
        <v>-6535</v>
      </c>
    </row>
    <row r="15" spans="1:12" s="132" customFormat="1" ht="22.5" customHeight="1" thickBot="1" x14ac:dyDescent="0.6">
      <c r="A15" s="146" t="s">
        <v>103</v>
      </c>
      <c r="B15" s="161"/>
      <c r="C15" s="128"/>
      <c r="D15" s="157">
        <f>SUM(D13:D14)</f>
        <v>420000</v>
      </c>
      <c r="E15" s="125"/>
      <c r="F15" s="157">
        <f>SUM(F13:F14)</f>
        <v>7793</v>
      </c>
      <c r="G15" s="125"/>
      <c r="H15" s="157">
        <f>SUM(H13:H14)</f>
        <v>747</v>
      </c>
      <c r="I15" s="159"/>
      <c r="J15" s="157">
        <f>SUM(J13:J14)</f>
        <v>15011</v>
      </c>
      <c r="K15" s="159"/>
      <c r="L15" s="157">
        <f>SUM(L13:L14)</f>
        <v>443551</v>
      </c>
    </row>
    <row r="16" spans="1:12" s="127" customFormat="1" ht="22.5" customHeight="1" thickTop="1" x14ac:dyDescent="0.5">
      <c r="A16" s="128"/>
      <c r="B16" s="161"/>
      <c r="C16" s="128"/>
      <c r="E16" s="128"/>
      <c r="G16" s="128"/>
    </row>
  </sheetData>
  <mergeCells count="3">
    <mergeCell ref="D4:L4"/>
    <mergeCell ref="D5:J5"/>
    <mergeCell ref="H6:J6"/>
  </mergeCells>
  <pageMargins left="0.75" right="0.39" top="0.55000000000000004" bottom="0.39" header="0.35399999999999998" footer="0.35399999999999998"/>
  <pageSetup paperSize="9" scale="85" firstPageNumber="6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1A228-08AB-433D-B9D3-6956866576E9}">
  <sheetPr>
    <tabColor rgb="FFFFC000"/>
  </sheetPr>
  <dimension ref="A1:L22"/>
  <sheetViews>
    <sheetView view="pageBreakPreview" topLeftCell="A7" zoomScaleSheetLayoutView="100" workbookViewId="0">
      <selection activeCell="R15" sqref="R15"/>
    </sheetView>
  </sheetViews>
  <sheetFormatPr defaultColWidth="9.09765625" defaultRowHeight="22.5" customHeight="1" x14ac:dyDescent="0.5"/>
  <cols>
    <col min="1" max="1" width="31.19921875" style="128" customWidth="1"/>
    <col min="2" max="2" width="6.09765625" style="161" customWidth="1"/>
    <col min="3" max="3" width="0.8984375" style="128" customWidth="1"/>
    <col min="4" max="4" width="16.69921875" style="128" customWidth="1"/>
    <col min="5" max="5" width="0.8984375" style="128" customWidth="1"/>
    <col min="6" max="6" width="16.69921875" style="128" customWidth="1"/>
    <col min="7" max="7" width="0.8984375" style="128" customWidth="1"/>
    <col min="8" max="8" width="16.69921875" style="128" customWidth="1"/>
    <col min="9" max="9" width="0.8984375" style="128" customWidth="1"/>
    <col min="10" max="10" width="16.69921875" style="128" customWidth="1"/>
    <col min="11" max="11" width="0.8984375" style="128" customWidth="1"/>
    <col min="12" max="12" width="16.69921875" style="128" customWidth="1"/>
    <col min="13" max="16384" width="9.09765625" style="128"/>
  </cols>
  <sheetData>
    <row r="1" spans="1:12" ht="21.9" customHeight="1" x14ac:dyDescent="0.55000000000000004">
      <c r="A1" s="1" t="s">
        <v>0</v>
      </c>
      <c r="B1" s="124"/>
      <c r="C1" s="125"/>
      <c r="D1" s="125"/>
      <c r="E1" s="125"/>
      <c r="F1" s="125"/>
      <c r="G1" s="125"/>
      <c r="H1" s="125"/>
      <c r="I1" s="125"/>
      <c r="J1" s="125"/>
      <c r="K1" s="125"/>
      <c r="L1" s="126"/>
    </row>
    <row r="2" spans="1:12" ht="21.9" customHeight="1" x14ac:dyDescent="0.55000000000000004">
      <c r="A2" s="12" t="s">
        <v>87</v>
      </c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64" t="s">
        <v>10</v>
      </c>
    </row>
    <row r="3" spans="1:12" ht="21.9" customHeight="1" x14ac:dyDescent="0.55000000000000004">
      <c r="A3" s="129" t="s">
        <v>86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68" t="s">
        <v>3</v>
      </c>
    </row>
    <row r="4" spans="1:12" ht="21.9" customHeight="1" x14ac:dyDescent="0.55000000000000004">
      <c r="A4" s="12"/>
      <c r="B4" s="124"/>
      <c r="C4" s="125"/>
      <c r="D4" s="209" t="s">
        <v>104</v>
      </c>
      <c r="E4" s="209"/>
      <c r="F4" s="209"/>
      <c r="G4" s="209"/>
      <c r="H4" s="209"/>
      <c r="I4" s="209"/>
      <c r="J4" s="209"/>
      <c r="K4" s="209"/>
      <c r="L4" s="209"/>
    </row>
    <row r="5" spans="1:12" ht="21.9" customHeight="1" x14ac:dyDescent="0.55000000000000004">
      <c r="A5" s="12"/>
      <c r="B5" s="124"/>
      <c r="C5" s="125"/>
      <c r="D5" s="133" t="s">
        <v>90</v>
      </c>
      <c r="E5" s="73"/>
      <c r="F5" s="73"/>
      <c r="G5" s="134"/>
      <c r="H5" s="210" t="s">
        <v>54</v>
      </c>
      <c r="I5" s="210"/>
      <c r="J5" s="210"/>
      <c r="K5" s="133"/>
      <c r="L5" s="133" t="s">
        <v>91</v>
      </c>
    </row>
    <row r="6" spans="1:12" ht="21.75" customHeight="1" x14ac:dyDescent="0.5">
      <c r="B6" s="166"/>
      <c r="D6" s="137" t="s">
        <v>92</v>
      </c>
      <c r="E6" s="138"/>
      <c r="F6" s="137" t="s">
        <v>93</v>
      </c>
      <c r="G6" s="138"/>
      <c r="H6" s="139" t="s">
        <v>94</v>
      </c>
      <c r="I6" s="140"/>
      <c r="J6" s="141" t="s">
        <v>57</v>
      </c>
      <c r="K6" s="142"/>
      <c r="L6" s="138" t="s">
        <v>95</v>
      </c>
    </row>
    <row r="7" spans="1:12" ht="21.9" customHeight="1" x14ac:dyDescent="0.5">
      <c r="B7" s="69"/>
      <c r="D7" s="144" t="s">
        <v>96</v>
      </c>
      <c r="E7" s="138"/>
      <c r="F7" s="144" t="s">
        <v>97</v>
      </c>
      <c r="G7" s="138"/>
      <c r="H7" s="135" t="s">
        <v>98</v>
      </c>
      <c r="I7" s="16"/>
      <c r="J7" s="135"/>
      <c r="K7" s="142"/>
      <c r="L7" s="145" t="s">
        <v>99</v>
      </c>
    </row>
    <row r="8" spans="1:12" s="125" customFormat="1" ht="22.5" customHeight="1" x14ac:dyDescent="0.55000000000000004">
      <c r="A8" s="146" t="s">
        <v>100</v>
      </c>
      <c r="B8" s="147"/>
      <c r="D8" s="148">
        <v>420000</v>
      </c>
      <c r="F8" s="148">
        <v>7793</v>
      </c>
      <c r="H8" s="148">
        <v>747</v>
      </c>
      <c r="I8" s="149"/>
      <c r="J8" s="150">
        <v>-584</v>
      </c>
      <c r="K8" s="149"/>
      <c r="L8" s="148">
        <f>SUM(D8:J8)</f>
        <v>427956</v>
      </c>
    </row>
    <row r="9" spans="1:12" ht="22.5" customHeight="1" x14ac:dyDescent="0.5">
      <c r="A9" s="151" t="s">
        <v>82</v>
      </c>
      <c r="B9" s="152"/>
      <c r="D9" s="153">
        <v>0</v>
      </c>
      <c r="F9" s="153">
        <v>0</v>
      </c>
      <c r="H9" s="153">
        <v>0</v>
      </c>
      <c r="I9" s="154"/>
      <c r="J9" s="155">
        <v>-6394</v>
      </c>
      <c r="K9" s="154"/>
      <c r="L9" s="155">
        <f>SUM(D9:J9)</f>
        <v>-6394</v>
      </c>
    </row>
    <row r="10" spans="1:12" s="125" customFormat="1" ht="22.5" customHeight="1" thickBot="1" x14ac:dyDescent="0.6">
      <c r="A10" s="12" t="str">
        <f>'SE;E พันบาท (Conso)'!A11</f>
        <v>Balance as at June 30, 2023</v>
      </c>
      <c r="B10" s="124"/>
      <c r="D10" s="157">
        <f>SUM(D8:D9)</f>
        <v>420000</v>
      </c>
      <c r="F10" s="157">
        <f>SUM(F8:F9)</f>
        <v>7793</v>
      </c>
      <c r="H10" s="157">
        <f>SUM(H8:H9)</f>
        <v>747</v>
      </c>
      <c r="I10" s="159"/>
      <c r="J10" s="158">
        <f>SUM(J8:J9)</f>
        <v>-6978</v>
      </c>
      <c r="K10" s="159"/>
      <c r="L10" s="157">
        <f>SUM(L8:L9)</f>
        <v>421562</v>
      </c>
    </row>
    <row r="11" spans="1:12" ht="22.5" customHeight="1" thickTop="1" x14ac:dyDescent="0.5">
      <c r="A11" s="167"/>
      <c r="D11" s="162"/>
      <c r="F11" s="162"/>
      <c r="H11" s="162"/>
      <c r="I11" s="162"/>
      <c r="J11" s="162"/>
      <c r="K11" s="162"/>
      <c r="L11" s="162"/>
    </row>
    <row r="12" spans="1:12" s="169" customFormat="1" ht="22.5" customHeight="1" x14ac:dyDescent="0.55000000000000004">
      <c r="A12" s="146" t="s">
        <v>102</v>
      </c>
      <c r="B12" s="168"/>
      <c r="D12" s="170">
        <v>420000</v>
      </c>
      <c r="F12" s="170">
        <v>7793</v>
      </c>
      <c r="G12" s="171"/>
      <c r="H12" s="170">
        <v>747</v>
      </c>
      <c r="I12" s="170"/>
      <c r="J12" s="170">
        <v>21766</v>
      </c>
      <c r="K12" s="172"/>
      <c r="L12" s="170">
        <f>SUM(D12:J12)</f>
        <v>450306</v>
      </c>
    </row>
    <row r="13" spans="1:12" ht="22.5" customHeight="1" x14ac:dyDescent="0.5">
      <c r="A13" s="151" t="s">
        <v>82</v>
      </c>
      <c r="D13" s="153">
        <v>0</v>
      </c>
      <c r="F13" s="173">
        <v>0</v>
      </c>
      <c r="G13" s="174"/>
      <c r="H13" s="148">
        <v>0</v>
      </c>
      <c r="I13" s="148"/>
      <c r="J13" s="155">
        <v>-5922</v>
      </c>
      <c r="K13" s="155"/>
      <c r="L13" s="155">
        <f>SUM(D13:J13)</f>
        <v>-5922</v>
      </c>
    </row>
    <row r="14" spans="1:12" ht="22.5" customHeight="1" thickBot="1" x14ac:dyDescent="0.6">
      <c r="A14" s="12" t="str">
        <f>'SE;E พันบาท (Conso)'!A15</f>
        <v>Balance as at June 30, 2022</v>
      </c>
      <c r="D14" s="157">
        <f>SUM(D12:D13)</f>
        <v>420000</v>
      </c>
      <c r="F14" s="157">
        <f>SUM(F12:F13)</f>
        <v>7793</v>
      </c>
      <c r="H14" s="157">
        <f>SUM(H12:H13)</f>
        <v>747</v>
      </c>
      <c r="I14" s="159"/>
      <c r="J14" s="157">
        <f>SUM(J12:J13)</f>
        <v>15844</v>
      </c>
      <c r="K14" s="159"/>
      <c r="L14" s="157">
        <f>SUM(L12:L13)</f>
        <v>444384</v>
      </c>
    </row>
    <row r="15" spans="1:12" s="127" customFormat="1" ht="22.5" customHeight="1" thickTop="1" x14ac:dyDescent="0.5">
      <c r="A15" s="128"/>
      <c r="B15" s="161"/>
      <c r="C15" s="128"/>
      <c r="E15" s="128"/>
      <c r="G15" s="128"/>
      <c r="I15" s="128"/>
      <c r="J15" s="128"/>
      <c r="K15" s="128"/>
      <c r="L15" s="175"/>
    </row>
    <row r="16" spans="1:12" s="127" customFormat="1" ht="22.5" customHeight="1" x14ac:dyDescent="0.5">
      <c r="A16" s="128"/>
      <c r="B16" s="161"/>
      <c r="C16" s="128"/>
      <c r="E16" s="128"/>
      <c r="G16" s="128"/>
    </row>
    <row r="17" spans="1:7" s="127" customFormat="1" ht="22.5" customHeight="1" x14ac:dyDescent="0.5">
      <c r="A17" s="128"/>
      <c r="B17" s="161"/>
      <c r="C17" s="128"/>
      <c r="E17" s="128"/>
      <c r="G17" s="128"/>
    </row>
    <row r="18" spans="1:7" s="127" customFormat="1" ht="22.5" customHeight="1" x14ac:dyDescent="0.5">
      <c r="A18" s="128"/>
      <c r="B18" s="161"/>
      <c r="C18" s="128"/>
      <c r="E18" s="128"/>
      <c r="G18" s="128"/>
    </row>
    <row r="19" spans="1:7" s="127" customFormat="1" ht="22.5" customHeight="1" x14ac:dyDescent="0.5">
      <c r="A19" s="128"/>
      <c r="B19" s="161"/>
      <c r="C19" s="128"/>
      <c r="E19" s="128"/>
      <c r="G19" s="128"/>
    </row>
    <row r="20" spans="1:7" s="127" customFormat="1" ht="22.5" customHeight="1" x14ac:dyDescent="0.5">
      <c r="A20" s="128"/>
      <c r="B20" s="161"/>
      <c r="C20" s="128"/>
      <c r="E20" s="128"/>
      <c r="G20" s="128"/>
    </row>
    <row r="21" spans="1:7" s="127" customFormat="1" ht="22.5" customHeight="1" x14ac:dyDescent="0.5">
      <c r="A21" s="128"/>
      <c r="B21" s="161"/>
      <c r="C21" s="128"/>
      <c r="E21" s="128"/>
      <c r="G21" s="128"/>
    </row>
    <row r="22" spans="1:7" s="127" customFormat="1" ht="22.5" customHeight="1" x14ac:dyDescent="0.5">
      <c r="A22" s="128"/>
      <c r="B22" s="161"/>
      <c r="C22" s="128"/>
      <c r="E22" s="128"/>
      <c r="G22" s="128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E5F0-00EF-48C6-94C0-2BAC9125930B}">
  <sheetPr>
    <tabColor rgb="FFFFC000"/>
  </sheetPr>
  <dimension ref="A1:L62"/>
  <sheetViews>
    <sheetView tabSelected="1" view="pageBreakPreview" zoomScaleSheetLayoutView="100" workbookViewId="0">
      <selection activeCell="M7" sqref="M7"/>
    </sheetView>
  </sheetViews>
  <sheetFormatPr defaultColWidth="9" defaultRowHeight="22.5" customHeight="1" x14ac:dyDescent="0.25"/>
  <cols>
    <col min="1" max="3" width="1.69921875" style="76" customWidth="1"/>
    <col min="4" max="4" width="41.3984375" style="76" customWidth="1"/>
    <col min="5" max="5" width="0.8984375" style="76" customWidth="1"/>
    <col min="6" max="6" width="11.296875" style="191" customWidth="1"/>
    <col min="7" max="7" width="0.8984375" style="76" customWidth="1"/>
    <col min="8" max="8" width="11.296875" style="191" customWidth="1"/>
    <col min="9" max="9" width="0.8984375" style="76" customWidth="1"/>
    <col min="10" max="10" width="11.296875" style="192" customWidth="1"/>
    <col min="11" max="11" width="0.8984375" style="76" customWidth="1"/>
    <col min="12" max="12" width="11.296875" style="193" customWidth="1"/>
    <col min="13" max="16384" width="9" style="76"/>
  </cols>
  <sheetData>
    <row r="1" spans="1:12" ht="21.9" customHeight="1" x14ac:dyDescent="0.25">
      <c r="A1" s="176" t="s">
        <v>0</v>
      </c>
      <c r="B1" s="177"/>
      <c r="C1" s="177"/>
      <c r="D1" s="177"/>
      <c r="E1" s="177"/>
      <c r="F1" s="177"/>
      <c r="G1" s="177"/>
      <c r="H1" s="177"/>
      <c r="I1" s="177"/>
      <c r="J1" s="178"/>
      <c r="K1" s="177"/>
      <c r="L1" s="179"/>
    </row>
    <row r="2" spans="1:12" ht="21.9" customHeight="1" x14ac:dyDescent="0.25">
      <c r="A2" s="177" t="s">
        <v>105</v>
      </c>
      <c r="B2" s="177"/>
      <c r="C2" s="177"/>
      <c r="D2" s="177"/>
      <c r="E2" s="177"/>
      <c r="F2" s="177"/>
      <c r="G2" s="177"/>
      <c r="H2" s="177"/>
      <c r="I2" s="177"/>
      <c r="J2" s="178"/>
      <c r="K2" s="177"/>
      <c r="L2" s="64" t="s">
        <v>10</v>
      </c>
    </row>
    <row r="3" spans="1:12" ht="21.9" customHeight="1" x14ac:dyDescent="0.3">
      <c r="A3" s="129" t="s">
        <v>86</v>
      </c>
      <c r="B3" s="180"/>
      <c r="C3" s="180"/>
      <c r="D3" s="180"/>
      <c r="E3" s="180"/>
      <c r="F3" s="180"/>
      <c r="G3" s="180"/>
      <c r="H3" s="180"/>
      <c r="I3" s="180"/>
      <c r="J3" s="181"/>
      <c r="K3" s="180"/>
      <c r="L3" s="182" t="s">
        <v>3</v>
      </c>
    </row>
    <row r="4" spans="1:12" ht="21.9" customHeight="1" x14ac:dyDescent="0.25">
      <c r="F4" s="208" t="s">
        <v>4</v>
      </c>
      <c r="G4" s="208"/>
      <c r="H4" s="208"/>
      <c r="I4" s="10"/>
      <c r="J4" s="208" t="s">
        <v>5</v>
      </c>
      <c r="K4" s="208"/>
      <c r="L4" s="208"/>
    </row>
    <row r="5" spans="1:12" ht="21.9" customHeight="1" x14ac:dyDescent="0.25">
      <c r="F5" s="207" t="s">
        <v>6</v>
      </c>
      <c r="G5" s="207"/>
      <c r="H5" s="207"/>
      <c r="I5" s="12"/>
      <c r="J5" s="207" t="s">
        <v>6</v>
      </c>
      <c r="K5" s="207"/>
      <c r="L5" s="207"/>
    </row>
    <row r="6" spans="1:12" ht="21.9" customHeight="1" x14ac:dyDescent="0.25">
      <c r="F6" s="183" t="s">
        <v>61</v>
      </c>
      <c r="G6" s="55"/>
      <c r="H6" s="183" t="s">
        <v>62</v>
      </c>
      <c r="J6" s="183" t="s">
        <v>61</v>
      </c>
      <c r="K6" s="55"/>
      <c r="L6" s="183" t="s">
        <v>62</v>
      </c>
    </row>
    <row r="7" spans="1:12" ht="22.5" customHeight="1" x14ac:dyDescent="0.25">
      <c r="A7" s="86" t="s">
        <v>106</v>
      </c>
      <c r="F7" s="117"/>
      <c r="H7" s="117"/>
      <c r="J7" s="184"/>
      <c r="K7" s="185"/>
      <c r="L7" s="186"/>
    </row>
    <row r="8" spans="1:12" ht="22.5" customHeight="1" x14ac:dyDescent="0.25">
      <c r="A8" s="86" t="s">
        <v>78</v>
      </c>
      <c r="F8" s="84">
        <v>-7758</v>
      </c>
      <c r="G8" s="84"/>
      <c r="H8" s="84">
        <v>-8150</v>
      </c>
      <c r="J8" s="84">
        <v>-6394</v>
      </c>
      <c r="K8" s="84"/>
      <c r="L8" s="84">
        <v>-7537</v>
      </c>
    </row>
    <row r="9" spans="1:12" ht="22.5" customHeight="1" x14ac:dyDescent="0.25">
      <c r="A9" s="76" t="s">
        <v>107</v>
      </c>
      <c r="F9" s="117"/>
      <c r="H9" s="117"/>
      <c r="J9" s="187"/>
      <c r="K9" s="188"/>
      <c r="L9" s="189"/>
    </row>
    <row r="10" spans="1:12" ht="22.5" customHeight="1" x14ac:dyDescent="0.25">
      <c r="B10" s="76" t="s">
        <v>108</v>
      </c>
      <c r="F10" s="117"/>
      <c r="H10" s="117"/>
      <c r="J10" s="187"/>
      <c r="K10" s="188"/>
      <c r="L10" s="189"/>
    </row>
    <row r="11" spans="1:12" ht="22.5" customHeight="1" x14ac:dyDescent="0.25">
      <c r="A11" s="76" t="s">
        <v>109</v>
      </c>
      <c r="F11" s="77">
        <v>1530</v>
      </c>
      <c r="G11" s="190"/>
      <c r="H11" s="77">
        <v>1237</v>
      </c>
      <c r="J11" s="77">
        <v>1382</v>
      </c>
      <c r="K11" s="190"/>
      <c r="L11" s="77">
        <v>1237</v>
      </c>
    </row>
    <row r="12" spans="1:12" ht="22.5" customHeight="1" x14ac:dyDescent="0.25">
      <c r="A12" s="76" t="s">
        <v>110</v>
      </c>
      <c r="F12" s="77">
        <v>0</v>
      </c>
      <c r="G12" s="190"/>
      <c r="H12" s="77">
        <v>2</v>
      </c>
      <c r="J12" s="77">
        <v>0</v>
      </c>
      <c r="K12" s="190"/>
      <c r="L12" s="77">
        <v>2</v>
      </c>
    </row>
    <row r="13" spans="1:12" ht="22.5" customHeight="1" x14ac:dyDescent="0.25">
      <c r="A13" s="76" t="s">
        <v>111</v>
      </c>
      <c r="F13" s="77">
        <v>360</v>
      </c>
      <c r="G13" s="190"/>
      <c r="H13" s="77">
        <v>0</v>
      </c>
      <c r="J13" s="77">
        <v>0</v>
      </c>
      <c r="K13" s="190"/>
      <c r="L13" s="77">
        <v>0</v>
      </c>
    </row>
    <row r="14" spans="1:12" ht="22.5" customHeight="1" x14ac:dyDescent="0.25">
      <c r="A14" s="76" t="s">
        <v>112</v>
      </c>
      <c r="F14" s="77">
        <v>-19</v>
      </c>
      <c r="G14" s="190"/>
      <c r="H14" s="77">
        <v>-2</v>
      </c>
      <c r="J14" s="77">
        <v>-16</v>
      </c>
      <c r="K14" s="190"/>
      <c r="L14" s="77">
        <v>0</v>
      </c>
    </row>
    <row r="15" spans="1:12" ht="22.5" customHeight="1" x14ac:dyDescent="0.25">
      <c r="A15" s="76" t="s">
        <v>77</v>
      </c>
      <c r="F15" s="79">
        <v>6337</v>
      </c>
      <c r="G15" s="190"/>
      <c r="H15" s="79">
        <v>2830</v>
      </c>
      <c r="J15" s="79">
        <v>5981</v>
      </c>
      <c r="K15" s="190"/>
      <c r="L15" s="79">
        <v>2443</v>
      </c>
    </row>
    <row r="16" spans="1:12" ht="22.5" customHeight="1" x14ac:dyDescent="0.25">
      <c r="A16" s="86" t="s">
        <v>113</v>
      </c>
    </row>
    <row r="17" spans="1:12" ht="22.5" customHeight="1" x14ac:dyDescent="0.25">
      <c r="B17" s="86" t="s">
        <v>114</v>
      </c>
      <c r="F17" s="84">
        <f>SUM(F8:F15)</f>
        <v>450</v>
      </c>
      <c r="G17" s="190"/>
      <c r="H17" s="84">
        <f>SUM(H8:H15)</f>
        <v>-4083</v>
      </c>
      <c r="J17" s="84">
        <f>SUM(J8:J15)</f>
        <v>953</v>
      </c>
      <c r="K17" s="190"/>
      <c r="L17" s="84">
        <f>SUM(L8:L15)</f>
        <v>-3855</v>
      </c>
    </row>
    <row r="18" spans="1:12" ht="22.5" customHeight="1" x14ac:dyDescent="0.25">
      <c r="A18" s="86" t="s">
        <v>115</v>
      </c>
      <c r="F18" s="117"/>
      <c r="H18" s="117"/>
      <c r="J18" s="187"/>
      <c r="K18" s="188"/>
      <c r="L18" s="187"/>
    </row>
    <row r="19" spans="1:12" ht="22.5" customHeight="1" x14ac:dyDescent="0.25">
      <c r="A19" s="76" t="s">
        <v>14</v>
      </c>
      <c r="F19" s="187">
        <v>-66</v>
      </c>
      <c r="G19" s="188"/>
      <c r="H19" s="187">
        <v>-40</v>
      </c>
      <c r="J19" s="187">
        <v>-110</v>
      </c>
      <c r="K19" s="188"/>
      <c r="L19" s="187">
        <v>-40</v>
      </c>
    </row>
    <row r="20" spans="1:12" ht="22.5" customHeight="1" x14ac:dyDescent="0.25">
      <c r="A20" s="76" t="s">
        <v>15</v>
      </c>
      <c r="F20" s="187">
        <v>-4749</v>
      </c>
      <c r="H20" s="187">
        <v>2409</v>
      </c>
      <c r="J20" s="187">
        <v>-4749</v>
      </c>
      <c r="K20" s="188"/>
      <c r="L20" s="187">
        <v>2409</v>
      </c>
    </row>
    <row r="21" spans="1:12" ht="22.5" customHeight="1" x14ac:dyDescent="0.25">
      <c r="A21" s="76" t="s">
        <v>16</v>
      </c>
      <c r="F21" s="187">
        <v>-920</v>
      </c>
      <c r="H21" s="187">
        <v>-2715</v>
      </c>
      <c r="J21" s="187">
        <v>-341</v>
      </c>
      <c r="K21" s="188"/>
      <c r="L21" s="187">
        <v>-2715</v>
      </c>
    </row>
    <row r="22" spans="1:12" ht="22.5" customHeight="1" x14ac:dyDescent="0.25">
      <c r="A22" s="76" t="s">
        <v>17</v>
      </c>
      <c r="F22" s="187">
        <v>-223</v>
      </c>
      <c r="H22" s="187">
        <v>591</v>
      </c>
      <c r="J22" s="187">
        <v>134</v>
      </c>
      <c r="K22" s="188"/>
      <c r="L22" s="187">
        <v>726</v>
      </c>
    </row>
    <row r="23" spans="1:12" ht="22.5" customHeight="1" x14ac:dyDescent="0.25">
      <c r="A23" s="76" t="s">
        <v>20</v>
      </c>
      <c r="F23" s="187">
        <v>52</v>
      </c>
      <c r="H23" s="187">
        <v>-11</v>
      </c>
      <c r="J23" s="194">
        <v>52</v>
      </c>
      <c r="K23" s="188"/>
      <c r="L23" s="194">
        <v>-11</v>
      </c>
    </row>
    <row r="24" spans="1:12" ht="22.5" customHeight="1" x14ac:dyDescent="0.25">
      <c r="A24" s="76" t="s">
        <v>22</v>
      </c>
      <c r="F24" s="195">
        <v>820</v>
      </c>
      <c r="H24" s="195">
        <v>0</v>
      </c>
      <c r="J24" s="195">
        <v>820</v>
      </c>
      <c r="L24" s="195">
        <v>0</v>
      </c>
    </row>
    <row r="25" spans="1:12" ht="22.5" customHeight="1" x14ac:dyDescent="0.25">
      <c r="A25" s="76" t="s">
        <v>27</v>
      </c>
      <c r="F25" s="187">
        <v>-3112</v>
      </c>
      <c r="H25" s="187">
        <v>-2173</v>
      </c>
      <c r="J25" s="195">
        <v>339</v>
      </c>
      <c r="L25" s="195">
        <v>-1873</v>
      </c>
    </row>
    <row r="26" spans="1:12" ht="22.5" customHeight="1" x14ac:dyDescent="0.25">
      <c r="A26" s="76" t="s">
        <v>116</v>
      </c>
      <c r="F26" s="187">
        <v>-846</v>
      </c>
      <c r="H26" s="187">
        <v>600</v>
      </c>
      <c r="J26" s="194">
        <v>-1018</v>
      </c>
      <c r="K26" s="196"/>
      <c r="L26" s="194">
        <v>650</v>
      </c>
    </row>
    <row r="27" spans="1:12" ht="22.5" customHeight="1" x14ac:dyDescent="0.25">
      <c r="A27" s="76" t="s">
        <v>38</v>
      </c>
      <c r="F27" s="187">
        <v>-9476</v>
      </c>
      <c r="H27" s="187">
        <v>-6</v>
      </c>
      <c r="J27" s="195">
        <v>-9476</v>
      </c>
      <c r="L27" s="195">
        <v>7394</v>
      </c>
    </row>
    <row r="28" spans="1:12" ht="22.5" customHeight="1" x14ac:dyDescent="0.25">
      <c r="A28" s="76" t="s">
        <v>39</v>
      </c>
      <c r="F28" s="187">
        <v>547</v>
      </c>
      <c r="H28" s="187">
        <v>-185</v>
      </c>
      <c r="J28" s="195">
        <v>524</v>
      </c>
      <c r="L28" s="195">
        <v>-185</v>
      </c>
    </row>
    <row r="29" spans="1:12" ht="22.5" customHeight="1" x14ac:dyDescent="0.25">
      <c r="A29" s="76" t="s">
        <v>45</v>
      </c>
      <c r="F29" s="187">
        <v>334</v>
      </c>
      <c r="H29" s="187">
        <v>297</v>
      </c>
      <c r="J29" s="197">
        <v>334</v>
      </c>
      <c r="L29" s="197">
        <v>297</v>
      </c>
    </row>
    <row r="30" spans="1:12" ht="22.5" customHeight="1" x14ac:dyDescent="0.25">
      <c r="A30" s="76" t="s">
        <v>117</v>
      </c>
      <c r="F30" s="187">
        <v>-160</v>
      </c>
      <c r="H30" s="187">
        <v>0</v>
      </c>
      <c r="J30" s="187">
        <v>-160</v>
      </c>
      <c r="L30" s="187">
        <v>0</v>
      </c>
    </row>
    <row r="31" spans="1:12" ht="22.5" customHeight="1" x14ac:dyDescent="0.25">
      <c r="A31" s="76" t="s">
        <v>46</v>
      </c>
      <c r="F31" s="187">
        <v>3</v>
      </c>
      <c r="H31" s="187">
        <v>4</v>
      </c>
      <c r="J31" s="187">
        <v>3</v>
      </c>
      <c r="L31" s="187">
        <v>4</v>
      </c>
    </row>
    <row r="32" spans="1:12" ht="22.5" customHeight="1" x14ac:dyDescent="0.25">
      <c r="A32" s="76" t="s">
        <v>47</v>
      </c>
      <c r="F32" s="198">
        <v>-27</v>
      </c>
      <c r="H32" s="198">
        <v>-16</v>
      </c>
      <c r="J32" s="198">
        <v>4648</v>
      </c>
      <c r="L32" s="198">
        <v>-16</v>
      </c>
    </row>
    <row r="33" spans="1:12" ht="22.5" customHeight="1" x14ac:dyDescent="0.25">
      <c r="A33" s="86" t="s">
        <v>118</v>
      </c>
      <c r="F33" s="199">
        <f>SUM(F17:F32)</f>
        <v>-17373</v>
      </c>
      <c r="H33" s="199">
        <f>SUM(H17:H32)</f>
        <v>-5328</v>
      </c>
      <c r="J33" s="199">
        <f>SUM(J17:J32)</f>
        <v>-8047</v>
      </c>
      <c r="L33" s="199">
        <f>SUM(L17:L32)</f>
        <v>2785</v>
      </c>
    </row>
    <row r="34" spans="1:12" ht="22.5" customHeight="1" x14ac:dyDescent="0.25">
      <c r="A34" s="76" t="s">
        <v>112</v>
      </c>
      <c r="F34" s="187">
        <v>19</v>
      </c>
      <c r="H34" s="187">
        <v>2</v>
      </c>
      <c r="J34" s="195">
        <v>16</v>
      </c>
      <c r="L34" s="195">
        <v>0</v>
      </c>
    </row>
    <row r="35" spans="1:12" ht="22.5" customHeight="1" x14ac:dyDescent="0.25">
      <c r="A35" s="76" t="s">
        <v>119</v>
      </c>
      <c r="F35" s="187">
        <v>-125</v>
      </c>
      <c r="G35" s="200"/>
      <c r="H35" s="201">
        <v>0</v>
      </c>
      <c r="I35" s="190"/>
      <c r="J35" s="195">
        <v>-125</v>
      </c>
      <c r="L35" s="194">
        <v>0</v>
      </c>
    </row>
    <row r="36" spans="1:12" ht="22.5" customHeight="1" x14ac:dyDescent="0.25">
      <c r="A36" s="76" t="s">
        <v>120</v>
      </c>
      <c r="F36" s="187">
        <v>775</v>
      </c>
      <c r="G36" s="200"/>
      <c r="H36" s="201">
        <v>0</v>
      </c>
      <c r="I36" s="200"/>
      <c r="J36" s="195">
        <v>775</v>
      </c>
      <c r="L36" s="202">
        <v>0</v>
      </c>
    </row>
    <row r="37" spans="1:12" ht="22.5" customHeight="1" x14ac:dyDescent="0.25">
      <c r="A37" s="86" t="s">
        <v>121</v>
      </c>
      <c r="F37" s="203">
        <f>SUM(F33:F36)</f>
        <v>-16704</v>
      </c>
      <c r="H37" s="203">
        <f>SUM(H33:H36)</f>
        <v>-5326</v>
      </c>
      <c r="J37" s="203">
        <f>SUM(J33:J36)</f>
        <v>-7381</v>
      </c>
      <c r="L37" s="203">
        <f>SUM(L33:L36)</f>
        <v>2785</v>
      </c>
    </row>
    <row r="38" spans="1:12" ht="21.9" customHeight="1" x14ac:dyDescent="0.25">
      <c r="A38" s="176" t="str">
        <f>A1</f>
        <v>DHOUSE PATTANA PUBLIC COMPANY LIMITED AND ITS SUBSIDIARIES</v>
      </c>
      <c r="B38" s="177"/>
      <c r="C38" s="177"/>
      <c r="D38" s="177"/>
      <c r="E38" s="177"/>
      <c r="F38" s="177"/>
      <c r="G38" s="177"/>
      <c r="H38" s="177"/>
      <c r="I38" s="177"/>
      <c r="J38" s="178"/>
      <c r="K38" s="177"/>
      <c r="L38" s="179"/>
    </row>
    <row r="39" spans="1:12" ht="21.9" customHeight="1" x14ac:dyDescent="0.25">
      <c r="A39" s="177" t="s">
        <v>105</v>
      </c>
      <c r="B39" s="177"/>
      <c r="C39" s="177"/>
      <c r="D39" s="177"/>
      <c r="E39" s="177"/>
      <c r="F39" s="177"/>
      <c r="G39" s="177"/>
      <c r="H39" s="177"/>
      <c r="I39" s="177"/>
      <c r="J39" s="178"/>
      <c r="K39" s="177"/>
      <c r="L39" s="64" t="s">
        <v>10</v>
      </c>
    </row>
    <row r="40" spans="1:12" ht="21.9" customHeight="1" x14ac:dyDescent="0.3">
      <c r="A40" s="129" t="str">
        <f>A3</f>
        <v>FOR THE SIX-MONTH PERIOD ENDED JUNE 30, 2023</v>
      </c>
      <c r="B40" s="180"/>
      <c r="C40" s="180"/>
      <c r="D40" s="180"/>
      <c r="E40" s="180"/>
      <c r="F40" s="180"/>
      <c r="G40" s="180"/>
      <c r="H40" s="180"/>
      <c r="I40" s="180"/>
      <c r="J40" s="181"/>
      <c r="K40" s="180"/>
      <c r="L40" s="182" t="s">
        <v>3</v>
      </c>
    </row>
    <row r="41" spans="1:12" ht="21.9" customHeight="1" x14ac:dyDescent="0.25">
      <c r="F41" s="208" t="s">
        <v>4</v>
      </c>
      <c r="G41" s="208"/>
      <c r="H41" s="208"/>
      <c r="I41" s="10"/>
      <c r="J41" s="208" t="s">
        <v>5</v>
      </c>
      <c r="K41" s="208"/>
      <c r="L41" s="208"/>
    </row>
    <row r="42" spans="1:12" ht="21.9" customHeight="1" x14ac:dyDescent="0.25">
      <c r="F42" s="207" t="s">
        <v>6</v>
      </c>
      <c r="G42" s="207"/>
      <c r="H42" s="207"/>
      <c r="I42" s="12"/>
      <c r="J42" s="207" t="s">
        <v>6</v>
      </c>
      <c r="K42" s="207"/>
      <c r="L42" s="207"/>
    </row>
    <row r="43" spans="1:12" ht="21.9" customHeight="1" x14ac:dyDescent="0.25">
      <c r="F43" s="183" t="str">
        <f>F6</f>
        <v>2023</v>
      </c>
      <c r="G43" s="55"/>
      <c r="H43" s="183" t="str">
        <f>H6</f>
        <v>2022</v>
      </c>
      <c r="J43" s="183" t="str">
        <f>F43</f>
        <v>2023</v>
      </c>
      <c r="K43" s="55"/>
      <c r="L43" s="183" t="str">
        <f>H43</f>
        <v>2022</v>
      </c>
    </row>
    <row r="44" spans="1:12" ht="22.5" customHeight="1" x14ac:dyDescent="0.25">
      <c r="A44" s="86" t="s">
        <v>122</v>
      </c>
      <c r="L44" s="204"/>
    </row>
    <row r="45" spans="1:12" ht="22.5" customHeight="1" x14ac:dyDescent="0.25">
      <c r="A45" s="76" t="s">
        <v>123</v>
      </c>
      <c r="F45" s="195">
        <v>-2584</v>
      </c>
      <c r="H45" s="195">
        <v>0</v>
      </c>
      <c r="J45" s="195">
        <v>-7508</v>
      </c>
      <c r="L45" s="195">
        <v>0</v>
      </c>
    </row>
    <row r="46" spans="1:12" ht="22.5" customHeight="1" x14ac:dyDescent="0.25">
      <c r="A46" s="76" t="s">
        <v>124</v>
      </c>
      <c r="F46" s="195">
        <v>-6944</v>
      </c>
      <c r="H46" s="195">
        <v>-11918</v>
      </c>
      <c r="J46" s="195">
        <v>-568</v>
      </c>
      <c r="L46" s="195">
        <v>-11792</v>
      </c>
    </row>
    <row r="47" spans="1:12" ht="22.5" customHeight="1" x14ac:dyDescent="0.25">
      <c r="A47" s="86" t="s">
        <v>125</v>
      </c>
      <c r="F47" s="203">
        <f>SUM(F45:F46)</f>
        <v>-9528</v>
      </c>
      <c r="H47" s="203">
        <f>SUM(H45:H46)</f>
        <v>-11918</v>
      </c>
      <c r="J47" s="203">
        <f>SUM(J45:J46)</f>
        <v>-8076</v>
      </c>
      <c r="L47" s="203">
        <f>SUM(L45:L46)</f>
        <v>-11792</v>
      </c>
    </row>
    <row r="48" spans="1:12" ht="22.5" customHeight="1" x14ac:dyDescent="0.25">
      <c r="A48" s="86" t="s">
        <v>126</v>
      </c>
      <c r="L48" s="192"/>
    </row>
    <row r="49" spans="1:12" ht="22.5" customHeight="1" x14ac:dyDescent="0.25">
      <c r="A49" s="76" t="s">
        <v>127</v>
      </c>
      <c r="L49" s="192"/>
    </row>
    <row r="50" spans="1:12" ht="22.5" customHeight="1" x14ac:dyDescent="0.25">
      <c r="B50" s="76" t="s">
        <v>128</v>
      </c>
      <c r="F50" s="195">
        <v>4026</v>
      </c>
      <c r="H50" s="194">
        <v>-6387</v>
      </c>
      <c r="J50" s="195">
        <v>10</v>
      </c>
      <c r="L50" s="195">
        <v>-6387</v>
      </c>
    </row>
    <row r="51" spans="1:12" ht="22.5" customHeight="1" x14ac:dyDescent="0.25">
      <c r="A51" s="76" t="s">
        <v>129</v>
      </c>
      <c r="F51" s="195">
        <v>12740</v>
      </c>
      <c r="H51" s="194">
        <v>15000</v>
      </c>
      <c r="J51" s="195">
        <v>23000</v>
      </c>
      <c r="L51" s="195">
        <v>15000</v>
      </c>
    </row>
    <row r="52" spans="1:12" ht="22.5" customHeight="1" x14ac:dyDescent="0.25">
      <c r="A52" s="76" t="s">
        <v>130</v>
      </c>
      <c r="F52" s="195">
        <v>-5740</v>
      </c>
      <c r="H52" s="194">
        <v>-15000</v>
      </c>
      <c r="J52" s="195">
        <v>-5000</v>
      </c>
      <c r="L52" s="195">
        <v>-15000</v>
      </c>
    </row>
    <row r="53" spans="1:12" ht="22.5" customHeight="1" x14ac:dyDescent="0.25">
      <c r="A53" s="76" t="s">
        <v>131</v>
      </c>
      <c r="F53" s="195">
        <v>15740</v>
      </c>
      <c r="H53" s="194">
        <v>7482</v>
      </c>
      <c r="J53" s="195">
        <v>0</v>
      </c>
      <c r="L53" s="195">
        <v>82</v>
      </c>
    </row>
    <row r="54" spans="1:12" ht="22.5" customHeight="1" x14ac:dyDescent="0.25">
      <c r="A54" s="76" t="s">
        <v>132</v>
      </c>
      <c r="F54" s="195">
        <v>-3215</v>
      </c>
      <c r="H54" s="194">
        <v>-5085</v>
      </c>
      <c r="J54" s="195">
        <v>-1440</v>
      </c>
      <c r="L54" s="195">
        <v>-5085</v>
      </c>
    </row>
    <row r="55" spans="1:12" ht="22.5" customHeight="1" x14ac:dyDescent="0.25">
      <c r="A55" s="76" t="s">
        <v>133</v>
      </c>
      <c r="F55" s="195">
        <v>-50</v>
      </c>
      <c r="H55" s="194">
        <v>-669</v>
      </c>
      <c r="J55" s="195">
        <v>0</v>
      </c>
      <c r="L55" s="195">
        <v>-573</v>
      </c>
    </row>
    <row r="56" spans="1:12" ht="22.5" customHeight="1" x14ac:dyDescent="0.25">
      <c r="A56" s="76" t="s">
        <v>134</v>
      </c>
      <c r="F56" s="195">
        <v>-434</v>
      </c>
      <c r="H56" s="194">
        <v>-466</v>
      </c>
      <c r="J56" s="195">
        <v>-362</v>
      </c>
      <c r="L56" s="195">
        <v>-466</v>
      </c>
    </row>
    <row r="57" spans="1:12" ht="22.5" customHeight="1" x14ac:dyDescent="0.25">
      <c r="A57" s="76" t="s">
        <v>135</v>
      </c>
      <c r="F57" s="195">
        <v>-5646</v>
      </c>
      <c r="H57" s="194">
        <v>-2791</v>
      </c>
      <c r="J57" s="195">
        <v>-5278</v>
      </c>
      <c r="L57" s="195">
        <v>-2405</v>
      </c>
    </row>
    <row r="58" spans="1:12" ht="22.5" customHeight="1" x14ac:dyDescent="0.25">
      <c r="A58" s="86" t="s">
        <v>136</v>
      </c>
      <c r="F58" s="203">
        <f>SUM(F50:F57)</f>
        <v>17421</v>
      </c>
      <c r="H58" s="203">
        <f>SUM(H50:H57)</f>
        <v>-7916</v>
      </c>
      <c r="J58" s="203">
        <f>SUM(J50:J57)</f>
        <v>10930</v>
      </c>
      <c r="L58" s="203">
        <f>SUM(L50:L57)</f>
        <v>-14834</v>
      </c>
    </row>
    <row r="59" spans="1:12" ht="22.5" customHeight="1" x14ac:dyDescent="0.25">
      <c r="A59" s="86" t="s">
        <v>137</v>
      </c>
      <c r="F59" s="205">
        <f>SUM(F37,F47,F58)</f>
        <v>-8811</v>
      </c>
      <c r="H59" s="205">
        <f>SUM(H37,H47,H58)</f>
        <v>-25160</v>
      </c>
      <c r="J59" s="205">
        <f>SUM(J37,J47,J58)</f>
        <v>-4527</v>
      </c>
      <c r="L59" s="205">
        <f>SUM(L37,L47,L58)</f>
        <v>-23841</v>
      </c>
    </row>
    <row r="60" spans="1:12" ht="22.5" customHeight="1" x14ac:dyDescent="0.25">
      <c r="A60" s="76" t="s">
        <v>138</v>
      </c>
      <c r="F60" s="195">
        <v>18648</v>
      </c>
      <c r="H60" s="195">
        <v>37567</v>
      </c>
      <c r="J60" s="195">
        <v>13032</v>
      </c>
      <c r="L60" s="195">
        <v>34737</v>
      </c>
    </row>
    <row r="61" spans="1:12" ht="22.5" customHeight="1" thickBot="1" x14ac:dyDescent="0.3">
      <c r="A61" s="86" t="s">
        <v>139</v>
      </c>
      <c r="F61" s="206">
        <f>SUM(F59:F60)</f>
        <v>9837</v>
      </c>
      <c r="H61" s="206">
        <f>SUM(H59:H60)</f>
        <v>12407</v>
      </c>
      <c r="J61" s="206">
        <f>SUM(J59:J60)</f>
        <v>8505</v>
      </c>
      <c r="L61" s="206">
        <f>SUM(L59:L60)</f>
        <v>10896</v>
      </c>
    </row>
    <row r="62" spans="1:12" ht="22.5" customHeight="1" thickTop="1" x14ac:dyDescent="0.25">
      <c r="L62" s="192"/>
    </row>
  </sheetData>
  <mergeCells count="8">
    <mergeCell ref="F42:H42"/>
    <mergeCell ref="J42:L42"/>
    <mergeCell ref="F4:H4"/>
    <mergeCell ref="J4:L4"/>
    <mergeCell ref="F5:H5"/>
    <mergeCell ref="J5:L5"/>
    <mergeCell ref="F41:H41"/>
    <mergeCell ref="J41:L41"/>
  </mergeCells>
  <pageMargins left="0.75" right="0.39" top="0.55000000000000004" bottom="0.39" header="0.35399999999999998" footer="0.35399999999999998"/>
  <pageSetup paperSize="9" scale="88" firstPageNumber="8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rowBreaks count="1" manualBreakCount="1">
    <brk id="37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E63D-D8D3-4271-8FC1-892EFEAE57A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Sheet1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dcterms:created xsi:type="dcterms:W3CDTF">2023-08-08T07:04:21Z</dcterms:created>
  <dcterms:modified xsi:type="dcterms:W3CDTF">2023-08-11T03:16:28Z</dcterms:modified>
</cp:coreProperties>
</file>