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- June Q2 23\"/>
    </mc:Choice>
  </mc:AlternateContent>
  <xr:revisionPtr revIDLastSave="0" documentId="13_ncr:1_{46D7FFA6-C8D3-4356-B171-D3C15C3DDCC9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Eng 2-4" sheetId="25" r:id="rId1"/>
    <sheet name="Eng 5-6 (3M)" sheetId="26" r:id="rId2"/>
    <sheet name="Eng 7-8 (6M)" sheetId="27" r:id="rId3"/>
    <sheet name="Eng 9" sheetId="28" r:id="rId4"/>
    <sheet name="Eng 10" sheetId="29" r:id="rId5"/>
    <sheet name="Eng 11-12" sheetId="30" r:id="rId6"/>
  </sheets>
  <externalReferences>
    <externalReference r:id="rId7"/>
  </externalReferences>
  <definedNames>
    <definedName name="_xlnm.Print_Area" localSheetId="4">'Eng 10'!$A$1:$V$33</definedName>
    <definedName name="_xlnm.Print_Area" localSheetId="0">'Eng 2-4'!$A$1:$N$168</definedName>
    <definedName name="_xlnm.Print_Area" localSheetId="3">'Eng 9'!$A$1:$AE$41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3" i="28" l="1"/>
  <c r="Y31" i="28"/>
  <c r="AA31" i="28" s="1"/>
  <c r="AE31" i="28" s="1"/>
  <c r="Y30" i="28"/>
  <c r="AA30" i="28" s="1"/>
  <c r="AE30" i="28" s="1"/>
  <c r="Y28" i="28"/>
  <c r="AA28" i="28" s="1"/>
  <c r="AE28" i="28" s="1"/>
  <c r="Y27" i="28"/>
  <c r="AA27" i="28" s="1"/>
  <c r="AE27" i="28" s="1"/>
  <c r="Y26" i="28"/>
  <c r="AA26" i="28" s="1"/>
  <c r="W33" i="28"/>
  <c r="V13" i="29"/>
  <c r="AE21" i="28"/>
  <c r="AE20" i="28"/>
  <c r="AE18" i="28"/>
  <c r="AE16" i="28"/>
  <c r="AA23" i="28"/>
  <c r="AA33" i="28" l="1"/>
  <c r="AE26" i="28"/>
  <c r="G91" i="30"/>
  <c r="G70" i="30"/>
  <c r="G28" i="30"/>
  <c r="G40" i="30" s="1"/>
  <c r="G45" i="30" s="1"/>
  <c r="M91" i="30"/>
  <c r="M70" i="30"/>
  <c r="M28" i="30"/>
  <c r="M40" i="30" s="1"/>
  <c r="M45" i="30" s="1"/>
  <c r="T26" i="29"/>
  <c r="R26" i="29"/>
  <c r="P26" i="29"/>
  <c r="N26" i="29"/>
  <c r="L26" i="29"/>
  <c r="J26" i="29"/>
  <c r="H26" i="29"/>
  <c r="V24" i="29"/>
  <c r="V23" i="29"/>
  <c r="V22" i="29"/>
  <c r="V21" i="29"/>
  <c r="V20" i="29"/>
  <c r="AC33" i="28"/>
  <c r="U33" i="28"/>
  <c r="S33" i="28"/>
  <c r="Q33" i="28"/>
  <c r="O33" i="28"/>
  <c r="M33" i="28"/>
  <c r="K33" i="28"/>
  <c r="I33" i="28"/>
  <c r="N76" i="27"/>
  <c r="N69" i="27"/>
  <c r="N43" i="27"/>
  <c r="N46" i="27" s="1"/>
  <c r="N28" i="27"/>
  <c r="N18" i="27"/>
  <c r="H43" i="27"/>
  <c r="H46" i="27" s="1"/>
  <c r="H28" i="27"/>
  <c r="H18" i="27"/>
  <c r="H43" i="26"/>
  <c r="H46" i="26" s="1"/>
  <c r="H28" i="26"/>
  <c r="H18" i="26"/>
  <c r="N80" i="26"/>
  <c r="N73" i="26"/>
  <c r="N43" i="26"/>
  <c r="N46" i="26" s="1"/>
  <c r="N28" i="26"/>
  <c r="N18" i="26"/>
  <c r="A109" i="30"/>
  <c r="K91" i="30"/>
  <c r="I91" i="30"/>
  <c r="K70" i="30"/>
  <c r="I70" i="30"/>
  <c r="A54" i="30"/>
  <c r="K28" i="30"/>
  <c r="K40" i="30" s="1"/>
  <c r="K45" i="30" s="1"/>
  <c r="I28" i="30"/>
  <c r="I40" i="30" s="1"/>
  <c r="I45" i="30" s="1"/>
  <c r="A3" i="30"/>
  <c r="T17" i="29"/>
  <c r="R17" i="29"/>
  <c r="P17" i="29"/>
  <c r="N17" i="29"/>
  <c r="L17" i="29"/>
  <c r="J17" i="29"/>
  <c r="H17" i="29"/>
  <c r="V15" i="29"/>
  <c r="V14" i="29"/>
  <c r="A3" i="29"/>
  <c r="A56" i="30" s="1"/>
  <c r="AC23" i="28"/>
  <c r="U23" i="28"/>
  <c r="S23" i="28"/>
  <c r="Q23" i="28"/>
  <c r="O23" i="28"/>
  <c r="M23" i="28"/>
  <c r="K23" i="28"/>
  <c r="I23" i="28"/>
  <c r="Y23" i="28"/>
  <c r="A3" i="28"/>
  <c r="L76" i="27"/>
  <c r="L69" i="27"/>
  <c r="A57" i="27"/>
  <c r="L43" i="27"/>
  <c r="L46" i="27" s="1"/>
  <c r="J43" i="27"/>
  <c r="J46" i="27" s="1"/>
  <c r="L28" i="27"/>
  <c r="J28" i="27"/>
  <c r="L18" i="27"/>
  <c r="J18" i="27"/>
  <c r="A1" i="27"/>
  <c r="A55" i="27" s="1"/>
  <c r="L80" i="26"/>
  <c r="L73" i="26"/>
  <c r="A61" i="26"/>
  <c r="L43" i="26"/>
  <c r="L46" i="26" s="1"/>
  <c r="J43" i="26"/>
  <c r="J46" i="26" s="1"/>
  <c r="L28" i="26"/>
  <c r="J28" i="26"/>
  <c r="L18" i="26"/>
  <c r="J18" i="26"/>
  <c r="A1" i="26"/>
  <c r="A1" i="28" s="1"/>
  <c r="G93" i="30" l="1"/>
  <c r="G98" i="30" s="1"/>
  <c r="K93" i="30"/>
  <c r="K98" i="30" s="1"/>
  <c r="I93" i="30"/>
  <c r="I98" i="30" s="1"/>
  <c r="M93" i="30"/>
  <c r="M98" i="30" s="1"/>
  <c r="V26" i="29"/>
  <c r="V17" i="29"/>
  <c r="Y33" i="28"/>
  <c r="AE33" i="28"/>
  <c r="N30" i="27"/>
  <c r="N33" i="27" s="1"/>
  <c r="N48" i="27" s="1"/>
  <c r="H30" i="27"/>
  <c r="H33" i="27" s="1"/>
  <c r="H69" i="27" s="1"/>
  <c r="L30" i="27"/>
  <c r="L33" i="27" s="1"/>
  <c r="L48" i="27" s="1"/>
  <c r="J30" i="27"/>
  <c r="J33" i="27" s="1"/>
  <c r="J69" i="27" s="1"/>
  <c r="H30" i="26"/>
  <c r="H33" i="26" s="1"/>
  <c r="H73" i="26" s="1"/>
  <c r="J30" i="26"/>
  <c r="J33" i="26" s="1"/>
  <c r="J73" i="26" s="1"/>
  <c r="N30" i="26"/>
  <c r="N33" i="26" s="1"/>
  <c r="N48" i="26" s="1"/>
  <c r="L30" i="26"/>
  <c r="L33" i="26" s="1"/>
  <c r="L48" i="26" s="1"/>
  <c r="A59" i="26"/>
  <c r="AE23" i="28"/>
  <c r="H48" i="27" l="1"/>
  <c r="H76" i="27" s="1"/>
  <c r="J48" i="27"/>
  <c r="J76" i="27" s="1"/>
  <c r="H48" i="26"/>
  <c r="H80" i="26" s="1"/>
  <c r="J48" i="26"/>
  <c r="J80" i="26" s="1"/>
  <c r="N145" i="25" l="1"/>
  <c r="L145" i="25"/>
  <c r="L148" i="25" s="1"/>
  <c r="J145" i="25"/>
  <c r="J148" i="25" s="1"/>
  <c r="H145" i="25"/>
  <c r="H148" i="25" s="1"/>
  <c r="H92" i="25"/>
  <c r="H81" i="25"/>
  <c r="J81" i="25"/>
  <c r="L81" i="25"/>
  <c r="N81" i="25"/>
  <c r="N92" i="25"/>
  <c r="H37" i="25"/>
  <c r="L37" i="25"/>
  <c r="N24" i="25"/>
  <c r="L24" i="25"/>
  <c r="H24" i="25"/>
  <c r="J24" i="25"/>
  <c r="H94" i="25" l="1"/>
  <c r="H150" i="25" s="1"/>
  <c r="H39" i="25"/>
  <c r="A168" i="25" l="1"/>
  <c r="N148" i="25"/>
  <c r="L92" i="25"/>
  <c r="J92" i="25"/>
  <c r="A59" i="25"/>
  <c r="A115" i="25" s="1"/>
  <c r="A57" i="25"/>
  <c r="A113" i="25" s="1"/>
  <c r="N37" i="25"/>
  <c r="L39" i="25"/>
  <c r="J37" i="25"/>
  <c r="J39" i="25" s="1"/>
  <c r="N39" i="25" l="1"/>
  <c r="N94" i="25"/>
  <c r="N150" i="25" s="1"/>
  <c r="J94" i="25"/>
  <c r="J150" i="25" s="1"/>
  <c r="L94" i="25"/>
  <c r="L150" i="25" s="1"/>
</calcChain>
</file>

<file path=xl/sharedStrings.xml><?xml version="1.0" encoding="utf-8"?>
<sst xmlns="http://schemas.openxmlformats.org/spreadsheetml/2006/main" count="493" uniqueCount="219">
  <si>
    <t>Notes</t>
  </si>
  <si>
    <t>Baht</t>
  </si>
  <si>
    <t>Other current liabilities</t>
  </si>
  <si>
    <t>Share capital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</si>
  <si>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</si>
  <si>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</si>
  <si>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</si>
  <si>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</si>
  <si>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</si>
  <si>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</si>
  <si>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</si>
  <si>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</si>
  <si>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Assets</t>
  </si>
  <si>
    <t>Cash and cash equivalents</t>
  </si>
  <si>
    <t>Non-current liabilities</t>
  </si>
  <si>
    <t>Employee benefit obligations</t>
  </si>
  <si>
    <t>Total non-current liabilities</t>
  </si>
  <si>
    <t>Other non-current assets</t>
  </si>
  <si>
    <t>Retained earnings</t>
  </si>
  <si>
    <t>Trade and other payables</t>
  </si>
  <si>
    <t>Authorised share capital</t>
  </si>
  <si>
    <t>Issued and paid-up share capital</t>
  </si>
  <si>
    <t>Other current assets</t>
  </si>
  <si>
    <t>Other receivables</t>
  </si>
  <si>
    <t>from financial institutions</t>
  </si>
  <si>
    <t>Foreclosed assets, net</t>
  </si>
  <si>
    <t>Unappropriated</t>
  </si>
  <si>
    <t>Appropriated</t>
  </si>
  <si>
    <t>Legal reserve</t>
  </si>
  <si>
    <t>Statement of Financial Position</t>
  </si>
  <si>
    <t>Income tax payable</t>
  </si>
  <si>
    <t>(Unaudited)</t>
  </si>
  <si>
    <t>31 December</t>
  </si>
  <si>
    <t>(Audited)</t>
  </si>
  <si>
    <t xml:space="preserve">Current portion of long-term borrowings </t>
  </si>
  <si>
    <t>Share premium</t>
  </si>
  <si>
    <t>Total liabilities and equity</t>
  </si>
  <si>
    <t>Total equity</t>
  </si>
  <si>
    <t>Equity</t>
  </si>
  <si>
    <t>Liabilities and equity</t>
  </si>
  <si>
    <t>Long-term borrowings from financial institutions</t>
  </si>
  <si>
    <t>Short-term borrowings from financial institutions</t>
  </si>
  <si>
    <t>Current portion of hire-purchase receivables, net</t>
  </si>
  <si>
    <t>Hire-purchase receivables, net</t>
  </si>
  <si>
    <t>Provision for decommissioning costs</t>
  </si>
  <si>
    <t>Director ___________________________________       Director ___________________________________</t>
  </si>
  <si>
    <t>Next Capital Public Company Limited</t>
  </si>
  <si>
    <t>Current portion of derivatives liabilities</t>
  </si>
  <si>
    <t>Current portion of lease liabilities</t>
  </si>
  <si>
    <t>Derivatives liabilities</t>
  </si>
  <si>
    <t>Lease liabilities</t>
  </si>
  <si>
    <t>The accompanying notes form part of this interim financial information.</t>
  </si>
  <si>
    <t>Other component of equity</t>
  </si>
  <si>
    <t>Note</t>
  </si>
  <si>
    <t xml:space="preserve">                         (Mr. Pruttipang Tayarachkul)                                              (Mrs. Wassana Pongsangluk)</t>
  </si>
  <si>
    <t>Right-of-use assets</t>
  </si>
  <si>
    <t>Building improvements and equipment</t>
  </si>
  <si>
    <t>Intangible assets</t>
  </si>
  <si>
    <t>Deferred taxes assets</t>
  </si>
  <si>
    <t>financial information</t>
  </si>
  <si>
    <t>Equity attributable to owners of the parent</t>
  </si>
  <si>
    <t>Non-controlling interests</t>
  </si>
  <si>
    <t>Consolidated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</si>
  <si>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</si>
  <si>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Other reserve - share-based payment</t>
  </si>
  <si>
    <t>2022</t>
  </si>
  <si>
    <r>
      <t>Statement of Financial Position</t>
    </r>
    <r>
      <rPr>
        <sz val="9"/>
        <color theme="1"/>
        <rFont val="Arial"/>
        <family val="2"/>
      </rPr>
      <t xml:space="preserve"> (Cont'd)</t>
    </r>
  </si>
  <si>
    <t xml:space="preserve">Ordinary shares 1,613,000,000 shares </t>
  </si>
  <si>
    <t>Warrants</t>
  </si>
  <si>
    <t xml:space="preserve"> at par value of Baht 0.50 each</t>
  </si>
  <si>
    <t xml:space="preserve"> of paid-up at Baht 0.50 each</t>
  </si>
  <si>
    <t>Investment in subsidiary</t>
  </si>
  <si>
    <t>Separate</t>
  </si>
  <si>
    <t xml:space="preserve"> financial information</t>
  </si>
  <si>
    <t>2023</t>
  </si>
  <si>
    <t>Deferred tax liabilities</t>
  </si>
  <si>
    <t xml:space="preserve">Ordinary shares 1,350,000,000 shares </t>
  </si>
  <si>
    <t>As at 30 June 2023</t>
  </si>
  <si>
    <t>30 June</t>
  </si>
  <si>
    <t>Statement of Comprehensive Income</t>
  </si>
  <si>
    <t>Separate financial information</t>
  </si>
  <si>
    <t>Revenue</t>
  </si>
  <si>
    <t>Interest income from hire-purchase</t>
  </si>
  <si>
    <t>Fee and service income</t>
  </si>
  <si>
    <t xml:space="preserve">Other income </t>
  </si>
  <si>
    <t>Total revenue</t>
  </si>
  <si>
    <t>Expenses</t>
  </si>
  <si>
    <t>Selling and administrative expenses</t>
  </si>
  <si>
    <t>Expected credit loss</t>
  </si>
  <si>
    <t>(Gain) Loss on disposals and diminution in value</t>
  </si>
  <si>
    <t>of foreclosed assets</t>
  </si>
  <si>
    <t>Finance costs</t>
  </si>
  <si>
    <t>Total expenses</t>
  </si>
  <si>
    <t>Profit before income tax expense</t>
  </si>
  <si>
    <t>Income tax expense</t>
  </si>
  <si>
    <t>Profit for the period</t>
  </si>
  <si>
    <t>Other comprehensive income:</t>
  </si>
  <si>
    <t>Items that will be reclassified to profit or loss</t>
  </si>
  <si>
    <t>Cash flow hedges</t>
  </si>
  <si>
    <t xml:space="preserve">Income tax on item that will be reclassified </t>
  </si>
  <si>
    <t>to profit or loss</t>
  </si>
  <si>
    <t xml:space="preserve">Total items that will be reclassified </t>
  </si>
  <si>
    <t>Other comprehensive income for the period,</t>
  </si>
  <si>
    <t xml:space="preserve"> net of tax</t>
  </si>
  <si>
    <t>Total comprehensive income for the period</t>
  </si>
  <si>
    <r>
      <t>Statement of Comprehensive Income</t>
    </r>
    <r>
      <rPr>
        <sz val="9"/>
        <color theme="1"/>
        <rFont val="Arial"/>
        <family val="2"/>
      </rPr>
      <t xml:space="preserve"> (Cont'd)</t>
    </r>
  </si>
  <si>
    <t xml:space="preserve">Owners of the parent </t>
  </si>
  <si>
    <t>Earnings per share</t>
  </si>
  <si>
    <t xml:space="preserve">Basic earnings per share (Baht per share) </t>
  </si>
  <si>
    <t>Profit (loss) attributable to:</t>
  </si>
  <si>
    <t>Total comprehensive income (expense)</t>
  </si>
  <si>
    <t xml:space="preserve"> attributable to:</t>
  </si>
  <si>
    <t>Statement of Changes in Equity</t>
  </si>
  <si>
    <t>Consolidated financial information (unaudited)</t>
  </si>
  <si>
    <t>Attributable to owners of the parent</t>
  </si>
  <si>
    <t>Other</t>
  </si>
  <si>
    <t>Issued and</t>
  </si>
  <si>
    <t>Premium on</t>
  </si>
  <si>
    <t>Other reserves</t>
  </si>
  <si>
    <t xml:space="preserve"> component</t>
  </si>
  <si>
    <t>paid-up</t>
  </si>
  <si>
    <t>- share-beased</t>
  </si>
  <si>
    <t>retained</t>
  </si>
  <si>
    <t>of equity - cash</t>
  </si>
  <si>
    <t>Non-controlling</t>
  </si>
  <si>
    <t>share capital</t>
  </si>
  <si>
    <t>capital</t>
  </si>
  <si>
    <t>payments</t>
  </si>
  <si>
    <t>legal reserve</t>
  </si>
  <si>
    <t>earnings</t>
  </si>
  <si>
    <t>flow hedges</t>
  </si>
  <si>
    <t>of the parent</t>
  </si>
  <si>
    <t xml:space="preserve"> interests</t>
  </si>
  <si>
    <t>Total</t>
  </si>
  <si>
    <t>Opening balance at 1 January 2022</t>
  </si>
  <si>
    <t>Ordinary shares issued</t>
  </si>
  <si>
    <t>Warrants issued</t>
  </si>
  <si>
    <t xml:space="preserve"> for the period</t>
  </si>
  <si>
    <t>Share-based payment</t>
  </si>
  <si>
    <t>Closing balance at 30 June 2022</t>
  </si>
  <si>
    <r>
      <t>Statement of Changes in Equity</t>
    </r>
    <r>
      <rPr>
        <sz val="9"/>
        <rFont val="Arial"/>
        <family val="2"/>
      </rPr>
      <t xml:space="preserve"> (Cont'd)</t>
    </r>
  </si>
  <si>
    <t xml:space="preserve">Separate financial information (unaudited) </t>
  </si>
  <si>
    <t xml:space="preserve">Total </t>
  </si>
  <si>
    <t>-</t>
  </si>
  <si>
    <t>Statement of Cash Flows</t>
  </si>
  <si>
    <t>Cash flows from operating activities</t>
  </si>
  <si>
    <t xml:space="preserve">Adjustments: </t>
  </si>
  <si>
    <t>Depreciation and amortisation</t>
  </si>
  <si>
    <t>Impairment charge on intangible assets</t>
  </si>
  <si>
    <t>Employee benefit expense</t>
  </si>
  <si>
    <t>Share-based payment expense</t>
  </si>
  <si>
    <t>Loss from operating activities before changes</t>
  </si>
  <si>
    <t>in working capital</t>
  </si>
  <si>
    <t>Changes in working capital:</t>
  </si>
  <si>
    <t>Cash used in operations</t>
  </si>
  <si>
    <t>Interest received</t>
  </si>
  <si>
    <t>Interest paid</t>
  </si>
  <si>
    <t>Income tax paid</t>
  </si>
  <si>
    <t>Net cash from operating activities</t>
  </si>
  <si>
    <r>
      <t>Statement of Cash Flows</t>
    </r>
    <r>
      <rPr>
        <sz val="9"/>
        <color theme="1"/>
        <rFont val="Arial"/>
        <family val="2"/>
      </rPr>
      <t xml:space="preserve"> (Cont'd)</t>
    </r>
  </si>
  <si>
    <t>Cash flows from investing activities</t>
  </si>
  <si>
    <t>Proceeds from disposals of equipment</t>
  </si>
  <si>
    <t>Payments for purchases of equipment</t>
  </si>
  <si>
    <t>Payments for purchases of intangible assets</t>
  </si>
  <si>
    <t xml:space="preserve"> </t>
  </si>
  <si>
    <t>Net cash from investing activities</t>
  </si>
  <si>
    <t>Cash flows from financing activities</t>
  </si>
  <si>
    <t xml:space="preserve">Proceeds from short-term borrowings from </t>
  </si>
  <si>
    <t>financial institutions</t>
  </si>
  <si>
    <t>Payments for short-term borrowings from</t>
  </si>
  <si>
    <t>Proceeds from short-term borrowings from</t>
  </si>
  <si>
    <t>related companies</t>
  </si>
  <si>
    <t>Payment for short-term borrowings from</t>
  </si>
  <si>
    <t>Proceeds from long-term borrowings from</t>
  </si>
  <si>
    <t>Payments for long-term borrowings from</t>
  </si>
  <si>
    <t>Payments for principle elements of lease liabilities</t>
  </si>
  <si>
    <t>Proceeds from issue of ordinary shares</t>
  </si>
  <si>
    <t>Payments for ordinary shares issue costs</t>
  </si>
  <si>
    <t>Net cash from financing activities</t>
  </si>
  <si>
    <t>Net change in cash and cash equivalents</t>
  </si>
  <si>
    <t xml:space="preserve">Cash and cash equivalents </t>
  </si>
  <si>
    <t>at the beginning of the period</t>
  </si>
  <si>
    <t>Non-cash items</t>
  </si>
  <si>
    <t>Payables from equipment purchased</t>
  </si>
  <si>
    <t>Payables from intangible assets purchased</t>
  </si>
  <si>
    <t>Acquisition of right-of-use assets</t>
  </si>
  <si>
    <t>For the three-month period ended 30 June 2023</t>
  </si>
  <si>
    <t>Consolidated financial information</t>
  </si>
  <si>
    <t>For the six-month period ended 30 June 2023</t>
  </si>
  <si>
    <t>Opening balance at 1 January 2023</t>
  </si>
  <si>
    <t>Closing balance at 30 June 2023</t>
  </si>
  <si>
    <t>Current portion of loan receivables, net</t>
  </si>
  <si>
    <t>Loan receivables, net</t>
  </si>
  <si>
    <t>Interest income from loan</t>
  </si>
  <si>
    <t>12</t>
  </si>
  <si>
    <t>7</t>
  </si>
  <si>
    <t>Discount</t>
  </si>
  <si>
    <t>from change in</t>
  </si>
  <si>
    <t xml:space="preserve">ownership </t>
  </si>
  <si>
    <t>Total other</t>
  </si>
  <si>
    <t xml:space="preserve"> Cash flow</t>
  </si>
  <si>
    <t xml:space="preserve"> hedges</t>
  </si>
  <si>
    <t xml:space="preserve"> in a subsidiry</t>
  </si>
  <si>
    <t xml:space="preserve"> of equity</t>
  </si>
  <si>
    <t xml:space="preserve">Changes in parent's ownership </t>
  </si>
  <si>
    <t>interests in a subsidiary</t>
  </si>
  <si>
    <t>Total owners</t>
  </si>
  <si>
    <t>Gains on lease modifications</t>
  </si>
  <si>
    <t>Payments for acquisition of subsidiary</t>
  </si>
  <si>
    <t>Payments to non-controlling interests</t>
  </si>
  <si>
    <t>Payments for deferred financing fees</t>
  </si>
  <si>
    <t>Other comprehensive income (expense)</t>
  </si>
  <si>
    <t>for the period, net of tax</t>
  </si>
  <si>
    <t>Losses on disposals and diminution in value</t>
  </si>
  <si>
    <t>Expected credit losses</t>
  </si>
  <si>
    <t>Losses on write-off of intangible assets</t>
  </si>
  <si>
    <t>at the end of the period</t>
  </si>
  <si>
    <t>Losses on disposals and write-off of equipment</t>
  </si>
  <si>
    <t>Losses on diminution in value of foreclosed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</si>
</sst>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_-* #,##0.00_-;\-* #,##0.00_-;_-* \-??_-;_-@_-"/>
    <numFmt numFmtId="169" formatCode="_(* #,##0_);_(* \(#,##0\);_(* &quot;-&quot;??_);_(@_)"/>
    <numFmt numFmtId="170" formatCode="#,##0.00;\(#,##0.00\);&quot;-&quot;;@"/>
  </numFmts>
  <fonts count="2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6">
    <xf numFmtId="0" fontId="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1" fillId="0" borderId="0"/>
    <xf numFmtId="0" fontId="10" fillId="0" borderId="0"/>
    <xf numFmtId="0" fontId="11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9" fillId="0" borderId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5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11" fillId="0" borderId="0"/>
    <xf numFmtId="165" fontId="9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</cellStyleXfs>
  <cellXfs count="219">
    <xf numFmtId="0" fontId="0" fillId="0" borderId="0" xfId="0"/>
    <xf numFmtId="166" fontId="16" fillId="0" borderId="0" xfId="41" applyNumberFormat="1" applyFont="1" applyAlignment="1">
      <alignment horizontal="left" vertical="center"/>
    </xf>
    <xf numFmtId="0" fontId="17" fillId="0" borderId="0" xfId="40" applyFont="1" applyAlignment="1">
      <alignment vertical="center"/>
    </xf>
    <xf numFmtId="0" fontId="17" fillId="0" borderId="0" xfId="40" applyFont="1" applyAlignment="1">
      <alignment horizontal="center" vertical="center"/>
    </xf>
    <xf numFmtId="0" fontId="16" fillId="0" borderId="0" xfId="40" applyFont="1" applyAlignment="1">
      <alignment vertical="center"/>
    </xf>
    <xf numFmtId="167" fontId="16" fillId="0" borderId="0" xfId="19" quotePrefix="1" applyNumberFormat="1" applyFont="1" applyAlignment="1">
      <alignment horizontal="right" vertical="center"/>
    </xf>
    <xf numFmtId="164" fontId="17" fillId="0" borderId="0" xfId="40" applyNumberFormat="1" applyFont="1" applyAlignment="1">
      <alignment horizontal="center" vertical="center"/>
    </xf>
    <xf numFmtId="0" fontId="16" fillId="0" borderId="0" xfId="40" applyFont="1" applyAlignment="1">
      <alignment horizontal="center" vertical="center"/>
    </xf>
    <xf numFmtId="167" fontId="16" fillId="0" borderId="1" xfId="19" applyNumberFormat="1" applyFont="1" applyBorder="1" applyAlignment="1">
      <alignment horizontal="right" vertical="center"/>
    </xf>
    <xf numFmtId="164" fontId="16" fillId="0" borderId="0" xfId="40" applyNumberFormat="1" applyFont="1" applyAlignment="1">
      <alignment horizontal="center" vertical="center"/>
    </xf>
    <xf numFmtId="167" fontId="16" fillId="0" borderId="0" xfId="19" applyNumberFormat="1" applyFont="1" applyAlignment="1">
      <alignment horizontal="right" vertical="center"/>
    </xf>
    <xf numFmtId="167" fontId="16" fillId="2" borderId="0" xfId="19" applyNumberFormat="1" applyFont="1" applyFill="1" applyAlignment="1">
      <alignment horizontal="right" vertical="center"/>
    </xf>
    <xf numFmtId="167" fontId="17" fillId="2" borderId="0" xfId="40" applyNumberFormat="1" applyFont="1" applyFill="1" applyAlignment="1">
      <alignment horizontal="right" vertical="center"/>
    </xf>
    <xf numFmtId="167" fontId="17" fillId="0" borderId="0" xfId="40" applyNumberFormat="1" applyFont="1" applyAlignment="1">
      <alignment horizontal="right" vertical="center"/>
    </xf>
    <xf numFmtId="167" fontId="18" fillId="2" borderId="0" xfId="40" applyNumberFormat="1" applyFont="1" applyFill="1" applyAlignment="1">
      <alignment horizontal="right" vertical="center"/>
    </xf>
    <xf numFmtId="167" fontId="17" fillId="0" borderId="1" xfId="40" applyNumberFormat="1" applyFont="1" applyBorder="1" applyAlignment="1">
      <alignment horizontal="right" vertical="center"/>
    </xf>
    <xf numFmtId="167" fontId="17" fillId="2" borderId="1" xfId="40" applyNumberFormat="1" applyFont="1" applyFill="1" applyBorder="1" applyAlignment="1">
      <alignment horizontal="right" vertical="center"/>
    </xf>
    <xf numFmtId="49" fontId="17" fillId="0" borderId="0" xfId="40" applyNumberFormat="1" applyFont="1" applyAlignment="1">
      <alignment horizontal="center" vertical="center"/>
    </xf>
    <xf numFmtId="167" fontId="17" fillId="2" borderId="2" xfId="40" applyNumberFormat="1" applyFont="1" applyFill="1" applyBorder="1" applyAlignment="1">
      <alignment horizontal="right" vertical="center"/>
    </xf>
    <xf numFmtId="167" fontId="17" fillId="0" borderId="2" xfId="40" applyNumberFormat="1" applyFont="1" applyBorder="1" applyAlignment="1">
      <alignment horizontal="right" vertical="center"/>
    </xf>
    <xf numFmtId="164" fontId="17" fillId="2" borderId="0" xfId="40" applyNumberFormat="1" applyFont="1" applyFill="1" applyAlignment="1">
      <alignment vertical="center"/>
    </xf>
    <xf numFmtId="164" fontId="17" fillId="0" borderId="0" xfId="40" applyNumberFormat="1" applyFont="1" applyAlignment="1">
      <alignment vertical="center"/>
    </xf>
    <xf numFmtId="167" fontId="18" fillId="0" borderId="0" xfId="40" applyNumberFormat="1" applyFont="1" applyAlignment="1">
      <alignment horizontal="right" vertical="center"/>
    </xf>
    <xf numFmtId="0" fontId="17" fillId="0" borderId="0" xfId="40" applyFont="1" applyAlignment="1">
      <alignment horizontal="left" vertical="center"/>
    </xf>
    <xf numFmtId="0" fontId="17" fillId="2" borderId="0" xfId="40" applyFont="1" applyFill="1" applyAlignment="1">
      <alignment vertical="center"/>
    </xf>
    <xf numFmtId="0" fontId="17" fillId="0" borderId="0" xfId="36" applyFont="1" applyAlignment="1">
      <alignment vertical="center"/>
    </xf>
    <xf numFmtId="167" fontId="17" fillId="0" borderId="0" xfId="40" applyNumberFormat="1" applyFont="1" applyAlignment="1">
      <alignment vertical="center"/>
    </xf>
    <xf numFmtId="0" fontId="17" fillId="0" borderId="0" xfId="40" applyFont="1" applyAlignment="1">
      <alignment horizontal="right" vertical="center"/>
    </xf>
    <xf numFmtId="167" fontId="18" fillId="0" borderId="0" xfId="0" applyNumberFormat="1" applyFont="1" applyAlignment="1">
      <alignment horizontal="right" vertical="center"/>
    </xf>
    <xf numFmtId="167" fontId="17" fillId="0" borderId="0" xfId="0" applyNumberFormat="1" applyFont="1" applyAlignment="1">
      <alignment horizontal="right" vertical="center"/>
    </xf>
    <xf numFmtId="167" fontId="17" fillId="0" borderId="1" xfId="0" applyNumberFormat="1" applyFont="1" applyBorder="1" applyAlignment="1">
      <alignment horizontal="right" vertical="center"/>
    </xf>
    <xf numFmtId="164" fontId="17" fillId="0" borderId="0" xfId="40" applyNumberFormat="1" applyFont="1" applyFill="1" applyAlignment="1">
      <alignment horizontal="center" vertical="center"/>
    </xf>
    <xf numFmtId="167" fontId="17" fillId="0" borderId="0" xfId="40" applyNumberFormat="1" applyFont="1" applyFill="1" applyBorder="1" applyAlignment="1">
      <alignment horizontal="right" vertical="center"/>
    </xf>
    <xf numFmtId="167" fontId="17" fillId="0" borderId="0" xfId="40" applyNumberFormat="1" applyFont="1" applyFill="1" applyAlignment="1">
      <alignment horizontal="right" vertical="center"/>
    </xf>
    <xf numFmtId="166" fontId="16" fillId="0" borderId="1" xfId="41" applyNumberFormat="1" applyFont="1" applyBorder="1" applyAlignment="1">
      <alignment horizontal="left" vertical="center"/>
    </xf>
    <xf numFmtId="0" fontId="17" fillId="0" borderId="1" xfId="40" applyFont="1" applyBorder="1" applyAlignment="1">
      <alignment vertical="center"/>
    </xf>
    <xf numFmtId="0" fontId="17" fillId="0" borderId="1" xfId="40" applyFont="1" applyBorder="1" applyAlignment="1">
      <alignment horizontal="center" vertical="center"/>
    </xf>
    <xf numFmtId="0" fontId="18" fillId="0" borderId="0" xfId="40" applyFont="1" applyAlignment="1">
      <alignment vertical="center"/>
    </xf>
    <xf numFmtId="0" fontId="18" fillId="0" borderId="0" xfId="40" applyFont="1" applyAlignment="1">
      <alignment horizontal="center" vertical="center"/>
    </xf>
    <xf numFmtId="164" fontId="18" fillId="0" borderId="0" xfId="40" applyNumberFormat="1" applyFont="1" applyAlignment="1">
      <alignment horizontal="center" vertical="center"/>
    </xf>
    <xf numFmtId="164" fontId="18" fillId="0" borderId="0" xfId="40" applyNumberFormat="1" applyFont="1" applyAlignment="1">
      <alignment vertical="center"/>
    </xf>
    <xf numFmtId="0" fontId="16" fillId="0" borderId="1" xfId="40" applyFont="1" applyBorder="1" applyAlignment="1">
      <alignment vertical="center"/>
    </xf>
    <xf numFmtId="167" fontId="18" fillId="2" borderId="0" xfId="0" applyNumberFormat="1" applyFont="1" applyFill="1" applyAlignment="1">
      <alignment horizontal="right" vertical="center"/>
    </xf>
    <xf numFmtId="167" fontId="18" fillId="2" borderId="1" xfId="0" applyNumberFormat="1" applyFont="1" applyFill="1" applyBorder="1" applyAlignment="1">
      <alignment horizontal="right" vertical="center"/>
    </xf>
    <xf numFmtId="167" fontId="17" fillId="2" borderId="0" xfId="0" applyNumberFormat="1" applyFont="1" applyFill="1" applyAlignment="1">
      <alignment horizontal="right" vertical="center"/>
    </xf>
    <xf numFmtId="0" fontId="17" fillId="0" borderId="0" xfId="40" applyFont="1" applyFill="1" applyAlignment="1">
      <alignment vertical="center"/>
    </xf>
    <xf numFmtId="0" fontId="16" fillId="0" borderId="1" xfId="40" applyFont="1" applyBorder="1" applyAlignment="1">
      <alignment horizontal="center" vertical="center"/>
    </xf>
    <xf numFmtId="0" fontId="17" fillId="0" borderId="0" xfId="24" applyFont="1" applyFill="1" applyAlignment="1">
      <alignment horizontal="center" vertical="center"/>
    </xf>
    <xf numFmtId="0" fontId="16" fillId="0" borderId="0" xfId="24" applyFont="1" applyAlignment="1">
      <alignment horizontal="center" vertical="center"/>
    </xf>
    <xf numFmtId="0" fontId="16" fillId="0" borderId="1" xfId="24" applyFont="1" applyBorder="1" applyAlignment="1">
      <alignment horizontal="center" vertical="center"/>
    </xf>
    <xf numFmtId="0" fontId="16" fillId="0" borderId="0" xfId="24" applyFont="1" applyAlignment="1">
      <alignment vertical="center"/>
    </xf>
    <xf numFmtId="0" fontId="17" fillId="0" borderId="0" xfId="24" applyFont="1" applyAlignment="1">
      <alignment vertical="center"/>
    </xf>
    <xf numFmtId="0" fontId="17" fillId="0" borderId="0" xfId="24" applyFont="1" applyAlignment="1">
      <alignment horizontal="center" vertical="center"/>
    </xf>
    <xf numFmtId="0" fontId="16" fillId="0" borderId="1" xfId="20" applyFont="1" applyBorder="1" applyAlignment="1">
      <alignment vertical="center"/>
    </xf>
    <xf numFmtId="0" fontId="17" fillId="0" borderId="1" xfId="24" applyFont="1" applyBorder="1" applyAlignment="1">
      <alignment vertical="center"/>
    </xf>
    <xf numFmtId="0" fontId="17" fillId="0" borderId="1" xfId="24" applyFont="1" applyBorder="1" applyAlignment="1">
      <alignment horizontal="center" vertical="center"/>
    </xf>
    <xf numFmtId="0" fontId="17" fillId="2" borderId="0" xfId="24" applyFont="1" applyFill="1" applyAlignment="1">
      <alignment horizontal="center" vertical="center"/>
    </xf>
    <xf numFmtId="3" fontId="18" fillId="2" borderId="0" xfId="36" applyNumberFormat="1" applyFont="1" applyFill="1" applyAlignment="1">
      <alignment horizontal="right" vertical="center"/>
    </xf>
    <xf numFmtId="0" fontId="18" fillId="0" borderId="0" xfId="36" applyFont="1" applyAlignment="1">
      <alignment horizontal="center" vertical="center"/>
    </xf>
    <xf numFmtId="167" fontId="18" fillId="2" borderId="1" xfId="36" applyNumberFormat="1" applyFont="1" applyFill="1" applyBorder="1" applyAlignment="1">
      <alignment horizontal="right" vertical="center"/>
    </xf>
    <xf numFmtId="49" fontId="18" fillId="0" borderId="0" xfId="36" applyNumberFormat="1" applyFont="1" applyAlignment="1">
      <alignment horizontal="center" vertical="center"/>
    </xf>
    <xf numFmtId="167" fontId="17" fillId="2" borderId="0" xfId="24" applyNumberFormat="1" applyFont="1" applyFill="1" applyAlignment="1">
      <alignment horizontal="right" vertical="center"/>
    </xf>
    <xf numFmtId="167" fontId="17" fillId="2" borderId="1" xfId="24" applyNumberFormat="1" applyFont="1" applyFill="1" applyBorder="1" applyAlignment="1">
      <alignment horizontal="right" vertical="center"/>
    </xf>
    <xf numFmtId="49" fontId="17" fillId="0" borderId="0" xfId="36" applyNumberFormat="1" applyFont="1" applyAlignment="1">
      <alignment horizontal="center" vertical="center"/>
    </xf>
    <xf numFmtId="169" fontId="18" fillId="2" borderId="0" xfId="45" applyNumberFormat="1" applyFont="1" applyFill="1" applyAlignment="1">
      <alignment horizontal="right" vertical="center"/>
    </xf>
    <xf numFmtId="3" fontId="18" fillId="2" borderId="1" xfId="36" applyNumberFormat="1" applyFont="1" applyFill="1" applyBorder="1" applyAlignment="1">
      <alignment horizontal="right" vertical="center"/>
    </xf>
    <xf numFmtId="0" fontId="16" fillId="0" borderId="0" xfId="43" applyFont="1" applyAlignment="1">
      <alignment vertical="center"/>
    </xf>
    <xf numFmtId="0" fontId="17" fillId="0" borderId="0" xfId="43" applyFont="1" applyAlignment="1">
      <alignment vertical="center"/>
    </xf>
    <xf numFmtId="0" fontId="17" fillId="0" borderId="0" xfId="43" applyFont="1" applyAlignment="1">
      <alignment horizontal="center" vertical="center"/>
    </xf>
    <xf numFmtId="167" fontId="17" fillId="2" borderId="0" xfId="43" applyNumberFormat="1" applyFont="1" applyFill="1" applyAlignment="1">
      <alignment horizontal="right" vertical="center"/>
    </xf>
    <xf numFmtId="0" fontId="19" fillId="0" borderId="0" xfId="43" applyFont="1" applyAlignment="1">
      <alignment vertical="center"/>
    </xf>
    <xf numFmtId="169" fontId="18" fillId="2" borderId="0" xfId="45" applyNumberFormat="1" applyFont="1" applyFill="1" applyAlignment="1">
      <alignment vertical="center"/>
    </xf>
    <xf numFmtId="169" fontId="18" fillId="0" borderId="0" xfId="45" applyNumberFormat="1" applyFont="1" applyFill="1" applyAlignment="1">
      <alignment vertical="center"/>
    </xf>
    <xf numFmtId="169" fontId="18" fillId="2" borderId="1" xfId="45" applyNumberFormat="1" applyFont="1" applyFill="1" applyBorder="1" applyAlignment="1">
      <alignment vertical="center"/>
    </xf>
    <xf numFmtId="49" fontId="18" fillId="0" borderId="0" xfId="24" applyNumberFormat="1" applyFont="1" applyAlignment="1">
      <alignment horizontal="center" vertical="center"/>
    </xf>
    <xf numFmtId="167" fontId="17" fillId="0" borderId="1" xfId="24" applyNumberFormat="1" applyFont="1" applyBorder="1" applyAlignment="1">
      <alignment horizontal="right" vertical="center"/>
    </xf>
    <xf numFmtId="167" fontId="17" fillId="2" borderId="1" xfId="43" applyNumberFormat="1" applyFont="1" applyFill="1" applyBorder="1" applyAlignment="1">
      <alignment horizontal="right" vertical="center"/>
    </xf>
    <xf numFmtId="167" fontId="17" fillId="2" borderId="2" xfId="43" applyNumberFormat="1" applyFont="1" applyFill="1" applyBorder="1" applyAlignment="1">
      <alignment horizontal="right" vertical="center"/>
    </xf>
    <xf numFmtId="167" fontId="18" fillId="2" borderId="0" xfId="24" applyNumberFormat="1" applyFont="1" applyFill="1" applyAlignment="1">
      <alignment horizontal="right" vertical="center"/>
    </xf>
    <xf numFmtId="167" fontId="18" fillId="2" borderId="1" xfId="24" applyNumberFormat="1" applyFont="1" applyFill="1" applyBorder="1" applyAlignment="1">
      <alignment horizontal="right" vertical="center"/>
    </xf>
    <xf numFmtId="167" fontId="17" fillId="2" borderId="2" xfId="24" applyNumberFormat="1" applyFont="1" applyFill="1" applyBorder="1" applyAlignment="1">
      <alignment horizontal="right" vertical="center"/>
    </xf>
    <xf numFmtId="170" fontId="18" fillId="2" borderId="2" xfId="24" applyNumberFormat="1" applyFont="1" applyFill="1" applyBorder="1" applyAlignment="1">
      <alignment horizontal="right" vertical="center"/>
    </xf>
    <xf numFmtId="169" fontId="18" fillId="0" borderId="0" xfId="45" applyNumberFormat="1" applyFont="1" applyFill="1" applyAlignment="1">
      <alignment horizontal="right" vertical="center"/>
    </xf>
    <xf numFmtId="167" fontId="17" fillId="0" borderId="0" xfId="24" applyNumberFormat="1" applyFont="1" applyAlignment="1">
      <alignment horizontal="center" vertical="center"/>
    </xf>
    <xf numFmtId="167" fontId="17" fillId="0" borderId="0" xfId="24" applyNumberFormat="1" applyFont="1" applyAlignment="1">
      <alignment horizontal="right" vertical="center"/>
    </xf>
    <xf numFmtId="167" fontId="17" fillId="0" borderId="1" xfId="24" applyNumberFormat="1" applyFont="1" applyBorder="1" applyAlignment="1">
      <alignment horizontal="center" vertical="center"/>
    </xf>
    <xf numFmtId="167" fontId="16" fillId="0" borderId="0" xfId="24" applyNumberFormat="1" applyFont="1" applyAlignment="1">
      <alignment horizontal="center" vertical="center"/>
    </xf>
    <xf numFmtId="167" fontId="16" fillId="0" borderId="0" xfId="24" applyNumberFormat="1" applyFont="1" applyAlignment="1">
      <alignment horizontal="right" vertical="center"/>
    </xf>
    <xf numFmtId="37" fontId="16" fillId="0" borderId="0" xfId="24" applyNumberFormat="1" applyFont="1" applyAlignment="1">
      <alignment horizontal="right" vertical="center"/>
    </xf>
    <xf numFmtId="167" fontId="16" fillId="0" borderId="0" xfId="43" applyNumberFormat="1" applyFont="1" applyAlignment="1">
      <alignment horizontal="right" vertical="center"/>
    </xf>
    <xf numFmtId="167" fontId="16" fillId="0" borderId="0" xfId="24" quotePrefix="1" applyNumberFormat="1" applyFont="1" applyAlignment="1">
      <alignment horizontal="right" vertical="center"/>
    </xf>
    <xf numFmtId="167" fontId="16" fillId="0" borderId="0" xfId="19" applyNumberFormat="1" applyFont="1" applyAlignment="1">
      <alignment horizontal="right" vertical="center" wrapText="1"/>
    </xf>
    <xf numFmtId="167" fontId="16" fillId="0" borderId="1" xfId="24" applyNumberFormat="1" applyFont="1" applyBorder="1" applyAlignment="1">
      <alignment horizontal="center" vertical="center"/>
    </xf>
    <xf numFmtId="167" fontId="16" fillId="0" borderId="1" xfId="24" applyNumberFormat="1" applyFont="1" applyBorder="1" applyAlignment="1">
      <alignment horizontal="right" vertical="center"/>
    </xf>
    <xf numFmtId="0" fontId="18" fillId="0" borderId="0" xfId="24" applyFont="1" applyAlignment="1">
      <alignment vertical="center"/>
    </xf>
    <xf numFmtId="167" fontId="18" fillId="2" borderId="0" xfId="44" applyNumberFormat="1" applyFont="1" applyFill="1" applyAlignment="1">
      <alignment horizontal="right" vertical="center"/>
    </xf>
    <xf numFmtId="164" fontId="18" fillId="0" borderId="0" xfId="44" applyNumberFormat="1" applyFont="1" applyAlignment="1">
      <alignment horizontal="center" vertical="center"/>
    </xf>
    <xf numFmtId="167" fontId="18" fillId="0" borderId="0" xfId="44" applyNumberFormat="1" applyFont="1" applyAlignment="1">
      <alignment horizontal="right" vertical="center"/>
    </xf>
    <xf numFmtId="167" fontId="18" fillId="2" borderId="1" xfId="44" applyNumberFormat="1" applyFont="1" applyFill="1" applyBorder="1" applyAlignment="1">
      <alignment horizontal="right" vertical="center"/>
    </xf>
    <xf numFmtId="167" fontId="17" fillId="0" borderId="0" xfId="45" applyNumberFormat="1" applyFont="1" applyFill="1" applyBorder="1" applyAlignment="1">
      <alignment horizontal="center" vertical="center"/>
    </xf>
    <xf numFmtId="167" fontId="17" fillId="2" borderId="0" xfId="45" applyNumberFormat="1" applyFont="1" applyFill="1" applyBorder="1" applyAlignment="1">
      <alignment horizontal="right" vertical="center"/>
    </xf>
    <xf numFmtId="0" fontId="18" fillId="0" borderId="1" xfId="24" applyFont="1" applyBorder="1" applyAlignment="1">
      <alignment horizontal="left" vertical="center"/>
    </xf>
    <xf numFmtId="0" fontId="20" fillId="0" borderId="0" xfId="24" applyFont="1" applyAlignment="1">
      <alignment vertical="center"/>
    </xf>
    <xf numFmtId="167" fontId="18" fillId="0" borderId="0" xfId="24" applyNumberFormat="1" applyFont="1" applyAlignment="1">
      <alignment horizontal="center" vertical="center"/>
    </xf>
    <xf numFmtId="167" fontId="18" fillId="0" borderId="0" xfId="24" applyNumberFormat="1" applyFont="1" applyAlignment="1">
      <alignment horizontal="right" vertical="center"/>
    </xf>
    <xf numFmtId="0" fontId="18" fillId="0" borderId="1" xfId="24" applyFont="1" applyBorder="1" applyAlignment="1">
      <alignment vertical="center"/>
    </xf>
    <xf numFmtId="167" fontId="18" fillId="0" borderId="1" xfId="24" applyNumberFormat="1" applyFont="1" applyBorder="1" applyAlignment="1">
      <alignment horizontal="center" vertical="center"/>
    </xf>
    <xf numFmtId="167" fontId="18" fillId="0" borderId="1" xfId="24" applyNumberFormat="1" applyFont="1" applyBorder="1" applyAlignment="1">
      <alignment horizontal="right" vertical="center"/>
    </xf>
    <xf numFmtId="0" fontId="18" fillId="2" borderId="0" xfId="24" applyFont="1" applyFill="1" applyAlignment="1">
      <alignment vertical="center"/>
    </xf>
    <xf numFmtId="0" fontId="16" fillId="0" borderId="0" xfId="19" applyFont="1" applyAlignment="1">
      <alignment vertical="center"/>
    </xf>
    <xf numFmtId="0" fontId="16" fillId="0" borderId="0" xfId="21" applyFont="1" applyAlignment="1">
      <alignment vertical="center"/>
    </xf>
    <xf numFmtId="0" fontId="16" fillId="0" borderId="0" xfId="21" applyFont="1" applyAlignment="1">
      <alignment horizontal="center" vertical="center"/>
    </xf>
    <xf numFmtId="167" fontId="16" fillId="0" borderId="0" xfId="22" applyNumberFormat="1" applyFont="1" applyFill="1" applyBorder="1" applyAlignment="1">
      <alignment vertical="center"/>
    </xf>
    <xf numFmtId="167" fontId="16" fillId="0" borderId="0" xfId="21" applyNumberFormat="1" applyFont="1" applyAlignment="1">
      <alignment vertical="center"/>
    </xf>
    <xf numFmtId="0" fontId="16" fillId="0" borderId="1" xfId="21" applyFont="1" applyBorder="1" applyAlignment="1">
      <alignment vertical="center"/>
    </xf>
    <xf numFmtId="0" fontId="16" fillId="0" borderId="1" xfId="21" applyFont="1" applyBorder="1" applyAlignment="1">
      <alignment horizontal="center" vertical="center"/>
    </xf>
    <xf numFmtId="167" fontId="16" fillId="0" borderId="1" xfId="22" applyNumberFormat="1" applyFont="1" applyFill="1" applyBorder="1" applyAlignment="1">
      <alignment vertical="center"/>
    </xf>
    <xf numFmtId="167" fontId="16" fillId="0" borderId="1" xfId="21" applyNumberFormat="1" applyFont="1" applyBorder="1" applyAlignment="1">
      <alignment vertical="center"/>
    </xf>
    <xf numFmtId="0" fontId="16" fillId="0" borderId="0" xfId="65" applyFont="1" applyAlignment="1">
      <alignment vertical="center"/>
    </xf>
    <xf numFmtId="0" fontId="17" fillId="0" borderId="0" xfId="21" applyFont="1" applyAlignment="1">
      <alignment vertical="center"/>
    </xf>
    <xf numFmtId="169" fontId="16" fillId="0" borderId="0" xfId="22" applyNumberFormat="1" applyFont="1" applyFill="1" applyAlignment="1">
      <alignment horizontal="center" vertical="center"/>
    </xf>
    <xf numFmtId="169" fontId="17" fillId="0" borderId="0" xfId="22" applyNumberFormat="1" applyFont="1" applyFill="1" applyBorder="1" applyAlignment="1">
      <alignment vertical="center"/>
    </xf>
    <xf numFmtId="167" fontId="16" fillId="0" borderId="1" xfId="21" applyNumberFormat="1" applyFont="1" applyBorder="1" applyAlignment="1">
      <alignment horizontal="right" vertical="center"/>
    </xf>
    <xf numFmtId="167" fontId="17" fillId="0" borderId="0" xfId="22" applyNumberFormat="1" applyFont="1" applyFill="1" applyBorder="1" applyAlignment="1">
      <alignment vertical="center"/>
    </xf>
    <xf numFmtId="167" fontId="16" fillId="2" borderId="0" xfId="21" applyNumberFormat="1" applyFont="1" applyFill="1" applyAlignment="1">
      <alignment horizontal="right" vertical="center"/>
    </xf>
    <xf numFmtId="169" fontId="17" fillId="0" borderId="0" xfId="22" applyNumberFormat="1" applyFont="1" applyFill="1" applyAlignment="1">
      <alignment vertical="center"/>
    </xf>
    <xf numFmtId="167" fontId="17" fillId="2" borderId="0" xfId="22" applyNumberFormat="1" applyFont="1" applyFill="1" applyAlignment="1">
      <alignment vertical="center"/>
    </xf>
    <xf numFmtId="167" fontId="17" fillId="0" borderId="0" xfId="22" applyNumberFormat="1" applyFont="1" applyFill="1" applyAlignment="1">
      <alignment vertical="center"/>
    </xf>
    <xf numFmtId="167" fontId="18" fillId="2" borderId="0" xfId="45" applyNumberFormat="1" applyFont="1" applyFill="1" applyAlignment="1">
      <alignment vertical="center"/>
    </xf>
    <xf numFmtId="167" fontId="18" fillId="0" borderId="0" xfId="45" applyNumberFormat="1" applyFont="1" applyFill="1" applyAlignment="1">
      <alignment vertical="center"/>
    </xf>
    <xf numFmtId="0" fontId="17" fillId="0" borderId="0" xfId="21" applyFont="1" applyAlignment="1">
      <alignment horizontal="center" vertical="center"/>
    </xf>
    <xf numFmtId="169" fontId="17" fillId="0" borderId="0" xfId="22" applyNumberFormat="1" applyFont="1" applyFill="1" applyBorder="1" applyAlignment="1">
      <alignment horizontal="left" vertical="center"/>
    </xf>
    <xf numFmtId="0" fontId="17" fillId="0" borderId="0" xfId="24" quotePrefix="1" applyFont="1" applyAlignment="1">
      <alignment vertical="center"/>
    </xf>
    <xf numFmtId="0" fontId="18" fillId="0" borderId="0" xfId="24" quotePrefix="1" applyFont="1" applyAlignment="1">
      <alignment vertical="center"/>
    </xf>
    <xf numFmtId="169" fontId="18" fillId="0" borderId="0" xfId="22" applyNumberFormat="1" applyFont="1" applyFill="1" applyBorder="1" applyAlignment="1">
      <alignment vertical="center"/>
    </xf>
    <xf numFmtId="0" fontId="18" fillId="0" borderId="0" xfId="21" applyFont="1" applyAlignment="1">
      <alignment vertical="center"/>
    </xf>
    <xf numFmtId="167" fontId="17" fillId="0" borderId="0" xfId="22" applyNumberFormat="1" applyFont="1" applyFill="1" applyAlignment="1">
      <alignment horizontal="right" vertical="center"/>
    </xf>
    <xf numFmtId="167" fontId="18" fillId="2" borderId="0" xfId="45" applyNumberFormat="1" applyFont="1" applyFill="1" applyBorder="1" applyAlignment="1">
      <alignment vertical="center"/>
    </xf>
    <xf numFmtId="167" fontId="18" fillId="0" borderId="0" xfId="45" applyNumberFormat="1" applyFont="1" applyFill="1" applyBorder="1" applyAlignment="1">
      <alignment vertical="center"/>
    </xf>
    <xf numFmtId="0" fontId="17" fillId="0" borderId="0" xfId="21" quotePrefix="1" applyFont="1" applyAlignment="1">
      <alignment vertical="center"/>
    </xf>
    <xf numFmtId="167" fontId="18" fillId="2" borderId="1" xfId="45" applyNumberFormat="1" applyFont="1" applyFill="1" applyBorder="1" applyAlignment="1">
      <alignment vertical="center"/>
    </xf>
    <xf numFmtId="167" fontId="17" fillId="2" borderId="0" xfId="22" applyNumberFormat="1" applyFont="1" applyFill="1" applyBorder="1" applyAlignment="1">
      <alignment vertical="center"/>
    </xf>
    <xf numFmtId="167" fontId="17" fillId="2" borderId="0" xfId="24" applyNumberFormat="1" applyFont="1" applyFill="1" applyAlignment="1">
      <alignment vertical="center"/>
    </xf>
    <xf numFmtId="167" fontId="17" fillId="0" borderId="0" xfId="24" applyNumberFormat="1" applyFont="1" applyAlignment="1">
      <alignment vertical="center"/>
    </xf>
    <xf numFmtId="167" fontId="17" fillId="0" borderId="0" xfId="21" applyNumberFormat="1" applyFont="1" applyAlignment="1">
      <alignment vertical="center"/>
    </xf>
    <xf numFmtId="167" fontId="17" fillId="0" borderId="1" xfId="22" applyNumberFormat="1" applyFont="1" applyFill="1" applyBorder="1" applyAlignment="1">
      <alignment vertical="center"/>
    </xf>
    <xf numFmtId="167" fontId="18" fillId="0" borderId="1" xfId="45" applyNumberFormat="1" applyFont="1" applyFill="1" applyBorder="1" applyAlignment="1">
      <alignment vertical="center"/>
    </xf>
    <xf numFmtId="167" fontId="17" fillId="2" borderId="1" xfId="22" applyNumberFormat="1" applyFont="1" applyFill="1" applyBorder="1" applyAlignment="1">
      <alignment vertical="center"/>
    </xf>
    <xf numFmtId="0" fontId="17" fillId="0" borderId="1" xfId="21" applyFont="1" applyBorder="1" applyAlignment="1">
      <alignment vertical="center"/>
    </xf>
    <xf numFmtId="169" fontId="17" fillId="0" borderId="1" xfId="22" applyNumberFormat="1" applyFont="1" applyFill="1" applyBorder="1" applyAlignment="1">
      <alignment vertical="center"/>
    </xf>
    <xf numFmtId="0" fontId="17" fillId="0" borderId="1" xfId="21" applyFont="1" applyBorder="1" applyAlignment="1">
      <alignment horizontal="center" vertical="center"/>
    </xf>
    <xf numFmtId="0" fontId="16" fillId="0" borderId="1" xfId="65" applyFont="1" applyBorder="1" applyAlignment="1">
      <alignment vertical="center"/>
    </xf>
    <xf numFmtId="49" fontId="17" fillId="0" borderId="0" xfId="24" applyNumberFormat="1" applyFont="1" applyAlignment="1">
      <alignment vertical="center"/>
    </xf>
    <xf numFmtId="167" fontId="17" fillId="0" borderId="0" xfId="45" applyNumberFormat="1" applyFont="1" applyFill="1" applyBorder="1" applyAlignment="1">
      <alignment horizontal="right" vertical="center"/>
    </xf>
    <xf numFmtId="3" fontId="17" fillId="2" borderId="0" xfId="24" applyNumberFormat="1" applyFont="1" applyFill="1" applyAlignment="1">
      <alignment vertical="center"/>
    </xf>
    <xf numFmtId="167" fontId="17" fillId="0" borderId="0" xfId="45" applyNumberFormat="1" applyFont="1" applyFill="1" applyAlignment="1">
      <alignment vertical="center"/>
    </xf>
    <xf numFmtId="167" fontId="17" fillId="2" borderId="0" xfId="26" applyNumberFormat="1" applyFont="1" applyFill="1" applyBorder="1" applyAlignment="1">
      <alignment vertical="center"/>
    </xf>
    <xf numFmtId="0" fontId="18" fillId="0" borderId="0" xfId="36" applyFont="1" applyAlignment="1">
      <alignment vertical="center"/>
    </xf>
    <xf numFmtId="167" fontId="17" fillId="2" borderId="2" xfId="22" applyNumberFormat="1" applyFont="1" applyFill="1" applyBorder="1" applyAlignment="1">
      <alignment vertical="center"/>
    </xf>
    <xf numFmtId="167" fontId="17" fillId="0" borderId="2" xfId="22" applyNumberFormat="1" applyFont="1" applyFill="1" applyBorder="1" applyAlignment="1">
      <alignment vertical="center"/>
    </xf>
    <xf numFmtId="0" fontId="17" fillId="0" borderId="1" xfId="24" applyFont="1" applyBorder="1" applyAlignment="1">
      <alignment horizontal="left" vertical="center"/>
    </xf>
    <xf numFmtId="0" fontId="17" fillId="0" borderId="1" xfId="24" applyFont="1" applyBorder="1" applyAlignment="1">
      <alignment horizontal="justify" vertical="center"/>
    </xf>
    <xf numFmtId="167" fontId="17" fillId="0" borderId="1" xfId="24" applyNumberFormat="1" applyFont="1" applyBorder="1" applyAlignment="1">
      <alignment horizontal="justify" vertical="center"/>
    </xf>
    <xf numFmtId="0" fontId="17" fillId="0" borderId="1" xfId="24" applyFont="1" applyFill="1" applyBorder="1" applyAlignment="1">
      <alignment horizontal="center" vertical="center"/>
    </xf>
    <xf numFmtId="0" fontId="16" fillId="0" borderId="0" xfId="24" applyFont="1" applyFill="1" applyAlignment="1">
      <alignment horizontal="center" vertical="center"/>
    </xf>
    <xf numFmtId="167" fontId="16" fillId="0" borderId="0" xfId="19" quotePrefix="1" applyNumberFormat="1" applyFont="1" applyFill="1" applyAlignment="1">
      <alignment horizontal="right" vertical="center"/>
    </xf>
    <xf numFmtId="167" fontId="16" fillId="0" borderId="1" xfId="19" applyNumberFormat="1" applyFont="1" applyFill="1" applyBorder="1" applyAlignment="1">
      <alignment horizontal="right" vertical="center"/>
    </xf>
    <xf numFmtId="3" fontId="18" fillId="0" borderId="0" xfId="36" applyNumberFormat="1" applyFont="1" applyFill="1" applyAlignment="1">
      <alignment horizontal="right" vertical="center"/>
    </xf>
    <xf numFmtId="167" fontId="18" fillId="0" borderId="1" xfId="36" applyNumberFormat="1" applyFont="1" applyFill="1" applyBorder="1" applyAlignment="1">
      <alignment horizontal="right" vertical="center"/>
    </xf>
    <xf numFmtId="167" fontId="17" fillId="0" borderId="0" xfId="24" applyNumberFormat="1" applyFont="1" applyFill="1" applyAlignment="1">
      <alignment horizontal="right" vertical="center"/>
    </xf>
    <xf numFmtId="167" fontId="17" fillId="0" borderId="1" xfId="24" applyNumberFormat="1" applyFont="1" applyFill="1" applyBorder="1" applyAlignment="1">
      <alignment horizontal="right" vertical="center"/>
    </xf>
    <xf numFmtId="3" fontId="18" fillId="0" borderId="1" xfId="36" applyNumberFormat="1" applyFont="1" applyFill="1" applyBorder="1" applyAlignment="1">
      <alignment horizontal="right" vertical="center"/>
    </xf>
    <xf numFmtId="167" fontId="17" fillId="0" borderId="0" xfId="43" applyNumberFormat="1" applyFont="1" applyFill="1" applyAlignment="1">
      <alignment horizontal="right" vertical="center"/>
    </xf>
    <xf numFmtId="169" fontId="18" fillId="0" borderId="1" xfId="45" applyNumberFormat="1" applyFont="1" applyFill="1" applyBorder="1" applyAlignment="1">
      <alignment vertical="center"/>
    </xf>
    <xf numFmtId="167" fontId="17" fillId="0" borderId="1" xfId="43" applyNumberFormat="1" applyFont="1" applyFill="1" applyBorder="1" applyAlignment="1">
      <alignment horizontal="right" vertical="center"/>
    </xf>
    <xf numFmtId="167" fontId="17" fillId="0" borderId="2" xfId="43" applyNumberFormat="1" applyFont="1" applyFill="1" applyBorder="1" applyAlignment="1">
      <alignment horizontal="right" vertical="center"/>
    </xf>
    <xf numFmtId="167" fontId="18" fillId="0" borderId="0" xfId="24" applyNumberFormat="1" applyFont="1" applyFill="1" applyAlignment="1">
      <alignment horizontal="right" vertical="center"/>
    </xf>
    <xf numFmtId="167" fontId="18" fillId="0" borderId="1" xfId="24" applyNumberFormat="1" applyFont="1" applyFill="1" applyBorder="1" applyAlignment="1">
      <alignment horizontal="right" vertical="center"/>
    </xf>
    <xf numFmtId="167" fontId="17" fillId="0" borderId="2" xfId="24" applyNumberFormat="1" applyFont="1" applyFill="1" applyBorder="1" applyAlignment="1">
      <alignment horizontal="right" vertical="center"/>
    </xf>
    <xf numFmtId="170" fontId="18" fillId="0" borderId="2" xfId="24" applyNumberFormat="1" applyFont="1" applyFill="1" applyBorder="1" applyAlignment="1">
      <alignment horizontal="right" vertical="center"/>
    </xf>
    <xf numFmtId="0" fontId="16" fillId="0" borderId="0" xfId="24" applyFont="1" applyFill="1" applyAlignment="1">
      <alignment vertical="center"/>
    </xf>
    <xf numFmtId="0" fontId="17" fillId="0" borderId="0" xfId="24" applyFont="1" applyFill="1" applyAlignment="1">
      <alignment vertical="center"/>
    </xf>
    <xf numFmtId="167" fontId="17" fillId="0" borderId="0" xfId="24" applyNumberFormat="1" applyFont="1" applyFill="1" applyAlignment="1">
      <alignment horizontal="center" vertical="center"/>
    </xf>
    <xf numFmtId="0" fontId="18" fillId="0" borderId="0" xfId="24" applyFont="1" applyFill="1" applyAlignment="1">
      <alignment vertical="center"/>
    </xf>
    <xf numFmtId="167" fontId="18" fillId="0" borderId="0" xfId="44" applyNumberFormat="1" applyFont="1" applyFill="1" applyAlignment="1">
      <alignment horizontal="right" vertical="center"/>
    </xf>
    <xf numFmtId="164" fontId="18" fillId="0" borderId="0" xfId="44" applyNumberFormat="1" applyFont="1" applyFill="1" applyAlignment="1">
      <alignment horizontal="center" vertical="center"/>
    </xf>
    <xf numFmtId="167" fontId="18" fillId="0" borderId="1" xfId="44" applyNumberFormat="1" applyFont="1" applyFill="1" applyBorder="1" applyAlignment="1">
      <alignment horizontal="right" vertical="center"/>
    </xf>
    <xf numFmtId="0" fontId="20" fillId="0" borderId="0" xfId="24" applyFont="1" applyFill="1" applyAlignment="1">
      <alignment vertical="center"/>
    </xf>
    <xf numFmtId="167" fontId="18" fillId="0" borderId="0" xfId="24" applyNumberFormat="1" applyFont="1" applyFill="1" applyAlignment="1">
      <alignment horizontal="center" vertical="center"/>
    </xf>
    <xf numFmtId="0" fontId="16" fillId="0" borderId="0" xfId="21" applyFont="1" applyFill="1" applyAlignment="1">
      <alignment vertical="center"/>
    </xf>
    <xf numFmtId="0" fontId="16" fillId="0" borderId="1" xfId="21" applyFont="1" applyFill="1" applyBorder="1" applyAlignment="1">
      <alignment vertical="center"/>
    </xf>
    <xf numFmtId="167" fontId="16" fillId="0" borderId="1" xfId="21" applyNumberFormat="1" applyFont="1" applyFill="1" applyBorder="1" applyAlignment="1">
      <alignment horizontal="right" vertical="center"/>
    </xf>
    <xf numFmtId="167" fontId="16" fillId="0" borderId="0" xfId="21" applyNumberFormat="1" applyFont="1" applyFill="1" applyAlignment="1">
      <alignment horizontal="right" vertical="center"/>
    </xf>
    <xf numFmtId="167" fontId="17" fillId="0" borderId="0" xfId="24" applyNumberFormat="1" applyFont="1" applyFill="1" applyAlignment="1">
      <alignment vertical="center"/>
    </xf>
    <xf numFmtId="3" fontId="17" fillId="0" borderId="0" xfId="24" applyNumberFormat="1" applyFont="1" applyFill="1" applyAlignment="1">
      <alignment vertical="center"/>
    </xf>
    <xf numFmtId="167" fontId="17" fillId="0" borderId="0" xfId="26" applyNumberFormat="1" applyFont="1" applyFill="1" applyBorder="1" applyAlignment="1">
      <alignment vertical="center"/>
    </xf>
    <xf numFmtId="0" fontId="17" fillId="0" borderId="1" xfId="24" applyFont="1" applyFill="1" applyBorder="1" applyAlignment="1">
      <alignment horizontal="justify" vertical="center"/>
    </xf>
    <xf numFmtId="0" fontId="17" fillId="0" borderId="0" xfId="21" applyFont="1" applyFill="1" applyAlignment="1">
      <alignment vertical="center"/>
    </xf>
    <xf numFmtId="167" fontId="17" fillId="0" borderId="1" xfId="24" applyNumberFormat="1" applyFont="1" applyFill="1" applyBorder="1" applyAlignment="1">
      <alignment horizontal="justify" vertical="center"/>
    </xf>
    <xf numFmtId="167" fontId="18" fillId="2" borderId="0" xfId="44" applyNumberFormat="1" applyFont="1" applyFill="1" applyBorder="1" applyAlignment="1">
      <alignment horizontal="right" vertical="center"/>
    </xf>
    <xf numFmtId="167" fontId="16" fillId="0" borderId="0" xfId="24" applyNumberFormat="1" applyFont="1" applyBorder="1" applyAlignment="1">
      <alignment horizontal="center" vertical="center"/>
    </xf>
    <xf numFmtId="167" fontId="21" fillId="0" borderId="0" xfId="24" applyNumberFormat="1" applyFont="1" applyAlignment="1">
      <alignment horizontal="center" vertical="center"/>
    </xf>
    <xf numFmtId="167" fontId="21" fillId="0" borderId="0" xfId="24" applyNumberFormat="1" applyFont="1" applyAlignment="1">
      <alignment horizontal="right" vertical="center"/>
    </xf>
    <xf numFmtId="167" fontId="21" fillId="0" borderId="0" xfId="43" applyNumberFormat="1" applyFont="1" applyAlignment="1">
      <alignment horizontal="right" vertical="center"/>
    </xf>
    <xf numFmtId="167" fontId="21" fillId="0" borderId="1" xfId="24" applyNumberFormat="1" applyFont="1" applyBorder="1" applyAlignment="1">
      <alignment horizontal="right" vertical="center"/>
    </xf>
    <xf numFmtId="167" fontId="17" fillId="0" borderId="4" xfId="45" applyNumberFormat="1" applyFont="1" applyFill="1" applyBorder="1" applyAlignment="1">
      <alignment horizontal="right" vertical="center"/>
    </xf>
    <xf numFmtId="167" fontId="17" fillId="2" borderId="4" xfId="45" applyNumberFormat="1" applyFont="1" applyFill="1" applyBorder="1" applyAlignment="1">
      <alignment horizontal="right" vertical="center"/>
    </xf>
    <xf numFmtId="167" fontId="21" fillId="0" borderId="4" xfId="24" applyNumberFormat="1" applyFont="1" applyBorder="1" applyAlignment="1">
      <alignment horizontal="center" vertical="center"/>
    </xf>
    <xf numFmtId="167" fontId="16" fillId="0" borderId="4" xfId="24" applyNumberFormat="1" applyFont="1" applyBorder="1" applyAlignment="1">
      <alignment horizontal="center" vertical="center"/>
    </xf>
    <xf numFmtId="0" fontId="17" fillId="0" borderId="4" xfId="24" applyFont="1" applyBorder="1" applyAlignment="1">
      <alignment vertical="center"/>
    </xf>
    <xf numFmtId="0" fontId="17" fillId="0" borderId="0" xfId="21" applyFont="1" applyFill="1" applyAlignment="1">
      <alignment horizontal="center" vertical="center"/>
    </xf>
    <xf numFmtId="0" fontId="16" fillId="0" borderId="0" xfId="24" applyFont="1" applyAlignment="1">
      <alignment horizontal="center" vertical="center" wrapText="1"/>
    </xf>
    <xf numFmtId="0" fontId="16" fillId="0" borderId="0" xfId="24" applyFont="1" applyAlignment="1">
      <alignment horizontal="center" vertical="center"/>
    </xf>
    <xf numFmtId="0" fontId="17" fillId="0" borderId="1" xfId="40" applyFont="1" applyBorder="1" applyAlignment="1">
      <alignment horizontal="left" vertical="center"/>
    </xf>
    <xf numFmtId="0" fontId="16" fillId="0" borderId="1" xfId="24" applyFont="1" applyBorder="1" applyAlignment="1">
      <alignment horizontal="center" vertical="center"/>
    </xf>
    <xf numFmtId="167" fontId="16" fillId="0" borderId="1" xfId="24" applyNumberFormat="1" applyFont="1" applyBorder="1" applyAlignment="1">
      <alignment horizontal="center" vertical="center"/>
    </xf>
    <xf numFmtId="167" fontId="16" fillId="0" borderId="3" xfId="24" applyNumberFormat="1" applyFont="1" applyBorder="1" applyAlignment="1">
      <alignment horizontal="center" vertical="center"/>
    </xf>
    <xf numFmtId="167" fontId="21" fillId="0" borderId="3" xfId="24" applyNumberFormat="1" applyFont="1" applyBorder="1" applyAlignment="1">
      <alignment horizontal="center" vertical="center"/>
    </xf>
    <xf numFmtId="167" fontId="20" fillId="0" borderId="1" xfId="24" applyNumberFormat="1" applyFont="1" applyBorder="1" applyAlignment="1">
      <alignment horizontal="center" vertical="center"/>
    </xf>
  </cellXfs>
  <cellStyles count="66">
    <cellStyle name="Comma 2" xfId="1" xr:uid="{00000000-0005-0000-0000-000001000000}"/>
    <cellStyle name="Comma 2 2" xfId="26" xr:uid="{27E5B79C-8EE7-4A3A-BF78-5AE24F326FF6}"/>
    <cellStyle name="Comma 2 2 4" xfId="45" xr:uid="{EDD4FAFD-0255-4FE4-88FB-E14B0A1FBF3F}"/>
    <cellStyle name="Comma 2 2 4 2" xfId="64" xr:uid="{95BDA7EE-24ED-4DE2-96FF-9BB1C57C40F9}"/>
    <cellStyle name="Comma 2 3" xfId="42" xr:uid="{30C86AA7-D5AC-487A-B66E-8357CE633433}"/>
    <cellStyle name="Comma 2 4" xfId="55" xr:uid="{5C411022-CA55-491D-937F-117EC5B275F1}"/>
    <cellStyle name="Comma 2 60" xfId="2" xr:uid="{00000000-0005-0000-0000-000002000000}"/>
    <cellStyle name="Comma 2 60 2" xfId="22" xr:uid="{00000000-0005-0000-0000-000003000000}"/>
    <cellStyle name="Comma 2 60 2 2" xfId="39" xr:uid="{865EFE09-0628-4446-A677-E58D2A0569E1}"/>
    <cellStyle name="Comma 2 60 2 3" xfId="63" xr:uid="{FAF09AA1-349C-423E-A18A-87E7CBEC3395}"/>
    <cellStyle name="Comma 2 60 3" xfId="27" xr:uid="{4A498484-2FF5-435B-AD76-4C6CFF840FA1}"/>
    <cellStyle name="Comma 2 60 4" xfId="56" xr:uid="{26D8FC69-E5AE-48AA-9AC9-0CE34D0E91CD}"/>
    <cellStyle name="Comma 3" xfId="3" xr:uid="{00000000-0005-0000-0000-000004000000}"/>
    <cellStyle name="Comma 3 2" xfId="28" xr:uid="{087F0B6E-B8E0-4874-A91D-B67DAF3C2166}"/>
    <cellStyle name="Comma 3 3" xfId="57" xr:uid="{D44778A3-9328-4628-8DD1-3A1C94F36796}"/>
    <cellStyle name="Comma 4" xfId="4" xr:uid="{00000000-0005-0000-0000-000005000000}"/>
    <cellStyle name="Comma 4 2" xfId="5" xr:uid="{00000000-0005-0000-0000-000006000000}"/>
    <cellStyle name="Comma 4 2 2" xfId="30" xr:uid="{4E66084E-E769-4D5D-86D2-12F42714C40B}"/>
    <cellStyle name="Comma 4 2 3" xfId="59" xr:uid="{3A5E5383-ED80-4643-BC10-4B40F047C12A}"/>
    <cellStyle name="Comma 4 3" xfId="29" xr:uid="{4159E5F2-0342-480E-89D5-949520850660}"/>
    <cellStyle name="Comma 4 4" xfId="58" xr:uid="{8E977940-7DFD-4286-B3ED-06A0EF0C8F49}"/>
    <cellStyle name="Comma 5" xfId="6" xr:uid="{00000000-0005-0000-0000-000007000000}"/>
    <cellStyle name="Comma 5 2" xfId="31" xr:uid="{62806526-8EE3-4902-8894-5A06562510CA}"/>
    <cellStyle name="Comma 5 3" xfId="60" xr:uid="{B5C575DA-68AA-40AA-851C-FEB49E005A2A}"/>
    <cellStyle name="Comma 62" xfId="7" xr:uid="{00000000-0005-0000-0000-000008000000}"/>
    <cellStyle name="Comma 62 2" xfId="32" xr:uid="{88C10563-36D2-4CF7-9675-01F6B01CEB90}"/>
    <cellStyle name="Comma 62 3" xfId="61" xr:uid="{298E2964-22FB-41DD-B5CA-C198562D55B8}"/>
    <cellStyle name="Excel Built-in Comma" xfId="8" xr:uid="{00000000-0005-0000-0000-000009000000}"/>
    <cellStyle name="Excel Built-in Comma 2" xfId="33" xr:uid="{18796FD5-9F4A-434F-AB0D-14E6944B0660}"/>
    <cellStyle name="Normal" xfId="0" builtinId="0"/>
    <cellStyle name="Normal 10 2 3" xfId="9" xr:uid="{00000000-0005-0000-0000-00000B000000}"/>
    <cellStyle name="Normal 10 2 3 2" xfId="24" xr:uid="{00000000-0005-0000-0000-00000C000000}"/>
    <cellStyle name="Normal 19" xfId="10" xr:uid="{00000000-0005-0000-0000-00000D000000}"/>
    <cellStyle name="Normal 19 2" xfId="23" xr:uid="{00000000-0005-0000-0000-00000E000000}"/>
    <cellStyle name="Normal 19 2 2" xfId="48" xr:uid="{90331D45-E9AB-4EC6-9591-0CE402923715}"/>
    <cellStyle name="Normal 19 2 3" xfId="52" xr:uid="{ECDB6175-4D73-484D-890F-9E77C54819EC}"/>
    <cellStyle name="Normal 19 3" xfId="25" xr:uid="{00000000-0005-0000-0000-00000F000000}"/>
    <cellStyle name="Normal 19 3 2" xfId="46" xr:uid="{A52DB015-F5BE-4072-8ACD-68DD92989E20}"/>
    <cellStyle name="Normal 19 3 2 2" xfId="65" xr:uid="{29C4BE46-8275-4F10-A091-125072034577}"/>
    <cellStyle name="Normal 19 3 3" xfId="49" xr:uid="{A614CD93-DFFC-49C4-9A11-2A9571B8DF08}"/>
    <cellStyle name="Normal 19 3 4" xfId="53" xr:uid="{F91AFC39-8237-40E1-B86C-5E59400C2E5E}"/>
    <cellStyle name="Normal 19 4" xfId="34" xr:uid="{DE6E97FB-36DA-4D34-A2CB-D86608972AD7}"/>
    <cellStyle name="Normal 19 4 2" xfId="50" xr:uid="{039E7474-9CE3-4665-B10C-792B901F51FD}"/>
    <cellStyle name="Normal 19 4 3" xfId="54" xr:uid="{5DFA0BC9-83B4-48B4-90A9-550831CD3706}"/>
    <cellStyle name="Normal 19 5" xfId="47" xr:uid="{AA2EB808-C5E1-47AE-AA10-8937DD7E54A9}"/>
    <cellStyle name="Normal 19 6" xfId="51" xr:uid="{8FE4E693-5658-4EE7-8E91-1F1123ECE93A}"/>
    <cellStyle name="Normal 19 7" xfId="62" xr:uid="{D6AD6FA8-1AC3-4E17-B497-63F1180AF689}"/>
    <cellStyle name="Normal 2" xfId="11" xr:uid="{00000000-0005-0000-0000-000010000000}"/>
    <cellStyle name="Normal 2 10" xfId="12" xr:uid="{00000000-0005-0000-0000-000011000000}"/>
    <cellStyle name="Normal 2 10 2" xfId="21" xr:uid="{00000000-0005-0000-0000-000012000000}"/>
    <cellStyle name="Normal 2 10 4" xfId="13" xr:uid="{00000000-0005-0000-0000-000013000000}"/>
    <cellStyle name="Normal 2 10 4 2" xfId="35" xr:uid="{C6626FE3-1985-4569-9D2F-E4FE5C9B4EF7}"/>
    <cellStyle name="Normal 2 2" xfId="14" xr:uid="{00000000-0005-0000-0000-000014000000}"/>
    <cellStyle name="Normal 2 2 2" xfId="36" xr:uid="{BF433132-8654-4956-AB6D-144A7CDB0C03}"/>
    <cellStyle name="Normal 2 2 2 2" xfId="44" xr:uid="{D6B192B3-9EE1-45D7-8E89-42B5CE1EC129}"/>
    <cellStyle name="Normal 2 3" xfId="40" xr:uid="{AFD7665D-C770-4955-B005-3DAD92707484}"/>
    <cellStyle name="Normal 2 3 2" xfId="43" xr:uid="{E040CAE4-161E-43AE-9304-6FC67F034A58}"/>
    <cellStyle name="Normal 2 7" xfId="15" xr:uid="{00000000-0005-0000-0000-000015000000}"/>
    <cellStyle name="Normal 2 7 2" xfId="37" xr:uid="{5682EB77-03C6-40BF-8403-955BAA90EC69}"/>
    <cellStyle name="Normal 3" xfId="16" xr:uid="{00000000-0005-0000-0000-000016000000}"/>
    <cellStyle name="Normal 4" xfId="20" xr:uid="{00000000-0005-0000-0000-000017000000}"/>
    <cellStyle name="Normal 5" xfId="17" xr:uid="{00000000-0005-0000-0000-000018000000}"/>
    <cellStyle name="Normal 7" xfId="18" xr:uid="{00000000-0005-0000-0000-000019000000}"/>
    <cellStyle name="Normal 7 2" xfId="38" xr:uid="{7A643D7E-322E-47B3-AC6E-3F51927FE8BF}"/>
    <cellStyle name="Normal_ACAP AMC Q2'08" xfId="19" xr:uid="{00000000-0005-0000-0000-00001A000000}"/>
    <cellStyle name="Normal_Thai Shibaura Jun10 2" xfId="41" xr:uid="{BB48BC47-1923-40DC-A1A3-837602D40602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sawawimo001\AppData\Local\Temp\wzad62\E2%20Next%20Capital_Q2_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 2-4"/>
      <sheetName val="Eng 5-6 (3M)"/>
      <sheetName val="Eng 7-8 (6M)"/>
      <sheetName val="Eng 9"/>
      <sheetName val="Eng 10"/>
      <sheetName val="Eng 11-12"/>
    </sheetNames>
    <sheetDataSet>
      <sheetData sheetId="0">
        <row r="1">
          <cell r="A1" t="str">
            <v>Next Capital Public Company Limited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9E11-172C-4041-8B9D-0704834ACBB0}">
  <dimension ref="A1:P168"/>
  <sheetViews>
    <sheetView topLeftCell="A151" zoomScale="90" zoomScaleNormal="90" zoomScaleSheetLayoutView="100" workbookViewId="0">
      <selection activeCell="F170" sqref="F170"/>
    </sheetView>
  </sheetViews>
  <sheetFormatPr defaultColWidth="13" defaultRowHeight="16.5" customHeight="1"/>
  <cols>
    <col min="1" max="4" width="1.85546875" style="2" customWidth="1"/>
    <col min="5" max="5" width="36.28515625" style="2" customWidth="1"/>
    <col min="6" max="6" width="5.7109375" style="3" customWidth="1"/>
    <col min="7" max="7" width="1" style="6" customWidth="1"/>
    <col min="8" max="8" width="14.42578125" style="21" customWidth="1"/>
    <col min="9" max="9" width="1" style="21" customWidth="1"/>
    <col min="10" max="10" width="14.42578125" style="21" customWidth="1"/>
    <col min="11" max="11" width="1" style="6" customWidth="1"/>
    <col min="12" max="12" width="14.42578125" style="21" customWidth="1"/>
    <col min="13" max="13" width="1" style="21" customWidth="1"/>
    <col min="14" max="14" width="14.42578125" style="21" customWidth="1"/>
    <col min="15" max="16384" width="13" style="2"/>
  </cols>
  <sheetData>
    <row r="1" spans="1:14" ht="16.5" customHeight="1">
      <c r="A1" s="4" t="s">
        <v>46</v>
      </c>
    </row>
    <row r="2" spans="1:14" ht="16.5" customHeight="1">
      <c r="A2" s="4" t="s">
        <v>29</v>
      </c>
    </row>
    <row r="3" spans="1:14" ht="16.5" customHeight="1">
      <c r="A3" s="34" t="s">
        <v>77</v>
      </c>
      <c r="B3" s="35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  <c r="N3" s="36"/>
    </row>
    <row r="4" spans="1:14" ht="16.5" customHeight="1">
      <c r="A4" s="1"/>
      <c r="G4" s="3"/>
      <c r="H4" s="3"/>
      <c r="I4" s="3"/>
      <c r="J4" s="3"/>
      <c r="K4" s="3"/>
      <c r="L4" s="3"/>
      <c r="M4" s="3"/>
      <c r="N4" s="3"/>
    </row>
    <row r="5" spans="1:14" ht="16.5" customHeight="1">
      <c r="A5" s="1"/>
      <c r="G5" s="3"/>
      <c r="H5" s="3"/>
      <c r="I5" s="3"/>
      <c r="J5" s="3"/>
      <c r="K5" s="3"/>
      <c r="L5" s="3"/>
      <c r="M5" s="3"/>
      <c r="N5" s="3"/>
    </row>
    <row r="6" spans="1:14" ht="16.5" customHeight="1">
      <c r="A6" s="1"/>
      <c r="G6" s="3"/>
      <c r="H6" s="211" t="s">
        <v>62</v>
      </c>
      <c r="I6" s="211"/>
      <c r="J6" s="211"/>
      <c r="K6" s="47"/>
      <c r="L6" s="212" t="s">
        <v>72</v>
      </c>
      <c r="M6" s="212"/>
      <c r="N6" s="212"/>
    </row>
    <row r="7" spans="1:14" ht="16.5" customHeight="1">
      <c r="A7" s="1"/>
      <c r="G7" s="3"/>
      <c r="H7" s="214" t="s">
        <v>59</v>
      </c>
      <c r="I7" s="214"/>
      <c r="J7" s="214"/>
      <c r="K7" s="47"/>
      <c r="L7" s="214" t="s">
        <v>73</v>
      </c>
      <c r="M7" s="214"/>
      <c r="N7" s="214"/>
    </row>
    <row r="8" spans="1:14" ht="16.5" customHeight="1">
      <c r="A8" s="4"/>
      <c r="H8" s="5" t="s">
        <v>31</v>
      </c>
      <c r="I8" s="5"/>
      <c r="J8" s="5" t="s">
        <v>33</v>
      </c>
      <c r="L8" s="5" t="s">
        <v>31</v>
      </c>
      <c r="M8" s="5"/>
      <c r="N8" s="5" t="s">
        <v>33</v>
      </c>
    </row>
    <row r="9" spans="1:14" ht="16.5" customHeight="1">
      <c r="A9" s="4"/>
      <c r="H9" s="5" t="s">
        <v>78</v>
      </c>
      <c r="I9" s="5"/>
      <c r="J9" s="5" t="s">
        <v>32</v>
      </c>
      <c r="L9" s="5" t="s">
        <v>78</v>
      </c>
      <c r="M9" s="5"/>
      <c r="N9" s="5" t="s">
        <v>32</v>
      </c>
    </row>
    <row r="10" spans="1:14" ht="16.5" customHeight="1">
      <c r="A10" s="4"/>
      <c r="H10" s="5" t="s">
        <v>74</v>
      </c>
      <c r="I10" s="5"/>
      <c r="J10" s="5" t="s">
        <v>65</v>
      </c>
      <c r="L10" s="5" t="s">
        <v>74</v>
      </c>
      <c r="M10" s="5"/>
      <c r="N10" s="5" t="s">
        <v>65</v>
      </c>
    </row>
    <row r="11" spans="1:14" ht="16.5" customHeight="1">
      <c r="F11" s="46" t="s">
        <v>0</v>
      </c>
      <c r="G11" s="9"/>
      <c r="H11" s="8" t="s">
        <v>1</v>
      </c>
      <c r="I11" s="10"/>
      <c r="J11" s="8" t="s">
        <v>1</v>
      </c>
      <c r="K11" s="9"/>
      <c r="L11" s="8" t="s">
        <v>1</v>
      </c>
      <c r="M11" s="10"/>
      <c r="N11" s="8" t="s">
        <v>1</v>
      </c>
    </row>
    <row r="12" spans="1:14" ht="16.5" customHeight="1">
      <c r="F12" s="7"/>
      <c r="G12" s="9"/>
      <c r="H12" s="11"/>
      <c r="I12" s="10"/>
      <c r="J12" s="10"/>
      <c r="K12" s="9"/>
      <c r="L12" s="11"/>
      <c r="M12" s="10"/>
      <c r="N12" s="10"/>
    </row>
    <row r="13" spans="1:14" ht="16.5" customHeight="1">
      <c r="A13" s="4" t="s">
        <v>12</v>
      </c>
      <c r="B13" s="4"/>
      <c r="C13" s="4"/>
      <c r="D13" s="4"/>
      <c r="H13" s="12"/>
      <c r="I13" s="13"/>
      <c r="J13" s="13"/>
      <c r="L13" s="12"/>
      <c r="M13" s="13"/>
      <c r="N13" s="13"/>
    </row>
    <row r="14" spans="1:14" ht="16.5" customHeight="1">
      <c r="H14" s="12"/>
      <c r="I14" s="13"/>
      <c r="J14" s="13"/>
      <c r="L14" s="12"/>
      <c r="M14" s="13"/>
      <c r="N14" s="13"/>
    </row>
    <row r="15" spans="1:14" ht="16.5" customHeight="1">
      <c r="A15" s="4" t="s">
        <v>4</v>
      </c>
      <c r="H15" s="12"/>
      <c r="I15" s="13"/>
      <c r="J15" s="13"/>
      <c r="L15" s="12"/>
      <c r="M15" s="13"/>
      <c r="N15" s="13"/>
    </row>
    <row r="16" spans="1:14" ht="16.5" customHeight="1">
      <c r="A16" s="4"/>
      <c r="H16" s="12"/>
      <c r="I16" s="13"/>
      <c r="J16" s="13"/>
      <c r="L16" s="12"/>
      <c r="M16" s="13"/>
      <c r="N16" s="13"/>
    </row>
    <row r="17" spans="1:14" ht="16.5" customHeight="1">
      <c r="A17" s="2" t="s">
        <v>13</v>
      </c>
      <c r="F17" s="3">
        <v>5</v>
      </c>
      <c r="H17" s="42">
        <v>74320948</v>
      </c>
      <c r="I17" s="13"/>
      <c r="J17" s="13">
        <v>525641550</v>
      </c>
      <c r="L17" s="42">
        <v>52023494</v>
      </c>
      <c r="M17" s="13"/>
      <c r="N17" s="13">
        <v>475899440</v>
      </c>
    </row>
    <row r="18" spans="1:14" ht="16.5" customHeight="1">
      <c r="A18" s="2" t="s">
        <v>42</v>
      </c>
      <c r="F18" s="3">
        <v>6</v>
      </c>
      <c r="H18" s="42">
        <v>3631622843</v>
      </c>
      <c r="I18" s="13"/>
      <c r="J18" s="13">
        <v>3122003753</v>
      </c>
      <c r="L18" s="42">
        <v>3631622843</v>
      </c>
      <c r="M18" s="13"/>
      <c r="N18" s="13">
        <v>3122003753</v>
      </c>
    </row>
    <row r="19" spans="1:14" ht="16.5" customHeight="1">
      <c r="A19" s="2" t="s">
        <v>191</v>
      </c>
      <c r="F19" s="3">
        <v>7</v>
      </c>
      <c r="H19" s="42">
        <v>4358412</v>
      </c>
      <c r="I19" s="13"/>
      <c r="J19" s="13">
        <v>0</v>
      </c>
      <c r="L19" s="42">
        <v>0</v>
      </c>
      <c r="M19" s="13"/>
      <c r="N19" s="13">
        <v>0</v>
      </c>
    </row>
    <row r="20" spans="1:14" ht="16.5" customHeight="1">
      <c r="A20" s="2" t="s">
        <v>23</v>
      </c>
      <c r="F20" s="3">
        <v>9</v>
      </c>
      <c r="H20" s="42">
        <v>36997827</v>
      </c>
      <c r="I20" s="13"/>
      <c r="J20" s="13">
        <v>58433765</v>
      </c>
      <c r="L20" s="42">
        <v>38125558</v>
      </c>
      <c r="M20" s="13"/>
      <c r="N20" s="13">
        <v>58433765</v>
      </c>
    </row>
    <row r="21" spans="1:14" ht="16.5" customHeight="1">
      <c r="A21" s="2" t="s">
        <v>25</v>
      </c>
      <c r="F21" s="3">
        <v>10</v>
      </c>
      <c r="H21" s="42">
        <v>56590563</v>
      </c>
      <c r="I21" s="13"/>
      <c r="J21" s="13">
        <v>60310883</v>
      </c>
      <c r="L21" s="42">
        <v>56590563</v>
      </c>
      <c r="M21" s="13"/>
      <c r="N21" s="13">
        <v>60310883</v>
      </c>
    </row>
    <row r="22" spans="1:14" ht="16.5" customHeight="1">
      <c r="A22" s="2" t="s">
        <v>22</v>
      </c>
      <c r="F22" s="3">
        <v>11</v>
      </c>
      <c r="H22" s="43">
        <v>213822843</v>
      </c>
      <c r="I22" s="13"/>
      <c r="J22" s="15">
        <v>177436333</v>
      </c>
      <c r="L22" s="43">
        <v>213783579</v>
      </c>
      <c r="M22" s="13"/>
      <c r="N22" s="15">
        <v>177435478</v>
      </c>
    </row>
    <row r="23" spans="1:14" ht="16.5" customHeight="1">
      <c r="H23" s="12"/>
      <c r="I23" s="13"/>
      <c r="J23" s="13"/>
      <c r="L23" s="12"/>
      <c r="M23" s="13"/>
      <c r="N23" s="13"/>
    </row>
    <row r="24" spans="1:14" ht="16.5" customHeight="1">
      <c r="A24" s="4" t="s">
        <v>6</v>
      </c>
      <c r="H24" s="16">
        <f>SUM(H17:H22)</f>
        <v>4017713436</v>
      </c>
      <c r="I24" s="13"/>
      <c r="J24" s="15">
        <f>SUM(J17:J22)</f>
        <v>3943826284</v>
      </c>
      <c r="L24" s="16">
        <f>SUM(L17:L22)</f>
        <v>3992146037</v>
      </c>
      <c r="M24" s="13"/>
      <c r="N24" s="15">
        <f>SUM(N17:N22)</f>
        <v>3894083319</v>
      </c>
    </row>
    <row r="25" spans="1:14" ht="16.5" customHeight="1">
      <c r="H25" s="12"/>
      <c r="I25" s="13"/>
      <c r="J25" s="13"/>
      <c r="L25" s="12"/>
      <c r="M25" s="13"/>
      <c r="N25" s="13"/>
    </row>
    <row r="26" spans="1:14" ht="16.5" customHeight="1">
      <c r="A26" s="4" t="s">
        <v>5</v>
      </c>
      <c r="H26" s="12"/>
      <c r="I26" s="13"/>
      <c r="J26" s="13"/>
      <c r="L26" s="12"/>
      <c r="M26" s="13"/>
      <c r="N26" s="13"/>
    </row>
    <row r="27" spans="1:14" ht="16.5" customHeight="1">
      <c r="A27" s="4"/>
      <c r="F27" s="17"/>
      <c r="H27" s="12"/>
      <c r="I27" s="13"/>
      <c r="J27" s="13"/>
      <c r="L27" s="12"/>
      <c r="M27" s="13"/>
      <c r="N27" s="13"/>
    </row>
    <row r="28" spans="1:14" ht="16.5" customHeight="1">
      <c r="A28" s="2" t="s">
        <v>71</v>
      </c>
      <c r="F28" s="17" t="s">
        <v>194</v>
      </c>
      <c r="H28" s="42">
        <v>0</v>
      </c>
      <c r="I28" s="13"/>
      <c r="J28" s="13">
        <v>0</v>
      </c>
      <c r="L28" s="42">
        <v>49999800</v>
      </c>
      <c r="M28" s="28"/>
      <c r="N28" s="29">
        <v>40000000</v>
      </c>
    </row>
    <row r="29" spans="1:14" ht="16.5" customHeight="1">
      <c r="A29" s="2" t="s">
        <v>43</v>
      </c>
      <c r="F29" s="17">
        <v>6</v>
      </c>
      <c r="H29" s="42">
        <v>5316550474</v>
      </c>
      <c r="I29" s="13"/>
      <c r="J29" s="13">
        <v>4305566365</v>
      </c>
      <c r="L29" s="42">
        <v>5316550474</v>
      </c>
      <c r="M29" s="28"/>
      <c r="N29" s="29">
        <v>4305566365</v>
      </c>
    </row>
    <row r="30" spans="1:14" ht="16.5" customHeight="1">
      <c r="A30" s="2" t="s">
        <v>192</v>
      </c>
      <c r="F30" s="17" t="s">
        <v>195</v>
      </c>
      <c r="H30" s="42">
        <v>21155581</v>
      </c>
      <c r="I30" s="13"/>
      <c r="J30" s="13">
        <v>0</v>
      </c>
      <c r="L30" s="42">
        <v>0</v>
      </c>
      <c r="M30" s="28"/>
      <c r="N30" s="29">
        <v>0</v>
      </c>
    </row>
    <row r="31" spans="1:14" ht="16.5" customHeight="1">
      <c r="A31" s="2" t="s">
        <v>56</v>
      </c>
      <c r="F31" s="3">
        <v>13</v>
      </c>
      <c r="H31" s="42">
        <v>8925268</v>
      </c>
      <c r="I31" s="13"/>
      <c r="J31" s="13">
        <v>9731498</v>
      </c>
      <c r="L31" s="42">
        <v>8813195</v>
      </c>
      <c r="M31" s="28"/>
      <c r="N31" s="29">
        <v>9731498</v>
      </c>
    </row>
    <row r="32" spans="1:14" ht="16.5" customHeight="1">
      <c r="A32" s="2" t="s">
        <v>55</v>
      </c>
      <c r="F32" s="3">
        <v>14</v>
      </c>
      <c r="H32" s="42">
        <v>48675177</v>
      </c>
      <c r="I32" s="13"/>
      <c r="J32" s="13">
        <v>42438631</v>
      </c>
      <c r="L32" s="42">
        <v>48675177</v>
      </c>
      <c r="M32" s="28"/>
      <c r="N32" s="29">
        <v>42438631</v>
      </c>
    </row>
    <row r="33" spans="1:16" ht="16.5" customHeight="1">
      <c r="A33" s="2" t="s">
        <v>57</v>
      </c>
      <c r="F33" s="3">
        <v>15</v>
      </c>
      <c r="H33" s="42">
        <v>33241881</v>
      </c>
      <c r="I33" s="13"/>
      <c r="J33" s="13">
        <v>29825903</v>
      </c>
      <c r="L33" s="42">
        <v>33113462</v>
      </c>
      <c r="M33" s="28"/>
      <c r="N33" s="29">
        <v>29797903</v>
      </c>
    </row>
    <row r="34" spans="1:16" ht="16.5" customHeight="1">
      <c r="A34" s="2" t="s">
        <v>58</v>
      </c>
      <c r="H34" s="42">
        <v>0</v>
      </c>
      <c r="I34" s="13"/>
      <c r="J34" s="13">
        <v>24982116</v>
      </c>
      <c r="L34" s="42">
        <v>0</v>
      </c>
      <c r="M34" s="28"/>
      <c r="N34" s="29">
        <v>24982116</v>
      </c>
    </row>
    <row r="35" spans="1:16" ht="16.5" customHeight="1">
      <c r="A35" s="2" t="s">
        <v>17</v>
      </c>
      <c r="H35" s="43">
        <v>3297600</v>
      </c>
      <c r="I35" s="13"/>
      <c r="J35" s="15">
        <v>3357600</v>
      </c>
      <c r="L35" s="43">
        <v>3297600</v>
      </c>
      <c r="M35" s="28"/>
      <c r="N35" s="30">
        <v>3357600</v>
      </c>
      <c r="O35" s="21"/>
      <c r="P35" s="26"/>
    </row>
    <row r="36" spans="1:16" ht="16.5" customHeight="1">
      <c r="H36" s="12"/>
      <c r="I36" s="13"/>
      <c r="J36" s="13"/>
      <c r="L36" s="12"/>
      <c r="M36" s="13"/>
      <c r="N36" s="13"/>
    </row>
    <row r="37" spans="1:16" ht="16.5" customHeight="1">
      <c r="A37" s="4" t="s">
        <v>7</v>
      </c>
      <c r="H37" s="16">
        <f>SUM(H28:H35)</f>
        <v>5431845981</v>
      </c>
      <c r="I37" s="13"/>
      <c r="J37" s="15">
        <f>SUM(J28:J35)</f>
        <v>4415902113</v>
      </c>
      <c r="L37" s="16">
        <f>SUM(L28:L35)</f>
        <v>5460449708</v>
      </c>
      <c r="M37" s="13"/>
      <c r="N37" s="15">
        <f>SUM(N28:N35)</f>
        <v>4455874113</v>
      </c>
    </row>
    <row r="38" spans="1:16" ht="16.5" customHeight="1">
      <c r="H38" s="12"/>
      <c r="I38" s="13"/>
      <c r="J38" s="13"/>
      <c r="L38" s="12"/>
      <c r="M38" s="13"/>
      <c r="N38" s="13"/>
    </row>
    <row r="39" spans="1:16" ht="16.5" customHeight="1" thickBot="1">
      <c r="A39" s="4" t="s">
        <v>8</v>
      </c>
      <c r="H39" s="18">
        <f>SUM(H24+H37)</f>
        <v>9449559417</v>
      </c>
      <c r="I39" s="13"/>
      <c r="J39" s="19">
        <f>SUM(J24+J37)</f>
        <v>8359728397</v>
      </c>
      <c r="L39" s="18">
        <f>SUM(L24+L37)</f>
        <v>9452595745</v>
      </c>
      <c r="M39" s="13"/>
      <c r="N39" s="19">
        <f>SUM(N24+N37)</f>
        <v>8349957432</v>
      </c>
    </row>
    <row r="40" spans="1:16" ht="16.5" customHeight="1" thickTop="1">
      <c r="A40" s="4"/>
      <c r="G40" s="31"/>
      <c r="H40" s="32"/>
      <c r="I40" s="33"/>
      <c r="J40" s="32"/>
      <c r="K40" s="31"/>
      <c r="L40" s="32"/>
      <c r="M40" s="33"/>
      <c r="N40" s="32"/>
    </row>
    <row r="41" spans="1:16" ht="16.5" customHeight="1">
      <c r="A41" s="4"/>
      <c r="G41" s="31"/>
      <c r="H41" s="32"/>
      <c r="I41" s="33"/>
      <c r="J41" s="32"/>
      <c r="K41" s="31"/>
      <c r="L41" s="32"/>
      <c r="M41" s="33"/>
      <c r="N41" s="32"/>
    </row>
    <row r="42" spans="1:16" ht="16.5" customHeight="1">
      <c r="A42" s="4"/>
      <c r="G42" s="31"/>
      <c r="H42" s="32"/>
      <c r="I42" s="33"/>
      <c r="J42" s="32"/>
      <c r="K42" s="31"/>
      <c r="L42" s="32"/>
      <c r="M42" s="33"/>
      <c r="N42" s="32"/>
    </row>
    <row r="43" spans="1:16" ht="16.5" customHeight="1">
      <c r="A43" s="4"/>
      <c r="G43" s="31"/>
      <c r="H43" s="32"/>
      <c r="I43" s="33"/>
      <c r="J43" s="32"/>
      <c r="K43" s="31"/>
      <c r="L43" s="32"/>
      <c r="M43" s="33"/>
      <c r="N43" s="32"/>
    </row>
    <row r="44" spans="1:16" ht="16.5" customHeight="1">
      <c r="A44" s="4"/>
      <c r="G44" s="31"/>
      <c r="H44" s="32"/>
      <c r="I44" s="33"/>
      <c r="J44" s="32"/>
      <c r="K44" s="31"/>
      <c r="L44" s="32"/>
      <c r="M44" s="33"/>
      <c r="N44" s="32"/>
    </row>
    <row r="45" spans="1:16" ht="16.5" customHeight="1">
      <c r="A45" s="4"/>
      <c r="G45" s="31"/>
      <c r="H45" s="32"/>
      <c r="I45" s="33"/>
      <c r="J45" s="32"/>
      <c r="K45" s="31"/>
      <c r="L45" s="32"/>
      <c r="M45" s="33"/>
      <c r="N45" s="32"/>
    </row>
    <row r="46" spans="1:16" ht="16.5" customHeight="1">
      <c r="A46" s="4"/>
      <c r="G46" s="31"/>
      <c r="H46" s="32"/>
      <c r="I46" s="33"/>
      <c r="J46" s="32"/>
      <c r="K46" s="31"/>
      <c r="L46" s="32"/>
      <c r="M46" s="33"/>
      <c r="N46" s="32"/>
    </row>
    <row r="47" spans="1:16" ht="16.5" customHeight="1">
      <c r="A47" s="4"/>
      <c r="G47" s="31"/>
      <c r="H47" s="32"/>
      <c r="I47" s="33"/>
      <c r="J47" s="32"/>
      <c r="K47" s="31"/>
      <c r="L47" s="32"/>
      <c r="M47" s="33"/>
      <c r="N47" s="32"/>
    </row>
    <row r="48" spans="1:16" ht="16.5" customHeight="1">
      <c r="H48" s="13"/>
      <c r="I48" s="13"/>
      <c r="J48" s="13"/>
      <c r="L48" s="13"/>
      <c r="M48" s="13"/>
      <c r="N48" s="13"/>
    </row>
    <row r="49" spans="1:14" ht="16.5" customHeight="1">
      <c r="H49" s="13"/>
      <c r="I49" s="13"/>
      <c r="J49" s="13"/>
      <c r="L49" s="13"/>
      <c r="M49" s="13"/>
      <c r="N49" s="13"/>
    </row>
    <row r="50" spans="1:14" ht="16.5" customHeight="1">
      <c r="H50" s="13"/>
      <c r="I50" s="13"/>
      <c r="J50" s="13"/>
      <c r="L50" s="13"/>
      <c r="M50" s="13"/>
      <c r="N50" s="13"/>
    </row>
    <row r="51" spans="1:14" ht="10.5" customHeight="1">
      <c r="H51" s="13"/>
      <c r="I51" s="13"/>
      <c r="J51" s="13"/>
      <c r="L51" s="13"/>
      <c r="M51" s="13"/>
      <c r="N51" s="13"/>
    </row>
    <row r="52" spans="1:14" s="37" customFormat="1" ht="16.5" customHeight="1">
      <c r="E52" s="37" t="s">
        <v>45</v>
      </c>
      <c r="M52" s="38"/>
      <c r="N52" s="38"/>
    </row>
    <row r="53" spans="1:14" s="37" customFormat="1" ht="16.5" customHeight="1">
      <c r="E53" s="37" t="s">
        <v>54</v>
      </c>
      <c r="J53" s="38"/>
      <c r="K53" s="39"/>
      <c r="L53" s="40"/>
      <c r="M53" s="40"/>
      <c r="N53" s="40"/>
    </row>
    <row r="54" spans="1:14" ht="16.5" customHeight="1">
      <c r="A54" s="4"/>
    </row>
    <row r="55" spans="1:14" ht="16.5" customHeight="1">
      <c r="A55" s="3"/>
      <c r="B55" s="3"/>
      <c r="C55" s="3"/>
      <c r="D55" s="3"/>
      <c r="E55" s="3"/>
      <c r="G55" s="3"/>
      <c r="H55" s="3"/>
      <c r="I55" s="3"/>
      <c r="J55" s="3"/>
      <c r="K55" s="3"/>
      <c r="L55" s="3"/>
      <c r="M55" s="3"/>
      <c r="N55" s="3"/>
    </row>
    <row r="56" spans="1:14" ht="21.95" customHeight="1">
      <c r="A56" s="213" t="s">
        <v>51</v>
      </c>
      <c r="B56" s="213"/>
      <c r="C56" s="213"/>
      <c r="D56" s="213"/>
      <c r="E56" s="213"/>
      <c r="F56" s="213"/>
      <c r="G56" s="213"/>
      <c r="H56" s="213"/>
      <c r="I56" s="213"/>
      <c r="J56" s="213"/>
      <c r="K56" s="213"/>
      <c r="L56" s="213"/>
      <c r="M56" s="213"/>
      <c r="N56" s="213"/>
    </row>
    <row r="57" spans="1:14" ht="16.5" customHeight="1">
      <c r="A57" s="4" t="str">
        <f>A1</f>
        <v>Next Capital Public Company Limited</v>
      </c>
    </row>
    <row r="58" spans="1:14" ht="16.5" customHeight="1">
      <c r="A58" s="4" t="s">
        <v>66</v>
      </c>
    </row>
    <row r="59" spans="1:14" ht="16.5" customHeight="1">
      <c r="A59" s="41" t="str">
        <f>+A3</f>
        <v>As at 30 June 2023</v>
      </c>
      <c r="B59" s="35"/>
      <c r="C59" s="35"/>
      <c r="D59" s="35"/>
      <c r="E59" s="35"/>
      <c r="F59" s="36"/>
      <c r="G59" s="36"/>
      <c r="H59" s="36"/>
      <c r="I59" s="36"/>
      <c r="J59" s="36"/>
      <c r="K59" s="36"/>
      <c r="L59" s="36"/>
      <c r="M59" s="36"/>
      <c r="N59" s="36"/>
    </row>
    <row r="60" spans="1:14" ht="16.5" customHeight="1">
      <c r="A60" s="4"/>
      <c r="G60" s="3"/>
      <c r="H60" s="3"/>
      <c r="I60" s="3"/>
      <c r="J60" s="3"/>
      <c r="K60" s="3"/>
      <c r="L60" s="3"/>
      <c r="M60" s="3"/>
      <c r="N60" s="3"/>
    </row>
    <row r="61" spans="1:14" ht="16.5" customHeight="1">
      <c r="A61" s="4"/>
      <c r="G61" s="3"/>
      <c r="H61" s="3"/>
      <c r="I61" s="3"/>
      <c r="J61" s="3"/>
      <c r="K61" s="3"/>
      <c r="L61" s="3"/>
      <c r="M61" s="3"/>
      <c r="N61" s="3"/>
    </row>
    <row r="62" spans="1:14" ht="16.5" customHeight="1">
      <c r="A62" s="4"/>
      <c r="G62" s="3"/>
      <c r="H62" s="211" t="s">
        <v>62</v>
      </c>
      <c r="I62" s="211"/>
      <c r="J62" s="211"/>
      <c r="K62" s="47"/>
      <c r="L62" s="212" t="s">
        <v>72</v>
      </c>
      <c r="M62" s="212"/>
      <c r="N62" s="212"/>
    </row>
    <row r="63" spans="1:14" ht="16.5" customHeight="1">
      <c r="A63" s="4"/>
      <c r="G63" s="3"/>
      <c r="H63" s="214" t="s">
        <v>59</v>
      </c>
      <c r="I63" s="214"/>
      <c r="J63" s="214"/>
      <c r="K63" s="47"/>
      <c r="L63" s="214" t="s">
        <v>73</v>
      </c>
      <c r="M63" s="214"/>
      <c r="N63" s="214"/>
    </row>
    <row r="64" spans="1:14" ht="16.5" customHeight="1">
      <c r="H64" s="5" t="s">
        <v>31</v>
      </c>
      <c r="I64" s="5"/>
      <c r="J64" s="5" t="s">
        <v>33</v>
      </c>
      <c r="L64" s="5" t="s">
        <v>31</v>
      </c>
      <c r="M64" s="5"/>
      <c r="N64" s="5" t="s">
        <v>33</v>
      </c>
    </row>
    <row r="65" spans="1:14" ht="16.5" customHeight="1">
      <c r="H65" s="5" t="s">
        <v>78</v>
      </c>
      <c r="I65" s="5"/>
      <c r="J65" s="5" t="s">
        <v>32</v>
      </c>
      <c r="L65" s="5" t="s">
        <v>78</v>
      </c>
      <c r="M65" s="5"/>
      <c r="N65" s="5" t="s">
        <v>32</v>
      </c>
    </row>
    <row r="66" spans="1:14" ht="16.5" customHeight="1">
      <c r="H66" s="5" t="s">
        <v>74</v>
      </c>
      <c r="I66" s="5"/>
      <c r="J66" s="5" t="s">
        <v>65</v>
      </c>
      <c r="L66" s="5" t="s">
        <v>74</v>
      </c>
      <c r="M66" s="5"/>
      <c r="N66" s="5" t="s">
        <v>65</v>
      </c>
    </row>
    <row r="67" spans="1:14" ht="16.5" customHeight="1">
      <c r="F67" s="46" t="s">
        <v>53</v>
      </c>
      <c r="G67" s="9"/>
      <c r="H67" s="8" t="s">
        <v>1</v>
      </c>
      <c r="I67" s="10"/>
      <c r="J67" s="8" t="s">
        <v>1</v>
      </c>
      <c r="K67" s="9"/>
      <c r="L67" s="8" t="s">
        <v>1</v>
      </c>
      <c r="M67" s="10"/>
      <c r="N67" s="8" t="s">
        <v>1</v>
      </c>
    </row>
    <row r="68" spans="1:14" ht="16.5" customHeight="1">
      <c r="A68" s="4" t="s">
        <v>39</v>
      </c>
      <c r="H68" s="20"/>
      <c r="L68" s="20"/>
    </row>
    <row r="69" spans="1:14" ht="16.5" customHeight="1">
      <c r="H69" s="20"/>
      <c r="L69" s="20"/>
    </row>
    <row r="70" spans="1:14" ht="16.5" customHeight="1">
      <c r="A70" s="4" t="s">
        <v>9</v>
      </c>
      <c r="H70" s="20"/>
      <c r="L70" s="20"/>
    </row>
    <row r="71" spans="1:14" ht="16.5" customHeight="1">
      <c r="A71" s="4"/>
      <c r="H71" s="20"/>
      <c r="L71" s="20"/>
    </row>
    <row r="72" spans="1:14" ht="16.5" customHeight="1">
      <c r="A72" s="2" t="s">
        <v>19</v>
      </c>
      <c r="F72" s="3">
        <v>16</v>
      </c>
      <c r="H72" s="42">
        <v>310930653</v>
      </c>
      <c r="I72" s="13"/>
      <c r="J72" s="26">
        <v>262239887</v>
      </c>
      <c r="L72" s="42">
        <v>310282551</v>
      </c>
      <c r="M72" s="13"/>
      <c r="N72" s="26">
        <v>262086117</v>
      </c>
    </row>
    <row r="73" spans="1:14" ht="16.5" customHeight="1">
      <c r="A73" s="2" t="s">
        <v>41</v>
      </c>
      <c r="F73" s="3">
        <v>17</v>
      </c>
      <c r="H73" s="14">
        <v>280000000</v>
      </c>
      <c r="I73" s="13"/>
      <c r="J73" s="13">
        <v>0</v>
      </c>
      <c r="L73" s="42">
        <v>280000000</v>
      </c>
      <c r="M73" s="13"/>
      <c r="N73" s="13">
        <v>0</v>
      </c>
    </row>
    <row r="74" spans="1:14" ht="16.5" customHeight="1">
      <c r="A74" s="2" t="s">
        <v>34</v>
      </c>
      <c r="H74" s="14"/>
      <c r="I74" s="13"/>
      <c r="L74" s="14"/>
      <c r="M74" s="13"/>
    </row>
    <row r="75" spans="1:14" ht="16.5" customHeight="1">
      <c r="B75" s="2" t="s">
        <v>24</v>
      </c>
      <c r="F75" s="3">
        <v>17</v>
      </c>
      <c r="H75" s="42">
        <v>1574916414</v>
      </c>
      <c r="I75" s="13"/>
      <c r="J75" s="13">
        <v>1742333333</v>
      </c>
      <c r="L75" s="42">
        <v>1574916414</v>
      </c>
      <c r="M75" s="13"/>
      <c r="N75" s="13">
        <v>1742333333</v>
      </c>
    </row>
    <row r="76" spans="1:14" ht="16.5" customHeight="1">
      <c r="A76" s="2" t="s">
        <v>47</v>
      </c>
      <c r="F76" s="3">
        <v>18</v>
      </c>
      <c r="H76" s="42">
        <v>4936161</v>
      </c>
      <c r="I76" s="13"/>
      <c r="J76" s="13">
        <v>10030171</v>
      </c>
      <c r="L76" s="42">
        <v>4936161</v>
      </c>
      <c r="M76" s="13"/>
      <c r="N76" s="13">
        <v>10030171</v>
      </c>
    </row>
    <row r="77" spans="1:14" ht="16.5" customHeight="1">
      <c r="A77" s="2" t="s">
        <v>30</v>
      </c>
      <c r="H77" s="42">
        <v>8517352</v>
      </c>
      <c r="I77" s="13"/>
      <c r="J77" s="13">
        <v>3705790</v>
      </c>
      <c r="L77" s="42">
        <v>8517352</v>
      </c>
      <c r="M77" s="13"/>
      <c r="N77" s="13">
        <v>3705790</v>
      </c>
    </row>
    <row r="78" spans="1:14" ht="16.5" customHeight="1">
      <c r="A78" s="2" t="s">
        <v>48</v>
      </c>
      <c r="H78" s="42">
        <v>20647000</v>
      </c>
      <c r="I78" s="13"/>
      <c r="J78" s="13">
        <v>15063137</v>
      </c>
      <c r="L78" s="42">
        <v>20647000</v>
      </c>
      <c r="M78" s="13"/>
      <c r="N78" s="13">
        <v>15063137</v>
      </c>
    </row>
    <row r="79" spans="1:14" ht="16.5" customHeight="1">
      <c r="A79" s="2" t="s">
        <v>2</v>
      </c>
      <c r="H79" s="43">
        <v>9597410</v>
      </c>
      <c r="I79" s="13"/>
      <c r="J79" s="15">
        <v>8093517</v>
      </c>
      <c r="L79" s="43">
        <v>9539717</v>
      </c>
      <c r="M79" s="13"/>
      <c r="N79" s="15">
        <v>8093517</v>
      </c>
    </row>
    <row r="80" spans="1:14" ht="16.5" customHeight="1">
      <c r="H80" s="12"/>
      <c r="I80" s="13"/>
      <c r="J80" s="13"/>
      <c r="L80" s="12"/>
      <c r="M80" s="13"/>
      <c r="N80" s="13"/>
    </row>
    <row r="81" spans="1:14" ht="16.5" customHeight="1">
      <c r="A81" s="4" t="s">
        <v>10</v>
      </c>
      <c r="H81" s="16">
        <f>SUM(H72:H79)</f>
        <v>2209544990</v>
      </c>
      <c r="I81" s="13"/>
      <c r="J81" s="15">
        <f>SUM(J72:J79)</f>
        <v>2041465835</v>
      </c>
      <c r="L81" s="16">
        <f>SUM(L72:L79)</f>
        <v>2208839195</v>
      </c>
      <c r="M81" s="13"/>
      <c r="N81" s="15">
        <f>SUM(N72:N79)</f>
        <v>2041312065</v>
      </c>
    </row>
    <row r="82" spans="1:14" ht="16.5" customHeight="1">
      <c r="H82" s="12"/>
      <c r="I82" s="13"/>
      <c r="J82" s="13"/>
      <c r="L82" s="12"/>
      <c r="M82" s="13"/>
      <c r="N82" s="13"/>
    </row>
    <row r="83" spans="1:14" ht="16.5" customHeight="1">
      <c r="A83" s="4" t="s">
        <v>14</v>
      </c>
      <c r="H83" s="20"/>
      <c r="L83" s="20"/>
    </row>
    <row r="84" spans="1:14" ht="16.5" customHeight="1">
      <c r="A84" s="4"/>
      <c r="H84" s="20"/>
      <c r="L84" s="20"/>
    </row>
    <row r="85" spans="1:14" ht="16.5" customHeight="1">
      <c r="A85" s="2" t="s">
        <v>40</v>
      </c>
      <c r="F85" s="3">
        <v>17</v>
      </c>
      <c r="H85" s="42">
        <v>2760808894</v>
      </c>
      <c r="I85" s="13"/>
      <c r="J85" s="13">
        <v>2042763889</v>
      </c>
      <c r="L85" s="42">
        <v>2760808894</v>
      </c>
      <c r="M85" s="13"/>
      <c r="N85" s="13">
        <v>2042763889</v>
      </c>
    </row>
    <row r="86" spans="1:14" ht="16.5" customHeight="1">
      <c r="A86" s="2" t="s">
        <v>49</v>
      </c>
      <c r="F86" s="3">
        <v>18</v>
      </c>
      <c r="H86" s="42">
        <v>5664219</v>
      </c>
      <c r="I86" s="13"/>
      <c r="J86" s="13">
        <v>4712737</v>
      </c>
      <c r="L86" s="42">
        <v>5664219</v>
      </c>
      <c r="M86" s="13"/>
      <c r="N86" s="13">
        <v>4712737</v>
      </c>
    </row>
    <row r="87" spans="1:14" ht="16.5" customHeight="1">
      <c r="A87" s="2" t="s">
        <v>50</v>
      </c>
      <c r="H87" s="42">
        <v>28841340</v>
      </c>
      <c r="I87" s="13"/>
      <c r="J87" s="13">
        <v>27307542</v>
      </c>
      <c r="L87" s="42">
        <v>28841340</v>
      </c>
      <c r="M87" s="13"/>
      <c r="N87" s="13">
        <v>27307542</v>
      </c>
    </row>
    <row r="88" spans="1:14" ht="16.5" customHeight="1">
      <c r="A88" s="2" t="s">
        <v>75</v>
      </c>
      <c r="H88" s="42">
        <v>16872243</v>
      </c>
      <c r="I88" s="13"/>
      <c r="J88" s="13">
        <v>0</v>
      </c>
      <c r="L88" s="42">
        <v>16872243</v>
      </c>
      <c r="M88" s="13"/>
      <c r="N88" s="13">
        <v>0</v>
      </c>
    </row>
    <row r="89" spans="1:14" ht="16.5" customHeight="1">
      <c r="A89" s="45" t="s">
        <v>15</v>
      </c>
      <c r="B89" s="45"/>
      <c r="C89" s="45"/>
      <c r="D89" s="45"/>
      <c r="E89" s="45"/>
      <c r="H89" s="42">
        <v>13161900</v>
      </c>
      <c r="I89" s="13"/>
      <c r="J89" s="13">
        <v>10699195</v>
      </c>
      <c r="L89" s="42">
        <v>13161900</v>
      </c>
      <c r="M89" s="13"/>
      <c r="N89" s="13">
        <v>10699195</v>
      </c>
    </row>
    <row r="90" spans="1:14" ht="16.5" customHeight="1">
      <c r="A90" s="2" t="s">
        <v>44</v>
      </c>
      <c r="H90" s="43">
        <v>2502000</v>
      </c>
      <c r="I90" s="13"/>
      <c r="J90" s="15">
        <v>2502000</v>
      </c>
      <c r="L90" s="43">
        <v>2502000</v>
      </c>
      <c r="M90" s="13"/>
      <c r="N90" s="15">
        <v>2502000</v>
      </c>
    </row>
    <row r="91" spans="1:14" ht="16.5" customHeight="1">
      <c r="H91" s="12"/>
      <c r="I91" s="13"/>
      <c r="J91" s="13"/>
      <c r="L91" s="12"/>
      <c r="M91" s="13"/>
      <c r="N91" s="13"/>
    </row>
    <row r="92" spans="1:14" ht="16.5" customHeight="1">
      <c r="A92" s="4" t="s">
        <v>16</v>
      </c>
      <c r="H92" s="16">
        <f>SUM(H82:H90)</f>
        <v>2827850596</v>
      </c>
      <c r="I92" s="13"/>
      <c r="J92" s="15">
        <f>SUM(J82:J90)</f>
        <v>2087985363</v>
      </c>
      <c r="L92" s="16">
        <f>SUM(L82:L90)</f>
        <v>2827850596</v>
      </c>
      <c r="M92" s="13"/>
      <c r="N92" s="15">
        <f>SUM(N85:N90)</f>
        <v>2087985363</v>
      </c>
    </row>
    <row r="93" spans="1:14" ht="16.5" customHeight="1">
      <c r="H93" s="12"/>
      <c r="I93" s="13"/>
      <c r="J93" s="13"/>
      <c r="L93" s="12"/>
      <c r="M93" s="13"/>
      <c r="N93" s="13"/>
    </row>
    <row r="94" spans="1:14" ht="16.5" customHeight="1">
      <c r="A94" s="4" t="s">
        <v>11</v>
      </c>
      <c r="H94" s="16">
        <f>SUM(H81,H92)</f>
        <v>5037395586</v>
      </c>
      <c r="I94" s="13"/>
      <c r="J94" s="15">
        <f>SUM(J81,J92)</f>
        <v>4129451198</v>
      </c>
      <c r="L94" s="16">
        <f>SUM(L81,L92)</f>
        <v>5036689791</v>
      </c>
      <c r="M94" s="13"/>
      <c r="N94" s="15">
        <f>SUM(N81,N92)</f>
        <v>4129297428</v>
      </c>
    </row>
    <row r="95" spans="1:14" ht="16.5" customHeight="1">
      <c r="A95" s="4"/>
      <c r="H95" s="13"/>
      <c r="I95" s="13"/>
      <c r="J95" s="13"/>
      <c r="L95" s="13"/>
      <c r="M95" s="13"/>
      <c r="N95" s="13"/>
    </row>
    <row r="96" spans="1:14" ht="16.5" customHeight="1">
      <c r="A96" s="4"/>
      <c r="H96" s="13"/>
      <c r="I96" s="13"/>
      <c r="J96" s="13"/>
      <c r="L96" s="13"/>
      <c r="M96" s="13"/>
      <c r="N96" s="13"/>
    </row>
    <row r="97" spans="1:14" ht="16.5" customHeight="1">
      <c r="A97" s="4"/>
      <c r="H97" s="13"/>
      <c r="I97" s="13"/>
      <c r="J97" s="13"/>
      <c r="L97" s="13"/>
      <c r="M97" s="13"/>
      <c r="N97" s="13"/>
    </row>
    <row r="98" spans="1:14" ht="16.5" customHeight="1">
      <c r="A98" s="4"/>
      <c r="H98" s="13"/>
      <c r="I98" s="13"/>
      <c r="J98" s="13"/>
      <c r="L98" s="13"/>
      <c r="M98" s="13"/>
      <c r="N98" s="13"/>
    </row>
    <row r="99" spans="1:14" ht="16.5" customHeight="1">
      <c r="A99" s="4"/>
      <c r="H99" s="13"/>
      <c r="I99" s="13"/>
      <c r="J99" s="13"/>
      <c r="L99" s="13"/>
      <c r="M99" s="13"/>
      <c r="N99" s="13"/>
    </row>
    <row r="100" spans="1:14" ht="16.5" customHeight="1">
      <c r="A100" s="4"/>
      <c r="H100" s="13"/>
      <c r="I100" s="13"/>
      <c r="J100" s="13"/>
      <c r="L100" s="13"/>
      <c r="M100" s="13"/>
      <c r="N100" s="13"/>
    </row>
    <row r="101" spans="1:14" ht="16.5" customHeight="1">
      <c r="A101" s="4"/>
      <c r="H101" s="13"/>
      <c r="I101" s="13"/>
      <c r="J101" s="13"/>
      <c r="L101" s="13"/>
      <c r="M101" s="13"/>
      <c r="N101" s="13"/>
    </row>
    <row r="102" spans="1:14" ht="16.5" customHeight="1">
      <c r="A102" s="4"/>
      <c r="H102" s="13"/>
      <c r="I102" s="13"/>
      <c r="J102" s="13"/>
      <c r="L102" s="13"/>
      <c r="M102" s="13"/>
      <c r="N102" s="13"/>
    </row>
    <row r="103" spans="1:14" ht="16.5" customHeight="1">
      <c r="A103" s="4"/>
      <c r="H103" s="13"/>
      <c r="I103" s="13"/>
      <c r="J103" s="13"/>
      <c r="L103" s="13"/>
      <c r="M103" s="13"/>
      <c r="N103" s="13"/>
    </row>
    <row r="104" spans="1:14" ht="16.5" customHeight="1">
      <c r="A104" s="4"/>
      <c r="H104" s="13"/>
      <c r="I104" s="13"/>
      <c r="J104" s="13"/>
      <c r="L104" s="13"/>
      <c r="M104" s="13"/>
      <c r="N104" s="13"/>
    </row>
    <row r="105" spans="1:14" ht="16.5" customHeight="1">
      <c r="A105" s="4"/>
      <c r="H105" s="13"/>
      <c r="I105" s="13"/>
      <c r="J105" s="13"/>
      <c r="L105" s="13"/>
      <c r="M105" s="13"/>
      <c r="N105" s="13"/>
    </row>
    <row r="106" spans="1:14" ht="16.5" customHeight="1">
      <c r="A106" s="4"/>
      <c r="H106" s="13"/>
      <c r="I106" s="13"/>
      <c r="J106" s="13"/>
      <c r="L106" s="13"/>
      <c r="M106" s="13"/>
      <c r="N106" s="13"/>
    </row>
    <row r="107" spans="1:14" ht="16.5" customHeight="1">
      <c r="A107" s="4"/>
      <c r="H107" s="13"/>
      <c r="I107" s="13"/>
      <c r="J107" s="13"/>
      <c r="L107" s="13"/>
      <c r="M107" s="13"/>
      <c r="N107" s="13"/>
    </row>
    <row r="108" spans="1:14" ht="16.5" customHeight="1">
      <c r="A108" s="4"/>
      <c r="H108" s="13"/>
      <c r="I108" s="13"/>
      <c r="J108" s="13"/>
      <c r="L108" s="13"/>
      <c r="M108" s="13"/>
      <c r="N108" s="13"/>
    </row>
    <row r="109" spans="1:14" ht="16.5" customHeight="1">
      <c r="A109" s="4"/>
      <c r="H109" s="13"/>
      <c r="I109" s="13"/>
      <c r="J109" s="13"/>
      <c r="L109" s="13"/>
      <c r="M109" s="13"/>
      <c r="N109" s="13"/>
    </row>
    <row r="110" spans="1:14" ht="16.5" customHeight="1">
      <c r="A110" s="4"/>
      <c r="H110" s="13"/>
      <c r="I110" s="13"/>
      <c r="J110" s="13"/>
      <c r="L110" s="13"/>
      <c r="M110" s="13"/>
      <c r="N110" s="13"/>
    </row>
    <row r="111" spans="1:14" ht="9" customHeight="1">
      <c r="A111" s="4"/>
      <c r="H111" s="13"/>
      <c r="I111" s="13"/>
      <c r="J111" s="13"/>
      <c r="L111" s="13"/>
      <c r="M111" s="13"/>
      <c r="N111" s="13"/>
    </row>
    <row r="112" spans="1:14" ht="21.95" customHeight="1">
      <c r="A112" s="213" t="s">
        <v>51</v>
      </c>
      <c r="B112" s="213"/>
      <c r="C112" s="213"/>
      <c r="D112" s="213"/>
      <c r="E112" s="213"/>
      <c r="F112" s="213"/>
      <c r="G112" s="213"/>
      <c r="H112" s="213"/>
      <c r="I112" s="213"/>
      <c r="J112" s="213"/>
      <c r="K112" s="213"/>
      <c r="L112" s="213"/>
      <c r="M112" s="213"/>
      <c r="N112" s="213"/>
    </row>
    <row r="113" spans="1:14" ht="16.5" customHeight="1">
      <c r="A113" s="4" t="str">
        <f>A57</f>
        <v>Next Capital Public Company Limited</v>
      </c>
    </row>
    <row r="114" spans="1:14" ht="16.5" customHeight="1">
      <c r="A114" s="4" t="s">
        <v>66</v>
      </c>
    </row>
    <row r="115" spans="1:14" ht="16.5" customHeight="1">
      <c r="A115" s="41" t="str">
        <f>+A59</f>
        <v>As at 30 June 2023</v>
      </c>
      <c r="B115" s="35"/>
      <c r="C115" s="35"/>
      <c r="D115" s="35"/>
      <c r="E115" s="35"/>
      <c r="F115" s="36"/>
      <c r="G115" s="36"/>
      <c r="H115" s="36"/>
      <c r="I115" s="36"/>
      <c r="J115" s="36"/>
      <c r="K115" s="36"/>
      <c r="L115" s="36"/>
      <c r="M115" s="36"/>
      <c r="N115" s="36"/>
    </row>
    <row r="116" spans="1:14" ht="16.5" customHeight="1">
      <c r="A116" s="4"/>
      <c r="G116" s="3"/>
      <c r="H116" s="3"/>
      <c r="I116" s="3"/>
      <c r="J116" s="3"/>
      <c r="K116" s="3"/>
      <c r="L116" s="3"/>
      <c r="M116" s="3"/>
      <c r="N116" s="3"/>
    </row>
    <row r="117" spans="1:14" ht="16.5" customHeight="1">
      <c r="A117" s="4"/>
      <c r="G117" s="3"/>
      <c r="H117" s="3"/>
      <c r="I117" s="3"/>
      <c r="J117" s="3"/>
      <c r="K117" s="3"/>
      <c r="L117" s="3"/>
      <c r="M117" s="3"/>
      <c r="N117" s="3"/>
    </row>
    <row r="118" spans="1:14" ht="16.5" customHeight="1">
      <c r="A118" s="4"/>
      <c r="G118" s="3"/>
      <c r="H118" s="211" t="s">
        <v>62</v>
      </c>
      <c r="I118" s="211"/>
      <c r="J118" s="211"/>
      <c r="K118" s="47"/>
      <c r="L118" s="212" t="s">
        <v>72</v>
      </c>
      <c r="M118" s="212"/>
      <c r="N118" s="212"/>
    </row>
    <row r="119" spans="1:14" ht="16.5" customHeight="1">
      <c r="A119" s="4"/>
      <c r="G119" s="3"/>
      <c r="H119" s="214" t="s">
        <v>59</v>
      </c>
      <c r="I119" s="214"/>
      <c r="J119" s="214"/>
      <c r="K119" s="47"/>
      <c r="L119" s="214" t="s">
        <v>73</v>
      </c>
      <c r="M119" s="214"/>
      <c r="N119" s="214"/>
    </row>
    <row r="120" spans="1:14" ht="16.5" customHeight="1">
      <c r="H120" s="5" t="s">
        <v>31</v>
      </c>
      <c r="I120" s="5"/>
      <c r="J120" s="5" t="s">
        <v>33</v>
      </c>
      <c r="L120" s="5" t="s">
        <v>31</v>
      </c>
      <c r="M120" s="5"/>
      <c r="N120" s="5" t="s">
        <v>33</v>
      </c>
    </row>
    <row r="121" spans="1:14" ht="16.5" customHeight="1">
      <c r="H121" s="5" t="s">
        <v>78</v>
      </c>
      <c r="I121" s="5"/>
      <c r="J121" s="5" t="s">
        <v>32</v>
      </c>
      <c r="L121" s="5" t="s">
        <v>78</v>
      </c>
      <c r="M121" s="5"/>
      <c r="N121" s="5" t="s">
        <v>32</v>
      </c>
    </row>
    <row r="122" spans="1:14" ht="16.5" customHeight="1">
      <c r="H122" s="5" t="s">
        <v>74</v>
      </c>
      <c r="I122" s="5"/>
      <c r="J122" s="5" t="s">
        <v>65</v>
      </c>
      <c r="L122" s="5" t="s">
        <v>74</v>
      </c>
      <c r="M122" s="5"/>
      <c r="N122" s="5" t="s">
        <v>65</v>
      </c>
    </row>
    <row r="123" spans="1:14" ht="16.5" customHeight="1">
      <c r="G123" s="9"/>
      <c r="H123" s="8" t="s">
        <v>1</v>
      </c>
      <c r="I123" s="10"/>
      <c r="J123" s="8" t="s">
        <v>1</v>
      </c>
      <c r="K123" s="9"/>
      <c r="L123" s="8" t="s">
        <v>1</v>
      </c>
      <c r="M123" s="10"/>
      <c r="N123" s="8" t="s">
        <v>1</v>
      </c>
    </row>
    <row r="124" spans="1:14" ht="16.5" customHeight="1">
      <c r="A124" s="4" t="s">
        <v>63</v>
      </c>
      <c r="H124" s="12"/>
      <c r="I124" s="13"/>
      <c r="J124" s="13"/>
      <c r="L124" s="12"/>
      <c r="M124" s="13"/>
      <c r="N124" s="13"/>
    </row>
    <row r="125" spans="1:14" ht="16.5" customHeight="1">
      <c r="A125" s="4"/>
      <c r="H125" s="12"/>
      <c r="I125" s="13"/>
      <c r="J125" s="13"/>
      <c r="L125" s="12"/>
      <c r="M125" s="13"/>
      <c r="N125" s="13"/>
    </row>
    <row r="126" spans="1:14" ht="16.5" customHeight="1">
      <c r="A126" s="4" t="s">
        <v>38</v>
      </c>
      <c r="H126" s="12"/>
      <c r="I126" s="13"/>
      <c r="J126" s="13"/>
      <c r="L126" s="12"/>
      <c r="M126" s="13"/>
      <c r="N126" s="13"/>
    </row>
    <row r="127" spans="1:14" ht="16.5" customHeight="1">
      <c r="A127" s="4"/>
      <c r="H127" s="12"/>
      <c r="I127" s="13"/>
      <c r="J127" s="13"/>
      <c r="L127" s="12"/>
      <c r="M127" s="13"/>
      <c r="N127" s="13"/>
    </row>
    <row r="128" spans="1:14" ht="16.5" customHeight="1">
      <c r="A128" s="2" t="s">
        <v>3</v>
      </c>
      <c r="H128" s="12"/>
      <c r="I128" s="13"/>
      <c r="J128" s="13"/>
      <c r="L128" s="12"/>
      <c r="M128" s="13"/>
      <c r="N128" s="13"/>
    </row>
    <row r="129" spans="1:14" ht="16.5" customHeight="1">
      <c r="B129" s="2" t="s">
        <v>20</v>
      </c>
      <c r="H129" s="12"/>
      <c r="I129" s="13"/>
      <c r="J129" s="13"/>
      <c r="L129" s="12"/>
      <c r="M129" s="13"/>
      <c r="N129" s="13"/>
    </row>
    <row r="130" spans="1:14" ht="16.5" customHeight="1">
      <c r="C130" s="2" t="s">
        <v>67</v>
      </c>
      <c r="H130" s="12"/>
      <c r="I130" s="13"/>
      <c r="J130" s="13"/>
      <c r="L130" s="12"/>
      <c r="M130" s="13"/>
      <c r="N130" s="13"/>
    </row>
    <row r="131" spans="1:14" ht="16.5" customHeight="1" thickBot="1">
      <c r="D131" s="2" t="s">
        <v>69</v>
      </c>
      <c r="H131" s="18">
        <v>806500000</v>
      </c>
      <c r="I131" s="13"/>
      <c r="J131" s="19">
        <v>806500000</v>
      </c>
      <c r="L131" s="18">
        <v>806500000</v>
      </c>
      <c r="M131" s="13"/>
      <c r="N131" s="19">
        <v>806500000</v>
      </c>
    </row>
    <row r="132" spans="1:14" ht="16.5" customHeight="1" thickTop="1">
      <c r="H132" s="12"/>
      <c r="I132" s="13"/>
      <c r="J132" s="13"/>
      <c r="L132" s="12"/>
      <c r="M132" s="13"/>
      <c r="N132" s="13"/>
    </row>
    <row r="133" spans="1:14" ht="16.5" customHeight="1">
      <c r="B133" s="2" t="s">
        <v>21</v>
      </c>
      <c r="H133" s="12"/>
      <c r="I133" s="13"/>
      <c r="J133" s="26"/>
      <c r="L133" s="12"/>
      <c r="M133" s="13"/>
      <c r="N133" s="26"/>
    </row>
    <row r="134" spans="1:14" ht="16.5" customHeight="1">
      <c r="C134" s="2" t="s">
        <v>76</v>
      </c>
      <c r="H134" s="42"/>
      <c r="I134" s="13"/>
      <c r="J134" s="26"/>
      <c r="L134" s="42"/>
      <c r="M134" s="13"/>
      <c r="N134" s="26"/>
    </row>
    <row r="135" spans="1:14" ht="16.5" customHeight="1">
      <c r="D135" s="2" t="s">
        <v>70</v>
      </c>
      <c r="H135" s="12">
        <v>675000000</v>
      </c>
      <c r="I135" s="13"/>
      <c r="J135" s="13">
        <v>675000000</v>
      </c>
      <c r="L135" s="12">
        <v>675000000</v>
      </c>
      <c r="M135" s="13"/>
      <c r="N135" s="13">
        <v>675000000</v>
      </c>
    </row>
    <row r="136" spans="1:14" ht="16.5" customHeight="1">
      <c r="A136" s="2" t="s">
        <v>35</v>
      </c>
      <c r="H136" s="44">
        <v>2351384499</v>
      </c>
      <c r="I136" s="13"/>
      <c r="J136" s="22">
        <v>2351384499</v>
      </c>
      <c r="L136" s="44">
        <v>2351384499</v>
      </c>
      <c r="M136" s="13"/>
      <c r="N136" s="22">
        <v>2351384499</v>
      </c>
    </row>
    <row r="137" spans="1:14" ht="16.5" customHeight="1">
      <c r="A137" s="37" t="s">
        <v>68</v>
      </c>
      <c r="H137" s="44">
        <v>115199861</v>
      </c>
      <c r="I137" s="13"/>
      <c r="J137" s="22">
        <v>115199861</v>
      </c>
      <c r="L137" s="44">
        <v>115199861</v>
      </c>
      <c r="M137" s="13"/>
      <c r="N137" s="22">
        <v>115199861</v>
      </c>
    </row>
    <row r="138" spans="1:14" ht="16.5" customHeight="1">
      <c r="A138" s="2" t="s">
        <v>64</v>
      </c>
      <c r="H138" s="44">
        <v>19485126</v>
      </c>
      <c r="I138" s="13"/>
      <c r="J138" s="22">
        <v>14559416</v>
      </c>
      <c r="L138" s="44">
        <v>19485126</v>
      </c>
      <c r="M138" s="13"/>
      <c r="N138" s="22">
        <v>14559416</v>
      </c>
    </row>
    <row r="139" spans="1:14" ht="16.5" customHeight="1">
      <c r="A139" s="23" t="s">
        <v>18</v>
      </c>
      <c r="H139" s="12"/>
      <c r="I139" s="13"/>
      <c r="J139" s="13"/>
      <c r="L139" s="12"/>
      <c r="M139" s="13"/>
      <c r="N139" s="13"/>
    </row>
    <row r="140" spans="1:14" ht="16.5" customHeight="1">
      <c r="B140" s="2" t="s">
        <v>27</v>
      </c>
      <c r="H140" s="24"/>
      <c r="I140" s="2"/>
      <c r="J140" s="2"/>
      <c r="L140" s="24"/>
      <c r="M140" s="2"/>
      <c r="N140" s="2"/>
    </row>
    <row r="141" spans="1:14" ht="16.5" customHeight="1">
      <c r="C141" s="2" t="s">
        <v>28</v>
      </c>
      <c r="H141" s="42">
        <v>55157011</v>
      </c>
      <c r="I141" s="13"/>
      <c r="J141" s="13">
        <v>55157011</v>
      </c>
      <c r="L141" s="42">
        <v>55157011</v>
      </c>
      <c r="M141" s="13"/>
      <c r="N141" s="13">
        <v>55157011</v>
      </c>
    </row>
    <row r="142" spans="1:14" ht="16.5" customHeight="1">
      <c r="B142" s="25" t="s">
        <v>26</v>
      </c>
      <c r="H142" s="42">
        <v>1204503290</v>
      </c>
      <c r="I142" s="13"/>
      <c r="J142" s="13">
        <v>1020847301</v>
      </c>
      <c r="L142" s="42">
        <v>1208159760</v>
      </c>
      <c r="M142" s="13"/>
      <c r="N142" s="13">
        <v>1021153544</v>
      </c>
    </row>
    <row r="143" spans="1:14" ht="16.5" customHeight="1">
      <c r="A143" s="2" t="s">
        <v>52</v>
      </c>
      <c r="B143" s="25"/>
      <c r="H143" s="43">
        <v>-8566141</v>
      </c>
      <c r="I143" s="13"/>
      <c r="J143" s="15">
        <v>-11794327</v>
      </c>
      <c r="L143" s="43">
        <v>-8480303</v>
      </c>
      <c r="M143" s="13"/>
      <c r="N143" s="15">
        <v>-11794327</v>
      </c>
    </row>
    <row r="144" spans="1:14" ht="16.5" customHeight="1">
      <c r="H144" s="12"/>
      <c r="I144" s="13"/>
      <c r="J144" s="27"/>
      <c r="L144" s="12"/>
      <c r="M144" s="13"/>
      <c r="N144" s="27"/>
    </row>
    <row r="145" spans="1:14" ht="16.5" customHeight="1">
      <c r="A145" s="2" t="s">
        <v>60</v>
      </c>
      <c r="H145" s="12">
        <f>SUM(H133:H143)</f>
        <v>4412163646</v>
      </c>
      <c r="I145" s="13"/>
      <c r="J145" s="13">
        <f>SUM(J133:J143)</f>
        <v>4220353761</v>
      </c>
      <c r="L145" s="12">
        <f>SUM(L133:L143)</f>
        <v>4415905954</v>
      </c>
      <c r="M145" s="13"/>
      <c r="N145" s="13">
        <f>SUM(N133:N143)</f>
        <v>4220660004</v>
      </c>
    </row>
    <row r="146" spans="1:14" ht="16.5" customHeight="1">
      <c r="A146" s="2" t="s">
        <v>61</v>
      </c>
      <c r="H146" s="16">
        <v>185</v>
      </c>
      <c r="I146" s="13"/>
      <c r="J146" s="15">
        <v>9923438</v>
      </c>
      <c r="L146" s="16">
        <v>0</v>
      </c>
      <c r="M146" s="13"/>
      <c r="N146" s="15">
        <v>0</v>
      </c>
    </row>
    <row r="147" spans="1:14" ht="16.5" customHeight="1">
      <c r="H147" s="12"/>
      <c r="I147" s="13"/>
      <c r="J147" s="13"/>
      <c r="L147" s="12"/>
      <c r="M147" s="13"/>
      <c r="N147" s="13"/>
    </row>
    <row r="148" spans="1:14" ht="16.5" customHeight="1">
      <c r="A148" s="4" t="s">
        <v>37</v>
      </c>
      <c r="H148" s="16">
        <f>SUM(H145:H146)</f>
        <v>4412163831</v>
      </c>
      <c r="I148" s="13"/>
      <c r="J148" s="15">
        <f>SUM(J145:J146)</f>
        <v>4230277199</v>
      </c>
      <c r="L148" s="16">
        <f>SUM(L145:L146)</f>
        <v>4415905954</v>
      </c>
      <c r="M148" s="13"/>
      <c r="N148" s="15">
        <f>SUM(N145:N146)</f>
        <v>4220660004</v>
      </c>
    </row>
    <row r="149" spans="1:14" ht="16.5" customHeight="1">
      <c r="C149" s="4"/>
      <c r="H149" s="12"/>
      <c r="I149" s="13"/>
      <c r="J149" s="13"/>
      <c r="L149" s="12"/>
      <c r="M149" s="13"/>
      <c r="N149" s="13"/>
    </row>
    <row r="150" spans="1:14" ht="16.5" customHeight="1" thickBot="1">
      <c r="A150" s="4" t="s">
        <v>36</v>
      </c>
      <c r="B150" s="4"/>
      <c r="H150" s="18">
        <f>SUM(H94+H148)</f>
        <v>9449559417</v>
      </c>
      <c r="I150" s="13"/>
      <c r="J150" s="19">
        <f>SUM(J94+J148)</f>
        <v>8359728397</v>
      </c>
      <c r="L150" s="18">
        <f>SUM(L94+L148)</f>
        <v>9452595745</v>
      </c>
      <c r="M150" s="13"/>
      <c r="N150" s="19">
        <f>SUM(N94+N148)</f>
        <v>8349957432</v>
      </c>
    </row>
    <row r="151" spans="1:14" ht="16.5" customHeight="1" thickTop="1">
      <c r="A151" s="4"/>
      <c r="B151" s="4"/>
      <c r="H151" s="13"/>
      <c r="I151" s="13"/>
      <c r="J151" s="13"/>
      <c r="L151" s="13"/>
      <c r="M151" s="13"/>
      <c r="N151" s="13"/>
    </row>
    <row r="152" spans="1:14" ht="16.5" customHeight="1">
      <c r="A152" s="4"/>
      <c r="B152" s="4"/>
      <c r="H152" s="13"/>
      <c r="I152" s="13"/>
      <c r="J152" s="13"/>
      <c r="L152" s="13"/>
      <c r="M152" s="13"/>
      <c r="N152" s="13"/>
    </row>
    <row r="153" spans="1:14" ht="16.5" customHeight="1">
      <c r="A153" s="4"/>
      <c r="B153" s="4"/>
      <c r="H153" s="13"/>
      <c r="I153" s="13"/>
      <c r="J153" s="13"/>
      <c r="L153" s="13"/>
      <c r="M153" s="13"/>
      <c r="N153" s="13"/>
    </row>
    <row r="154" spans="1:14" ht="16.5" customHeight="1">
      <c r="A154" s="4"/>
      <c r="B154" s="4"/>
      <c r="H154" s="13"/>
      <c r="I154" s="13"/>
      <c r="J154" s="13"/>
      <c r="L154" s="13"/>
      <c r="M154" s="13"/>
      <c r="N154" s="13"/>
    </row>
    <row r="155" spans="1:14" ht="16.5" customHeight="1">
      <c r="A155" s="4"/>
      <c r="B155" s="4"/>
      <c r="H155" s="13"/>
      <c r="I155" s="13"/>
      <c r="J155" s="13"/>
      <c r="L155" s="13"/>
      <c r="M155" s="13"/>
      <c r="N155" s="13"/>
    </row>
    <row r="156" spans="1:14" ht="16.5" customHeight="1">
      <c r="A156" s="4"/>
      <c r="B156" s="4"/>
      <c r="H156" s="13"/>
      <c r="I156" s="13"/>
      <c r="J156" s="13"/>
      <c r="L156" s="13"/>
      <c r="M156" s="13"/>
      <c r="N156" s="13"/>
    </row>
    <row r="157" spans="1:14" ht="16.5" customHeight="1">
      <c r="A157" s="4"/>
      <c r="B157" s="4"/>
      <c r="H157" s="13"/>
      <c r="I157" s="13"/>
      <c r="J157" s="13"/>
      <c r="L157" s="13"/>
      <c r="M157" s="13"/>
      <c r="N157" s="13"/>
    </row>
    <row r="158" spans="1:14" ht="16.5" customHeight="1">
      <c r="A158" s="4"/>
      <c r="B158" s="4"/>
      <c r="H158" s="13"/>
      <c r="I158" s="13"/>
      <c r="J158" s="13"/>
      <c r="L158" s="13"/>
      <c r="M158" s="13"/>
      <c r="N158" s="13"/>
    </row>
    <row r="159" spans="1:14" ht="16.5" customHeight="1">
      <c r="A159" s="4"/>
      <c r="B159" s="4"/>
      <c r="H159" s="13"/>
      <c r="I159" s="13"/>
      <c r="J159" s="13"/>
      <c r="L159" s="13"/>
      <c r="M159" s="13"/>
      <c r="N159" s="13"/>
    </row>
    <row r="160" spans="1:14" ht="16.5" customHeight="1">
      <c r="A160" s="4"/>
      <c r="B160" s="4"/>
      <c r="H160" s="13"/>
      <c r="I160" s="13"/>
      <c r="J160" s="13"/>
      <c r="L160" s="13"/>
      <c r="M160" s="13"/>
      <c r="N160" s="13"/>
    </row>
    <row r="161" spans="1:14" ht="16.5" customHeight="1">
      <c r="A161" s="4"/>
      <c r="B161" s="4"/>
      <c r="H161" s="13"/>
      <c r="I161" s="13"/>
      <c r="J161" s="13"/>
      <c r="L161" s="13"/>
      <c r="M161" s="13"/>
      <c r="N161" s="13"/>
    </row>
    <row r="162" spans="1:14" ht="16.5" customHeight="1">
      <c r="A162" s="4"/>
      <c r="B162" s="4"/>
      <c r="H162" s="13"/>
      <c r="I162" s="13"/>
      <c r="J162" s="13"/>
      <c r="L162" s="13"/>
      <c r="M162" s="13"/>
      <c r="N162" s="13"/>
    </row>
    <row r="163" spans="1:14" ht="16.5" customHeight="1">
      <c r="A163" s="4"/>
      <c r="B163" s="4"/>
      <c r="H163" s="13"/>
      <c r="I163" s="13"/>
      <c r="J163" s="13"/>
      <c r="L163" s="13"/>
      <c r="M163" s="13"/>
      <c r="N163" s="13"/>
    </row>
    <row r="164" spans="1:14" ht="16.5" customHeight="1">
      <c r="A164" s="4"/>
      <c r="B164" s="4"/>
      <c r="H164" s="13"/>
      <c r="I164" s="13"/>
      <c r="J164" s="13"/>
      <c r="L164" s="13"/>
      <c r="M164" s="13"/>
      <c r="N164" s="13"/>
    </row>
    <row r="165" spans="1:14" ht="16.5" customHeight="1">
      <c r="A165" s="4"/>
      <c r="B165" s="4"/>
      <c r="H165" s="13"/>
      <c r="I165" s="13"/>
      <c r="J165" s="13"/>
      <c r="L165" s="13"/>
      <c r="M165" s="13"/>
      <c r="N165" s="13"/>
    </row>
    <row r="166" spans="1:14" ht="16.5" customHeight="1">
      <c r="A166" s="4"/>
      <c r="B166" s="4"/>
      <c r="H166" s="13"/>
      <c r="I166" s="13"/>
      <c r="J166" s="13"/>
      <c r="L166" s="13"/>
      <c r="M166" s="13"/>
      <c r="N166" s="13"/>
    </row>
    <row r="167" spans="1:14" ht="11.25" customHeight="1">
      <c r="A167" s="4"/>
      <c r="B167" s="4"/>
      <c r="H167" s="13"/>
      <c r="I167" s="13"/>
      <c r="J167" s="13"/>
      <c r="L167" s="13"/>
      <c r="M167" s="13"/>
      <c r="N167" s="13"/>
    </row>
    <row r="168" spans="1:14" ht="21.95" customHeight="1">
      <c r="A168" s="213" t="str">
        <f>A56</f>
        <v>The accompanying notes form part of this interim financial information.</v>
      </c>
      <c r="B168" s="213"/>
      <c r="C168" s="213"/>
      <c r="D168" s="213"/>
      <c r="E168" s="213"/>
      <c r="F168" s="213"/>
      <c r="G168" s="213"/>
      <c r="H168" s="213"/>
      <c r="I168" s="213"/>
      <c r="J168" s="213"/>
      <c r="K168" s="213"/>
      <c r="L168" s="213"/>
      <c r="M168" s="213"/>
      <c r="N168" s="213"/>
    </row>
  </sheetData>
  <mergeCells count="15">
    <mergeCell ref="H6:J6"/>
    <mergeCell ref="L6:N6"/>
    <mergeCell ref="H118:J118"/>
    <mergeCell ref="L118:N118"/>
    <mergeCell ref="A168:N168"/>
    <mergeCell ref="L7:N7"/>
    <mergeCell ref="L63:N63"/>
    <mergeCell ref="L119:N119"/>
    <mergeCell ref="H7:J7"/>
    <mergeCell ref="H63:J63"/>
    <mergeCell ref="H119:J119"/>
    <mergeCell ref="A112:N112"/>
    <mergeCell ref="A56:N56"/>
    <mergeCell ref="H62:J62"/>
    <mergeCell ref="L62:N62"/>
  </mergeCells>
  <pageMargins left="0.8" right="0.5" top="0.5" bottom="0.6" header="0.49" footer="0.4"/>
  <pageSetup paperSize="9" scale="88" firstPageNumber="2" fitToWidth="0" orientation="portrait" useFirstPageNumber="1" horizontalDpi="1200" verticalDpi="1200" r:id="rId1"/>
  <headerFooter>
    <oddFooter>&amp;R&amp;"Arial,Regular"&amp;9&amp;P</oddFooter>
  </headerFooter>
  <rowBreaks count="2" manualBreakCount="2">
    <brk id="56" max="9" man="1"/>
    <brk id="112" max="9" man="1"/>
  </rowBreaks>
  <ignoredErrors>
    <ignoredError sqref="H10:N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92A03-17C7-4A86-95DC-67C95596CC83}">
  <dimension ref="A1:N114"/>
  <sheetViews>
    <sheetView topLeftCell="A102" zoomScaleNormal="100" zoomScaleSheetLayoutView="90" workbookViewId="0">
      <selection activeCell="E107" sqref="E107"/>
    </sheetView>
  </sheetViews>
  <sheetFormatPr defaultColWidth="13" defaultRowHeight="16.5" customHeight="1"/>
  <cols>
    <col min="1" max="4" width="1.7109375" style="51" customWidth="1"/>
    <col min="5" max="5" width="34.85546875" style="51" customWidth="1"/>
    <col min="6" max="6" width="6" style="52" customWidth="1"/>
    <col min="7" max="7" width="1.140625" style="52" customWidth="1"/>
    <col min="8" max="8" width="14.7109375" style="52" customWidth="1"/>
    <col min="9" max="9" width="1.140625" style="52" customWidth="1"/>
    <col min="10" max="10" width="14.7109375" style="47" customWidth="1"/>
    <col min="11" max="11" width="1.140625" style="52" customWidth="1"/>
    <col min="12" max="12" width="14.7109375" style="52" customWidth="1"/>
    <col min="13" max="13" width="1.140625" style="52" customWidth="1"/>
    <col min="14" max="14" width="14.7109375" style="47" customWidth="1"/>
    <col min="15" max="260" width="13" style="51"/>
    <col min="261" max="261" width="1.7109375" style="51" customWidth="1"/>
    <col min="262" max="262" width="1.85546875" style="51" customWidth="1"/>
    <col min="263" max="264" width="2.85546875" style="51" customWidth="1"/>
    <col min="265" max="265" width="38" style="51" customWidth="1"/>
    <col min="266" max="266" width="7.5703125" style="51" customWidth="1"/>
    <col min="267" max="267" width="1.140625" style="51" customWidth="1"/>
    <col min="268" max="268" width="15.7109375" style="51" customWidth="1"/>
    <col min="269" max="269" width="1.140625" style="51" customWidth="1"/>
    <col min="270" max="270" width="15.7109375" style="51" customWidth="1"/>
    <col min="271" max="516" width="13" style="51"/>
    <col min="517" max="517" width="1.7109375" style="51" customWidth="1"/>
    <col min="518" max="518" width="1.85546875" style="51" customWidth="1"/>
    <col min="519" max="520" width="2.85546875" style="51" customWidth="1"/>
    <col min="521" max="521" width="38" style="51" customWidth="1"/>
    <col min="522" max="522" width="7.5703125" style="51" customWidth="1"/>
    <col min="523" max="523" width="1.140625" style="51" customWidth="1"/>
    <col min="524" max="524" width="15.7109375" style="51" customWidth="1"/>
    <col min="525" max="525" width="1.140625" style="51" customWidth="1"/>
    <col min="526" max="526" width="15.7109375" style="51" customWidth="1"/>
    <col min="527" max="772" width="13" style="51"/>
    <col min="773" max="773" width="1.7109375" style="51" customWidth="1"/>
    <col min="774" max="774" width="1.85546875" style="51" customWidth="1"/>
    <col min="775" max="776" width="2.85546875" style="51" customWidth="1"/>
    <col min="777" max="777" width="38" style="51" customWidth="1"/>
    <col min="778" max="778" width="7.5703125" style="51" customWidth="1"/>
    <col min="779" max="779" width="1.140625" style="51" customWidth="1"/>
    <col min="780" max="780" width="15.7109375" style="51" customWidth="1"/>
    <col min="781" max="781" width="1.140625" style="51" customWidth="1"/>
    <col min="782" max="782" width="15.7109375" style="51" customWidth="1"/>
    <col min="783" max="1028" width="13" style="51"/>
    <col min="1029" max="1029" width="1.7109375" style="51" customWidth="1"/>
    <col min="1030" max="1030" width="1.85546875" style="51" customWidth="1"/>
    <col min="1031" max="1032" width="2.85546875" style="51" customWidth="1"/>
    <col min="1033" max="1033" width="38" style="51" customWidth="1"/>
    <col min="1034" max="1034" width="7.5703125" style="51" customWidth="1"/>
    <col min="1035" max="1035" width="1.140625" style="51" customWidth="1"/>
    <col min="1036" max="1036" width="15.7109375" style="51" customWidth="1"/>
    <col min="1037" max="1037" width="1.140625" style="51" customWidth="1"/>
    <col min="1038" max="1038" width="15.7109375" style="51" customWidth="1"/>
    <col min="1039" max="1284" width="13" style="51"/>
    <col min="1285" max="1285" width="1.7109375" style="51" customWidth="1"/>
    <col min="1286" max="1286" width="1.85546875" style="51" customWidth="1"/>
    <col min="1287" max="1288" width="2.85546875" style="51" customWidth="1"/>
    <col min="1289" max="1289" width="38" style="51" customWidth="1"/>
    <col min="1290" max="1290" width="7.5703125" style="51" customWidth="1"/>
    <col min="1291" max="1291" width="1.140625" style="51" customWidth="1"/>
    <col min="1292" max="1292" width="15.7109375" style="51" customWidth="1"/>
    <col min="1293" max="1293" width="1.140625" style="51" customWidth="1"/>
    <col min="1294" max="1294" width="15.7109375" style="51" customWidth="1"/>
    <col min="1295" max="1540" width="13" style="51"/>
    <col min="1541" max="1541" width="1.7109375" style="51" customWidth="1"/>
    <col min="1542" max="1542" width="1.85546875" style="51" customWidth="1"/>
    <col min="1543" max="1544" width="2.85546875" style="51" customWidth="1"/>
    <col min="1545" max="1545" width="38" style="51" customWidth="1"/>
    <col min="1546" max="1546" width="7.5703125" style="51" customWidth="1"/>
    <col min="1547" max="1547" width="1.140625" style="51" customWidth="1"/>
    <col min="1548" max="1548" width="15.7109375" style="51" customWidth="1"/>
    <col min="1549" max="1549" width="1.140625" style="51" customWidth="1"/>
    <col min="1550" max="1550" width="15.7109375" style="51" customWidth="1"/>
    <col min="1551" max="1796" width="13" style="51"/>
    <col min="1797" max="1797" width="1.7109375" style="51" customWidth="1"/>
    <col min="1798" max="1798" width="1.85546875" style="51" customWidth="1"/>
    <col min="1799" max="1800" width="2.85546875" style="51" customWidth="1"/>
    <col min="1801" max="1801" width="38" style="51" customWidth="1"/>
    <col min="1802" max="1802" width="7.5703125" style="51" customWidth="1"/>
    <col min="1803" max="1803" width="1.140625" style="51" customWidth="1"/>
    <col min="1804" max="1804" width="15.7109375" style="51" customWidth="1"/>
    <col min="1805" max="1805" width="1.140625" style="51" customWidth="1"/>
    <col min="1806" max="1806" width="15.7109375" style="51" customWidth="1"/>
    <col min="1807" max="2052" width="13" style="51"/>
    <col min="2053" max="2053" width="1.7109375" style="51" customWidth="1"/>
    <col min="2054" max="2054" width="1.85546875" style="51" customWidth="1"/>
    <col min="2055" max="2056" width="2.85546875" style="51" customWidth="1"/>
    <col min="2057" max="2057" width="38" style="51" customWidth="1"/>
    <col min="2058" max="2058" width="7.5703125" style="51" customWidth="1"/>
    <col min="2059" max="2059" width="1.140625" style="51" customWidth="1"/>
    <col min="2060" max="2060" width="15.7109375" style="51" customWidth="1"/>
    <col min="2061" max="2061" width="1.140625" style="51" customWidth="1"/>
    <col min="2062" max="2062" width="15.7109375" style="51" customWidth="1"/>
    <col min="2063" max="2308" width="13" style="51"/>
    <col min="2309" max="2309" width="1.7109375" style="51" customWidth="1"/>
    <col min="2310" max="2310" width="1.85546875" style="51" customWidth="1"/>
    <col min="2311" max="2312" width="2.85546875" style="51" customWidth="1"/>
    <col min="2313" max="2313" width="38" style="51" customWidth="1"/>
    <col min="2314" max="2314" width="7.5703125" style="51" customWidth="1"/>
    <col min="2315" max="2315" width="1.140625" style="51" customWidth="1"/>
    <col min="2316" max="2316" width="15.7109375" style="51" customWidth="1"/>
    <col min="2317" max="2317" width="1.140625" style="51" customWidth="1"/>
    <col min="2318" max="2318" width="15.7109375" style="51" customWidth="1"/>
    <col min="2319" max="2564" width="13" style="51"/>
    <col min="2565" max="2565" width="1.7109375" style="51" customWidth="1"/>
    <col min="2566" max="2566" width="1.85546875" style="51" customWidth="1"/>
    <col min="2567" max="2568" width="2.85546875" style="51" customWidth="1"/>
    <col min="2569" max="2569" width="38" style="51" customWidth="1"/>
    <col min="2570" max="2570" width="7.5703125" style="51" customWidth="1"/>
    <col min="2571" max="2571" width="1.140625" style="51" customWidth="1"/>
    <col min="2572" max="2572" width="15.7109375" style="51" customWidth="1"/>
    <col min="2573" max="2573" width="1.140625" style="51" customWidth="1"/>
    <col min="2574" max="2574" width="15.7109375" style="51" customWidth="1"/>
    <col min="2575" max="2820" width="13" style="51"/>
    <col min="2821" max="2821" width="1.7109375" style="51" customWidth="1"/>
    <col min="2822" max="2822" width="1.85546875" style="51" customWidth="1"/>
    <col min="2823" max="2824" width="2.85546875" style="51" customWidth="1"/>
    <col min="2825" max="2825" width="38" style="51" customWidth="1"/>
    <col min="2826" max="2826" width="7.5703125" style="51" customWidth="1"/>
    <col min="2827" max="2827" width="1.140625" style="51" customWidth="1"/>
    <col min="2828" max="2828" width="15.7109375" style="51" customWidth="1"/>
    <col min="2829" max="2829" width="1.140625" style="51" customWidth="1"/>
    <col min="2830" max="2830" width="15.7109375" style="51" customWidth="1"/>
    <col min="2831" max="3076" width="13" style="51"/>
    <col min="3077" max="3077" width="1.7109375" style="51" customWidth="1"/>
    <col min="3078" max="3078" width="1.85546875" style="51" customWidth="1"/>
    <col min="3079" max="3080" width="2.85546875" style="51" customWidth="1"/>
    <col min="3081" max="3081" width="38" style="51" customWidth="1"/>
    <col min="3082" max="3082" width="7.5703125" style="51" customWidth="1"/>
    <col min="3083" max="3083" width="1.140625" style="51" customWidth="1"/>
    <col min="3084" max="3084" width="15.7109375" style="51" customWidth="1"/>
    <col min="3085" max="3085" width="1.140625" style="51" customWidth="1"/>
    <col min="3086" max="3086" width="15.7109375" style="51" customWidth="1"/>
    <col min="3087" max="3332" width="13" style="51"/>
    <col min="3333" max="3333" width="1.7109375" style="51" customWidth="1"/>
    <col min="3334" max="3334" width="1.85546875" style="51" customWidth="1"/>
    <col min="3335" max="3336" width="2.85546875" style="51" customWidth="1"/>
    <col min="3337" max="3337" width="38" style="51" customWidth="1"/>
    <col min="3338" max="3338" width="7.5703125" style="51" customWidth="1"/>
    <col min="3339" max="3339" width="1.140625" style="51" customWidth="1"/>
    <col min="3340" max="3340" width="15.7109375" style="51" customWidth="1"/>
    <col min="3341" max="3341" width="1.140625" style="51" customWidth="1"/>
    <col min="3342" max="3342" width="15.7109375" style="51" customWidth="1"/>
    <col min="3343" max="3588" width="13" style="51"/>
    <col min="3589" max="3589" width="1.7109375" style="51" customWidth="1"/>
    <col min="3590" max="3590" width="1.85546875" style="51" customWidth="1"/>
    <col min="3591" max="3592" width="2.85546875" style="51" customWidth="1"/>
    <col min="3593" max="3593" width="38" style="51" customWidth="1"/>
    <col min="3594" max="3594" width="7.5703125" style="51" customWidth="1"/>
    <col min="3595" max="3595" width="1.140625" style="51" customWidth="1"/>
    <col min="3596" max="3596" width="15.7109375" style="51" customWidth="1"/>
    <col min="3597" max="3597" width="1.140625" style="51" customWidth="1"/>
    <col min="3598" max="3598" width="15.7109375" style="51" customWidth="1"/>
    <col min="3599" max="3844" width="13" style="51"/>
    <col min="3845" max="3845" width="1.7109375" style="51" customWidth="1"/>
    <col min="3846" max="3846" width="1.85546875" style="51" customWidth="1"/>
    <col min="3847" max="3848" width="2.85546875" style="51" customWidth="1"/>
    <col min="3849" max="3849" width="38" style="51" customWidth="1"/>
    <col min="3850" max="3850" width="7.5703125" style="51" customWidth="1"/>
    <col min="3851" max="3851" width="1.140625" style="51" customWidth="1"/>
    <col min="3852" max="3852" width="15.7109375" style="51" customWidth="1"/>
    <col min="3853" max="3853" width="1.140625" style="51" customWidth="1"/>
    <col min="3854" max="3854" width="15.7109375" style="51" customWidth="1"/>
    <col min="3855" max="4100" width="13" style="51"/>
    <col min="4101" max="4101" width="1.7109375" style="51" customWidth="1"/>
    <col min="4102" max="4102" width="1.85546875" style="51" customWidth="1"/>
    <col min="4103" max="4104" width="2.85546875" style="51" customWidth="1"/>
    <col min="4105" max="4105" width="38" style="51" customWidth="1"/>
    <col min="4106" max="4106" width="7.5703125" style="51" customWidth="1"/>
    <col min="4107" max="4107" width="1.140625" style="51" customWidth="1"/>
    <col min="4108" max="4108" width="15.7109375" style="51" customWidth="1"/>
    <col min="4109" max="4109" width="1.140625" style="51" customWidth="1"/>
    <col min="4110" max="4110" width="15.7109375" style="51" customWidth="1"/>
    <col min="4111" max="4356" width="13" style="51"/>
    <col min="4357" max="4357" width="1.7109375" style="51" customWidth="1"/>
    <col min="4358" max="4358" width="1.85546875" style="51" customWidth="1"/>
    <col min="4359" max="4360" width="2.85546875" style="51" customWidth="1"/>
    <col min="4361" max="4361" width="38" style="51" customWidth="1"/>
    <col min="4362" max="4362" width="7.5703125" style="51" customWidth="1"/>
    <col min="4363" max="4363" width="1.140625" style="51" customWidth="1"/>
    <col min="4364" max="4364" width="15.7109375" style="51" customWidth="1"/>
    <col min="4365" max="4365" width="1.140625" style="51" customWidth="1"/>
    <col min="4366" max="4366" width="15.7109375" style="51" customWidth="1"/>
    <col min="4367" max="4612" width="13" style="51"/>
    <col min="4613" max="4613" width="1.7109375" style="51" customWidth="1"/>
    <col min="4614" max="4614" width="1.85546875" style="51" customWidth="1"/>
    <col min="4615" max="4616" width="2.85546875" style="51" customWidth="1"/>
    <col min="4617" max="4617" width="38" style="51" customWidth="1"/>
    <col min="4618" max="4618" width="7.5703125" style="51" customWidth="1"/>
    <col min="4619" max="4619" width="1.140625" style="51" customWidth="1"/>
    <col min="4620" max="4620" width="15.7109375" style="51" customWidth="1"/>
    <col min="4621" max="4621" width="1.140625" style="51" customWidth="1"/>
    <col min="4622" max="4622" width="15.7109375" style="51" customWidth="1"/>
    <col min="4623" max="4868" width="13" style="51"/>
    <col min="4869" max="4869" width="1.7109375" style="51" customWidth="1"/>
    <col min="4870" max="4870" width="1.85546875" style="51" customWidth="1"/>
    <col min="4871" max="4872" width="2.85546875" style="51" customWidth="1"/>
    <col min="4873" max="4873" width="38" style="51" customWidth="1"/>
    <col min="4874" max="4874" width="7.5703125" style="51" customWidth="1"/>
    <col min="4875" max="4875" width="1.140625" style="51" customWidth="1"/>
    <col min="4876" max="4876" width="15.7109375" style="51" customWidth="1"/>
    <col min="4877" max="4877" width="1.140625" style="51" customWidth="1"/>
    <col min="4878" max="4878" width="15.7109375" style="51" customWidth="1"/>
    <col min="4879" max="5124" width="13" style="51"/>
    <col min="5125" max="5125" width="1.7109375" style="51" customWidth="1"/>
    <col min="5126" max="5126" width="1.85546875" style="51" customWidth="1"/>
    <col min="5127" max="5128" width="2.85546875" style="51" customWidth="1"/>
    <col min="5129" max="5129" width="38" style="51" customWidth="1"/>
    <col min="5130" max="5130" width="7.5703125" style="51" customWidth="1"/>
    <col min="5131" max="5131" width="1.140625" style="51" customWidth="1"/>
    <col min="5132" max="5132" width="15.7109375" style="51" customWidth="1"/>
    <col min="5133" max="5133" width="1.140625" style="51" customWidth="1"/>
    <col min="5134" max="5134" width="15.7109375" style="51" customWidth="1"/>
    <col min="5135" max="5380" width="13" style="51"/>
    <col min="5381" max="5381" width="1.7109375" style="51" customWidth="1"/>
    <col min="5382" max="5382" width="1.85546875" style="51" customWidth="1"/>
    <col min="5383" max="5384" width="2.85546875" style="51" customWidth="1"/>
    <col min="5385" max="5385" width="38" style="51" customWidth="1"/>
    <col min="5386" max="5386" width="7.5703125" style="51" customWidth="1"/>
    <col min="5387" max="5387" width="1.140625" style="51" customWidth="1"/>
    <col min="5388" max="5388" width="15.7109375" style="51" customWidth="1"/>
    <col min="5389" max="5389" width="1.140625" style="51" customWidth="1"/>
    <col min="5390" max="5390" width="15.7109375" style="51" customWidth="1"/>
    <col min="5391" max="5636" width="13" style="51"/>
    <col min="5637" max="5637" width="1.7109375" style="51" customWidth="1"/>
    <col min="5638" max="5638" width="1.85546875" style="51" customWidth="1"/>
    <col min="5639" max="5640" width="2.85546875" style="51" customWidth="1"/>
    <col min="5641" max="5641" width="38" style="51" customWidth="1"/>
    <col min="5642" max="5642" width="7.5703125" style="51" customWidth="1"/>
    <col min="5643" max="5643" width="1.140625" style="51" customWidth="1"/>
    <col min="5644" max="5644" width="15.7109375" style="51" customWidth="1"/>
    <col min="5645" max="5645" width="1.140625" style="51" customWidth="1"/>
    <col min="5646" max="5646" width="15.7109375" style="51" customWidth="1"/>
    <col min="5647" max="5892" width="13" style="51"/>
    <col min="5893" max="5893" width="1.7109375" style="51" customWidth="1"/>
    <col min="5894" max="5894" width="1.85546875" style="51" customWidth="1"/>
    <col min="5895" max="5896" width="2.85546875" style="51" customWidth="1"/>
    <col min="5897" max="5897" width="38" style="51" customWidth="1"/>
    <col min="5898" max="5898" width="7.5703125" style="51" customWidth="1"/>
    <col min="5899" max="5899" width="1.140625" style="51" customWidth="1"/>
    <col min="5900" max="5900" width="15.7109375" style="51" customWidth="1"/>
    <col min="5901" max="5901" width="1.140625" style="51" customWidth="1"/>
    <col min="5902" max="5902" width="15.7109375" style="51" customWidth="1"/>
    <col min="5903" max="6148" width="13" style="51"/>
    <col min="6149" max="6149" width="1.7109375" style="51" customWidth="1"/>
    <col min="6150" max="6150" width="1.85546875" style="51" customWidth="1"/>
    <col min="6151" max="6152" width="2.85546875" style="51" customWidth="1"/>
    <col min="6153" max="6153" width="38" style="51" customWidth="1"/>
    <col min="6154" max="6154" width="7.5703125" style="51" customWidth="1"/>
    <col min="6155" max="6155" width="1.140625" style="51" customWidth="1"/>
    <col min="6156" max="6156" width="15.7109375" style="51" customWidth="1"/>
    <col min="6157" max="6157" width="1.140625" style="51" customWidth="1"/>
    <col min="6158" max="6158" width="15.7109375" style="51" customWidth="1"/>
    <col min="6159" max="6404" width="13" style="51"/>
    <col min="6405" max="6405" width="1.7109375" style="51" customWidth="1"/>
    <col min="6406" max="6406" width="1.85546875" style="51" customWidth="1"/>
    <col min="6407" max="6408" width="2.85546875" style="51" customWidth="1"/>
    <col min="6409" max="6409" width="38" style="51" customWidth="1"/>
    <col min="6410" max="6410" width="7.5703125" style="51" customWidth="1"/>
    <col min="6411" max="6411" width="1.140625" style="51" customWidth="1"/>
    <col min="6412" max="6412" width="15.7109375" style="51" customWidth="1"/>
    <col min="6413" max="6413" width="1.140625" style="51" customWidth="1"/>
    <col min="6414" max="6414" width="15.7109375" style="51" customWidth="1"/>
    <col min="6415" max="6660" width="13" style="51"/>
    <col min="6661" max="6661" width="1.7109375" style="51" customWidth="1"/>
    <col min="6662" max="6662" width="1.85546875" style="51" customWidth="1"/>
    <col min="6663" max="6664" width="2.85546875" style="51" customWidth="1"/>
    <col min="6665" max="6665" width="38" style="51" customWidth="1"/>
    <col min="6666" max="6666" width="7.5703125" style="51" customWidth="1"/>
    <col min="6667" max="6667" width="1.140625" style="51" customWidth="1"/>
    <col min="6668" max="6668" width="15.7109375" style="51" customWidth="1"/>
    <col min="6669" max="6669" width="1.140625" style="51" customWidth="1"/>
    <col min="6670" max="6670" width="15.7109375" style="51" customWidth="1"/>
    <col min="6671" max="6916" width="13" style="51"/>
    <col min="6917" max="6917" width="1.7109375" style="51" customWidth="1"/>
    <col min="6918" max="6918" width="1.85546875" style="51" customWidth="1"/>
    <col min="6919" max="6920" width="2.85546875" style="51" customWidth="1"/>
    <col min="6921" max="6921" width="38" style="51" customWidth="1"/>
    <col min="6922" max="6922" width="7.5703125" style="51" customWidth="1"/>
    <col min="6923" max="6923" width="1.140625" style="51" customWidth="1"/>
    <col min="6924" max="6924" width="15.7109375" style="51" customWidth="1"/>
    <col min="6925" max="6925" width="1.140625" style="51" customWidth="1"/>
    <col min="6926" max="6926" width="15.7109375" style="51" customWidth="1"/>
    <col min="6927" max="7172" width="13" style="51"/>
    <col min="7173" max="7173" width="1.7109375" style="51" customWidth="1"/>
    <col min="7174" max="7174" width="1.85546875" style="51" customWidth="1"/>
    <col min="7175" max="7176" width="2.85546875" style="51" customWidth="1"/>
    <col min="7177" max="7177" width="38" style="51" customWidth="1"/>
    <col min="7178" max="7178" width="7.5703125" style="51" customWidth="1"/>
    <col min="7179" max="7179" width="1.140625" style="51" customWidth="1"/>
    <col min="7180" max="7180" width="15.7109375" style="51" customWidth="1"/>
    <col min="7181" max="7181" width="1.140625" style="51" customWidth="1"/>
    <col min="7182" max="7182" width="15.7109375" style="51" customWidth="1"/>
    <col min="7183" max="7428" width="13" style="51"/>
    <col min="7429" max="7429" width="1.7109375" style="51" customWidth="1"/>
    <col min="7430" max="7430" width="1.85546875" style="51" customWidth="1"/>
    <col min="7431" max="7432" width="2.85546875" style="51" customWidth="1"/>
    <col min="7433" max="7433" width="38" style="51" customWidth="1"/>
    <col min="7434" max="7434" width="7.5703125" style="51" customWidth="1"/>
    <col min="7435" max="7435" width="1.140625" style="51" customWidth="1"/>
    <col min="7436" max="7436" width="15.7109375" style="51" customWidth="1"/>
    <col min="7437" max="7437" width="1.140625" style="51" customWidth="1"/>
    <col min="7438" max="7438" width="15.7109375" style="51" customWidth="1"/>
    <col min="7439" max="7684" width="13" style="51"/>
    <col min="7685" max="7685" width="1.7109375" style="51" customWidth="1"/>
    <col min="7686" max="7686" width="1.85546875" style="51" customWidth="1"/>
    <col min="7687" max="7688" width="2.85546875" style="51" customWidth="1"/>
    <col min="7689" max="7689" width="38" style="51" customWidth="1"/>
    <col min="7690" max="7690" width="7.5703125" style="51" customWidth="1"/>
    <col min="7691" max="7691" width="1.140625" style="51" customWidth="1"/>
    <col min="7692" max="7692" width="15.7109375" style="51" customWidth="1"/>
    <col min="7693" max="7693" width="1.140625" style="51" customWidth="1"/>
    <col min="7694" max="7694" width="15.7109375" style="51" customWidth="1"/>
    <col min="7695" max="7940" width="13" style="51"/>
    <col min="7941" max="7941" width="1.7109375" style="51" customWidth="1"/>
    <col min="7942" max="7942" width="1.85546875" style="51" customWidth="1"/>
    <col min="7943" max="7944" width="2.85546875" style="51" customWidth="1"/>
    <col min="7945" max="7945" width="38" style="51" customWidth="1"/>
    <col min="7946" max="7946" width="7.5703125" style="51" customWidth="1"/>
    <col min="7947" max="7947" width="1.140625" style="51" customWidth="1"/>
    <col min="7948" max="7948" width="15.7109375" style="51" customWidth="1"/>
    <col min="7949" max="7949" width="1.140625" style="51" customWidth="1"/>
    <col min="7950" max="7950" width="15.7109375" style="51" customWidth="1"/>
    <col min="7951" max="8196" width="13" style="51"/>
    <col min="8197" max="8197" width="1.7109375" style="51" customWidth="1"/>
    <col min="8198" max="8198" width="1.85546875" style="51" customWidth="1"/>
    <col min="8199" max="8200" width="2.85546875" style="51" customWidth="1"/>
    <col min="8201" max="8201" width="38" style="51" customWidth="1"/>
    <col min="8202" max="8202" width="7.5703125" style="51" customWidth="1"/>
    <col min="8203" max="8203" width="1.140625" style="51" customWidth="1"/>
    <col min="8204" max="8204" width="15.7109375" style="51" customWidth="1"/>
    <col min="8205" max="8205" width="1.140625" style="51" customWidth="1"/>
    <col min="8206" max="8206" width="15.7109375" style="51" customWidth="1"/>
    <col min="8207" max="8452" width="13" style="51"/>
    <col min="8453" max="8453" width="1.7109375" style="51" customWidth="1"/>
    <col min="8454" max="8454" width="1.85546875" style="51" customWidth="1"/>
    <col min="8455" max="8456" width="2.85546875" style="51" customWidth="1"/>
    <col min="8457" max="8457" width="38" style="51" customWidth="1"/>
    <col min="8458" max="8458" width="7.5703125" style="51" customWidth="1"/>
    <col min="8459" max="8459" width="1.140625" style="51" customWidth="1"/>
    <col min="8460" max="8460" width="15.7109375" style="51" customWidth="1"/>
    <col min="8461" max="8461" width="1.140625" style="51" customWidth="1"/>
    <col min="8462" max="8462" width="15.7109375" style="51" customWidth="1"/>
    <col min="8463" max="8708" width="13" style="51"/>
    <col min="8709" max="8709" width="1.7109375" style="51" customWidth="1"/>
    <col min="8710" max="8710" width="1.85546875" style="51" customWidth="1"/>
    <col min="8711" max="8712" width="2.85546875" style="51" customWidth="1"/>
    <col min="8713" max="8713" width="38" style="51" customWidth="1"/>
    <col min="8714" max="8714" width="7.5703125" style="51" customWidth="1"/>
    <col min="8715" max="8715" width="1.140625" style="51" customWidth="1"/>
    <col min="8716" max="8716" width="15.7109375" style="51" customWidth="1"/>
    <col min="8717" max="8717" width="1.140625" style="51" customWidth="1"/>
    <col min="8718" max="8718" width="15.7109375" style="51" customWidth="1"/>
    <col min="8719" max="8964" width="13" style="51"/>
    <col min="8965" max="8965" width="1.7109375" style="51" customWidth="1"/>
    <col min="8966" max="8966" width="1.85546875" style="51" customWidth="1"/>
    <col min="8967" max="8968" width="2.85546875" style="51" customWidth="1"/>
    <col min="8969" max="8969" width="38" style="51" customWidth="1"/>
    <col min="8970" max="8970" width="7.5703125" style="51" customWidth="1"/>
    <col min="8971" max="8971" width="1.140625" style="51" customWidth="1"/>
    <col min="8972" max="8972" width="15.7109375" style="51" customWidth="1"/>
    <col min="8973" max="8973" width="1.140625" style="51" customWidth="1"/>
    <col min="8974" max="8974" width="15.7109375" style="51" customWidth="1"/>
    <col min="8975" max="9220" width="13" style="51"/>
    <col min="9221" max="9221" width="1.7109375" style="51" customWidth="1"/>
    <col min="9222" max="9222" width="1.85546875" style="51" customWidth="1"/>
    <col min="9223" max="9224" width="2.85546875" style="51" customWidth="1"/>
    <col min="9225" max="9225" width="38" style="51" customWidth="1"/>
    <col min="9226" max="9226" width="7.5703125" style="51" customWidth="1"/>
    <col min="9227" max="9227" width="1.140625" style="51" customWidth="1"/>
    <col min="9228" max="9228" width="15.7109375" style="51" customWidth="1"/>
    <col min="9229" max="9229" width="1.140625" style="51" customWidth="1"/>
    <col min="9230" max="9230" width="15.7109375" style="51" customWidth="1"/>
    <col min="9231" max="9476" width="13" style="51"/>
    <col min="9477" max="9477" width="1.7109375" style="51" customWidth="1"/>
    <col min="9478" max="9478" width="1.85546875" style="51" customWidth="1"/>
    <col min="9479" max="9480" width="2.85546875" style="51" customWidth="1"/>
    <col min="9481" max="9481" width="38" style="51" customWidth="1"/>
    <col min="9482" max="9482" width="7.5703125" style="51" customWidth="1"/>
    <col min="9483" max="9483" width="1.140625" style="51" customWidth="1"/>
    <col min="9484" max="9484" width="15.7109375" style="51" customWidth="1"/>
    <col min="9485" max="9485" width="1.140625" style="51" customWidth="1"/>
    <col min="9486" max="9486" width="15.7109375" style="51" customWidth="1"/>
    <col min="9487" max="9732" width="13" style="51"/>
    <col min="9733" max="9733" width="1.7109375" style="51" customWidth="1"/>
    <col min="9734" max="9734" width="1.85546875" style="51" customWidth="1"/>
    <col min="9735" max="9736" width="2.85546875" style="51" customWidth="1"/>
    <col min="9737" max="9737" width="38" style="51" customWidth="1"/>
    <col min="9738" max="9738" width="7.5703125" style="51" customWidth="1"/>
    <col min="9739" max="9739" width="1.140625" style="51" customWidth="1"/>
    <col min="9740" max="9740" width="15.7109375" style="51" customWidth="1"/>
    <col min="9741" max="9741" width="1.140625" style="51" customWidth="1"/>
    <col min="9742" max="9742" width="15.7109375" style="51" customWidth="1"/>
    <col min="9743" max="9988" width="13" style="51"/>
    <col min="9989" max="9989" width="1.7109375" style="51" customWidth="1"/>
    <col min="9990" max="9990" width="1.85546875" style="51" customWidth="1"/>
    <col min="9991" max="9992" width="2.85546875" style="51" customWidth="1"/>
    <col min="9993" max="9993" width="38" style="51" customWidth="1"/>
    <col min="9994" max="9994" width="7.5703125" style="51" customWidth="1"/>
    <col min="9995" max="9995" width="1.140625" style="51" customWidth="1"/>
    <col min="9996" max="9996" width="15.7109375" style="51" customWidth="1"/>
    <col min="9997" max="9997" width="1.140625" style="51" customWidth="1"/>
    <col min="9998" max="9998" width="15.7109375" style="51" customWidth="1"/>
    <col min="9999" max="10244" width="13" style="51"/>
    <col min="10245" max="10245" width="1.7109375" style="51" customWidth="1"/>
    <col min="10246" max="10246" width="1.85546875" style="51" customWidth="1"/>
    <col min="10247" max="10248" width="2.85546875" style="51" customWidth="1"/>
    <col min="10249" max="10249" width="38" style="51" customWidth="1"/>
    <col min="10250" max="10250" width="7.5703125" style="51" customWidth="1"/>
    <col min="10251" max="10251" width="1.140625" style="51" customWidth="1"/>
    <col min="10252" max="10252" width="15.7109375" style="51" customWidth="1"/>
    <col min="10253" max="10253" width="1.140625" style="51" customWidth="1"/>
    <col min="10254" max="10254" width="15.7109375" style="51" customWidth="1"/>
    <col min="10255" max="10500" width="13" style="51"/>
    <col min="10501" max="10501" width="1.7109375" style="51" customWidth="1"/>
    <col min="10502" max="10502" width="1.85546875" style="51" customWidth="1"/>
    <col min="10503" max="10504" width="2.85546875" style="51" customWidth="1"/>
    <col min="10505" max="10505" width="38" style="51" customWidth="1"/>
    <col min="10506" max="10506" width="7.5703125" style="51" customWidth="1"/>
    <col min="10507" max="10507" width="1.140625" style="51" customWidth="1"/>
    <col min="10508" max="10508" width="15.7109375" style="51" customWidth="1"/>
    <col min="10509" max="10509" width="1.140625" style="51" customWidth="1"/>
    <col min="10510" max="10510" width="15.7109375" style="51" customWidth="1"/>
    <col min="10511" max="10756" width="13" style="51"/>
    <col min="10757" max="10757" width="1.7109375" style="51" customWidth="1"/>
    <col min="10758" max="10758" width="1.85546875" style="51" customWidth="1"/>
    <col min="10759" max="10760" width="2.85546875" style="51" customWidth="1"/>
    <col min="10761" max="10761" width="38" style="51" customWidth="1"/>
    <col min="10762" max="10762" width="7.5703125" style="51" customWidth="1"/>
    <col min="10763" max="10763" width="1.140625" style="51" customWidth="1"/>
    <col min="10764" max="10764" width="15.7109375" style="51" customWidth="1"/>
    <col min="10765" max="10765" width="1.140625" style="51" customWidth="1"/>
    <col min="10766" max="10766" width="15.7109375" style="51" customWidth="1"/>
    <col min="10767" max="11012" width="13" style="51"/>
    <col min="11013" max="11013" width="1.7109375" style="51" customWidth="1"/>
    <col min="11014" max="11014" width="1.85546875" style="51" customWidth="1"/>
    <col min="11015" max="11016" width="2.85546875" style="51" customWidth="1"/>
    <col min="11017" max="11017" width="38" style="51" customWidth="1"/>
    <col min="11018" max="11018" width="7.5703125" style="51" customWidth="1"/>
    <col min="11019" max="11019" width="1.140625" style="51" customWidth="1"/>
    <col min="11020" max="11020" width="15.7109375" style="51" customWidth="1"/>
    <col min="11021" max="11021" width="1.140625" style="51" customWidth="1"/>
    <col min="11022" max="11022" width="15.7109375" style="51" customWidth="1"/>
    <col min="11023" max="11268" width="13" style="51"/>
    <col min="11269" max="11269" width="1.7109375" style="51" customWidth="1"/>
    <col min="11270" max="11270" width="1.85546875" style="51" customWidth="1"/>
    <col min="11271" max="11272" width="2.85546875" style="51" customWidth="1"/>
    <col min="11273" max="11273" width="38" style="51" customWidth="1"/>
    <col min="11274" max="11274" width="7.5703125" style="51" customWidth="1"/>
    <col min="11275" max="11275" width="1.140625" style="51" customWidth="1"/>
    <col min="11276" max="11276" width="15.7109375" style="51" customWidth="1"/>
    <col min="11277" max="11277" width="1.140625" style="51" customWidth="1"/>
    <col min="11278" max="11278" width="15.7109375" style="51" customWidth="1"/>
    <col min="11279" max="11524" width="13" style="51"/>
    <col min="11525" max="11525" width="1.7109375" style="51" customWidth="1"/>
    <col min="11526" max="11526" width="1.85546875" style="51" customWidth="1"/>
    <col min="11527" max="11528" width="2.85546875" style="51" customWidth="1"/>
    <col min="11529" max="11529" width="38" style="51" customWidth="1"/>
    <col min="11530" max="11530" width="7.5703125" style="51" customWidth="1"/>
    <col min="11531" max="11531" width="1.140625" style="51" customWidth="1"/>
    <col min="11532" max="11532" width="15.7109375" style="51" customWidth="1"/>
    <col min="11533" max="11533" width="1.140625" style="51" customWidth="1"/>
    <col min="11534" max="11534" width="15.7109375" style="51" customWidth="1"/>
    <col min="11535" max="11780" width="13" style="51"/>
    <col min="11781" max="11781" width="1.7109375" style="51" customWidth="1"/>
    <col min="11782" max="11782" width="1.85546875" style="51" customWidth="1"/>
    <col min="11783" max="11784" width="2.85546875" style="51" customWidth="1"/>
    <col min="11785" max="11785" width="38" style="51" customWidth="1"/>
    <col min="11786" max="11786" width="7.5703125" style="51" customWidth="1"/>
    <col min="11787" max="11787" width="1.140625" style="51" customWidth="1"/>
    <col min="11788" max="11788" width="15.7109375" style="51" customWidth="1"/>
    <col min="11789" max="11789" width="1.140625" style="51" customWidth="1"/>
    <col min="11790" max="11790" width="15.7109375" style="51" customWidth="1"/>
    <col min="11791" max="12036" width="13" style="51"/>
    <col min="12037" max="12037" width="1.7109375" style="51" customWidth="1"/>
    <col min="12038" max="12038" width="1.85546875" style="51" customWidth="1"/>
    <col min="12039" max="12040" width="2.85546875" style="51" customWidth="1"/>
    <col min="12041" max="12041" width="38" style="51" customWidth="1"/>
    <col min="12042" max="12042" width="7.5703125" style="51" customWidth="1"/>
    <col min="12043" max="12043" width="1.140625" style="51" customWidth="1"/>
    <col min="12044" max="12044" width="15.7109375" style="51" customWidth="1"/>
    <col min="12045" max="12045" width="1.140625" style="51" customWidth="1"/>
    <col min="12046" max="12046" width="15.7109375" style="51" customWidth="1"/>
    <col min="12047" max="12292" width="13" style="51"/>
    <col min="12293" max="12293" width="1.7109375" style="51" customWidth="1"/>
    <col min="12294" max="12294" width="1.85546875" style="51" customWidth="1"/>
    <col min="12295" max="12296" width="2.85546875" style="51" customWidth="1"/>
    <col min="12297" max="12297" width="38" style="51" customWidth="1"/>
    <col min="12298" max="12298" width="7.5703125" style="51" customWidth="1"/>
    <col min="12299" max="12299" width="1.140625" style="51" customWidth="1"/>
    <col min="12300" max="12300" width="15.7109375" style="51" customWidth="1"/>
    <col min="12301" max="12301" width="1.140625" style="51" customWidth="1"/>
    <col min="12302" max="12302" width="15.7109375" style="51" customWidth="1"/>
    <col min="12303" max="12548" width="13" style="51"/>
    <col min="12549" max="12549" width="1.7109375" style="51" customWidth="1"/>
    <col min="12550" max="12550" width="1.85546875" style="51" customWidth="1"/>
    <col min="12551" max="12552" width="2.85546875" style="51" customWidth="1"/>
    <col min="12553" max="12553" width="38" style="51" customWidth="1"/>
    <col min="12554" max="12554" width="7.5703125" style="51" customWidth="1"/>
    <col min="12555" max="12555" width="1.140625" style="51" customWidth="1"/>
    <col min="12556" max="12556" width="15.7109375" style="51" customWidth="1"/>
    <col min="12557" max="12557" width="1.140625" style="51" customWidth="1"/>
    <col min="12558" max="12558" width="15.7109375" style="51" customWidth="1"/>
    <col min="12559" max="12804" width="13" style="51"/>
    <col min="12805" max="12805" width="1.7109375" style="51" customWidth="1"/>
    <col min="12806" max="12806" width="1.85546875" style="51" customWidth="1"/>
    <col min="12807" max="12808" width="2.85546875" style="51" customWidth="1"/>
    <col min="12809" max="12809" width="38" style="51" customWidth="1"/>
    <col min="12810" max="12810" width="7.5703125" style="51" customWidth="1"/>
    <col min="12811" max="12811" width="1.140625" style="51" customWidth="1"/>
    <col min="12812" max="12812" width="15.7109375" style="51" customWidth="1"/>
    <col min="12813" max="12813" width="1.140625" style="51" customWidth="1"/>
    <col min="12814" max="12814" width="15.7109375" style="51" customWidth="1"/>
    <col min="12815" max="13060" width="13" style="51"/>
    <col min="13061" max="13061" width="1.7109375" style="51" customWidth="1"/>
    <col min="13062" max="13062" width="1.85546875" style="51" customWidth="1"/>
    <col min="13063" max="13064" width="2.85546875" style="51" customWidth="1"/>
    <col min="13065" max="13065" width="38" style="51" customWidth="1"/>
    <col min="13066" max="13066" width="7.5703125" style="51" customWidth="1"/>
    <col min="13067" max="13067" width="1.140625" style="51" customWidth="1"/>
    <col min="13068" max="13068" width="15.7109375" style="51" customWidth="1"/>
    <col min="13069" max="13069" width="1.140625" style="51" customWidth="1"/>
    <col min="13070" max="13070" width="15.7109375" style="51" customWidth="1"/>
    <col min="13071" max="13316" width="13" style="51"/>
    <col min="13317" max="13317" width="1.7109375" style="51" customWidth="1"/>
    <col min="13318" max="13318" width="1.85546875" style="51" customWidth="1"/>
    <col min="13319" max="13320" width="2.85546875" style="51" customWidth="1"/>
    <col min="13321" max="13321" width="38" style="51" customWidth="1"/>
    <col min="13322" max="13322" width="7.5703125" style="51" customWidth="1"/>
    <col min="13323" max="13323" width="1.140625" style="51" customWidth="1"/>
    <col min="13324" max="13324" width="15.7109375" style="51" customWidth="1"/>
    <col min="13325" max="13325" width="1.140625" style="51" customWidth="1"/>
    <col min="13326" max="13326" width="15.7109375" style="51" customWidth="1"/>
    <col min="13327" max="13572" width="13" style="51"/>
    <col min="13573" max="13573" width="1.7109375" style="51" customWidth="1"/>
    <col min="13574" max="13574" width="1.85546875" style="51" customWidth="1"/>
    <col min="13575" max="13576" width="2.85546875" style="51" customWidth="1"/>
    <col min="13577" max="13577" width="38" style="51" customWidth="1"/>
    <col min="13578" max="13578" width="7.5703125" style="51" customWidth="1"/>
    <col min="13579" max="13579" width="1.140625" style="51" customWidth="1"/>
    <col min="13580" max="13580" width="15.7109375" style="51" customWidth="1"/>
    <col min="13581" max="13581" width="1.140625" style="51" customWidth="1"/>
    <col min="13582" max="13582" width="15.7109375" style="51" customWidth="1"/>
    <col min="13583" max="13828" width="13" style="51"/>
    <col min="13829" max="13829" width="1.7109375" style="51" customWidth="1"/>
    <col min="13830" max="13830" width="1.85546875" style="51" customWidth="1"/>
    <col min="13831" max="13832" width="2.85546875" style="51" customWidth="1"/>
    <col min="13833" max="13833" width="38" style="51" customWidth="1"/>
    <col min="13834" max="13834" width="7.5703125" style="51" customWidth="1"/>
    <col min="13835" max="13835" width="1.140625" style="51" customWidth="1"/>
    <col min="13836" max="13836" width="15.7109375" style="51" customWidth="1"/>
    <col min="13837" max="13837" width="1.140625" style="51" customWidth="1"/>
    <col min="13838" max="13838" width="15.7109375" style="51" customWidth="1"/>
    <col min="13839" max="14084" width="13" style="51"/>
    <col min="14085" max="14085" width="1.7109375" style="51" customWidth="1"/>
    <col min="14086" max="14086" width="1.85546875" style="51" customWidth="1"/>
    <col min="14087" max="14088" width="2.85546875" style="51" customWidth="1"/>
    <col min="14089" max="14089" width="38" style="51" customWidth="1"/>
    <col min="14090" max="14090" width="7.5703125" style="51" customWidth="1"/>
    <col min="14091" max="14091" width="1.140625" style="51" customWidth="1"/>
    <col min="14092" max="14092" width="15.7109375" style="51" customWidth="1"/>
    <col min="14093" max="14093" width="1.140625" style="51" customWidth="1"/>
    <col min="14094" max="14094" width="15.7109375" style="51" customWidth="1"/>
    <col min="14095" max="14340" width="13" style="51"/>
    <col min="14341" max="14341" width="1.7109375" style="51" customWidth="1"/>
    <col min="14342" max="14342" width="1.85546875" style="51" customWidth="1"/>
    <col min="14343" max="14344" width="2.85546875" style="51" customWidth="1"/>
    <col min="14345" max="14345" width="38" style="51" customWidth="1"/>
    <col min="14346" max="14346" width="7.5703125" style="51" customWidth="1"/>
    <col min="14347" max="14347" width="1.140625" style="51" customWidth="1"/>
    <col min="14348" max="14348" width="15.7109375" style="51" customWidth="1"/>
    <col min="14349" max="14349" width="1.140625" style="51" customWidth="1"/>
    <col min="14350" max="14350" width="15.7109375" style="51" customWidth="1"/>
    <col min="14351" max="14596" width="13" style="51"/>
    <col min="14597" max="14597" width="1.7109375" style="51" customWidth="1"/>
    <col min="14598" max="14598" width="1.85546875" style="51" customWidth="1"/>
    <col min="14599" max="14600" width="2.85546875" style="51" customWidth="1"/>
    <col min="14601" max="14601" width="38" style="51" customWidth="1"/>
    <col min="14602" max="14602" width="7.5703125" style="51" customWidth="1"/>
    <col min="14603" max="14603" width="1.140625" style="51" customWidth="1"/>
    <col min="14604" max="14604" width="15.7109375" style="51" customWidth="1"/>
    <col min="14605" max="14605" width="1.140625" style="51" customWidth="1"/>
    <col min="14606" max="14606" width="15.7109375" style="51" customWidth="1"/>
    <col min="14607" max="14852" width="13" style="51"/>
    <col min="14853" max="14853" width="1.7109375" style="51" customWidth="1"/>
    <col min="14854" max="14854" width="1.85546875" style="51" customWidth="1"/>
    <col min="14855" max="14856" width="2.85546875" style="51" customWidth="1"/>
    <col min="14857" max="14857" width="38" style="51" customWidth="1"/>
    <col min="14858" max="14858" width="7.5703125" style="51" customWidth="1"/>
    <col min="14859" max="14859" width="1.140625" style="51" customWidth="1"/>
    <col min="14860" max="14860" width="15.7109375" style="51" customWidth="1"/>
    <col min="14861" max="14861" width="1.140625" style="51" customWidth="1"/>
    <col min="14862" max="14862" width="15.7109375" style="51" customWidth="1"/>
    <col min="14863" max="15108" width="13" style="51"/>
    <col min="15109" max="15109" width="1.7109375" style="51" customWidth="1"/>
    <col min="15110" max="15110" width="1.85546875" style="51" customWidth="1"/>
    <col min="15111" max="15112" width="2.85546875" style="51" customWidth="1"/>
    <col min="15113" max="15113" width="38" style="51" customWidth="1"/>
    <col min="15114" max="15114" width="7.5703125" style="51" customWidth="1"/>
    <col min="15115" max="15115" width="1.140625" style="51" customWidth="1"/>
    <col min="15116" max="15116" width="15.7109375" style="51" customWidth="1"/>
    <col min="15117" max="15117" width="1.140625" style="51" customWidth="1"/>
    <col min="15118" max="15118" width="15.7109375" style="51" customWidth="1"/>
    <col min="15119" max="15364" width="13" style="51"/>
    <col min="15365" max="15365" width="1.7109375" style="51" customWidth="1"/>
    <col min="15366" max="15366" width="1.85546875" style="51" customWidth="1"/>
    <col min="15367" max="15368" width="2.85546875" style="51" customWidth="1"/>
    <col min="15369" max="15369" width="38" style="51" customWidth="1"/>
    <col min="15370" max="15370" width="7.5703125" style="51" customWidth="1"/>
    <col min="15371" max="15371" width="1.140625" style="51" customWidth="1"/>
    <col min="15372" max="15372" width="15.7109375" style="51" customWidth="1"/>
    <col min="15373" max="15373" width="1.140625" style="51" customWidth="1"/>
    <col min="15374" max="15374" width="15.7109375" style="51" customWidth="1"/>
    <col min="15375" max="15620" width="13" style="51"/>
    <col min="15621" max="15621" width="1.7109375" style="51" customWidth="1"/>
    <col min="15622" max="15622" width="1.85546875" style="51" customWidth="1"/>
    <col min="15623" max="15624" width="2.85546875" style="51" customWidth="1"/>
    <col min="15625" max="15625" width="38" style="51" customWidth="1"/>
    <col min="15626" max="15626" width="7.5703125" style="51" customWidth="1"/>
    <col min="15627" max="15627" width="1.140625" style="51" customWidth="1"/>
    <col min="15628" max="15628" width="15.7109375" style="51" customWidth="1"/>
    <col min="15629" max="15629" width="1.140625" style="51" customWidth="1"/>
    <col min="15630" max="15630" width="15.7109375" style="51" customWidth="1"/>
    <col min="15631" max="15876" width="13" style="51"/>
    <col min="15877" max="15877" width="1.7109375" style="51" customWidth="1"/>
    <col min="15878" max="15878" width="1.85546875" style="51" customWidth="1"/>
    <col min="15879" max="15880" width="2.85546875" style="51" customWidth="1"/>
    <col min="15881" max="15881" width="38" style="51" customWidth="1"/>
    <col min="15882" max="15882" width="7.5703125" style="51" customWidth="1"/>
    <col min="15883" max="15883" width="1.140625" style="51" customWidth="1"/>
    <col min="15884" max="15884" width="15.7109375" style="51" customWidth="1"/>
    <col min="15885" max="15885" width="1.140625" style="51" customWidth="1"/>
    <col min="15886" max="15886" width="15.7109375" style="51" customWidth="1"/>
    <col min="15887" max="16132" width="13" style="51"/>
    <col min="16133" max="16133" width="1.7109375" style="51" customWidth="1"/>
    <col min="16134" max="16134" width="1.85546875" style="51" customWidth="1"/>
    <col min="16135" max="16136" width="2.85546875" style="51" customWidth="1"/>
    <col min="16137" max="16137" width="38" style="51" customWidth="1"/>
    <col min="16138" max="16138" width="7.5703125" style="51" customWidth="1"/>
    <col min="16139" max="16139" width="1.140625" style="51" customWidth="1"/>
    <col min="16140" max="16140" width="15.7109375" style="51" customWidth="1"/>
    <col min="16141" max="16141" width="1.140625" style="51" customWidth="1"/>
    <col min="16142" max="16142" width="15.7109375" style="51" customWidth="1"/>
    <col min="16143" max="16384" width="13" style="51"/>
  </cols>
  <sheetData>
    <row r="1" spans="1:14" ht="16.5" customHeight="1">
      <c r="A1" s="50" t="str">
        <f>'[1]Eng 2-4'!A1</f>
        <v>Next Capital Public Company Limited</v>
      </c>
    </row>
    <row r="2" spans="1:14" ht="16.5" customHeight="1">
      <c r="A2" s="50" t="s">
        <v>79</v>
      </c>
    </row>
    <row r="3" spans="1:14" ht="16.5" customHeight="1">
      <c r="A3" s="53" t="s">
        <v>186</v>
      </c>
      <c r="B3" s="54"/>
      <c r="C3" s="54"/>
      <c r="D3" s="54"/>
      <c r="E3" s="54"/>
      <c r="F3" s="55"/>
      <c r="G3" s="55"/>
      <c r="H3" s="55"/>
      <c r="I3" s="55"/>
      <c r="J3" s="163"/>
      <c r="K3" s="55"/>
      <c r="L3" s="55"/>
      <c r="M3" s="55"/>
      <c r="N3" s="163"/>
    </row>
    <row r="4" spans="1:14" ht="16.5" customHeight="1">
      <c r="A4" s="50"/>
    </row>
    <row r="5" spans="1:14" ht="15.95" customHeight="1">
      <c r="A5" s="50"/>
      <c r="H5" s="48"/>
      <c r="J5" s="164"/>
      <c r="L5" s="50"/>
      <c r="M5" s="50"/>
      <c r="N5" s="180"/>
    </row>
    <row r="6" spans="1:14" ht="15.95" customHeight="1">
      <c r="A6" s="50"/>
      <c r="H6" s="214" t="s">
        <v>187</v>
      </c>
      <c r="I6" s="214"/>
      <c r="J6" s="214"/>
      <c r="L6" s="214" t="s">
        <v>80</v>
      </c>
      <c r="M6" s="214"/>
      <c r="N6" s="214"/>
    </row>
    <row r="7" spans="1:14" ht="15.95" customHeight="1">
      <c r="A7" s="50"/>
      <c r="H7" s="5" t="s">
        <v>31</v>
      </c>
      <c r="J7" s="165" t="s">
        <v>31</v>
      </c>
      <c r="L7" s="5" t="s">
        <v>31</v>
      </c>
      <c r="N7" s="165" t="s">
        <v>31</v>
      </c>
    </row>
    <row r="8" spans="1:14" ht="15.95" customHeight="1">
      <c r="H8" s="5" t="s">
        <v>74</v>
      </c>
      <c r="J8" s="165" t="s">
        <v>65</v>
      </c>
      <c r="L8" s="5" t="s">
        <v>74</v>
      </c>
      <c r="M8" s="5"/>
      <c r="N8" s="165" t="s">
        <v>65</v>
      </c>
    </row>
    <row r="9" spans="1:14" ht="15.95" customHeight="1">
      <c r="F9" s="49" t="s">
        <v>0</v>
      </c>
      <c r="G9" s="48"/>
      <c r="H9" s="8" t="s">
        <v>1</v>
      </c>
      <c r="I9" s="48"/>
      <c r="J9" s="166" t="s">
        <v>1</v>
      </c>
      <c r="K9" s="48"/>
      <c r="L9" s="8" t="s">
        <v>1</v>
      </c>
      <c r="M9" s="48"/>
      <c r="N9" s="166" t="s">
        <v>1</v>
      </c>
    </row>
    <row r="10" spans="1:14" ht="15.95" customHeight="1">
      <c r="F10" s="48"/>
      <c r="G10" s="48"/>
      <c r="H10" s="56"/>
      <c r="I10" s="48"/>
      <c r="L10" s="56"/>
    </row>
    <row r="11" spans="1:14" ht="15.95" customHeight="1">
      <c r="A11" s="50" t="s">
        <v>81</v>
      </c>
      <c r="H11" s="56"/>
      <c r="L11" s="56"/>
    </row>
    <row r="12" spans="1:14" ht="15.95" customHeight="1">
      <c r="A12" s="50"/>
      <c r="H12" s="56"/>
      <c r="L12" s="56"/>
    </row>
    <row r="13" spans="1:14" ht="15.95" customHeight="1">
      <c r="A13" s="51" t="s">
        <v>82</v>
      </c>
      <c r="H13" s="57">
        <v>383952499</v>
      </c>
      <c r="J13" s="167">
        <v>391422973</v>
      </c>
      <c r="K13" s="58"/>
      <c r="L13" s="57">
        <v>383952499</v>
      </c>
      <c r="N13" s="167">
        <v>391422973</v>
      </c>
    </row>
    <row r="14" spans="1:14" ht="15.95" customHeight="1">
      <c r="A14" s="51" t="s">
        <v>193</v>
      </c>
      <c r="H14" s="57">
        <v>146845</v>
      </c>
      <c r="J14" s="167" t="s">
        <v>143</v>
      </c>
      <c r="K14" s="58"/>
      <c r="L14" s="57" t="s">
        <v>143</v>
      </c>
      <c r="N14" s="167" t="s">
        <v>143</v>
      </c>
    </row>
    <row r="15" spans="1:14" ht="15.95" customHeight="1">
      <c r="A15" s="51" t="s">
        <v>83</v>
      </c>
      <c r="H15" s="57">
        <v>62727968</v>
      </c>
      <c r="J15" s="167">
        <v>48407682</v>
      </c>
      <c r="K15" s="58"/>
      <c r="L15" s="57">
        <v>62714315</v>
      </c>
      <c r="N15" s="167">
        <v>48407682</v>
      </c>
    </row>
    <row r="16" spans="1:14" ht="15.95" customHeight="1">
      <c r="A16" s="51" t="s">
        <v>84</v>
      </c>
      <c r="F16" s="52">
        <v>20</v>
      </c>
      <c r="H16" s="59">
        <v>51751574</v>
      </c>
      <c r="J16" s="168">
        <v>49636416</v>
      </c>
      <c r="K16" s="60"/>
      <c r="L16" s="59">
        <v>53506086</v>
      </c>
      <c r="N16" s="168">
        <v>49583716</v>
      </c>
    </row>
    <row r="17" spans="1:14" ht="15.95" customHeight="1">
      <c r="H17" s="61"/>
      <c r="J17" s="169"/>
      <c r="L17" s="61"/>
      <c r="N17" s="169"/>
    </row>
    <row r="18" spans="1:14" ht="15.95" customHeight="1">
      <c r="A18" s="50" t="s">
        <v>85</v>
      </c>
      <c r="H18" s="62">
        <f>SUM(H13:H16)</f>
        <v>498578886</v>
      </c>
      <c r="J18" s="170">
        <f>SUM(J13:J16)</f>
        <v>489467071</v>
      </c>
      <c r="L18" s="62">
        <f>SUM(L13:L16)</f>
        <v>500172900</v>
      </c>
      <c r="N18" s="170">
        <f>SUM(N13:N16)</f>
        <v>489414371</v>
      </c>
    </row>
    <row r="19" spans="1:14" ht="15.95" customHeight="1">
      <c r="C19" s="50"/>
      <c r="H19" s="56"/>
      <c r="L19" s="56"/>
    </row>
    <row r="20" spans="1:14" ht="15.95" customHeight="1">
      <c r="A20" s="50" t="s">
        <v>86</v>
      </c>
      <c r="H20" s="56"/>
      <c r="L20" s="56"/>
    </row>
    <row r="21" spans="1:14" ht="15.95" customHeight="1">
      <c r="A21" s="50"/>
      <c r="H21" s="56"/>
      <c r="L21" s="56"/>
    </row>
    <row r="22" spans="1:14" ht="15.95" customHeight="1">
      <c r="A22" s="51" t="s">
        <v>87</v>
      </c>
      <c r="H22" s="57">
        <v>184451927</v>
      </c>
      <c r="J22" s="167">
        <v>187452003</v>
      </c>
      <c r="K22" s="60"/>
      <c r="L22" s="57">
        <v>182848042</v>
      </c>
      <c r="N22" s="167">
        <v>187406219</v>
      </c>
    </row>
    <row r="23" spans="1:14" ht="15.95" customHeight="1">
      <c r="A23" s="51" t="s">
        <v>88</v>
      </c>
      <c r="H23" s="57">
        <v>209534193</v>
      </c>
      <c r="J23" s="167">
        <v>241243349</v>
      </c>
      <c r="K23" s="60"/>
      <c r="L23" s="57">
        <v>209466265</v>
      </c>
      <c r="N23" s="167">
        <v>241243349</v>
      </c>
    </row>
    <row r="24" spans="1:14" ht="15.95" customHeight="1">
      <c r="A24" s="51" t="s">
        <v>89</v>
      </c>
      <c r="H24" s="57"/>
      <c r="J24" s="167"/>
      <c r="K24" s="60"/>
      <c r="L24" s="57"/>
      <c r="M24" s="63"/>
      <c r="N24" s="167"/>
    </row>
    <row r="25" spans="1:14" ht="15.95" customHeight="1">
      <c r="B25" s="51" t="s">
        <v>90</v>
      </c>
      <c r="H25" s="64">
        <v>992733</v>
      </c>
      <c r="J25" s="82">
        <v>-195205</v>
      </c>
      <c r="K25" s="60"/>
      <c r="L25" s="64">
        <v>992733</v>
      </c>
      <c r="M25" s="63"/>
      <c r="N25" s="82">
        <v>-195205</v>
      </c>
    </row>
    <row r="26" spans="1:14" ht="15.95" customHeight="1">
      <c r="A26" s="51" t="s">
        <v>91</v>
      </c>
      <c r="H26" s="65">
        <v>49140805</v>
      </c>
      <c r="J26" s="171">
        <v>43959761</v>
      </c>
      <c r="K26" s="60"/>
      <c r="L26" s="65">
        <v>49140805</v>
      </c>
      <c r="N26" s="171">
        <v>43959761</v>
      </c>
    </row>
    <row r="27" spans="1:14" ht="15.95" customHeight="1">
      <c r="A27" s="50"/>
      <c r="H27" s="61"/>
      <c r="J27" s="169"/>
      <c r="L27" s="61"/>
      <c r="N27" s="169"/>
    </row>
    <row r="28" spans="1:14" ht="15.95" customHeight="1">
      <c r="A28" s="50" t="s">
        <v>92</v>
      </c>
      <c r="H28" s="62">
        <f>SUM(H22:H26)</f>
        <v>444119658</v>
      </c>
      <c r="J28" s="170">
        <f>SUM(J22:J26)</f>
        <v>472459908</v>
      </c>
      <c r="L28" s="62">
        <f>SUM(L22:L26)</f>
        <v>442447845</v>
      </c>
      <c r="N28" s="170">
        <f>SUM(N22:N26)</f>
        <v>472414124</v>
      </c>
    </row>
    <row r="29" spans="1:14" ht="15.95" customHeight="1">
      <c r="A29" s="50"/>
      <c r="H29" s="61"/>
      <c r="J29" s="169"/>
      <c r="L29" s="61"/>
      <c r="N29" s="169"/>
    </row>
    <row r="30" spans="1:14" ht="15.95" customHeight="1">
      <c r="A30" s="50" t="s">
        <v>93</v>
      </c>
      <c r="H30" s="61">
        <f>H18-H28</f>
        <v>54459228</v>
      </c>
      <c r="J30" s="169">
        <f>J18-J28</f>
        <v>17007163</v>
      </c>
      <c r="L30" s="61">
        <f>L18-L28</f>
        <v>57725055</v>
      </c>
      <c r="N30" s="169">
        <f>N18-N28</f>
        <v>17000247</v>
      </c>
    </row>
    <row r="31" spans="1:14" ht="15.95" customHeight="1">
      <c r="A31" s="51" t="s">
        <v>94</v>
      </c>
      <c r="F31" s="52">
        <v>21</v>
      </c>
      <c r="H31" s="59">
        <v>-12872108</v>
      </c>
      <c r="J31" s="168">
        <v>-3930752</v>
      </c>
      <c r="K31" s="60"/>
      <c r="L31" s="59">
        <v>-12872108</v>
      </c>
      <c r="N31" s="168">
        <v>-3930752</v>
      </c>
    </row>
    <row r="32" spans="1:14" ht="15.95" customHeight="1">
      <c r="H32" s="61"/>
      <c r="J32" s="169"/>
      <c r="L32" s="61"/>
      <c r="N32" s="169"/>
    </row>
    <row r="33" spans="1:14" ht="15.95" customHeight="1">
      <c r="A33" s="50" t="s">
        <v>95</v>
      </c>
      <c r="H33" s="62">
        <f>SUM(H30,H31)</f>
        <v>41587120</v>
      </c>
      <c r="J33" s="170">
        <f>SUM(J30,J31)</f>
        <v>13076411</v>
      </c>
      <c r="L33" s="62">
        <f>SUM(L30,L31)</f>
        <v>44852947</v>
      </c>
      <c r="N33" s="170">
        <f>SUM(N30,N31)</f>
        <v>13069495</v>
      </c>
    </row>
    <row r="34" spans="1:14" ht="15.95" customHeight="1">
      <c r="H34" s="61"/>
      <c r="J34" s="169"/>
      <c r="L34" s="61"/>
      <c r="N34" s="169"/>
    </row>
    <row r="35" spans="1:14" ht="15.95" customHeight="1">
      <c r="A35" s="66" t="s">
        <v>96</v>
      </c>
      <c r="B35" s="67"/>
      <c r="C35" s="67"/>
      <c r="D35" s="67"/>
      <c r="E35" s="67"/>
      <c r="F35" s="68"/>
      <c r="G35" s="68"/>
      <c r="H35" s="69"/>
      <c r="I35" s="68"/>
      <c r="J35" s="172"/>
      <c r="K35" s="68"/>
      <c r="L35" s="69"/>
      <c r="M35" s="68"/>
      <c r="N35" s="172"/>
    </row>
    <row r="36" spans="1:14" ht="15.95" customHeight="1">
      <c r="A36" s="66"/>
      <c r="B36" s="67"/>
      <c r="C36" s="67"/>
      <c r="D36" s="67"/>
      <c r="E36" s="67"/>
      <c r="F36" s="68"/>
      <c r="G36" s="68"/>
      <c r="H36" s="69"/>
      <c r="I36" s="68"/>
      <c r="J36" s="172"/>
      <c r="K36" s="68"/>
      <c r="L36" s="69"/>
      <c r="M36" s="68"/>
      <c r="N36" s="172"/>
    </row>
    <row r="37" spans="1:14" ht="15.95" customHeight="1">
      <c r="A37" s="66"/>
      <c r="B37" s="70" t="s">
        <v>97</v>
      </c>
      <c r="C37" s="67"/>
      <c r="D37" s="67"/>
      <c r="E37" s="67"/>
      <c r="G37" s="68"/>
      <c r="H37" s="69"/>
      <c r="I37" s="68"/>
      <c r="J37" s="172"/>
      <c r="K37" s="68"/>
      <c r="L37" s="69"/>
      <c r="M37" s="68"/>
      <c r="N37" s="172"/>
    </row>
    <row r="38" spans="1:14" ht="15.95" customHeight="1">
      <c r="A38" s="66"/>
      <c r="B38" s="67"/>
      <c r="C38" s="67" t="s">
        <v>98</v>
      </c>
      <c r="D38" s="67"/>
      <c r="E38" s="67"/>
      <c r="F38" s="52">
        <v>22</v>
      </c>
      <c r="G38" s="68"/>
      <c r="H38" s="71">
        <v>-330510</v>
      </c>
      <c r="I38" s="68"/>
      <c r="J38" s="72">
        <v>16458832</v>
      </c>
      <c r="K38" s="68"/>
      <c r="L38" s="71">
        <v>-330510</v>
      </c>
      <c r="M38" s="68"/>
      <c r="N38" s="72">
        <v>16458832</v>
      </c>
    </row>
    <row r="39" spans="1:14" ht="15.95" customHeight="1">
      <c r="A39" s="66"/>
      <c r="B39" s="67"/>
      <c r="C39" s="67" t="s">
        <v>99</v>
      </c>
      <c r="D39" s="67"/>
      <c r="E39" s="67"/>
      <c r="G39" s="68"/>
      <c r="H39" s="69"/>
      <c r="I39" s="68"/>
      <c r="J39" s="172"/>
      <c r="K39" s="68"/>
      <c r="L39" s="69"/>
      <c r="M39" s="68"/>
      <c r="N39" s="172"/>
    </row>
    <row r="40" spans="1:14" ht="15.95" customHeight="1">
      <c r="A40" s="66"/>
      <c r="B40" s="67"/>
      <c r="C40" s="67"/>
      <c r="D40" s="67" t="s">
        <v>100</v>
      </c>
      <c r="E40" s="67"/>
      <c r="F40" s="52">
        <v>22</v>
      </c>
      <c r="G40" s="68"/>
      <c r="H40" s="73">
        <v>66102</v>
      </c>
      <c r="I40" s="68"/>
      <c r="J40" s="173">
        <v>-3291766</v>
      </c>
      <c r="K40" s="74"/>
      <c r="L40" s="73">
        <v>66102</v>
      </c>
      <c r="M40" s="68"/>
      <c r="N40" s="173">
        <v>-3291766</v>
      </c>
    </row>
    <row r="41" spans="1:14" ht="15.95" customHeight="1">
      <c r="A41" s="66"/>
      <c r="B41" s="67"/>
      <c r="C41" s="67"/>
      <c r="D41" s="67"/>
      <c r="E41" s="67"/>
      <c r="F41" s="68"/>
      <c r="G41" s="68"/>
      <c r="H41" s="69"/>
      <c r="I41" s="68"/>
      <c r="J41" s="172"/>
      <c r="K41" s="68"/>
      <c r="L41" s="69"/>
      <c r="M41" s="68"/>
      <c r="N41" s="172"/>
    </row>
    <row r="42" spans="1:14" ht="15.95" customHeight="1">
      <c r="A42" s="66"/>
      <c r="B42" s="67"/>
      <c r="C42" s="67" t="s">
        <v>101</v>
      </c>
      <c r="D42" s="67"/>
      <c r="E42" s="67"/>
      <c r="F42" s="68"/>
      <c r="G42" s="68"/>
      <c r="H42" s="69"/>
      <c r="I42" s="68"/>
      <c r="J42" s="172"/>
      <c r="K42" s="68"/>
      <c r="L42" s="69"/>
      <c r="M42" s="68"/>
      <c r="N42" s="172"/>
    </row>
    <row r="43" spans="1:14" ht="15.95" customHeight="1">
      <c r="A43" s="66"/>
      <c r="B43" s="67"/>
      <c r="C43" s="67"/>
      <c r="D43" s="67" t="s">
        <v>100</v>
      </c>
      <c r="E43" s="67"/>
      <c r="F43" s="68"/>
      <c r="G43" s="68"/>
      <c r="H43" s="76">
        <f>SUM(H38:H40)</f>
        <v>-264408</v>
      </c>
      <c r="I43" s="68"/>
      <c r="J43" s="174">
        <f>SUM(J38:J40)</f>
        <v>13167066</v>
      </c>
      <c r="K43" s="68"/>
      <c r="L43" s="76">
        <f>SUM(L38:L40)</f>
        <v>-264408</v>
      </c>
      <c r="M43" s="68"/>
      <c r="N43" s="174">
        <f>SUM(N38:N40)</f>
        <v>13167066</v>
      </c>
    </row>
    <row r="44" spans="1:14" ht="15.95" customHeight="1">
      <c r="H44" s="69"/>
      <c r="J44" s="172"/>
      <c r="L44" s="69"/>
      <c r="N44" s="172"/>
    </row>
    <row r="45" spans="1:14" ht="15.95" customHeight="1">
      <c r="A45" s="66" t="s">
        <v>211</v>
      </c>
      <c r="B45" s="67"/>
      <c r="C45" s="67"/>
      <c r="D45" s="67"/>
      <c r="E45" s="67"/>
      <c r="F45" s="68"/>
      <c r="G45" s="68"/>
      <c r="H45" s="69"/>
      <c r="I45" s="68"/>
      <c r="J45" s="172"/>
      <c r="K45" s="68"/>
      <c r="L45" s="69"/>
      <c r="M45" s="68"/>
      <c r="N45" s="172"/>
    </row>
    <row r="46" spans="1:14" ht="15.95" customHeight="1">
      <c r="A46" s="66"/>
      <c r="B46" s="66" t="s">
        <v>212</v>
      </c>
      <c r="C46" s="67"/>
      <c r="D46" s="67"/>
      <c r="E46" s="67"/>
      <c r="F46" s="68"/>
      <c r="G46" s="68"/>
      <c r="H46" s="76">
        <f>H43</f>
        <v>-264408</v>
      </c>
      <c r="I46" s="68"/>
      <c r="J46" s="174">
        <f>J43</f>
        <v>13167066</v>
      </c>
      <c r="K46" s="68"/>
      <c r="L46" s="76">
        <f>L43</f>
        <v>-264408</v>
      </c>
      <c r="M46" s="68"/>
      <c r="N46" s="174">
        <f>N43</f>
        <v>13167066</v>
      </c>
    </row>
    <row r="47" spans="1:14" ht="15.95" customHeight="1">
      <c r="A47" s="66"/>
      <c r="B47" s="67"/>
      <c r="C47" s="67"/>
      <c r="D47" s="67"/>
      <c r="E47" s="67"/>
      <c r="F47" s="68"/>
      <c r="G47" s="68"/>
      <c r="H47" s="69"/>
      <c r="I47" s="68"/>
      <c r="J47" s="172"/>
      <c r="K47" s="68"/>
      <c r="L47" s="69"/>
      <c r="M47" s="68"/>
      <c r="N47" s="172"/>
    </row>
    <row r="48" spans="1:14" ht="15.95" customHeight="1" thickBot="1">
      <c r="A48" s="66" t="s">
        <v>104</v>
      </c>
      <c r="B48" s="67"/>
      <c r="C48" s="67"/>
      <c r="D48" s="67"/>
      <c r="E48" s="67"/>
      <c r="F48" s="68"/>
      <c r="G48" s="68"/>
      <c r="H48" s="77">
        <f>SUM(H33,H46)</f>
        <v>41322712</v>
      </c>
      <c r="I48" s="68"/>
      <c r="J48" s="175">
        <f>SUM(J33,J46)</f>
        <v>26243477</v>
      </c>
      <c r="K48" s="68"/>
      <c r="L48" s="77">
        <f>SUM(L33,L46)</f>
        <v>44588539</v>
      </c>
      <c r="M48" s="68"/>
      <c r="N48" s="175">
        <f>SUM(N33,N46)</f>
        <v>26236561</v>
      </c>
    </row>
    <row r="49" spans="1:14" ht="15.95" customHeight="1" thickTop="1"/>
    <row r="50" spans="1:14" ht="15.95" customHeight="1"/>
    <row r="51" spans="1:14" ht="15.95" customHeight="1"/>
    <row r="52" spans="1:14" ht="15.95" customHeight="1"/>
    <row r="53" spans="1:14" ht="15.95" customHeight="1"/>
    <row r="54" spans="1:14" ht="15.95" customHeight="1"/>
    <row r="55" spans="1:14" ht="15.95" customHeight="1"/>
    <row r="56" spans="1:14" ht="15.95" customHeight="1"/>
    <row r="57" spans="1:14" ht="7.5" customHeight="1"/>
    <row r="58" spans="1:14" ht="21.95" customHeight="1">
      <c r="A58" s="54" t="s">
        <v>51</v>
      </c>
      <c r="B58" s="54"/>
      <c r="C58" s="54"/>
      <c r="D58" s="54"/>
      <c r="E58" s="54"/>
      <c r="F58" s="55"/>
      <c r="G58" s="55"/>
      <c r="H58" s="55"/>
      <c r="I58" s="55"/>
      <c r="J58" s="163"/>
      <c r="K58" s="55"/>
      <c r="L58" s="55"/>
      <c r="M58" s="55"/>
      <c r="N58" s="163"/>
    </row>
    <row r="59" spans="1:14" ht="16.5" customHeight="1">
      <c r="A59" s="50" t="str">
        <f>A1</f>
        <v>Next Capital Public Company Limited</v>
      </c>
    </row>
    <row r="60" spans="1:14" ht="16.5" customHeight="1">
      <c r="A60" s="50" t="s">
        <v>105</v>
      </c>
    </row>
    <row r="61" spans="1:14" ht="16.5" customHeight="1">
      <c r="A61" s="53" t="str">
        <f>A3</f>
        <v>For the three-month period ended 30 June 2023</v>
      </c>
      <c r="B61" s="54"/>
      <c r="C61" s="54"/>
      <c r="D61" s="54"/>
      <c r="E61" s="54"/>
      <c r="F61" s="55"/>
      <c r="G61" s="55"/>
      <c r="H61" s="55"/>
      <c r="I61" s="55"/>
      <c r="J61" s="163"/>
      <c r="K61" s="55"/>
      <c r="L61" s="55"/>
      <c r="M61" s="55"/>
      <c r="N61" s="163"/>
    </row>
    <row r="62" spans="1:14" ht="16.5" customHeight="1">
      <c r="A62" s="50"/>
    </row>
    <row r="63" spans="1:14" ht="16.5" customHeight="1">
      <c r="A63" s="50"/>
      <c r="H63" s="48"/>
      <c r="J63" s="164"/>
      <c r="L63" s="50"/>
      <c r="M63" s="50"/>
      <c r="N63" s="180"/>
    </row>
    <row r="64" spans="1:14" ht="16.5" customHeight="1">
      <c r="A64" s="50"/>
      <c r="H64" s="214" t="s">
        <v>187</v>
      </c>
      <c r="I64" s="214"/>
      <c r="J64" s="214"/>
      <c r="L64" s="214" t="s">
        <v>80</v>
      </c>
      <c r="M64" s="214"/>
      <c r="N64" s="214"/>
    </row>
    <row r="65" spans="1:14" ht="16.5" customHeight="1">
      <c r="A65" s="50"/>
      <c r="H65" s="5" t="s">
        <v>31</v>
      </c>
      <c r="J65" s="165" t="s">
        <v>31</v>
      </c>
      <c r="L65" s="5" t="s">
        <v>31</v>
      </c>
      <c r="N65" s="165" t="s">
        <v>31</v>
      </c>
    </row>
    <row r="66" spans="1:14" ht="16.5" customHeight="1">
      <c r="H66" s="5" t="s">
        <v>74</v>
      </c>
      <c r="J66" s="165" t="s">
        <v>65</v>
      </c>
      <c r="L66" s="5" t="s">
        <v>74</v>
      </c>
      <c r="M66" s="5"/>
      <c r="N66" s="165" t="s">
        <v>65</v>
      </c>
    </row>
    <row r="67" spans="1:14" ht="16.5" customHeight="1">
      <c r="F67" s="49" t="s">
        <v>53</v>
      </c>
      <c r="G67" s="48"/>
      <c r="H67" s="8" t="s">
        <v>1</v>
      </c>
      <c r="I67" s="48"/>
      <c r="J67" s="166" t="s">
        <v>1</v>
      </c>
      <c r="K67" s="48"/>
      <c r="L67" s="8" t="s">
        <v>1</v>
      </c>
      <c r="M67" s="48"/>
      <c r="N67" s="166" t="s">
        <v>1</v>
      </c>
    </row>
    <row r="68" spans="1:14" ht="16.5" customHeight="1">
      <c r="F68" s="48"/>
      <c r="G68" s="48"/>
      <c r="H68" s="56"/>
      <c r="I68" s="48"/>
      <c r="L68" s="56"/>
    </row>
    <row r="69" spans="1:14" ht="16.5" customHeight="1">
      <c r="A69" s="50" t="s">
        <v>109</v>
      </c>
      <c r="H69" s="56"/>
      <c r="L69" s="56"/>
    </row>
    <row r="70" spans="1:14" ht="16.5" customHeight="1">
      <c r="A70" s="51" t="s">
        <v>106</v>
      </c>
      <c r="H70" s="78">
        <v>41587132</v>
      </c>
      <c r="J70" s="176">
        <v>13075028</v>
      </c>
      <c r="K70" s="74"/>
      <c r="L70" s="78">
        <v>44852947</v>
      </c>
      <c r="N70" s="176">
        <v>13069495</v>
      </c>
    </row>
    <row r="71" spans="1:14" ht="16.5" customHeight="1">
      <c r="A71" s="51" t="s">
        <v>61</v>
      </c>
      <c r="H71" s="79">
        <v>-12</v>
      </c>
      <c r="J71" s="177">
        <v>1383</v>
      </c>
      <c r="K71" s="74"/>
      <c r="L71" s="79">
        <v>0</v>
      </c>
      <c r="N71" s="177">
        <v>0</v>
      </c>
    </row>
    <row r="72" spans="1:14" ht="16.5" customHeight="1">
      <c r="H72" s="56"/>
      <c r="L72" s="56"/>
    </row>
    <row r="73" spans="1:14" ht="16.5" customHeight="1" thickBot="1">
      <c r="H73" s="80">
        <f>H33</f>
        <v>41587120</v>
      </c>
      <c r="J73" s="178">
        <f>J33</f>
        <v>13076411</v>
      </c>
      <c r="L73" s="80">
        <f>SUM(L70:L71)</f>
        <v>44852947</v>
      </c>
      <c r="N73" s="178">
        <f>SUM(N70:N71)</f>
        <v>13069495</v>
      </c>
    </row>
    <row r="74" spans="1:14" ht="16.5" customHeight="1" thickTop="1">
      <c r="H74" s="56"/>
      <c r="L74" s="56"/>
    </row>
    <row r="75" spans="1:14" ht="16.5" customHeight="1">
      <c r="A75" s="50" t="s">
        <v>110</v>
      </c>
      <c r="H75" s="56"/>
      <c r="L75" s="56"/>
    </row>
    <row r="76" spans="1:14" ht="16.5" customHeight="1">
      <c r="A76" s="50"/>
      <c r="B76" s="50" t="s">
        <v>111</v>
      </c>
      <c r="H76" s="56"/>
      <c r="L76" s="56"/>
    </row>
    <row r="77" spans="1:14" ht="16.5" customHeight="1">
      <c r="A77" s="51" t="s">
        <v>106</v>
      </c>
      <c r="H77" s="78">
        <v>41322724</v>
      </c>
      <c r="J77" s="176">
        <v>26242094</v>
      </c>
      <c r="L77" s="61">
        <v>44588539</v>
      </c>
      <c r="N77" s="169">
        <v>26236561</v>
      </c>
    </row>
    <row r="78" spans="1:14" ht="16.5" customHeight="1">
      <c r="A78" s="51" t="s">
        <v>61</v>
      </c>
      <c r="H78" s="79">
        <v>-12</v>
      </c>
      <c r="J78" s="177">
        <v>1383</v>
      </c>
      <c r="L78" s="62">
        <v>0</v>
      </c>
      <c r="N78" s="170">
        <v>0</v>
      </c>
    </row>
    <row r="79" spans="1:14" ht="16.5" customHeight="1">
      <c r="H79" s="56"/>
      <c r="L79" s="56"/>
    </row>
    <row r="80" spans="1:14" ht="16.5" customHeight="1" thickBot="1">
      <c r="H80" s="80">
        <f>H48</f>
        <v>41322712</v>
      </c>
      <c r="J80" s="178">
        <f>J48</f>
        <v>26243477</v>
      </c>
      <c r="L80" s="80">
        <f>SUM(L77:L78)</f>
        <v>44588539</v>
      </c>
      <c r="N80" s="178">
        <f>SUM(N77:N78)</f>
        <v>26236561</v>
      </c>
    </row>
    <row r="81" spans="1:14" ht="16.5" customHeight="1" thickTop="1">
      <c r="H81" s="56"/>
      <c r="L81" s="56"/>
    </row>
    <row r="82" spans="1:14" ht="16.5" customHeight="1">
      <c r="A82" s="50" t="s">
        <v>107</v>
      </c>
      <c r="H82" s="56"/>
      <c r="L82" s="56"/>
    </row>
    <row r="83" spans="1:14" ht="16.5" customHeight="1">
      <c r="H83" s="56"/>
      <c r="L83" s="56"/>
    </row>
    <row r="84" spans="1:14" ht="16.5" customHeight="1" thickBot="1">
      <c r="A84" s="51" t="s">
        <v>108</v>
      </c>
      <c r="F84" s="52">
        <v>23</v>
      </c>
      <c r="H84" s="81">
        <v>0.03</v>
      </c>
      <c r="J84" s="179">
        <v>0.01</v>
      </c>
      <c r="K84" s="74"/>
      <c r="L84" s="81">
        <v>0.03</v>
      </c>
      <c r="N84" s="179">
        <v>0.01</v>
      </c>
    </row>
    <row r="85" spans="1:14" ht="16.5" customHeight="1" thickTop="1"/>
    <row r="113" spans="1:14" ht="9" customHeight="1"/>
    <row r="114" spans="1:14" ht="21.95" customHeight="1">
      <c r="A114" s="54" t="s">
        <v>51</v>
      </c>
      <c r="B114" s="54"/>
      <c r="C114" s="54"/>
      <c r="D114" s="54"/>
      <c r="E114" s="54"/>
      <c r="F114" s="55"/>
      <c r="G114" s="55"/>
      <c r="H114" s="55"/>
      <c r="I114" s="55"/>
      <c r="J114" s="163"/>
      <c r="K114" s="55"/>
      <c r="L114" s="55"/>
      <c r="M114" s="55"/>
      <c r="N114" s="163"/>
    </row>
  </sheetData>
  <mergeCells count="4">
    <mergeCell ref="L6:N6"/>
    <mergeCell ref="L64:N64"/>
    <mergeCell ref="H6:J6"/>
    <mergeCell ref="H64:J64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3D52E-99EC-4534-9795-2F8CD8F94E98}">
  <dimension ref="A1:N107"/>
  <sheetViews>
    <sheetView topLeftCell="A95" zoomScaleNormal="100" zoomScaleSheetLayoutView="90" workbookViewId="0">
      <selection activeCell="E107" sqref="E107"/>
    </sheetView>
  </sheetViews>
  <sheetFormatPr defaultColWidth="13" defaultRowHeight="16.5" customHeight="1"/>
  <cols>
    <col min="1" max="4" width="1.7109375" style="51" customWidth="1"/>
    <col min="5" max="5" width="33.140625" style="51" customWidth="1"/>
    <col min="6" max="6" width="6" style="52" customWidth="1"/>
    <col min="7" max="7" width="1.140625" style="52" customWidth="1"/>
    <col min="8" max="8" width="13.7109375" style="52" customWidth="1"/>
    <col min="9" max="9" width="1.140625" style="52" customWidth="1"/>
    <col min="10" max="10" width="13.7109375" style="47" customWidth="1"/>
    <col min="11" max="11" width="1.140625" style="52" customWidth="1"/>
    <col min="12" max="12" width="13.7109375" style="52" customWidth="1"/>
    <col min="13" max="13" width="1.140625" style="52" customWidth="1"/>
    <col min="14" max="14" width="13.7109375" style="47" customWidth="1"/>
    <col min="15" max="260" width="13" style="51"/>
    <col min="261" max="261" width="1.7109375" style="51" customWidth="1"/>
    <col min="262" max="262" width="1.85546875" style="51" customWidth="1"/>
    <col min="263" max="264" width="2.85546875" style="51" customWidth="1"/>
    <col min="265" max="265" width="38" style="51" customWidth="1"/>
    <col min="266" max="266" width="7.5703125" style="51" customWidth="1"/>
    <col min="267" max="267" width="1.140625" style="51" customWidth="1"/>
    <col min="268" max="268" width="15.7109375" style="51" customWidth="1"/>
    <col min="269" max="269" width="1.140625" style="51" customWidth="1"/>
    <col min="270" max="270" width="15.7109375" style="51" customWidth="1"/>
    <col min="271" max="516" width="13" style="51"/>
    <col min="517" max="517" width="1.7109375" style="51" customWidth="1"/>
    <col min="518" max="518" width="1.85546875" style="51" customWidth="1"/>
    <col min="519" max="520" width="2.85546875" style="51" customWidth="1"/>
    <col min="521" max="521" width="38" style="51" customWidth="1"/>
    <col min="522" max="522" width="7.5703125" style="51" customWidth="1"/>
    <col min="523" max="523" width="1.140625" style="51" customWidth="1"/>
    <col min="524" max="524" width="15.7109375" style="51" customWidth="1"/>
    <col min="525" max="525" width="1.140625" style="51" customWidth="1"/>
    <col min="526" max="526" width="15.7109375" style="51" customWidth="1"/>
    <col min="527" max="772" width="13" style="51"/>
    <col min="773" max="773" width="1.7109375" style="51" customWidth="1"/>
    <col min="774" max="774" width="1.85546875" style="51" customWidth="1"/>
    <col min="775" max="776" width="2.85546875" style="51" customWidth="1"/>
    <col min="777" max="777" width="38" style="51" customWidth="1"/>
    <col min="778" max="778" width="7.5703125" style="51" customWidth="1"/>
    <col min="779" max="779" width="1.140625" style="51" customWidth="1"/>
    <col min="780" max="780" width="15.7109375" style="51" customWidth="1"/>
    <col min="781" max="781" width="1.140625" style="51" customWidth="1"/>
    <col min="782" max="782" width="15.7109375" style="51" customWidth="1"/>
    <col min="783" max="1028" width="13" style="51"/>
    <col min="1029" max="1029" width="1.7109375" style="51" customWidth="1"/>
    <col min="1030" max="1030" width="1.85546875" style="51" customWidth="1"/>
    <col min="1031" max="1032" width="2.85546875" style="51" customWidth="1"/>
    <col min="1033" max="1033" width="38" style="51" customWidth="1"/>
    <col min="1034" max="1034" width="7.5703125" style="51" customWidth="1"/>
    <col min="1035" max="1035" width="1.140625" style="51" customWidth="1"/>
    <col min="1036" max="1036" width="15.7109375" style="51" customWidth="1"/>
    <col min="1037" max="1037" width="1.140625" style="51" customWidth="1"/>
    <col min="1038" max="1038" width="15.7109375" style="51" customWidth="1"/>
    <col min="1039" max="1284" width="13" style="51"/>
    <col min="1285" max="1285" width="1.7109375" style="51" customWidth="1"/>
    <col min="1286" max="1286" width="1.85546875" style="51" customWidth="1"/>
    <col min="1287" max="1288" width="2.85546875" style="51" customWidth="1"/>
    <col min="1289" max="1289" width="38" style="51" customWidth="1"/>
    <col min="1290" max="1290" width="7.5703125" style="51" customWidth="1"/>
    <col min="1291" max="1291" width="1.140625" style="51" customWidth="1"/>
    <col min="1292" max="1292" width="15.7109375" style="51" customWidth="1"/>
    <col min="1293" max="1293" width="1.140625" style="51" customWidth="1"/>
    <col min="1294" max="1294" width="15.7109375" style="51" customWidth="1"/>
    <col min="1295" max="1540" width="13" style="51"/>
    <col min="1541" max="1541" width="1.7109375" style="51" customWidth="1"/>
    <col min="1542" max="1542" width="1.85546875" style="51" customWidth="1"/>
    <col min="1543" max="1544" width="2.85546875" style="51" customWidth="1"/>
    <col min="1545" max="1545" width="38" style="51" customWidth="1"/>
    <col min="1546" max="1546" width="7.5703125" style="51" customWidth="1"/>
    <col min="1547" max="1547" width="1.140625" style="51" customWidth="1"/>
    <col min="1548" max="1548" width="15.7109375" style="51" customWidth="1"/>
    <col min="1549" max="1549" width="1.140625" style="51" customWidth="1"/>
    <col min="1550" max="1550" width="15.7109375" style="51" customWidth="1"/>
    <col min="1551" max="1796" width="13" style="51"/>
    <col min="1797" max="1797" width="1.7109375" style="51" customWidth="1"/>
    <col min="1798" max="1798" width="1.85546875" style="51" customWidth="1"/>
    <col min="1799" max="1800" width="2.85546875" style="51" customWidth="1"/>
    <col min="1801" max="1801" width="38" style="51" customWidth="1"/>
    <col min="1802" max="1802" width="7.5703125" style="51" customWidth="1"/>
    <col min="1803" max="1803" width="1.140625" style="51" customWidth="1"/>
    <col min="1804" max="1804" width="15.7109375" style="51" customWidth="1"/>
    <col min="1805" max="1805" width="1.140625" style="51" customWidth="1"/>
    <col min="1806" max="1806" width="15.7109375" style="51" customWidth="1"/>
    <col min="1807" max="2052" width="13" style="51"/>
    <col min="2053" max="2053" width="1.7109375" style="51" customWidth="1"/>
    <col min="2054" max="2054" width="1.85546875" style="51" customWidth="1"/>
    <col min="2055" max="2056" width="2.85546875" style="51" customWidth="1"/>
    <col min="2057" max="2057" width="38" style="51" customWidth="1"/>
    <col min="2058" max="2058" width="7.5703125" style="51" customWidth="1"/>
    <col min="2059" max="2059" width="1.140625" style="51" customWidth="1"/>
    <col min="2060" max="2060" width="15.7109375" style="51" customWidth="1"/>
    <col min="2061" max="2061" width="1.140625" style="51" customWidth="1"/>
    <col min="2062" max="2062" width="15.7109375" style="51" customWidth="1"/>
    <col min="2063" max="2308" width="13" style="51"/>
    <col min="2309" max="2309" width="1.7109375" style="51" customWidth="1"/>
    <col min="2310" max="2310" width="1.85546875" style="51" customWidth="1"/>
    <col min="2311" max="2312" width="2.85546875" style="51" customWidth="1"/>
    <col min="2313" max="2313" width="38" style="51" customWidth="1"/>
    <col min="2314" max="2314" width="7.5703125" style="51" customWidth="1"/>
    <col min="2315" max="2315" width="1.140625" style="51" customWidth="1"/>
    <col min="2316" max="2316" width="15.7109375" style="51" customWidth="1"/>
    <col min="2317" max="2317" width="1.140625" style="51" customWidth="1"/>
    <col min="2318" max="2318" width="15.7109375" style="51" customWidth="1"/>
    <col min="2319" max="2564" width="13" style="51"/>
    <col min="2565" max="2565" width="1.7109375" style="51" customWidth="1"/>
    <col min="2566" max="2566" width="1.85546875" style="51" customWidth="1"/>
    <col min="2567" max="2568" width="2.85546875" style="51" customWidth="1"/>
    <col min="2569" max="2569" width="38" style="51" customWidth="1"/>
    <col min="2570" max="2570" width="7.5703125" style="51" customWidth="1"/>
    <col min="2571" max="2571" width="1.140625" style="51" customWidth="1"/>
    <col min="2572" max="2572" width="15.7109375" style="51" customWidth="1"/>
    <col min="2573" max="2573" width="1.140625" style="51" customWidth="1"/>
    <col min="2574" max="2574" width="15.7109375" style="51" customWidth="1"/>
    <col min="2575" max="2820" width="13" style="51"/>
    <col min="2821" max="2821" width="1.7109375" style="51" customWidth="1"/>
    <col min="2822" max="2822" width="1.85546875" style="51" customWidth="1"/>
    <col min="2823" max="2824" width="2.85546875" style="51" customWidth="1"/>
    <col min="2825" max="2825" width="38" style="51" customWidth="1"/>
    <col min="2826" max="2826" width="7.5703125" style="51" customWidth="1"/>
    <col min="2827" max="2827" width="1.140625" style="51" customWidth="1"/>
    <col min="2828" max="2828" width="15.7109375" style="51" customWidth="1"/>
    <col min="2829" max="2829" width="1.140625" style="51" customWidth="1"/>
    <col min="2830" max="2830" width="15.7109375" style="51" customWidth="1"/>
    <col min="2831" max="3076" width="13" style="51"/>
    <col min="3077" max="3077" width="1.7109375" style="51" customWidth="1"/>
    <col min="3078" max="3078" width="1.85546875" style="51" customWidth="1"/>
    <col min="3079" max="3080" width="2.85546875" style="51" customWidth="1"/>
    <col min="3081" max="3081" width="38" style="51" customWidth="1"/>
    <col min="3082" max="3082" width="7.5703125" style="51" customWidth="1"/>
    <col min="3083" max="3083" width="1.140625" style="51" customWidth="1"/>
    <col min="3084" max="3084" width="15.7109375" style="51" customWidth="1"/>
    <col min="3085" max="3085" width="1.140625" style="51" customWidth="1"/>
    <col min="3086" max="3086" width="15.7109375" style="51" customWidth="1"/>
    <col min="3087" max="3332" width="13" style="51"/>
    <col min="3333" max="3333" width="1.7109375" style="51" customWidth="1"/>
    <col min="3334" max="3334" width="1.85546875" style="51" customWidth="1"/>
    <col min="3335" max="3336" width="2.85546875" style="51" customWidth="1"/>
    <col min="3337" max="3337" width="38" style="51" customWidth="1"/>
    <col min="3338" max="3338" width="7.5703125" style="51" customWidth="1"/>
    <col min="3339" max="3339" width="1.140625" style="51" customWidth="1"/>
    <col min="3340" max="3340" width="15.7109375" style="51" customWidth="1"/>
    <col min="3341" max="3341" width="1.140625" style="51" customWidth="1"/>
    <col min="3342" max="3342" width="15.7109375" style="51" customWidth="1"/>
    <col min="3343" max="3588" width="13" style="51"/>
    <col min="3589" max="3589" width="1.7109375" style="51" customWidth="1"/>
    <col min="3590" max="3590" width="1.85546875" style="51" customWidth="1"/>
    <col min="3591" max="3592" width="2.85546875" style="51" customWidth="1"/>
    <col min="3593" max="3593" width="38" style="51" customWidth="1"/>
    <col min="3594" max="3594" width="7.5703125" style="51" customWidth="1"/>
    <col min="3595" max="3595" width="1.140625" style="51" customWidth="1"/>
    <col min="3596" max="3596" width="15.7109375" style="51" customWidth="1"/>
    <col min="3597" max="3597" width="1.140625" style="51" customWidth="1"/>
    <col min="3598" max="3598" width="15.7109375" style="51" customWidth="1"/>
    <col min="3599" max="3844" width="13" style="51"/>
    <col min="3845" max="3845" width="1.7109375" style="51" customWidth="1"/>
    <col min="3846" max="3846" width="1.85546875" style="51" customWidth="1"/>
    <col min="3847" max="3848" width="2.85546875" style="51" customWidth="1"/>
    <col min="3849" max="3849" width="38" style="51" customWidth="1"/>
    <col min="3850" max="3850" width="7.5703125" style="51" customWidth="1"/>
    <col min="3851" max="3851" width="1.140625" style="51" customWidth="1"/>
    <col min="3852" max="3852" width="15.7109375" style="51" customWidth="1"/>
    <col min="3853" max="3853" width="1.140625" style="51" customWidth="1"/>
    <col min="3854" max="3854" width="15.7109375" style="51" customWidth="1"/>
    <col min="3855" max="4100" width="13" style="51"/>
    <col min="4101" max="4101" width="1.7109375" style="51" customWidth="1"/>
    <col min="4102" max="4102" width="1.85546875" style="51" customWidth="1"/>
    <col min="4103" max="4104" width="2.85546875" style="51" customWidth="1"/>
    <col min="4105" max="4105" width="38" style="51" customWidth="1"/>
    <col min="4106" max="4106" width="7.5703125" style="51" customWidth="1"/>
    <col min="4107" max="4107" width="1.140625" style="51" customWidth="1"/>
    <col min="4108" max="4108" width="15.7109375" style="51" customWidth="1"/>
    <col min="4109" max="4109" width="1.140625" style="51" customWidth="1"/>
    <col min="4110" max="4110" width="15.7109375" style="51" customWidth="1"/>
    <col min="4111" max="4356" width="13" style="51"/>
    <col min="4357" max="4357" width="1.7109375" style="51" customWidth="1"/>
    <col min="4358" max="4358" width="1.85546875" style="51" customWidth="1"/>
    <col min="4359" max="4360" width="2.85546875" style="51" customWidth="1"/>
    <col min="4361" max="4361" width="38" style="51" customWidth="1"/>
    <col min="4362" max="4362" width="7.5703125" style="51" customWidth="1"/>
    <col min="4363" max="4363" width="1.140625" style="51" customWidth="1"/>
    <col min="4364" max="4364" width="15.7109375" style="51" customWidth="1"/>
    <col min="4365" max="4365" width="1.140625" style="51" customWidth="1"/>
    <col min="4366" max="4366" width="15.7109375" style="51" customWidth="1"/>
    <col min="4367" max="4612" width="13" style="51"/>
    <col min="4613" max="4613" width="1.7109375" style="51" customWidth="1"/>
    <col min="4614" max="4614" width="1.85546875" style="51" customWidth="1"/>
    <col min="4615" max="4616" width="2.85546875" style="51" customWidth="1"/>
    <col min="4617" max="4617" width="38" style="51" customWidth="1"/>
    <col min="4618" max="4618" width="7.5703125" style="51" customWidth="1"/>
    <col min="4619" max="4619" width="1.140625" style="51" customWidth="1"/>
    <col min="4620" max="4620" width="15.7109375" style="51" customWidth="1"/>
    <col min="4621" max="4621" width="1.140625" style="51" customWidth="1"/>
    <col min="4622" max="4622" width="15.7109375" style="51" customWidth="1"/>
    <col min="4623" max="4868" width="13" style="51"/>
    <col min="4869" max="4869" width="1.7109375" style="51" customWidth="1"/>
    <col min="4870" max="4870" width="1.85546875" style="51" customWidth="1"/>
    <col min="4871" max="4872" width="2.85546875" style="51" customWidth="1"/>
    <col min="4873" max="4873" width="38" style="51" customWidth="1"/>
    <col min="4874" max="4874" width="7.5703125" style="51" customWidth="1"/>
    <col min="4875" max="4875" width="1.140625" style="51" customWidth="1"/>
    <col min="4876" max="4876" width="15.7109375" style="51" customWidth="1"/>
    <col min="4877" max="4877" width="1.140625" style="51" customWidth="1"/>
    <col min="4878" max="4878" width="15.7109375" style="51" customWidth="1"/>
    <col min="4879" max="5124" width="13" style="51"/>
    <col min="5125" max="5125" width="1.7109375" style="51" customWidth="1"/>
    <col min="5126" max="5126" width="1.85546875" style="51" customWidth="1"/>
    <col min="5127" max="5128" width="2.85546875" style="51" customWidth="1"/>
    <col min="5129" max="5129" width="38" style="51" customWidth="1"/>
    <col min="5130" max="5130" width="7.5703125" style="51" customWidth="1"/>
    <col min="5131" max="5131" width="1.140625" style="51" customWidth="1"/>
    <col min="5132" max="5132" width="15.7109375" style="51" customWidth="1"/>
    <col min="5133" max="5133" width="1.140625" style="51" customWidth="1"/>
    <col min="5134" max="5134" width="15.7109375" style="51" customWidth="1"/>
    <col min="5135" max="5380" width="13" style="51"/>
    <col min="5381" max="5381" width="1.7109375" style="51" customWidth="1"/>
    <col min="5382" max="5382" width="1.85546875" style="51" customWidth="1"/>
    <col min="5383" max="5384" width="2.85546875" style="51" customWidth="1"/>
    <col min="5385" max="5385" width="38" style="51" customWidth="1"/>
    <col min="5386" max="5386" width="7.5703125" style="51" customWidth="1"/>
    <col min="5387" max="5387" width="1.140625" style="51" customWidth="1"/>
    <col min="5388" max="5388" width="15.7109375" style="51" customWidth="1"/>
    <col min="5389" max="5389" width="1.140625" style="51" customWidth="1"/>
    <col min="5390" max="5390" width="15.7109375" style="51" customWidth="1"/>
    <col min="5391" max="5636" width="13" style="51"/>
    <col min="5637" max="5637" width="1.7109375" style="51" customWidth="1"/>
    <col min="5638" max="5638" width="1.85546875" style="51" customWidth="1"/>
    <col min="5639" max="5640" width="2.85546875" style="51" customWidth="1"/>
    <col min="5641" max="5641" width="38" style="51" customWidth="1"/>
    <col min="5642" max="5642" width="7.5703125" style="51" customWidth="1"/>
    <col min="5643" max="5643" width="1.140625" style="51" customWidth="1"/>
    <col min="5644" max="5644" width="15.7109375" style="51" customWidth="1"/>
    <col min="5645" max="5645" width="1.140625" style="51" customWidth="1"/>
    <col min="5646" max="5646" width="15.7109375" style="51" customWidth="1"/>
    <col min="5647" max="5892" width="13" style="51"/>
    <col min="5893" max="5893" width="1.7109375" style="51" customWidth="1"/>
    <col min="5894" max="5894" width="1.85546875" style="51" customWidth="1"/>
    <col min="5895" max="5896" width="2.85546875" style="51" customWidth="1"/>
    <col min="5897" max="5897" width="38" style="51" customWidth="1"/>
    <col min="5898" max="5898" width="7.5703125" style="51" customWidth="1"/>
    <col min="5899" max="5899" width="1.140625" style="51" customWidth="1"/>
    <col min="5900" max="5900" width="15.7109375" style="51" customWidth="1"/>
    <col min="5901" max="5901" width="1.140625" style="51" customWidth="1"/>
    <col min="5902" max="5902" width="15.7109375" style="51" customWidth="1"/>
    <col min="5903" max="6148" width="13" style="51"/>
    <col min="6149" max="6149" width="1.7109375" style="51" customWidth="1"/>
    <col min="6150" max="6150" width="1.85546875" style="51" customWidth="1"/>
    <col min="6151" max="6152" width="2.85546875" style="51" customWidth="1"/>
    <col min="6153" max="6153" width="38" style="51" customWidth="1"/>
    <col min="6154" max="6154" width="7.5703125" style="51" customWidth="1"/>
    <col min="6155" max="6155" width="1.140625" style="51" customWidth="1"/>
    <col min="6156" max="6156" width="15.7109375" style="51" customWidth="1"/>
    <col min="6157" max="6157" width="1.140625" style="51" customWidth="1"/>
    <col min="6158" max="6158" width="15.7109375" style="51" customWidth="1"/>
    <col min="6159" max="6404" width="13" style="51"/>
    <col min="6405" max="6405" width="1.7109375" style="51" customWidth="1"/>
    <col min="6406" max="6406" width="1.85546875" style="51" customWidth="1"/>
    <col min="6407" max="6408" width="2.85546875" style="51" customWidth="1"/>
    <col min="6409" max="6409" width="38" style="51" customWidth="1"/>
    <col min="6410" max="6410" width="7.5703125" style="51" customWidth="1"/>
    <col min="6411" max="6411" width="1.140625" style="51" customWidth="1"/>
    <col min="6412" max="6412" width="15.7109375" style="51" customWidth="1"/>
    <col min="6413" max="6413" width="1.140625" style="51" customWidth="1"/>
    <col min="6414" max="6414" width="15.7109375" style="51" customWidth="1"/>
    <col min="6415" max="6660" width="13" style="51"/>
    <col min="6661" max="6661" width="1.7109375" style="51" customWidth="1"/>
    <col min="6662" max="6662" width="1.85546875" style="51" customWidth="1"/>
    <col min="6663" max="6664" width="2.85546875" style="51" customWidth="1"/>
    <col min="6665" max="6665" width="38" style="51" customWidth="1"/>
    <col min="6666" max="6666" width="7.5703125" style="51" customWidth="1"/>
    <col min="6667" max="6667" width="1.140625" style="51" customWidth="1"/>
    <col min="6668" max="6668" width="15.7109375" style="51" customWidth="1"/>
    <col min="6669" max="6669" width="1.140625" style="51" customWidth="1"/>
    <col min="6670" max="6670" width="15.7109375" style="51" customWidth="1"/>
    <col min="6671" max="6916" width="13" style="51"/>
    <col min="6917" max="6917" width="1.7109375" style="51" customWidth="1"/>
    <col min="6918" max="6918" width="1.85546875" style="51" customWidth="1"/>
    <col min="6919" max="6920" width="2.85546875" style="51" customWidth="1"/>
    <col min="6921" max="6921" width="38" style="51" customWidth="1"/>
    <col min="6922" max="6922" width="7.5703125" style="51" customWidth="1"/>
    <col min="6923" max="6923" width="1.140625" style="51" customWidth="1"/>
    <col min="6924" max="6924" width="15.7109375" style="51" customWidth="1"/>
    <col min="6925" max="6925" width="1.140625" style="51" customWidth="1"/>
    <col min="6926" max="6926" width="15.7109375" style="51" customWidth="1"/>
    <col min="6927" max="7172" width="13" style="51"/>
    <col min="7173" max="7173" width="1.7109375" style="51" customWidth="1"/>
    <col min="7174" max="7174" width="1.85546875" style="51" customWidth="1"/>
    <col min="7175" max="7176" width="2.85546875" style="51" customWidth="1"/>
    <col min="7177" max="7177" width="38" style="51" customWidth="1"/>
    <col min="7178" max="7178" width="7.5703125" style="51" customWidth="1"/>
    <col min="7179" max="7179" width="1.140625" style="51" customWidth="1"/>
    <col min="7180" max="7180" width="15.7109375" style="51" customWidth="1"/>
    <col min="7181" max="7181" width="1.140625" style="51" customWidth="1"/>
    <col min="7182" max="7182" width="15.7109375" style="51" customWidth="1"/>
    <col min="7183" max="7428" width="13" style="51"/>
    <col min="7429" max="7429" width="1.7109375" style="51" customWidth="1"/>
    <col min="7430" max="7430" width="1.85546875" style="51" customWidth="1"/>
    <col min="7431" max="7432" width="2.85546875" style="51" customWidth="1"/>
    <col min="7433" max="7433" width="38" style="51" customWidth="1"/>
    <col min="7434" max="7434" width="7.5703125" style="51" customWidth="1"/>
    <col min="7435" max="7435" width="1.140625" style="51" customWidth="1"/>
    <col min="7436" max="7436" width="15.7109375" style="51" customWidth="1"/>
    <col min="7437" max="7437" width="1.140625" style="51" customWidth="1"/>
    <col min="7438" max="7438" width="15.7109375" style="51" customWidth="1"/>
    <col min="7439" max="7684" width="13" style="51"/>
    <col min="7685" max="7685" width="1.7109375" style="51" customWidth="1"/>
    <col min="7686" max="7686" width="1.85546875" style="51" customWidth="1"/>
    <col min="7687" max="7688" width="2.85546875" style="51" customWidth="1"/>
    <col min="7689" max="7689" width="38" style="51" customWidth="1"/>
    <col min="7690" max="7690" width="7.5703125" style="51" customWidth="1"/>
    <col min="7691" max="7691" width="1.140625" style="51" customWidth="1"/>
    <col min="7692" max="7692" width="15.7109375" style="51" customWidth="1"/>
    <col min="7693" max="7693" width="1.140625" style="51" customWidth="1"/>
    <col min="7694" max="7694" width="15.7109375" style="51" customWidth="1"/>
    <col min="7695" max="7940" width="13" style="51"/>
    <col min="7941" max="7941" width="1.7109375" style="51" customWidth="1"/>
    <col min="7942" max="7942" width="1.85546875" style="51" customWidth="1"/>
    <col min="7943" max="7944" width="2.85546875" style="51" customWidth="1"/>
    <col min="7945" max="7945" width="38" style="51" customWidth="1"/>
    <col min="7946" max="7946" width="7.5703125" style="51" customWidth="1"/>
    <col min="7947" max="7947" width="1.140625" style="51" customWidth="1"/>
    <col min="7948" max="7948" width="15.7109375" style="51" customWidth="1"/>
    <col min="7949" max="7949" width="1.140625" style="51" customWidth="1"/>
    <col min="7950" max="7950" width="15.7109375" style="51" customWidth="1"/>
    <col min="7951" max="8196" width="13" style="51"/>
    <col min="8197" max="8197" width="1.7109375" style="51" customWidth="1"/>
    <col min="8198" max="8198" width="1.85546875" style="51" customWidth="1"/>
    <col min="8199" max="8200" width="2.85546875" style="51" customWidth="1"/>
    <col min="8201" max="8201" width="38" style="51" customWidth="1"/>
    <col min="8202" max="8202" width="7.5703125" style="51" customWidth="1"/>
    <col min="8203" max="8203" width="1.140625" style="51" customWidth="1"/>
    <col min="8204" max="8204" width="15.7109375" style="51" customWidth="1"/>
    <col min="8205" max="8205" width="1.140625" style="51" customWidth="1"/>
    <col min="8206" max="8206" width="15.7109375" style="51" customWidth="1"/>
    <col min="8207" max="8452" width="13" style="51"/>
    <col min="8453" max="8453" width="1.7109375" style="51" customWidth="1"/>
    <col min="8454" max="8454" width="1.85546875" style="51" customWidth="1"/>
    <col min="8455" max="8456" width="2.85546875" style="51" customWidth="1"/>
    <col min="8457" max="8457" width="38" style="51" customWidth="1"/>
    <col min="8458" max="8458" width="7.5703125" style="51" customWidth="1"/>
    <col min="8459" max="8459" width="1.140625" style="51" customWidth="1"/>
    <col min="8460" max="8460" width="15.7109375" style="51" customWidth="1"/>
    <col min="8461" max="8461" width="1.140625" style="51" customWidth="1"/>
    <col min="8462" max="8462" width="15.7109375" style="51" customWidth="1"/>
    <col min="8463" max="8708" width="13" style="51"/>
    <col min="8709" max="8709" width="1.7109375" style="51" customWidth="1"/>
    <col min="8710" max="8710" width="1.85546875" style="51" customWidth="1"/>
    <col min="8711" max="8712" width="2.85546875" style="51" customWidth="1"/>
    <col min="8713" max="8713" width="38" style="51" customWidth="1"/>
    <col min="8714" max="8714" width="7.5703125" style="51" customWidth="1"/>
    <col min="8715" max="8715" width="1.140625" style="51" customWidth="1"/>
    <col min="8716" max="8716" width="15.7109375" style="51" customWidth="1"/>
    <col min="8717" max="8717" width="1.140625" style="51" customWidth="1"/>
    <col min="8718" max="8718" width="15.7109375" style="51" customWidth="1"/>
    <col min="8719" max="8964" width="13" style="51"/>
    <col min="8965" max="8965" width="1.7109375" style="51" customWidth="1"/>
    <col min="8966" max="8966" width="1.85546875" style="51" customWidth="1"/>
    <col min="8967" max="8968" width="2.85546875" style="51" customWidth="1"/>
    <col min="8969" max="8969" width="38" style="51" customWidth="1"/>
    <col min="8970" max="8970" width="7.5703125" style="51" customWidth="1"/>
    <col min="8971" max="8971" width="1.140625" style="51" customWidth="1"/>
    <col min="8972" max="8972" width="15.7109375" style="51" customWidth="1"/>
    <col min="8973" max="8973" width="1.140625" style="51" customWidth="1"/>
    <col min="8974" max="8974" width="15.7109375" style="51" customWidth="1"/>
    <col min="8975" max="9220" width="13" style="51"/>
    <col min="9221" max="9221" width="1.7109375" style="51" customWidth="1"/>
    <col min="9222" max="9222" width="1.85546875" style="51" customWidth="1"/>
    <col min="9223" max="9224" width="2.85546875" style="51" customWidth="1"/>
    <col min="9225" max="9225" width="38" style="51" customWidth="1"/>
    <col min="9226" max="9226" width="7.5703125" style="51" customWidth="1"/>
    <col min="9227" max="9227" width="1.140625" style="51" customWidth="1"/>
    <col min="9228" max="9228" width="15.7109375" style="51" customWidth="1"/>
    <col min="9229" max="9229" width="1.140625" style="51" customWidth="1"/>
    <col min="9230" max="9230" width="15.7109375" style="51" customWidth="1"/>
    <col min="9231" max="9476" width="13" style="51"/>
    <col min="9477" max="9477" width="1.7109375" style="51" customWidth="1"/>
    <col min="9478" max="9478" width="1.85546875" style="51" customWidth="1"/>
    <col min="9479" max="9480" width="2.85546875" style="51" customWidth="1"/>
    <col min="9481" max="9481" width="38" style="51" customWidth="1"/>
    <col min="9482" max="9482" width="7.5703125" style="51" customWidth="1"/>
    <col min="9483" max="9483" width="1.140625" style="51" customWidth="1"/>
    <col min="9484" max="9484" width="15.7109375" style="51" customWidth="1"/>
    <col min="9485" max="9485" width="1.140625" style="51" customWidth="1"/>
    <col min="9486" max="9486" width="15.7109375" style="51" customWidth="1"/>
    <col min="9487" max="9732" width="13" style="51"/>
    <col min="9733" max="9733" width="1.7109375" style="51" customWidth="1"/>
    <col min="9734" max="9734" width="1.85546875" style="51" customWidth="1"/>
    <col min="9735" max="9736" width="2.85546875" style="51" customWidth="1"/>
    <col min="9737" max="9737" width="38" style="51" customWidth="1"/>
    <col min="9738" max="9738" width="7.5703125" style="51" customWidth="1"/>
    <col min="9739" max="9739" width="1.140625" style="51" customWidth="1"/>
    <col min="9740" max="9740" width="15.7109375" style="51" customWidth="1"/>
    <col min="9741" max="9741" width="1.140625" style="51" customWidth="1"/>
    <col min="9742" max="9742" width="15.7109375" style="51" customWidth="1"/>
    <col min="9743" max="9988" width="13" style="51"/>
    <col min="9989" max="9989" width="1.7109375" style="51" customWidth="1"/>
    <col min="9990" max="9990" width="1.85546875" style="51" customWidth="1"/>
    <col min="9991" max="9992" width="2.85546875" style="51" customWidth="1"/>
    <col min="9993" max="9993" width="38" style="51" customWidth="1"/>
    <col min="9994" max="9994" width="7.5703125" style="51" customWidth="1"/>
    <col min="9995" max="9995" width="1.140625" style="51" customWidth="1"/>
    <col min="9996" max="9996" width="15.7109375" style="51" customWidth="1"/>
    <col min="9997" max="9997" width="1.140625" style="51" customWidth="1"/>
    <col min="9998" max="9998" width="15.7109375" style="51" customWidth="1"/>
    <col min="9999" max="10244" width="13" style="51"/>
    <col min="10245" max="10245" width="1.7109375" style="51" customWidth="1"/>
    <col min="10246" max="10246" width="1.85546875" style="51" customWidth="1"/>
    <col min="10247" max="10248" width="2.85546875" style="51" customWidth="1"/>
    <col min="10249" max="10249" width="38" style="51" customWidth="1"/>
    <col min="10250" max="10250" width="7.5703125" style="51" customWidth="1"/>
    <col min="10251" max="10251" width="1.140625" style="51" customWidth="1"/>
    <col min="10252" max="10252" width="15.7109375" style="51" customWidth="1"/>
    <col min="10253" max="10253" width="1.140625" style="51" customWidth="1"/>
    <col min="10254" max="10254" width="15.7109375" style="51" customWidth="1"/>
    <col min="10255" max="10500" width="13" style="51"/>
    <col min="10501" max="10501" width="1.7109375" style="51" customWidth="1"/>
    <col min="10502" max="10502" width="1.85546875" style="51" customWidth="1"/>
    <col min="10503" max="10504" width="2.85546875" style="51" customWidth="1"/>
    <col min="10505" max="10505" width="38" style="51" customWidth="1"/>
    <col min="10506" max="10506" width="7.5703125" style="51" customWidth="1"/>
    <col min="10507" max="10507" width="1.140625" style="51" customWidth="1"/>
    <col min="10508" max="10508" width="15.7109375" style="51" customWidth="1"/>
    <col min="10509" max="10509" width="1.140625" style="51" customWidth="1"/>
    <col min="10510" max="10510" width="15.7109375" style="51" customWidth="1"/>
    <col min="10511" max="10756" width="13" style="51"/>
    <col min="10757" max="10757" width="1.7109375" style="51" customWidth="1"/>
    <col min="10758" max="10758" width="1.85546875" style="51" customWidth="1"/>
    <col min="10759" max="10760" width="2.85546875" style="51" customWidth="1"/>
    <col min="10761" max="10761" width="38" style="51" customWidth="1"/>
    <col min="10762" max="10762" width="7.5703125" style="51" customWidth="1"/>
    <col min="10763" max="10763" width="1.140625" style="51" customWidth="1"/>
    <col min="10764" max="10764" width="15.7109375" style="51" customWidth="1"/>
    <col min="10765" max="10765" width="1.140625" style="51" customWidth="1"/>
    <col min="10766" max="10766" width="15.7109375" style="51" customWidth="1"/>
    <col min="10767" max="11012" width="13" style="51"/>
    <col min="11013" max="11013" width="1.7109375" style="51" customWidth="1"/>
    <col min="11014" max="11014" width="1.85546875" style="51" customWidth="1"/>
    <col min="11015" max="11016" width="2.85546875" style="51" customWidth="1"/>
    <col min="11017" max="11017" width="38" style="51" customWidth="1"/>
    <col min="11018" max="11018" width="7.5703125" style="51" customWidth="1"/>
    <col min="11019" max="11019" width="1.140625" style="51" customWidth="1"/>
    <col min="11020" max="11020" width="15.7109375" style="51" customWidth="1"/>
    <col min="11021" max="11021" width="1.140625" style="51" customWidth="1"/>
    <col min="11022" max="11022" width="15.7109375" style="51" customWidth="1"/>
    <col min="11023" max="11268" width="13" style="51"/>
    <col min="11269" max="11269" width="1.7109375" style="51" customWidth="1"/>
    <col min="11270" max="11270" width="1.85546875" style="51" customWidth="1"/>
    <col min="11271" max="11272" width="2.85546875" style="51" customWidth="1"/>
    <col min="11273" max="11273" width="38" style="51" customWidth="1"/>
    <col min="11274" max="11274" width="7.5703125" style="51" customWidth="1"/>
    <col min="11275" max="11275" width="1.140625" style="51" customWidth="1"/>
    <col min="11276" max="11276" width="15.7109375" style="51" customWidth="1"/>
    <col min="11277" max="11277" width="1.140625" style="51" customWidth="1"/>
    <col min="11278" max="11278" width="15.7109375" style="51" customWidth="1"/>
    <col min="11279" max="11524" width="13" style="51"/>
    <col min="11525" max="11525" width="1.7109375" style="51" customWidth="1"/>
    <col min="11526" max="11526" width="1.85546875" style="51" customWidth="1"/>
    <col min="11527" max="11528" width="2.85546875" style="51" customWidth="1"/>
    <col min="11529" max="11529" width="38" style="51" customWidth="1"/>
    <col min="11530" max="11530" width="7.5703125" style="51" customWidth="1"/>
    <col min="11531" max="11531" width="1.140625" style="51" customWidth="1"/>
    <col min="11532" max="11532" width="15.7109375" style="51" customWidth="1"/>
    <col min="11533" max="11533" width="1.140625" style="51" customWidth="1"/>
    <col min="11534" max="11534" width="15.7109375" style="51" customWidth="1"/>
    <col min="11535" max="11780" width="13" style="51"/>
    <col min="11781" max="11781" width="1.7109375" style="51" customWidth="1"/>
    <col min="11782" max="11782" width="1.85546875" style="51" customWidth="1"/>
    <col min="11783" max="11784" width="2.85546875" style="51" customWidth="1"/>
    <col min="11785" max="11785" width="38" style="51" customWidth="1"/>
    <col min="11786" max="11786" width="7.5703125" style="51" customWidth="1"/>
    <col min="11787" max="11787" width="1.140625" style="51" customWidth="1"/>
    <col min="11788" max="11788" width="15.7109375" style="51" customWidth="1"/>
    <col min="11789" max="11789" width="1.140625" style="51" customWidth="1"/>
    <col min="11790" max="11790" width="15.7109375" style="51" customWidth="1"/>
    <col min="11791" max="12036" width="13" style="51"/>
    <col min="12037" max="12037" width="1.7109375" style="51" customWidth="1"/>
    <col min="12038" max="12038" width="1.85546875" style="51" customWidth="1"/>
    <col min="12039" max="12040" width="2.85546875" style="51" customWidth="1"/>
    <col min="12041" max="12041" width="38" style="51" customWidth="1"/>
    <col min="12042" max="12042" width="7.5703125" style="51" customWidth="1"/>
    <col min="12043" max="12043" width="1.140625" style="51" customWidth="1"/>
    <col min="12044" max="12044" width="15.7109375" style="51" customWidth="1"/>
    <col min="12045" max="12045" width="1.140625" style="51" customWidth="1"/>
    <col min="12046" max="12046" width="15.7109375" style="51" customWidth="1"/>
    <col min="12047" max="12292" width="13" style="51"/>
    <col min="12293" max="12293" width="1.7109375" style="51" customWidth="1"/>
    <col min="12294" max="12294" width="1.85546875" style="51" customWidth="1"/>
    <col min="12295" max="12296" width="2.85546875" style="51" customWidth="1"/>
    <col min="12297" max="12297" width="38" style="51" customWidth="1"/>
    <col min="12298" max="12298" width="7.5703125" style="51" customWidth="1"/>
    <col min="12299" max="12299" width="1.140625" style="51" customWidth="1"/>
    <col min="12300" max="12300" width="15.7109375" style="51" customWidth="1"/>
    <col min="12301" max="12301" width="1.140625" style="51" customWidth="1"/>
    <col min="12302" max="12302" width="15.7109375" style="51" customWidth="1"/>
    <col min="12303" max="12548" width="13" style="51"/>
    <col min="12549" max="12549" width="1.7109375" style="51" customWidth="1"/>
    <col min="12550" max="12550" width="1.85546875" style="51" customWidth="1"/>
    <col min="12551" max="12552" width="2.85546875" style="51" customWidth="1"/>
    <col min="12553" max="12553" width="38" style="51" customWidth="1"/>
    <col min="12554" max="12554" width="7.5703125" style="51" customWidth="1"/>
    <col min="12555" max="12555" width="1.140625" style="51" customWidth="1"/>
    <col min="12556" max="12556" width="15.7109375" style="51" customWidth="1"/>
    <col min="12557" max="12557" width="1.140625" style="51" customWidth="1"/>
    <col min="12558" max="12558" width="15.7109375" style="51" customWidth="1"/>
    <col min="12559" max="12804" width="13" style="51"/>
    <col min="12805" max="12805" width="1.7109375" style="51" customWidth="1"/>
    <col min="12806" max="12806" width="1.85546875" style="51" customWidth="1"/>
    <col min="12807" max="12808" width="2.85546875" style="51" customWidth="1"/>
    <col min="12809" max="12809" width="38" style="51" customWidth="1"/>
    <col min="12810" max="12810" width="7.5703125" style="51" customWidth="1"/>
    <col min="12811" max="12811" width="1.140625" style="51" customWidth="1"/>
    <col min="12812" max="12812" width="15.7109375" style="51" customWidth="1"/>
    <col min="12813" max="12813" width="1.140625" style="51" customWidth="1"/>
    <col min="12814" max="12814" width="15.7109375" style="51" customWidth="1"/>
    <col min="12815" max="13060" width="13" style="51"/>
    <col min="13061" max="13061" width="1.7109375" style="51" customWidth="1"/>
    <col min="13062" max="13062" width="1.85546875" style="51" customWidth="1"/>
    <col min="13063" max="13064" width="2.85546875" style="51" customWidth="1"/>
    <col min="13065" max="13065" width="38" style="51" customWidth="1"/>
    <col min="13066" max="13066" width="7.5703125" style="51" customWidth="1"/>
    <col min="13067" max="13067" width="1.140625" style="51" customWidth="1"/>
    <col min="13068" max="13068" width="15.7109375" style="51" customWidth="1"/>
    <col min="13069" max="13069" width="1.140625" style="51" customWidth="1"/>
    <col min="13070" max="13070" width="15.7109375" style="51" customWidth="1"/>
    <col min="13071" max="13316" width="13" style="51"/>
    <col min="13317" max="13317" width="1.7109375" style="51" customWidth="1"/>
    <col min="13318" max="13318" width="1.85546875" style="51" customWidth="1"/>
    <col min="13319" max="13320" width="2.85546875" style="51" customWidth="1"/>
    <col min="13321" max="13321" width="38" style="51" customWidth="1"/>
    <col min="13322" max="13322" width="7.5703125" style="51" customWidth="1"/>
    <col min="13323" max="13323" width="1.140625" style="51" customWidth="1"/>
    <col min="13324" max="13324" width="15.7109375" style="51" customWidth="1"/>
    <col min="13325" max="13325" width="1.140625" style="51" customWidth="1"/>
    <col min="13326" max="13326" width="15.7109375" style="51" customWidth="1"/>
    <col min="13327" max="13572" width="13" style="51"/>
    <col min="13573" max="13573" width="1.7109375" style="51" customWidth="1"/>
    <col min="13574" max="13574" width="1.85546875" style="51" customWidth="1"/>
    <col min="13575" max="13576" width="2.85546875" style="51" customWidth="1"/>
    <col min="13577" max="13577" width="38" style="51" customWidth="1"/>
    <col min="13578" max="13578" width="7.5703125" style="51" customWidth="1"/>
    <col min="13579" max="13579" width="1.140625" style="51" customWidth="1"/>
    <col min="13580" max="13580" width="15.7109375" style="51" customWidth="1"/>
    <col min="13581" max="13581" width="1.140625" style="51" customWidth="1"/>
    <col min="13582" max="13582" width="15.7109375" style="51" customWidth="1"/>
    <col min="13583" max="13828" width="13" style="51"/>
    <col min="13829" max="13829" width="1.7109375" style="51" customWidth="1"/>
    <col min="13830" max="13830" width="1.85546875" style="51" customWidth="1"/>
    <col min="13831" max="13832" width="2.85546875" style="51" customWidth="1"/>
    <col min="13833" max="13833" width="38" style="51" customWidth="1"/>
    <col min="13834" max="13834" width="7.5703125" style="51" customWidth="1"/>
    <col min="13835" max="13835" width="1.140625" style="51" customWidth="1"/>
    <col min="13836" max="13836" width="15.7109375" style="51" customWidth="1"/>
    <col min="13837" max="13837" width="1.140625" style="51" customWidth="1"/>
    <col min="13838" max="13838" width="15.7109375" style="51" customWidth="1"/>
    <col min="13839" max="14084" width="13" style="51"/>
    <col min="14085" max="14085" width="1.7109375" style="51" customWidth="1"/>
    <col min="14086" max="14086" width="1.85546875" style="51" customWidth="1"/>
    <col min="14087" max="14088" width="2.85546875" style="51" customWidth="1"/>
    <col min="14089" max="14089" width="38" style="51" customWidth="1"/>
    <col min="14090" max="14090" width="7.5703125" style="51" customWidth="1"/>
    <col min="14091" max="14091" width="1.140625" style="51" customWidth="1"/>
    <col min="14092" max="14092" width="15.7109375" style="51" customWidth="1"/>
    <col min="14093" max="14093" width="1.140625" style="51" customWidth="1"/>
    <col min="14094" max="14094" width="15.7109375" style="51" customWidth="1"/>
    <col min="14095" max="14340" width="13" style="51"/>
    <col min="14341" max="14341" width="1.7109375" style="51" customWidth="1"/>
    <col min="14342" max="14342" width="1.85546875" style="51" customWidth="1"/>
    <col min="14343" max="14344" width="2.85546875" style="51" customWidth="1"/>
    <col min="14345" max="14345" width="38" style="51" customWidth="1"/>
    <col min="14346" max="14346" width="7.5703125" style="51" customWidth="1"/>
    <col min="14347" max="14347" width="1.140625" style="51" customWidth="1"/>
    <col min="14348" max="14348" width="15.7109375" style="51" customWidth="1"/>
    <col min="14349" max="14349" width="1.140625" style="51" customWidth="1"/>
    <col min="14350" max="14350" width="15.7109375" style="51" customWidth="1"/>
    <col min="14351" max="14596" width="13" style="51"/>
    <col min="14597" max="14597" width="1.7109375" style="51" customWidth="1"/>
    <col min="14598" max="14598" width="1.85546875" style="51" customWidth="1"/>
    <col min="14599" max="14600" width="2.85546875" style="51" customWidth="1"/>
    <col min="14601" max="14601" width="38" style="51" customWidth="1"/>
    <col min="14602" max="14602" width="7.5703125" style="51" customWidth="1"/>
    <col min="14603" max="14603" width="1.140625" style="51" customWidth="1"/>
    <col min="14604" max="14604" width="15.7109375" style="51" customWidth="1"/>
    <col min="14605" max="14605" width="1.140625" style="51" customWidth="1"/>
    <col min="14606" max="14606" width="15.7109375" style="51" customWidth="1"/>
    <col min="14607" max="14852" width="13" style="51"/>
    <col min="14853" max="14853" width="1.7109375" style="51" customWidth="1"/>
    <col min="14854" max="14854" width="1.85546875" style="51" customWidth="1"/>
    <col min="14855" max="14856" width="2.85546875" style="51" customWidth="1"/>
    <col min="14857" max="14857" width="38" style="51" customWidth="1"/>
    <col min="14858" max="14858" width="7.5703125" style="51" customWidth="1"/>
    <col min="14859" max="14859" width="1.140625" style="51" customWidth="1"/>
    <col min="14860" max="14860" width="15.7109375" style="51" customWidth="1"/>
    <col min="14861" max="14861" width="1.140625" style="51" customWidth="1"/>
    <col min="14862" max="14862" width="15.7109375" style="51" customWidth="1"/>
    <col min="14863" max="15108" width="13" style="51"/>
    <col min="15109" max="15109" width="1.7109375" style="51" customWidth="1"/>
    <col min="15110" max="15110" width="1.85546875" style="51" customWidth="1"/>
    <col min="15111" max="15112" width="2.85546875" style="51" customWidth="1"/>
    <col min="15113" max="15113" width="38" style="51" customWidth="1"/>
    <col min="15114" max="15114" width="7.5703125" style="51" customWidth="1"/>
    <col min="15115" max="15115" width="1.140625" style="51" customWidth="1"/>
    <col min="15116" max="15116" width="15.7109375" style="51" customWidth="1"/>
    <col min="15117" max="15117" width="1.140625" style="51" customWidth="1"/>
    <col min="15118" max="15118" width="15.7109375" style="51" customWidth="1"/>
    <col min="15119" max="15364" width="13" style="51"/>
    <col min="15365" max="15365" width="1.7109375" style="51" customWidth="1"/>
    <col min="15366" max="15366" width="1.85546875" style="51" customWidth="1"/>
    <col min="15367" max="15368" width="2.85546875" style="51" customWidth="1"/>
    <col min="15369" max="15369" width="38" style="51" customWidth="1"/>
    <col min="15370" max="15370" width="7.5703125" style="51" customWidth="1"/>
    <col min="15371" max="15371" width="1.140625" style="51" customWidth="1"/>
    <col min="15372" max="15372" width="15.7109375" style="51" customWidth="1"/>
    <col min="15373" max="15373" width="1.140625" style="51" customWidth="1"/>
    <col min="15374" max="15374" width="15.7109375" style="51" customWidth="1"/>
    <col min="15375" max="15620" width="13" style="51"/>
    <col min="15621" max="15621" width="1.7109375" style="51" customWidth="1"/>
    <col min="15622" max="15622" width="1.85546875" style="51" customWidth="1"/>
    <col min="15623" max="15624" width="2.85546875" style="51" customWidth="1"/>
    <col min="15625" max="15625" width="38" style="51" customWidth="1"/>
    <col min="15626" max="15626" width="7.5703125" style="51" customWidth="1"/>
    <col min="15627" max="15627" width="1.140625" style="51" customWidth="1"/>
    <col min="15628" max="15628" width="15.7109375" style="51" customWidth="1"/>
    <col min="15629" max="15629" width="1.140625" style="51" customWidth="1"/>
    <col min="15630" max="15630" width="15.7109375" style="51" customWidth="1"/>
    <col min="15631" max="15876" width="13" style="51"/>
    <col min="15877" max="15877" width="1.7109375" style="51" customWidth="1"/>
    <col min="15878" max="15878" width="1.85546875" style="51" customWidth="1"/>
    <col min="15879" max="15880" width="2.85546875" style="51" customWidth="1"/>
    <col min="15881" max="15881" width="38" style="51" customWidth="1"/>
    <col min="15882" max="15882" width="7.5703125" style="51" customWidth="1"/>
    <col min="15883" max="15883" width="1.140625" style="51" customWidth="1"/>
    <col min="15884" max="15884" width="15.7109375" style="51" customWidth="1"/>
    <col min="15885" max="15885" width="1.140625" style="51" customWidth="1"/>
    <col min="15886" max="15886" width="15.7109375" style="51" customWidth="1"/>
    <col min="15887" max="16132" width="13" style="51"/>
    <col min="16133" max="16133" width="1.7109375" style="51" customWidth="1"/>
    <col min="16134" max="16134" width="1.85546875" style="51" customWidth="1"/>
    <col min="16135" max="16136" width="2.85546875" style="51" customWidth="1"/>
    <col min="16137" max="16137" width="38" style="51" customWidth="1"/>
    <col min="16138" max="16138" width="7.5703125" style="51" customWidth="1"/>
    <col min="16139" max="16139" width="1.140625" style="51" customWidth="1"/>
    <col min="16140" max="16140" width="15.7109375" style="51" customWidth="1"/>
    <col min="16141" max="16141" width="1.140625" style="51" customWidth="1"/>
    <col min="16142" max="16142" width="15.7109375" style="51" customWidth="1"/>
    <col min="16143" max="16384" width="13" style="51"/>
  </cols>
  <sheetData>
    <row r="1" spans="1:14" ht="16.5" customHeight="1">
      <c r="A1" s="50" t="str">
        <f>'[1]Eng 2-4'!A1</f>
        <v>Next Capital Public Company Limited</v>
      </c>
    </row>
    <row r="2" spans="1:14" ht="16.5" customHeight="1">
      <c r="A2" s="50" t="s">
        <v>79</v>
      </c>
    </row>
    <row r="3" spans="1:14" ht="16.5" customHeight="1">
      <c r="A3" s="53" t="s">
        <v>188</v>
      </c>
      <c r="B3" s="54"/>
      <c r="C3" s="54"/>
      <c r="D3" s="54"/>
      <c r="E3" s="54"/>
      <c r="F3" s="55"/>
      <c r="G3" s="55"/>
      <c r="H3" s="55"/>
      <c r="I3" s="55"/>
      <c r="J3" s="163"/>
      <c r="K3" s="55"/>
      <c r="L3" s="55"/>
      <c r="M3" s="55"/>
      <c r="N3" s="163"/>
    </row>
    <row r="4" spans="1:14" ht="16.5" customHeight="1">
      <c r="A4" s="50"/>
    </row>
    <row r="5" spans="1:14" ht="16.5" customHeight="1">
      <c r="A5" s="50"/>
    </row>
    <row r="6" spans="1:14" ht="15.95" customHeight="1">
      <c r="A6" s="50"/>
      <c r="H6" s="214" t="s">
        <v>187</v>
      </c>
      <c r="I6" s="214"/>
      <c r="J6" s="214"/>
      <c r="L6" s="214" t="s">
        <v>80</v>
      </c>
      <c r="M6" s="214"/>
      <c r="N6" s="214"/>
    </row>
    <row r="7" spans="1:14" ht="15.95" customHeight="1">
      <c r="A7" s="50"/>
      <c r="H7" s="5" t="s">
        <v>31</v>
      </c>
      <c r="J7" s="165" t="s">
        <v>31</v>
      </c>
      <c r="L7" s="5" t="s">
        <v>31</v>
      </c>
      <c r="N7" s="165" t="s">
        <v>31</v>
      </c>
    </row>
    <row r="8" spans="1:14" ht="15.95" customHeight="1">
      <c r="H8" s="5" t="s">
        <v>74</v>
      </c>
      <c r="J8" s="165" t="s">
        <v>65</v>
      </c>
      <c r="L8" s="5" t="s">
        <v>74</v>
      </c>
      <c r="M8" s="5"/>
      <c r="N8" s="165" t="s">
        <v>65</v>
      </c>
    </row>
    <row r="9" spans="1:14" ht="15.95" customHeight="1">
      <c r="F9" s="49" t="s">
        <v>0</v>
      </c>
      <c r="G9" s="48"/>
      <c r="H9" s="8" t="s">
        <v>1</v>
      </c>
      <c r="I9" s="48"/>
      <c r="J9" s="166" t="s">
        <v>1</v>
      </c>
      <c r="K9" s="48"/>
      <c r="L9" s="8" t="s">
        <v>1</v>
      </c>
      <c r="M9" s="48"/>
      <c r="N9" s="166" t="s">
        <v>1</v>
      </c>
    </row>
    <row r="10" spans="1:14" ht="15.95" customHeight="1">
      <c r="F10" s="48"/>
      <c r="G10" s="48"/>
      <c r="H10" s="56"/>
      <c r="I10" s="48"/>
      <c r="L10" s="56"/>
    </row>
    <row r="11" spans="1:14" ht="15.95" customHeight="1">
      <c r="A11" s="50" t="s">
        <v>81</v>
      </c>
      <c r="H11" s="56"/>
      <c r="L11" s="56"/>
    </row>
    <row r="12" spans="1:14" ht="15.95" customHeight="1">
      <c r="A12" s="50"/>
      <c r="H12" s="56"/>
      <c r="L12" s="56"/>
    </row>
    <row r="13" spans="1:14" ht="15.95" customHeight="1">
      <c r="A13" s="51" t="s">
        <v>82</v>
      </c>
      <c r="H13" s="57">
        <v>759546385</v>
      </c>
      <c r="J13" s="167">
        <v>735849690</v>
      </c>
      <c r="K13" s="58"/>
      <c r="L13" s="57">
        <v>759546385</v>
      </c>
      <c r="N13" s="167">
        <v>735849690</v>
      </c>
    </row>
    <row r="14" spans="1:14" ht="15.95" customHeight="1">
      <c r="A14" s="51" t="s">
        <v>193</v>
      </c>
      <c r="H14" s="57">
        <v>146845</v>
      </c>
      <c r="J14" s="167" t="s">
        <v>143</v>
      </c>
      <c r="K14" s="58"/>
      <c r="L14" s="57" t="s">
        <v>143</v>
      </c>
      <c r="N14" s="167" t="s">
        <v>143</v>
      </c>
    </row>
    <row r="15" spans="1:14" ht="15.95" customHeight="1">
      <c r="A15" s="51" t="s">
        <v>83</v>
      </c>
      <c r="H15" s="57">
        <v>118211167</v>
      </c>
      <c r="J15" s="167">
        <v>100768694</v>
      </c>
      <c r="K15" s="58"/>
      <c r="L15" s="57">
        <v>118197514</v>
      </c>
      <c r="N15" s="167">
        <v>100768694</v>
      </c>
    </row>
    <row r="16" spans="1:14" ht="15.95" customHeight="1">
      <c r="A16" s="51" t="s">
        <v>84</v>
      </c>
      <c r="F16" s="52">
        <v>20</v>
      </c>
      <c r="H16" s="59">
        <v>103165102</v>
      </c>
      <c r="J16" s="168">
        <v>107311360</v>
      </c>
      <c r="K16" s="60"/>
      <c r="L16" s="59">
        <v>104919614</v>
      </c>
      <c r="N16" s="168">
        <v>107258660</v>
      </c>
    </row>
    <row r="17" spans="1:14" ht="15.95" customHeight="1">
      <c r="H17" s="61"/>
      <c r="J17" s="169"/>
      <c r="L17" s="61"/>
      <c r="N17" s="169"/>
    </row>
    <row r="18" spans="1:14" ht="15.95" customHeight="1">
      <c r="A18" s="50" t="s">
        <v>85</v>
      </c>
      <c r="H18" s="62">
        <f>SUM(H13:H16)</f>
        <v>981069499</v>
      </c>
      <c r="J18" s="170">
        <f>SUM(J13:J16)</f>
        <v>943929744</v>
      </c>
      <c r="L18" s="62">
        <f>SUM(L13:L16)</f>
        <v>982663513</v>
      </c>
      <c r="N18" s="170">
        <f>SUM(N13:N16)</f>
        <v>943877044</v>
      </c>
    </row>
    <row r="19" spans="1:14" ht="15.95" customHeight="1">
      <c r="C19" s="50"/>
      <c r="H19" s="56"/>
      <c r="L19" s="56"/>
    </row>
    <row r="20" spans="1:14" ht="15.95" customHeight="1">
      <c r="A20" s="50" t="s">
        <v>86</v>
      </c>
      <c r="H20" s="56"/>
      <c r="L20" s="56"/>
    </row>
    <row r="21" spans="1:14" ht="15.95" customHeight="1">
      <c r="A21" s="50"/>
      <c r="H21" s="56"/>
      <c r="L21" s="56"/>
    </row>
    <row r="22" spans="1:14" ht="15.95" customHeight="1">
      <c r="A22" s="51" t="s">
        <v>87</v>
      </c>
      <c r="H22" s="57">
        <v>357585992</v>
      </c>
      <c r="J22" s="167">
        <v>365723372</v>
      </c>
      <c r="K22" s="60"/>
      <c r="L22" s="57">
        <v>355888416</v>
      </c>
      <c r="N22" s="167">
        <v>365398004</v>
      </c>
    </row>
    <row r="23" spans="1:14" ht="15.95" customHeight="1">
      <c r="A23" s="51" t="s">
        <v>88</v>
      </c>
      <c r="H23" s="57">
        <v>299030185</v>
      </c>
      <c r="J23" s="167">
        <v>398508714</v>
      </c>
      <c r="K23" s="60"/>
      <c r="L23" s="57">
        <v>298962257</v>
      </c>
      <c r="N23" s="167">
        <v>398508714</v>
      </c>
    </row>
    <row r="24" spans="1:14" ht="15.95" customHeight="1">
      <c r="A24" s="51" t="s">
        <v>213</v>
      </c>
      <c r="H24" s="57"/>
      <c r="J24" s="167"/>
      <c r="K24" s="60"/>
      <c r="L24" s="57"/>
      <c r="M24" s="63"/>
      <c r="N24" s="167"/>
    </row>
    <row r="25" spans="1:14" ht="15.95" customHeight="1">
      <c r="B25" s="51" t="s">
        <v>90</v>
      </c>
      <c r="H25" s="64">
        <v>2446519</v>
      </c>
      <c r="J25" s="82">
        <v>1281023</v>
      </c>
      <c r="K25" s="60"/>
      <c r="L25" s="64">
        <v>2446519</v>
      </c>
      <c r="M25" s="63"/>
      <c r="N25" s="82">
        <v>1281023</v>
      </c>
    </row>
    <row r="26" spans="1:14" ht="15.95" customHeight="1">
      <c r="A26" s="51" t="s">
        <v>91</v>
      </c>
      <c r="H26" s="65">
        <v>89423726</v>
      </c>
      <c r="J26" s="171">
        <v>79361366</v>
      </c>
      <c r="K26" s="60"/>
      <c r="L26" s="65">
        <v>89423726</v>
      </c>
      <c r="N26" s="171">
        <v>79361366</v>
      </c>
    </row>
    <row r="27" spans="1:14" ht="15.95" customHeight="1">
      <c r="A27" s="50"/>
      <c r="H27" s="61"/>
      <c r="J27" s="169"/>
      <c r="L27" s="61"/>
      <c r="N27" s="169"/>
    </row>
    <row r="28" spans="1:14" ht="15.95" customHeight="1">
      <c r="A28" s="50" t="s">
        <v>92</v>
      </c>
      <c r="H28" s="62">
        <f>SUM(H22:H26)</f>
        <v>748486422</v>
      </c>
      <c r="J28" s="170">
        <f>SUM(J22:J26)</f>
        <v>844874475</v>
      </c>
      <c r="L28" s="62">
        <f>SUM(L22:L26)</f>
        <v>746720918</v>
      </c>
      <c r="N28" s="170">
        <f>SUM(N22:N26)</f>
        <v>844549107</v>
      </c>
    </row>
    <row r="29" spans="1:14" ht="15.95" customHeight="1">
      <c r="A29" s="50"/>
      <c r="H29" s="61"/>
      <c r="J29" s="169"/>
      <c r="L29" s="61"/>
      <c r="N29" s="169"/>
    </row>
    <row r="30" spans="1:14" ht="15.95" customHeight="1">
      <c r="A30" s="50" t="s">
        <v>93</v>
      </c>
      <c r="H30" s="61">
        <f>H18-H28</f>
        <v>232583077</v>
      </c>
      <c r="J30" s="169">
        <f>J18-J28</f>
        <v>99055269</v>
      </c>
      <c r="L30" s="61">
        <f>L18-L28</f>
        <v>235942595</v>
      </c>
      <c r="N30" s="169">
        <f>N18-N28</f>
        <v>99327937</v>
      </c>
    </row>
    <row r="31" spans="1:14" ht="15.95" customHeight="1">
      <c r="A31" s="51" t="s">
        <v>94</v>
      </c>
      <c r="F31" s="52">
        <v>21</v>
      </c>
      <c r="H31" s="59">
        <v>-48936379</v>
      </c>
      <c r="J31" s="168">
        <v>-20802807</v>
      </c>
      <c r="K31" s="60"/>
      <c r="L31" s="59">
        <v>-48936379</v>
      </c>
      <c r="N31" s="168">
        <v>-20802807</v>
      </c>
    </row>
    <row r="32" spans="1:14" ht="15.95" customHeight="1">
      <c r="H32" s="61"/>
      <c r="J32" s="169"/>
      <c r="L32" s="61"/>
      <c r="N32" s="169"/>
    </row>
    <row r="33" spans="1:14" ht="15.95" customHeight="1">
      <c r="A33" s="50" t="s">
        <v>95</v>
      </c>
      <c r="H33" s="62">
        <f>SUM(H30,H31)</f>
        <v>183646698</v>
      </c>
      <c r="J33" s="170">
        <f>SUM(J30,J31)</f>
        <v>78252462</v>
      </c>
      <c r="L33" s="62">
        <f>SUM(L30,L31)</f>
        <v>187006216</v>
      </c>
      <c r="N33" s="170">
        <f>SUM(N30,N31)</f>
        <v>78525130</v>
      </c>
    </row>
    <row r="34" spans="1:14" ht="15.95" customHeight="1">
      <c r="H34" s="61"/>
      <c r="J34" s="169"/>
      <c r="L34" s="61"/>
      <c r="N34" s="169"/>
    </row>
    <row r="35" spans="1:14" ht="15.95" customHeight="1">
      <c r="A35" s="66" t="s">
        <v>96</v>
      </c>
      <c r="B35" s="67"/>
      <c r="C35" s="67"/>
      <c r="D35" s="67"/>
      <c r="E35" s="67"/>
      <c r="F35" s="68"/>
      <c r="G35" s="68"/>
      <c r="H35" s="69"/>
      <c r="I35" s="68"/>
      <c r="J35" s="172"/>
      <c r="K35" s="68"/>
      <c r="L35" s="69"/>
      <c r="M35" s="68"/>
      <c r="N35" s="172"/>
    </row>
    <row r="36" spans="1:14" ht="15.95" customHeight="1">
      <c r="A36" s="66"/>
      <c r="B36" s="67"/>
      <c r="C36" s="67"/>
      <c r="D36" s="67"/>
      <c r="E36" s="67"/>
      <c r="F36" s="68"/>
      <c r="G36" s="68"/>
      <c r="H36" s="69"/>
      <c r="I36" s="68"/>
      <c r="J36" s="172"/>
      <c r="K36" s="68"/>
      <c r="L36" s="69"/>
      <c r="M36" s="68"/>
      <c r="N36" s="172"/>
    </row>
    <row r="37" spans="1:14" ht="15.95" customHeight="1">
      <c r="A37" s="66"/>
      <c r="B37" s="70" t="s">
        <v>97</v>
      </c>
      <c r="C37" s="67"/>
      <c r="D37" s="67"/>
      <c r="E37" s="67"/>
      <c r="F37" s="68"/>
      <c r="G37" s="68"/>
      <c r="H37" s="69"/>
      <c r="I37" s="68"/>
      <c r="J37" s="172"/>
      <c r="K37" s="68"/>
      <c r="L37" s="69"/>
      <c r="M37" s="68"/>
      <c r="N37" s="172"/>
    </row>
    <row r="38" spans="1:14" ht="15.95" customHeight="1">
      <c r="A38" s="66"/>
      <c r="B38" s="67"/>
      <c r="C38" s="67" t="s">
        <v>98</v>
      </c>
      <c r="D38" s="67"/>
      <c r="E38" s="67"/>
      <c r="F38" s="52">
        <v>22</v>
      </c>
      <c r="G38" s="68"/>
      <c r="H38" s="71">
        <v>4142529</v>
      </c>
      <c r="I38" s="68"/>
      <c r="J38" s="72">
        <v>27319968</v>
      </c>
      <c r="K38" s="74"/>
      <c r="L38" s="71">
        <v>4142529</v>
      </c>
      <c r="M38" s="68"/>
      <c r="N38" s="72">
        <v>27319968</v>
      </c>
    </row>
    <row r="39" spans="1:14" ht="15.95" customHeight="1">
      <c r="A39" s="66"/>
      <c r="B39" s="67"/>
      <c r="C39" s="67" t="s">
        <v>99</v>
      </c>
      <c r="D39" s="67"/>
      <c r="E39" s="67"/>
      <c r="G39" s="68"/>
      <c r="H39" s="69"/>
      <c r="I39" s="68"/>
      <c r="J39" s="172"/>
      <c r="K39" s="68"/>
      <c r="L39" s="69"/>
      <c r="M39" s="68"/>
      <c r="N39" s="172"/>
    </row>
    <row r="40" spans="1:14" ht="15.95" customHeight="1">
      <c r="A40" s="66"/>
      <c r="B40" s="67"/>
      <c r="C40" s="67"/>
      <c r="D40" s="67" t="s">
        <v>100</v>
      </c>
      <c r="E40" s="67"/>
      <c r="F40" s="52">
        <v>22</v>
      </c>
      <c r="G40" s="68"/>
      <c r="H40" s="73">
        <v>-828505</v>
      </c>
      <c r="I40" s="68"/>
      <c r="J40" s="173">
        <v>-5463993</v>
      </c>
      <c r="K40" s="74"/>
      <c r="L40" s="73">
        <v>-828505</v>
      </c>
      <c r="M40" s="68"/>
      <c r="N40" s="173">
        <v>-5463993</v>
      </c>
    </row>
    <row r="41" spans="1:14" ht="15.95" customHeight="1">
      <c r="A41" s="66"/>
      <c r="B41" s="67"/>
      <c r="C41" s="67"/>
      <c r="D41" s="67"/>
      <c r="E41" s="67"/>
      <c r="F41" s="68"/>
      <c r="G41" s="68"/>
      <c r="H41" s="69"/>
      <c r="I41" s="68"/>
      <c r="J41" s="172"/>
      <c r="K41" s="68"/>
      <c r="L41" s="69"/>
      <c r="M41" s="68"/>
      <c r="N41" s="172"/>
    </row>
    <row r="42" spans="1:14" ht="15.95" customHeight="1">
      <c r="A42" s="66"/>
      <c r="B42" s="67"/>
      <c r="C42" s="67" t="s">
        <v>101</v>
      </c>
      <c r="D42" s="67"/>
      <c r="E42" s="67"/>
      <c r="F42" s="68"/>
      <c r="G42" s="68"/>
      <c r="H42" s="69"/>
      <c r="I42" s="68"/>
      <c r="J42" s="172"/>
      <c r="K42" s="68"/>
      <c r="L42" s="69"/>
      <c r="M42" s="68"/>
      <c r="N42" s="172"/>
    </row>
    <row r="43" spans="1:14" ht="15.95" customHeight="1">
      <c r="A43" s="66"/>
      <c r="B43" s="67"/>
      <c r="C43" s="67"/>
      <c r="D43" s="67" t="s">
        <v>100</v>
      </c>
      <c r="E43" s="67"/>
      <c r="F43" s="68"/>
      <c r="G43" s="68"/>
      <c r="H43" s="76">
        <f>SUM(H38:H40)</f>
        <v>3314024</v>
      </c>
      <c r="I43" s="68"/>
      <c r="J43" s="174">
        <f>SUM(J38:J40)</f>
        <v>21855975</v>
      </c>
      <c r="K43" s="68"/>
      <c r="L43" s="76">
        <f>SUM(L38:L40)</f>
        <v>3314024</v>
      </c>
      <c r="M43" s="68"/>
      <c r="N43" s="174">
        <f>SUM(N38:N40)</f>
        <v>21855975</v>
      </c>
    </row>
    <row r="44" spans="1:14" ht="15.95" customHeight="1">
      <c r="H44" s="69"/>
      <c r="J44" s="172"/>
      <c r="L44" s="69"/>
      <c r="N44" s="172"/>
    </row>
    <row r="45" spans="1:14" ht="15.95" customHeight="1">
      <c r="A45" s="66" t="s">
        <v>102</v>
      </c>
      <c r="B45" s="67"/>
      <c r="C45" s="67"/>
      <c r="D45" s="67"/>
      <c r="E45" s="67"/>
      <c r="F45" s="68"/>
      <c r="G45" s="68"/>
      <c r="H45" s="69"/>
      <c r="I45" s="68"/>
      <c r="J45" s="172"/>
      <c r="K45" s="68"/>
      <c r="L45" s="69"/>
      <c r="M45" s="68"/>
      <c r="N45" s="172"/>
    </row>
    <row r="46" spans="1:14" ht="15.95" customHeight="1">
      <c r="A46" s="66"/>
      <c r="B46" s="66" t="s">
        <v>103</v>
      </c>
      <c r="C46" s="67"/>
      <c r="D46" s="67"/>
      <c r="E46" s="67"/>
      <c r="F46" s="68"/>
      <c r="G46" s="68"/>
      <c r="H46" s="76">
        <f>H43</f>
        <v>3314024</v>
      </c>
      <c r="I46" s="68"/>
      <c r="J46" s="174">
        <f>J43</f>
        <v>21855975</v>
      </c>
      <c r="K46" s="68"/>
      <c r="L46" s="76">
        <f>L43</f>
        <v>3314024</v>
      </c>
      <c r="M46" s="68"/>
      <c r="N46" s="174">
        <f>N43</f>
        <v>21855975</v>
      </c>
    </row>
    <row r="47" spans="1:14" ht="15.95" customHeight="1">
      <c r="A47" s="66"/>
      <c r="B47" s="67"/>
      <c r="C47" s="67"/>
      <c r="D47" s="67"/>
      <c r="E47" s="67"/>
      <c r="F47" s="68"/>
      <c r="G47" s="68"/>
      <c r="H47" s="69"/>
      <c r="I47" s="68"/>
      <c r="J47" s="172"/>
      <c r="K47" s="68"/>
      <c r="L47" s="69"/>
      <c r="M47" s="68"/>
      <c r="N47" s="172"/>
    </row>
    <row r="48" spans="1:14" ht="15.95" customHeight="1" thickBot="1">
      <c r="A48" s="66" t="s">
        <v>104</v>
      </c>
      <c r="B48" s="67"/>
      <c r="C48" s="67"/>
      <c r="D48" s="67"/>
      <c r="E48" s="67"/>
      <c r="F48" s="68"/>
      <c r="G48" s="68"/>
      <c r="H48" s="77">
        <f>SUM(H33,H46)</f>
        <v>186960722</v>
      </c>
      <c r="I48" s="68"/>
      <c r="J48" s="175">
        <f>SUM(J33,J46)</f>
        <v>100108437</v>
      </c>
      <c r="K48" s="68"/>
      <c r="L48" s="77">
        <f>SUM(L33,L46)</f>
        <v>190320240</v>
      </c>
      <c r="M48" s="68"/>
      <c r="N48" s="175">
        <f>SUM(N33,N46)</f>
        <v>100381105</v>
      </c>
    </row>
    <row r="49" spans="1:14" ht="15.95" customHeight="1" thickTop="1"/>
    <row r="50" spans="1:14" ht="15.95" customHeight="1"/>
    <row r="51" spans="1:14" ht="15.95" customHeight="1"/>
    <row r="52" spans="1:14" ht="15.95" customHeight="1"/>
    <row r="53" spans="1:14" ht="18.75" customHeight="1"/>
    <row r="54" spans="1:14" ht="21.95" customHeight="1">
      <c r="A54" s="54" t="s">
        <v>51</v>
      </c>
      <c r="B54" s="54"/>
      <c r="C54" s="54"/>
      <c r="D54" s="54"/>
      <c r="E54" s="54"/>
      <c r="F54" s="55"/>
      <c r="G54" s="55"/>
      <c r="H54" s="55"/>
      <c r="I54" s="55"/>
      <c r="J54" s="163"/>
      <c r="K54" s="55"/>
      <c r="L54" s="55"/>
      <c r="M54" s="55"/>
      <c r="N54" s="163"/>
    </row>
    <row r="55" spans="1:14" ht="16.5" customHeight="1">
      <c r="A55" s="50" t="str">
        <f>A1</f>
        <v>Next Capital Public Company Limited</v>
      </c>
    </row>
    <row r="56" spans="1:14" ht="16.5" customHeight="1">
      <c r="A56" s="50" t="s">
        <v>105</v>
      </c>
    </row>
    <row r="57" spans="1:14" ht="16.5" customHeight="1">
      <c r="A57" s="53" t="str">
        <f>A3</f>
        <v>For the six-month period ended 30 June 2023</v>
      </c>
      <c r="B57" s="54"/>
      <c r="C57" s="54"/>
      <c r="D57" s="54"/>
      <c r="E57" s="54"/>
      <c r="F57" s="55"/>
      <c r="G57" s="55"/>
      <c r="H57" s="55"/>
      <c r="I57" s="55"/>
      <c r="J57" s="163"/>
      <c r="K57" s="55"/>
      <c r="L57" s="55"/>
      <c r="M57" s="55"/>
      <c r="N57" s="163"/>
    </row>
    <row r="58" spans="1:14" ht="16.5" customHeight="1">
      <c r="A58" s="50"/>
    </row>
    <row r="59" spans="1:14" ht="16.5" customHeight="1">
      <c r="A59" s="50"/>
    </row>
    <row r="60" spans="1:14" ht="16.5" customHeight="1">
      <c r="A60" s="50"/>
      <c r="H60" s="214" t="s">
        <v>187</v>
      </c>
      <c r="I60" s="214"/>
      <c r="J60" s="214"/>
      <c r="L60" s="214" t="s">
        <v>80</v>
      </c>
      <c r="M60" s="214"/>
      <c r="N60" s="214"/>
    </row>
    <row r="61" spans="1:14" ht="16.5" customHeight="1">
      <c r="A61" s="50"/>
      <c r="H61" s="5" t="s">
        <v>31</v>
      </c>
      <c r="J61" s="165" t="s">
        <v>31</v>
      </c>
      <c r="L61" s="5" t="s">
        <v>31</v>
      </c>
      <c r="N61" s="165" t="s">
        <v>31</v>
      </c>
    </row>
    <row r="62" spans="1:14" ht="16.5" customHeight="1">
      <c r="H62" s="5" t="s">
        <v>74</v>
      </c>
      <c r="J62" s="165" t="s">
        <v>65</v>
      </c>
      <c r="L62" s="5" t="s">
        <v>74</v>
      </c>
      <c r="M62" s="5"/>
      <c r="N62" s="165" t="s">
        <v>65</v>
      </c>
    </row>
    <row r="63" spans="1:14" ht="16.5" customHeight="1">
      <c r="F63" s="49" t="s">
        <v>53</v>
      </c>
      <c r="G63" s="48"/>
      <c r="H63" s="8" t="s">
        <v>1</v>
      </c>
      <c r="I63" s="48"/>
      <c r="J63" s="166" t="s">
        <v>1</v>
      </c>
      <c r="K63" s="48"/>
      <c r="L63" s="8" t="s">
        <v>1</v>
      </c>
      <c r="M63" s="48"/>
      <c r="N63" s="166" t="s">
        <v>1</v>
      </c>
    </row>
    <row r="64" spans="1:14" ht="16.5" customHeight="1">
      <c r="F64" s="48"/>
      <c r="G64" s="48"/>
      <c r="H64" s="56"/>
      <c r="I64" s="48"/>
      <c r="L64" s="56"/>
    </row>
    <row r="65" spans="1:14" ht="16.5" customHeight="1">
      <c r="A65" s="50" t="s">
        <v>109</v>
      </c>
      <c r="H65" s="56"/>
      <c r="L65" s="56"/>
    </row>
    <row r="66" spans="1:14" ht="16.5" customHeight="1">
      <c r="A66" s="51" t="s">
        <v>106</v>
      </c>
      <c r="H66" s="78">
        <v>183655989</v>
      </c>
      <c r="J66" s="176">
        <v>78306996</v>
      </c>
      <c r="K66" s="74"/>
      <c r="L66" s="78">
        <v>187006216</v>
      </c>
      <c r="N66" s="176">
        <v>78525130</v>
      </c>
    </row>
    <row r="67" spans="1:14" ht="16.5" customHeight="1">
      <c r="A67" s="51" t="s">
        <v>61</v>
      </c>
      <c r="H67" s="79">
        <v>-9291</v>
      </c>
      <c r="J67" s="177">
        <v>-54534</v>
      </c>
      <c r="K67" s="74"/>
      <c r="L67" s="79">
        <v>0</v>
      </c>
      <c r="N67" s="177">
        <v>0</v>
      </c>
    </row>
    <row r="68" spans="1:14" ht="16.5" customHeight="1">
      <c r="H68" s="56"/>
      <c r="L68" s="56"/>
    </row>
    <row r="69" spans="1:14" ht="16.5" customHeight="1" thickBot="1">
      <c r="H69" s="80">
        <f>H33</f>
        <v>183646698</v>
      </c>
      <c r="J69" s="178">
        <f>J33</f>
        <v>78252462</v>
      </c>
      <c r="L69" s="80">
        <f>SUM(L66:L67)</f>
        <v>187006216</v>
      </c>
      <c r="N69" s="178">
        <f>SUM(N66:N67)</f>
        <v>78525130</v>
      </c>
    </row>
    <row r="70" spans="1:14" ht="16.5" customHeight="1" thickTop="1">
      <c r="H70" s="56"/>
      <c r="L70" s="56"/>
    </row>
    <row r="71" spans="1:14" ht="16.5" customHeight="1">
      <c r="A71" s="50" t="s">
        <v>110</v>
      </c>
      <c r="H71" s="56"/>
      <c r="L71" s="56"/>
    </row>
    <row r="72" spans="1:14" ht="16.5" customHeight="1">
      <c r="A72" s="50"/>
      <c r="B72" s="50" t="s">
        <v>111</v>
      </c>
      <c r="H72" s="56"/>
      <c r="L72" s="56"/>
    </row>
    <row r="73" spans="1:14" ht="16.5" customHeight="1">
      <c r="A73" s="51" t="s">
        <v>106</v>
      </c>
      <c r="H73" s="78">
        <v>186970013</v>
      </c>
      <c r="J73" s="176">
        <v>100162971</v>
      </c>
      <c r="L73" s="61">
        <v>190320240</v>
      </c>
      <c r="N73" s="169">
        <v>100381105</v>
      </c>
    </row>
    <row r="74" spans="1:14" ht="16.5" customHeight="1">
      <c r="A74" s="51" t="s">
        <v>61</v>
      </c>
      <c r="H74" s="79">
        <v>-9291</v>
      </c>
      <c r="J74" s="177">
        <v>-54534</v>
      </c>
      <c r="L74" s="62">
        <v>0</v>
      </c>
      <c r="N74" s="170">
        <v>0</v>
      </c>
    </row>
    <row r="75" spans="1:14" ht="16.5" customHeight="1">
      <c r="H75" s="56"/>
      <c r="L75" s="56"/>
    </row>
    <row r="76" spans="1:14" ht="16.5" customHeight="1" thickBot="1">
      <c r="H76" s="80">
        <f>H48</f>
        <v>186960722</v>
      </c>
      <c r="J76" s="178">
        <f>J48</f>
        <v>100108437</v>
      </c>
      <c r="L76" s="80">
        <f>SUM(L73:L74)</f>
        <v>190320240</v>
      </c>
      <c r="N76" s="178">
        <f>SUM(N73:N74)</f>
        <v>100381105</v>
      </c>
    </row>
    <row r="77" spans="1:14" ht="16.5" customHeight="1" thickTop="1">
      <c r="H77" s="56"/>
      <c r="L77" s="56"/>
    </row>
    <row r="78" spans="1:14" ht="16.5" customHeight="1">
      <c r="A78" s="50" t="s">
        <v>107</v>
      </c>
      <c r="H78" s="56"/>
      <c r="L78" s="56"/>
    </row>
    <row r="79" spans="1:14" ht="16.5" customHeight="1">
      <c r="H79" s="56"/>
      <c r="L79" s="56"/>
    </row>
    <row r="80" spans="1:14" ht="16.5" customHeight="1" thickBot="1">
      <c r="A80" s="51" t="s">
        <v>108</v>
      </c>
      <c r="F80" s="52">
        <v>23</v>
      </c>
      <c r="H80" s="81">
        <v>0.13604147481481482</v>
      </c>
      <c r="J80" s="179">
        <v>0.08</v>
      </c>
      <c r="K80" s="74"/>
      <c r="L80" s="81">
        <v>0.1385231237037037</v>
      </c>
      <c r="N80" s="179">
        <v>0.08</v>
      </c>
    </row>
    <row r="81" ht="16.5" customHeight="1" thickTop="1"/>
    <row r="106" spans="1:14" ht="11.25" customHeight="1"/>
    <row r="107" spans="1:14" ht="21.95" customHeight="1">
      <c r="A107" s="54" t="s">
        <v>51</v>
      </c>
      <c r="B107" s="54"/>
      <c r="C107" s="54"/>
      <c r="D107" s="54"/>
      <c r="E107" s="54"/>
      <c r="F107" s="55"/>
      <c r="G107" s="55"/>
      <c r="H107" s="55"/>
      <c r="I107" s="55"/>
      <c r="J107" s="163"/>
      <c r="K107" s="55"/>
      <c r="L107" s="55"/>
      <c r="M107" s="55"/>
      <c r="N107" s="163"/>
    </row>
  </sheetData>
  <mergeCells count="4">
    <mergeCell ref="L6:N6"/>
    <mergeCell ref="L60:N60"/>
    <mergeCell ref="H6:J6"/>
    <mergeCell ref="H60:J60"/>
  </mergeCells>
  <pageMargins left="0.8" right="0.5" top="0.5" bottom="0.6" header="0.49" footer="0.4"/>
  <pageSetup paperSize="9" scale="93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D1A90-CCF0-4580-AF8A-5BFBA331F7FB}">
  <dimension ref="A1:AE51"/>
  <sheetViews>
    <sheetView topLeftCell="A28" zoomScale="85" zoomScaleNormal="85" zoomScaleSheetLayoutView="100" workbookViewId="0">
      <selection activeCell="R47" sqref="R47"/>
    </sheetView>
  </sheetViews>
  <sheetFormatPr defaultColWidth="13" defaultRowHeight="16.5" customHeight="1"/>
  <cols>
    <col min="1" max="4" width="1.7109375" style="51" customWidth="1"/>
    <col min="5" max="5" width="19.140625" style="51" customWidth="1"/>
    <col min="6" max="6" width="5.140625" style="83" customWidth="1"/>
    <col min="7" max="7" width="5.7109375" style="51" customWidth="1"/>
    <col min="8" max="8" width="1" style="84" customWidth="1"/>
    <col min="9" max="9" width="11.7109375" style="84" customWidth="1"/>
    <col min="10" max="10" width="0.7109375" style="84" customWidth="1"/>
    <col min="11" max="11" width="12.28515625" style="84" customWidth="1"/>
    <col min="12" max="12" width="0.7109375" style="84" customWidth="1"/>
    <col min="13" max="13" width="10.7109375" style="84" customWidth="1"/>
    <col min="14" max="14" width="0.7109375" style="84" customWidth="1"/>
    <col min="15" max="15" width="13.28515625" style="84" bestFit="1" customWidth="1"/>
    <col min="16" max="16" width="0.7109375" style="84" customWidth="1"/>
    <col min="17" max="17" width="11.5703125" style="84" customWidth="1"/>
    <col min="18" max="18" width="0.7109375" style="84" customWidth="1"/>
    <col min="19" max="19" width="13.7109375" style="84" customWidth="1"/>
    <col min="20" max="20" width="0.7109375" style="84" customWidth="1"/>
    <col min="21" max="21" width="11.42578125" style="84" customWidth="1"/>
    <col min="22" max="22" width="0.7109375" style="84" customWidth="1"/>
    <col min="23" max="23" width="13.140625" style="84" customWidth="1"/>
    <col min="24" max="24" width="0.7109375" style="84" customWidth="1"/>
    <col min="25" max="25" width="11.7109375" style="84" customWidth="1"/>
    <col min="26" max="26" width="0.5703125" style="84" customWidth="1"/>
    <col min="27" max="27" width="12.140625" style="84" customWidth="1"/>
    <col min="28" max="28" width="0.5703125" style="84" customWidth="1"/>
    <col min="29" max="29" width="13.85546875" style="51" customWidth="1"/>
    <col min="30" max="30" width="0.7109375" style="51" customWidth="1"/>
    <col min="31" max="31" width="12.42578125" style="51" customWidth="1"/>
    <col min="32" max="268" width="13" style="51"/>
    <col min="269" max="270" width="1.85546875" style="51" customWidth="1"/>
    <col min="271" max="272" width="2.85546875" style="51" customWidth="1"/>
    <col min="273" max="273" width="40.140625" style="51" customWidth="1"/>
    <col min="274" max="274" width="6.7109375" style="51" customWidth="1"/>
    <col min="275" max="275" width="1.140625" style="51" customWidth="1"/>
    <col min="276" max="276" width="14.7109375" style="51" customWidth="1"/>
    <col min="277" max="277" width="1.140625" style="51" customWidth="1"/>
    <col min="278" max="278" width="14.7109375" style="51" customWidth="1"/>
    <col min="279" max="279" width="1.140625" style="51" customWidth="1"/>
    <col min="280" max="280" width="14.7109375" style="51" customWidth="1"/>
    <col min="281" max="281" width="1.140625" style="51" customWidth="1"/>
    <col min="282" max="282" width="15.7109375" style="51" customWidth="1"/>
    <col min="283" max="283" width="1.140625" style="51" customWidth="1"/>
    <col min="284" max="284" width="14.7109375" style="51" customWidth="1"/>
    <col min="285" max="524" width="13" style="51"/>
    <col min="525" max="526" width="1.85546875" style="51" customWidth="1"/>
    <col min="527" max="528" width="2.85546875" style="51" customWidth="1"/>
    <col min="529" max="529" width="40.140625" style="51" customWidth="1"/>
    <col min="530" max="530" width="6.7109375" style="51" customWidth="1"/>
    <col min="531" max="531" width="1.140625" style="51" customWidth="1"/>
    <col min="532" max="532" width="14.7109375" style="51" customWidth="1"/>
    <col min="533" max="533" width="1.140625" style="51" customWidth="1"/>
    <col min="534" max="534" width="14.7109375" style="51" customWidth="1"/>
    <col min="535" max="535" width="1.140625" style="51" customWidth="1"/>
    <col min="536" max="536" width="14.7109375" style="51" customWidth="1"/>
    <col min="537" max="537" width="1.140625" style="51" customWidth="1"/>
    <col min="538" max="538" width="15.7109375" style="51" customWidth="1"/>
    <col min="539" max="539" width="1.140625" style="51" customWidth="1"/>
    <col min="540" max="540" width="14.7109375" style="51" customWidth="1"/>
    <col min="541" max="780" width="13" style="51"/>
    <col min="781" max="782" width="1.85546875" style="51" customWidth="1"/>
    <col min="783" max="784" width="2.85546875" style="51" customWidth="1"/>
    <col min="785" max="785" width="40.140625" style="51" customWidth="1"/>
    <col min="786" max="786" width="6.7109375" style="51" customWidth="1"/>
    <col min="787" max="787" width="1.140625" style="51" customWidth="1"/>
    <col min="788" max="788" width="14.7109375" style="51" customWidth="1"/>
    <col min="789" max="789" width="1.140625" style="51" customWidth="1"/>
    <col min="790" max="790" width="14.7109375" style="51" customWidth="1"/>
    <col min="791" max="791" width="1.140625" style="51" customWidth="1"/>
    <col min="792" max="792" width="14.7109375" style="51" customWidth="1"/>
    <col min="793" max="793" width="1.140625" style="51" customWidth="1"/>
    <col min="794" max="794" width="15.7109375" style="51" customWidth="1"/>
    <col min="795" max="795" width="1.140625" style="51" customWidth="1"/>
    <col min="796" max="796" width="14.7109375" style="51" customWidth="1"/>
    <col min="797" max="1036" width="13" style="51"/>
    <col min="1037" max="1038" width="1.85546875" style="51" customWidth="1"/>
    <col min="1039" max="1040" width="2.85546875" style="51" customWidth="1"/>
    <col min="1041" max="1041" width="40.140625" style="51" customWidth="1"/>
    <col min="1042" max="1042" width="6.7109375" style="51" customWidth="1"/>
    <col min="1043" max="1043" width="1.140625" style="51" customWidth="1"/>
    <col min="1044" max="1044" width="14.7109375" style="51" customWidth="1"/>
    <col min="1045" max="1045" width="1.140625" style="51" customWidth="1"/>
    <col min="1046" max="1046" width="14.7109375" style="51" customWidth="1"/>
    <col min="1047" max="1047" width="1.140625" style="51" customWidth="1"/>
    <col min="1048" max="1048" width="14.7109375" style="51" customWidth="1"/>
    <col min="1049" max="1049" width="1.140625" style="51" customWidth="1"/>
    <col min="1050" max="1050" width="15.7109375" style="51" customWidth="1"/>
    <col min="1051" max="1051" width="1.140625" style="51" customWidth="1"/>
    <col min="1052" max="1052" width="14.7109375" style="51" customWidth="1"/>
    <col min="1053" max="1292" width="13" style="51"/>
    <col min="1293" max="1294" width="1.85546875" style="51" customWidth="1"/>
    <col min="1295" max="1296" width="2.85546875" style="51" customWidth="1"/>
    <col min="1297" max="1297" width="40.140625" style="51" customWidth="1"/>
    <col min="1298" max="1298" width="6.7109375" style="51" customWidth="1"/>
    <col min="1299" max="1299" width="1.140625" style="51" customWidth="1"/>
    <col min="1300" max="1300" width="14.7109375" style="51" customWidth="1"/>
    <col min="1301" max="1301" width="1.140625" style="51" customWidth="1"/>
    <col min="1302" max="1302" width="14.7109375" style="51" customWidth="1"/>
    <col min="1303" max="1303" width="1.140625" style="51" customWidth="1"/>
    <col min="1304" max="1304" width="14.7109375" style="51" customWidth="1"/>
    <col min="1305" max="1305" width="1.140625" style="51" customWidth="1"/>
    <col min="1306" max="1306" width="15.7109375" style="51" customWidth="1"/>
    <col min="1307" max="1307" width="1.140625" style="51" customWidth="1"/>
    <col min="1308" max="1308" width="14.7109375" style="51" customWidth="1"/>
    <col min="1309" max="1548" width="13" style="51"/>
    <col min="1549" max="1550" width="1.85546875" style="51" customWidth="1"/>
    <col min="1551" max="1552" width="2.85546875" style="51" customWidth="1"/>
    <col min="1553" max="1553" width="40.140625" style="51" customWidth="1"/>
    <col min="1554" max="1554" width="6.7109375" style="51" customWidth="1"/>
    <col min="1555" max="1555" width="1.140625" style="51" customWidth="1"/>
    <col min="1556" max="1556" width="14.7109375" style="51" customWidth="1"/>
    <col min="1557" max="1557" width="1.140625" style="51" customWidth="1"/>
    <col min="1558" max="1558" width="14.7109375" style="51" customWidth="1"/>
    <col min="1559" max="1559" width="1.140625" style="51" customWidth="1"/>
    <col min="1560" max="1560" width="14.7109375" style="51" customWidth="1"/>
    <col min="1561" max="1561" width="1.140625" style="51" customWidth="1"/>
    <col min="1562" max="1562" width="15.7109375" style="51" customWidth="1"/>
    <col min="1563" max="1563" width="1.140625" style="51" customWidth="1"/>
    <col min="1564" max="1564" width="14.7109375" style="51" customWidth="1"/>
    <col min="1565" max="1804" width="13" style="51"/>
    <col min="1805" max="1806" width="1.85546875" style="51" customWidth="1"/>
    <col min="1807" max="1808" width="2.85546875" style="51" customWidth="1"/>
    <col min="1809" max="1809" width="40.140625" style="51" customWidth="1"/>
    <col min="1810" max="1810" width="6.7109375" style="51" customWidth="1"/>
    <col min="1811" max="1811" width="1.140625" style="51" customWidth="1"/>
    <col min="1812" max="1812" width="14.7109375" style="51" customWidth="1"/>
    <col min="1813" max="1813" width="1.140625" style="51" customWidth="1"/>
    <col min="1814" max="1814" width="14.7109375" style="51" customWidth="1"/>
    <col min="1815" max="1815" width="1.140625" style="51" customWidth="1"/>
    <col min="1816" max="1816" width="14.7109375" style="51" customWidth="1"/>
    <col min="1817" max="1817" width="1.140625" style="51" customWidth="1"/>
    <col min="1818" max="1818" width="15.7109375" style="51" customWidth="1"/>
    <col min="1819" max="1819" width="1.140625" style="51" customWidth="1"/>
    <col min="1820" max="1820" width="14.7109375" style="51" customWidth="1"/>
    <col min="1821" max="2060" width="13" style="51"/>
    <col min="2061" max="2062" width="1.85546875" style="51" customWidth="1"/>
    <col min="2063" max="2064" width="2.85546875" style="51" customWidth="1"/>
    <col min="2065" max="2065" width="40.140625" style="51" customWidth="1"/>
    <col min="2066" max="2066" width="6.7109375" style="51" customWidth="1"/>
    <col min="2067" max="2067" width="1.140625" style="51" customWidth="1"/>
    <col min="2068" max="2068" width="14.7109375" style="51" customWidth="1"/>
    <col min="2069" max="2069" width="1.140625" style="51" customWidth="1"/>
    <col min="2070" max="2070" width="14.7109375" style="51" customWidth="1"/>
    <col min="2071" max="2071" width="1.140625" style="51" customWidth="1"/>
    <col min="2072" max="2072" width="14.7109375" style="51" customWidth="1"/>
    <col min="2073" max="2073" width="1.140625" style="51" customWidth="1"/>
    <col min="2074" max="2074" width="15.7109375" style="51" customWidth="1"/>
    <col min="2075" max="2075" width="1.140625" style="51" customWidth="1"/>
    <col min="2076" max="2076" width="14.7109375" style="51" customWidth="1"/>
    <col min="2077" max="2316" width="13" style="51"/>
    <col min="2317" max="2318" width="1.85546875" style="51" customWidth="1"/>
    <col min="2319" max="2320" width="2.85546875" style="51" customWidth="1"/>
    <col min="2321" max="2321" width="40.140625" style="51" customWidth="1"/>
    <col min="2322" max="2322" width="6.7109375" style="51" customWidth="1"/>
    <col min="2323" max="2323" width="1.140625" style="51" customWidth="1"/>
    <col min="2324" max="2324" width="14.7109375" style="51" customWidth="1"/>
    <col min="2325" max="2325" width="1.140625" style="51" customWidth="1"/>
    <col min="2326" max="2326" width="14.7109375" style="51" customWidth="1"/>
    <col min="2327" max="2327" width="1.140625" style="51" customWidth="1"/>
    <col min="2328" max="2328" width="14.7109375" style="51" customWidth="1"/>
    <col min="2329" max="2329" width="1.140625" style="51" customWidth="1"/>
    <col min="2330" max="2330" width="15.7109375" style="51" customWidth="1"/>
    <col min="2331" max="2331" width="1.140625" style="51" customWidth="1"/>
    <col min="2332" max="2332" width="14.7109375" style="51" customWidth="1"/>
    <col min="2333" max="2572" width="13" style="51"/>
    <col min="2573" max="2574" width="1.85546875" style="51" customWidth="1"/>
    <col min="2575" max="2576" width="2.85546875" style="51" customWidth="1"/>
    <col min="2577" max="2577" width="40.140625" style="51" customWidth="1"/>
    <col min="2578" max="2578" width="6.7109375" style="51" customWidth="1"/>
    <col min="2579" max="2579" width="1.140625" style="51" customWidth="1"/>
    <col min="2580" max="2580" width="14.7109375" style="51" customWidth="1"/>
    <col min="2581" max="2581" width="1.140625" style="51" customWidth="1"/>
    <col min="2582" max="2582" width="14.7109375" style="51" customWidth="1"/>
    <col min="2583" max="2583" width="1.140625" style="51" customWidth="1"/>
    <col min="2584" max="2584" width="14.7109375" style="51" customWidth="1"/>
    <col min="2585" max="2585" width="1.140625" style="51" customWidth="1"/>
    <col min="2586" max="2586" width="15.7109375" style="51" customWidth="1"/>
    <col min="2587" max="2587" width="1.140625" style="51" customWidth="1"/>
    <col min="2588" max="2588" width="14.7109375" style="51" customWidth="1"/>
    <col min="2589" max="2828" width="13" style="51"/>
    <col min="2829" max="2830" width="1.85546875" style="51" customWidth="1"/>
    <col min="2831" max="2832" width="2.85546875" style="51" customWidth="1"/>
    <col min="2833" max="2833" width="40.140625" style="51" customWidth="1"/>
    <col min="2834" max="2834" width="6.7109375" style="51" customWidth="1"/>
    <col min="2835" max="2835" width="1.140625" style="51" customWidth="1"/>
    <col min="2836" max="2836" width="14.7109375" style="51" customWidth="1"/>
    <col min="2837" max="2837" width="1.140625" style="51" customWidth="1"/>
    <col min="2838" max="2838" width="14.7109375" style="51" customWidth="1"/>
    <col min="2839" max="2839" width="1.140625" style="51" customWidth="1"/>
    <col min="2840" max="2840" width="14.7109375" style="51" customWidth="1"/>
    <col min="2841" max="2841" width="1.140625" style="51" customWidth="1"/>
    <col min="2842" max="2842" width="15.7109375" style="51" customWidth="1"/>
    <col min="2843" max="2843" width="1.140625" style="51" customWidth="1"/>
    <col min="2844" max="2844" width="14.7109375" style="51" customWidth="1"/>
    <col min="2845" max="3084" width="13" style="51"/>
    <col min="3085" max="3086" width="1.85546875" style="51" customWidth="1"/>
    <col min="3087" max="3088" width="2.85546875" style="51" customWidth="1"/>
    <col min="3089" max="3089" width="40.140625" style="51" customWidth="1"/>
    <col min="3090" max="3090" width="6.7109375" style="51" customWidth="1"/>
    <col min="3091" max="3091" width="1.140625" style="51" customWidth="1"/>
    <col min="3092" max="3092" width="14.7109375" style="51" customWidth="1"/>
    <col min="3093" max="3093" width="1.140625" style="51" customWidth="1"/>
    <col min="3094" max="3094" width="14.7109375" style="51" customWidth="1"/>
    <col min="3095" max="3095" width="1.140625" style="51" customWidth="1"/>
    <col min="3096" max="3096" width="14.7109375" style="51" customWidth="1"/>
    <col min="3097" max="3097" width="1.140625" style="51" customWidth="1"/>
    <col min="3098" max="3098" width="15.7109375" style="51" customWidth="1"/>
    <col min="3099" max="3099" width="1.140625" style="51" customWidth="1"/>
    <col min="3100" max="3100" width="14.7109375" style="51" customWidth="1"/>
    <col min="3101" max="3340" width="13" style="51"/>
    <col min="3341" max="3342" width="1.85546875" style="51" customWidth="1"/>
    <col min="3343" max="3344" width="2.85546875" style="51" customWidth="1"/>
    <col min="3345" max="3345" width="40.140625" style="51" customWidth="1"/>
    <col min="3346" max="3346" width="6.7109375" style="51" customWidth="1"/>
    <col min="3347" max="3347" width="1.140625" style="51" customWidth="1"/>
    <col min="3348" max="3348" width="14.7109375" style="51" customWidth="1"/>
    <col min="3349" max="3349" width="1.140625" style="51" customWidth="1"/>
    <col min="3350" max="3350" width="14.7109375" style="51" customWidth="1"/>
    <col min="3351" max="3351" width="1.140625" style="51" customWidth="1"/>
    <col min="3352" max="3352" width="14.7109375" style="51" customWidth="1"/>
    <col min="3353" max="3353" width="1.140625" style="51" customWidth="1"/>
    <col min="3354" max="3354" width="15.7109375" style="51" customWidth="1"/>
    <col min="3355" max="3355" width="1.140625" style="51" customWidth="1"/>
    <col min="3356" max="3356" width="14.7109375" style="51" customWidth="1"/>
    <col min="3357" max="3596" width="13" style="51"/>
    <col min="3597" max="3598" width="1.85546875" style="51" customWidth="1"/>
    <col min="3599" max="3600" width="2.85546875" style="51" customWidth="1"/>
    <col min="3601" max="3601" width="40.140625" style="51" customWidth="1"/>
    <col min="3602" max="3602" width="6.7109375" style="51" customWidth="1"/>
    <col min="3603" max="3603" width="1.140625" style="51" customWidth="1"/>
    <col min="3604" max="3604" width="14.7109375" style="51" customWidth="1"/>
    <col min="3605" max="3605" width="1.140625" style="51" customWidth="1"/>
    <col min="3606" max="3606" width="14.7109375" style="51" customWidth="1"/>
    <col min="3607" max="3607" width="1.140625" style="51" customWidth="1"/>
    <col min="3608" max="3608" width="14.7109375" style="51" customWidth="1"/>
    <col min="3609" max="3609" width="1.140625" style="51" customWidth="1"/>
    <col min="3610" max="3610" width="15.7109375" style="51" customWidth="1"/>
    <col min="3611" max="3611" width="1.140625" style="51" customWidth="1"/>
    <col min="3612" max="3612" width="14.7109375" style="51" customWidth="1"/>
    <col min="3613" max="3852" width="13" style="51"/>
    <col min="3853" max="3854" width="1.85546875" style="51" customWidth="1"/>
    <col min="3855" max="3856" width="2.85546875" style="51" customWidth="1"/>
    <col min="3857" max="3857" width="40.140625" style="51" customWidth="1"/>
    <col min="3858" max="3858" width="6.7109375" style="51" customWidth="1"/>
    <col min="3859" max="3859" width="1.140625" style="51" customWidth="1"/>
    <col min="3860" max="3860" width="14.7109375" style="51" customWidth="1"/>
    <col min="3861" max="3861" width="1.140625" style="51" customWidth="1"/>
    <col min="3862" max="3862" width="14.7109375" style="51" customWidth="1"/>
    <col min="3863" max="3863" width="1.140625" style="51" customWidth="1"/>
    <col min="3864" max="3864" width="14.7109375" style="51" customWidth="1"/>
    <col min="3865" max="3865" width="1.140625" style="51" customWidth="1"/>
    <col min="3866" max="3866" width="15.7109375" style="51" customWidth="1"/>
    <col min="3867" max="3867" width="1.140625" style="51" customWidth="1"/>
    <col min="3868" max="3868" width="14.7109375" style="51" customWidth="1"/>
    <col min="3869" max="4108" width="13" style="51"/>
    <col min="4109" max="4110" width="1.85546875" style="51" customWidth="1"/>
    <col min="4111" max="4112" width="2.85546875" style="51" customWidth="1"/>
    <col min="4113" max="4113" width="40.140625" style="51" customWidth="1"/>
    <col min="4114" max="4114" width="6.7109375" style="51" customWidth="1"/>
    <col min="4115" max="4115" width="1.140625" style="51" customWidth="1"/>
    <col min="4116" max="4116" width="14.7109375" style="51" customWidth="1"/>
    <col min="4117" max="4117" width="1.140625" style="51" customWidth="1"/>
    <col min="4118" max="4118" width="14.7109375" style="51" customWidth="1"/>
    <col min="4119" max="4119" width="1.140625" style="51" customWidth="1"/>
    <col min="4120" max="4120" width="14.7109375" style="51" customWidth="1"/>
    <col min="4121" max="4121" width="1.140625" style="51" customWidth="1"/>
    <col min="4122" max="4122" width="15.7109375" style="51" customWidth="1"/>
    <col min="4123" max="4123" width="1.140625" style="51" customWidth="1"/>
    <col min="4124" max="4124" width="14.7109375" style="51" customWidth="1"/>
    <col min="4125" max="4364" width="13" style="51"/>
    <col min="4365" max="4366" width="1.85546875" style="51" customWidth="1"/>
    <col min="4367" max="4368" width="2.85546875" style="51" customWidth="1"/>
    <col min="4369" max="4369" width="40.140625" style="51" customWidth="1"/>
    <col min="4370" max="4370" width="6.7109375" style="51" customWidth="1"/>
    <col min="4371" max="4371" width="1.140625" style="51" customWidth="1"/>
    <col min="4372" max="4372" width="14.7109375" style="51" customWidth="1"/>
    <col min="4373" max="4373" width="1.140625" style="51" customWidth="1"/>
    <col min="4374" max="4374" width="14.7109375" style="51" customWidth="1"/>
    <col min="4375" max="4375" width="1.140625" style="51" customWidth="1"/>
    <col min="4376" max="4376" width="14.7109375" style="51" customWidth="1"/>
    <col min="4377" max="4377" width="1.140625" style="51" customWidth="1"/>
    <col min="4378" max="4378" width="15.7109375" style="51" customWidth="1"/>
    <col min="4379" max="4379" width="1.140625" style="51" customWidth="1"/>
    <col min="4380" max="4380" width="14.7109375" style="51" customWidth="1"/>
    <col min="4381" max="4620" width="13" style="51"/>
    <col min="4621" max="4622" width="1.85546875" style="51" customWidth="1"/>
    <col min="4623" max="4624" width="2.85546875" style="51" customWidth="1"/>
    <col min="4625" max="4625" width="40.140625" style="51" customWidth="1"/>
    <col min="4626" max="4626" width="6.7109375" style="51" customWidth="1"/>
    <col min="4627" max="4627" width="1.140625" style="51" customWidth="1"/>
    <col min="4628" max="4628" width="14.7109375" style="51" customWidth="1"/>
    <col min="4629" max="4629" width="1.140625" style="51" customWidth="1"/>
    <col min="4630" max="4630" width="14.7109375" style="51" customWidth="1"/>
    <col min="4631" max="4631" width="1.140625" style="51" customWidth="1"/>
    <col min="4632" max="4632" width="14.7109375" style="51" customWidth="1"/>
    <col min="4633" max="4633" width="1.140625" style="51" customWidth="1"/>
    <col min="4634" max="4634" width="15.7109375" style="51" customWidth="1"/>
    <col min="4635" max="4635" width="1.140625" style="51" customWidth="1"/>
    <col min="4636" max="4636" width="14.7109375" style="51" customWidth="1"/>
    <col min="4637" max="4876" width="13" style="51"/>
    <col min="4877" max="4878" width="1.85546875" style="51" customWidth="1"/>
    <col min="4879" max="4880" width="2.85546875" style="51" customWidth="1"/>
    <col min="4881" max="4881" width="40.140625" style="51" customWidth="1"/>
    <col min="4882" max="4882" width="6.7109375" style="51" customWidth="1"/>
    <col min="4883" max="4883" width="1.140625" style="51" customWidth="1"/>
    <col min="4884" max="4884" width="14.7109375" style="51" customWidth="1"/>
    <col min="4885" max="4885" width="1.140625" style="51" customWidth="1"/>
    <col min="4886" max="4886" width="14.7109375" style="51" customWidth="1"/>
    <col min="4887" max="4887" width="1.140625" style="51" customWidth="1"/>
    <col min="4888" max="4888" width="14.7109375" style="51" customWidth="1"/>
    <col min="4889" max="4889" width="1.140625" style="51" customWidth="1"/>
    <col min="4890" max="4890" width="15.7109375" style="51" customWidth="1"/>
    <col min="4891" max="4891" width="1.140625" style="51" customWidth="1"/>
    <col min="4892" max="4892" width="14.7109375" style="51" customWidth="1"/>
    <col min="4893" max="5132" width="13" style="51"/>
    <col min="5133" max="5134" width="1.85546875" style="51" customWidth="1"/>
    <col min="5135" max="5136" width="2.85546875" style="51" customWidth="1"/>
    <col min="5137" max="5137" width="40.140625" style="51" customWidth="1"/>
    <col min="5138" max="5138" width="6.7109375" style="51" customWidth="1"/>
    <col min="5139" max="5139" width="1.140625" style="51" customWidth="1"/>
    <col min="5140" max="5140" width="14.7109375" style="51" customWidth="1"/>
    <col min="5141" max="5141" width="1.140625" style="51" customWidth="1"/>
    <col min="5142" max="5142" width="14.7109375" style="51" customWidth="1"/>
    <col min="5143" max="5143" width="1.140625" style="51" customWidth="1"/>
    <col min="5144" max="5144" width="14.7109375" style="51" customWidth="1"/>
    <col min="5145" max="5145" width="1.140625" style="51" customWidth="1"/>
    <col min="5146" max="5146" width="15.7109375" style="51" customWidth="1"/>
    <col min="5147" max="5147" width="1.140625" style="51" customWidth="1"/>
    <col min="5148" max="5148" width="14.7109375" style="51" customWidth="1"/>
    <col min="5149" max="5388" width="13" style="51"/>
    <col min="5389" max="5390" width="1.85546875" style="51" customWidth="1"/>
    <col min="5391" max="5392" width="2.85546875" style="51" customWidth="1"/>
    <col min="5393" max="5393" width="40.140625" style="51" customWidth="1"/>
    <col min="5394" max="5394" width="6.7109375" style="51" customWidth="1"/>
    <col min="5395" max="5395" width="1.140625" style="51" customWidth="1"/>
    <col min="5396" max="5396" width="14.7109375" style="51" customWidth="1"/>
    <col min="5397" max="5397" width="1.140625" style="51" customWidth="1"/>
    <col min="5398" max="5398" width="14.7109375" style="51" customWidth="1"/>
    <col min="5399" max="5399" width="1.140625" style="51" customWidth="1"/>
    <col min="5400" max="5400" width="14.7109375" style="51" customWidth="1"/>
    <col min="5401" max="5401" width="1.140625" style="51" customWidth="1"/>
    <col min="5402" max="5402" width="15.7109375" style="51" customWidth="1"/>
    <col min="5403" max="5403" width="1.140625" style="51" customWidth="1"/>
    <col min="5404" max="5404" width="14.7109375" style="51" customWidth="1"/>
    <col min="5405" max="5644" width="13" style="51"/>
    <col min="5645" max="5646" width="1.85546875" style="51" customWidth="1"/>
    <col min="5647" max="5648" width="2.85546875" style="51" customWidth="1"/>
    <col min="5649" max="5649" width="40.140625" style="51" customWidth="1"/>
    <col min="5650" max="5650" width="6.7109375" style="51" customWidth="1"/>
    <col min="5651" max="5651" width="1.140625" style="51" customWidth="1"/>
    <col min="5652" max="5652" width="14.7109375" style="51" customWidth="1"/>
    <col min="5653" max="5653" width="1.140625" style="51" customWidth="1"/>
    <col min="5654" max="5654" width="14.7109375" style="51" customWidth="1"/>
    <col min="5655" max="5655" width="1.140625" style="51" customWidth="1"/>
    <col min="5656" max="5656" width="14.7109375" style="51" customWidth="1"/>
    <col min="5657" max="5657" width="1.140625" style="51" customWidth="1"/>
    <col min="5658" max="5658" width="15.7109375" style="51" customWidth="1"/>
    <col min="5659" max="5659" width="1.140625" style="51" customWidth="1"/>
    <col min="5660" max="5660" width="14.7109375" style="51" customWidth="1"/>
    <col min="5661" max="5900" width="13" style="51"/>
    <col min="5901" max="5902" width="1.85546875" style="51" customWidth="1"/>
    <col min="5903" max="5904" width="2.85546875" style="51" customWidth="1"/>
    <col min="5905" max="5905" width="40.140625" style="51" customWidth="1"/>
    <col min="5906" max="5906" width="6.7109375" style="51" customWidth="1"/>
    <col min="5907" max="5907" width="1.140625" style="51" customWidth="1"/>
    <col min="5908" max="5908" width="14.7109375" style="51" customWidth="1"/>
    <col min="5909" max="5909" width="1.140625" style="51" customWidth="1"/>
    <col min="5910" max="5910" width="14.7109375" style="51" customWidth="1"/>
    <col min="5911" max="5911" width="1.140625" style="51" customWidth="1"/>
    <col min="5912" max="5912" width="14.7109375" style="51" customWidth="1"/>
    <col min="5913" max="5913" width="1.140625" style="51" customWidth="1"/>
    <col min="5914" max="5914" width="15.7109375" style="51" customWidth="1"/>
    <col min="5915" max="5915" width="1.140625" style="51" customWidth="1"/>
    <col min="5916" max="5916" width="14.7109375" style="51" customWidth="1"/>
    <col min="5917" max="6156" width="13" style="51"/>
    <col min="6157" max="6158" width="1.85546875" style="51" customWidth="1"/>
    <col min="6159" max="6160" width="2.85546875" style="51" customWidth="1"/>
    <col min="6161" max="6161" width="40.140625" style="51" customWidth="1"/>
    <col min="6162" max="6162" width="6.7109375" style="51" customWidth="1"/>
    <col min="6163" max="6163" width="1.140625" style="51" customWidth="1"/>
    <col min="6164" max="6164" width="14.7109375" style="51" customWidth="1"/>
    <col min="6165" max="6165" width="1.140625" style="51" customWidth="1"/>
    <col min="6166" max="6166" width="14.7109375" style="51" customWidth="1"/>
    <col min="6167" max="6167" width="1.140625" style="51" customWidth="1"/>
    <col min="6168" max="6168" width="14.7109375" style="51" customWidth="1"/>
    <col min="6169" max="6169" width="1.140625" style="51" customWidth="1"/>
    <col min="6170" max="6170" width="15.7109375" style="51" customWidth="1"/>
    <col min="6171" max="6171" width="1.140625" style="51" customWidth="1"/>
    <col min="6172" max="6172" width="14.7109375" style="51" customWidth="1"/>
    <col min="6173" max="6412" width="13" style="51"/>
    <col min="6413" max="6414" width="1.85546875" style="51" customWidth="1"/>
    <col min="6415" max="6416" width="2.85546875" style="51" customWidth="1"/>
    <col min="6417" max="6417" width="40.140625" style="51" customWidth="1"/>
    <col min="6418" max="6418" width="6.7109375" style="51" customWidth="1"/>
    <col min="6419" max="6419" width="1.140625" style="51" customWidth="1"/>
    <col min="6420" max="6420" width="14.7109375" style="51" customWidth="1"/>
    <col min="6421" max="6421" width="1.140625" style="51" customWidth="1"/>
    <col min="6422" max="6422" width="14.7109375" style="51" customWidth="1"/>
    <col min="6423" max="6423" width="1.140625" style="51" customWidth="1"/>
    <col min="6424" max="6424" width="14.7109375" style="51" customWidth="1"/>
    <col min="6425" max="6425" width="1.140625" style="51" customWidth="1"/>
    <col min="6426" max="6426" width="15.7109375" style="51" customWidth="1"/>
    <col min="6427" max="6427" width="1.140625" style="51" customWidth="1"/>
    <col min="6428" max="6428" width="14.7109375" style="51" customWidth="1"/>
    <col min="6429" max="6668" width="13" style="51"/>
    <col min="6669" max="6670" width="1.85546875" style="51" customWidth="1"/>
    <col min="6671" max="6672" width="2.85546875" style="51" customWidth="1"/>
    <col min="6673" max="6673" width="40.140625" style="51" customWidth="1"/>
    <col min="6674" max="6674" width="6.7109375" style="51" customWidth="1"/>
    <col min="6675" max="6675" width="1.140625" style="51" customWidth="1"/>
    <col min="6676" max="6676" width="14.7109375" style="51" customWidth="1"/>
    <col min="6677" max="6677" width="1.140625" style="51" customWidth="1"/>
    <col min="6678" max="6678" width="14.7109375" style="51" customWidth="1"/>
    <col min="6679" max="6679" width="1.140625" style="51" customWidth="1"/>
    <col min="6680" max="6680" width="14.7109375" style="51" customWidth="1"/>
    <col min="6681" max="6681" width="1.140625" style="51" customWidth="1"/>
    <col min="6682" max="6682" width="15.7109375" style="51" customWidth="1"/>
    <col min="6683" max="6683" width="1.140625" style="51" customWidth="1"/>
    <col min="6684" max="6684" width="14.7109375" style="51" customWidth="1"/>
    <col min="6685" max="6924" width="13" style="51"/>
    <col min="6925" max="6926" width="1.85546875" style="51" customWidth="1"/>
    <col min="6927" max="6928" width="2.85546875" style="51" customWidth="1"/>
    <col min="6929" max="6929" width="40.140625" style="51" customWidth="1"/>
    <col min="6930" max="6930" width="6.7109375" style="51" customWidth="1"/>
    <col min="6931" max="6931" width="1.140625" style="51" customWidth="1"/>
    <col min="6932" max="6932" width="14.7109375" style="51" customWidth="1"/>
    <col min="6933" max="6933" width="1.140625" style="51" customWidth="1"/>
    <col min="6934" max="6934" width="14.7109375" style="51" customWidth="1"/>
    <col min="6935" max="6935" width="1.140625" style="51" customWidth="1"/>
    <col min="6936" max="6936" width="14.7109375" style="51" customWidth="1"/>
    <col min="6937" max="6937" width="1.140625" style="51" customWidth="1"/>
    <col min="6938" max="6938" width="15.7109375" style="51" customWidth="1"/>
    <col min="6939" max="6939" width="1.140625" style="51" customWidth="1"/>
    <col min="6940" max="6940" width="14.7109375" style="51" customWidth="1"/>
    <col min="6941" max="7180" width="13" style="51"/>
    <col min="7181" max="7182" width="1.85546875" style="51" customWidth="1"/>
    <col min="7183" max="7184" width="2.85546875" style="51" customWidth="1"/>
    <col min="7185" max="7185" width="40.140625" style="51" customWidth="1"/>
    <col min="7186" max="7186" width="6.7109375" style="51" customWidth="1"/>
    <col min="7187" max="7187" width="1.140625" style="51" customWidth="1"/>
    <col min="7188" max="7188" width="14.7109375" style="51" customWidth="1"/>
    <col min="7189" max="7189" width="1.140625" style="51" customWidth="1"/>
    <col min="7190" max="7190" width="14.7109375" style="51" customWidth="1"/>
    <col min="7191" max="7191" width="1.140625" style="51" customWidth="1"/>
    <col min="7192" max="7192" width="14.7109375" style="51" customWidth="1"/>
    <col min="7193" max="7193" width="1.140625" style="51" customWidth="1"/>
    <col min="7194" max="7194" width="15.7109375" style="51" customWidth="1"/>
    <col min="7195" max="7195" width="1.140625" style="51" customWidth="1"/>
    <col min="7196" max="7196" width="14.7109375" style="51" customWidth="1"/>
    <col min="7197" max="7436" width="13" style="51"/>
    <col min="7437" max="7438" width="1.85546875" style="51" customWidth="1"/>
    <col min="7439" max="7440" width="2.85546875" style="51" customWidth="1"/>
    <col min="7441" max="7441" width="40.140625" style="51" customWidth="1"/>
    <col min="7442" max="7442" width="6.7109375" style="51" customWidth="1"/>
    <col min="7443" max="7443" width="1.140625" style="51" customWidth="1"/>
    <col min="7444" max="7444" width="14.7109375" style="51" customWidth="1"/>
    <col min="7445" max="7445" width="1.140625" style="51" customWidth="1"/>
    <col min="7446" max="7446" width="14.7109375" style="51" customWidth="1"/>
    <col min="7447" max="7447" width="1.140625" style="51" customWidth="1"/>
    <col min="7448" max="7448" width="14.7109375" style="51" customWidth="1"/>
    <col min="7449" max="7449" width="1.140625" style="51" customWidth="1"/>
    <col min="7450" max="7450" width="15.7109375" style="51" customWidth="1"/>
    <col min="7451" max="7451" width="1.140625" style="51" customWidth="1"/>
    <col min="7452" max="7452" width="14.7109375" style="51" customWidth="1"/>
    <col min="7453" max="7692" width="13" style="51"/>
    <col min="7693" max="7694" width="1.85546875" style="51" customWidth="1"/>
    <col min="7695" max="7696" width="2.85546875" style="51" customWidth="1"/>
    <col min="7697" max="7697" width="40.140625" style="51" customWidth="1"/>
    <col min="7698" max="7698" width="6.7109375" style="51" customWidth="1"/>
    <col min="7699" max="7699" width="1.140625" style="51" customWidth="1"/>
    <col min="7700" max="7700" width="14.7109375" style="51" customWidth="1"/>
    <col min="7701" max="7701" width="1.140625" style="51" customWidth="1"/>
    <col min="7702" max="7702" width="14.7109375" style="51" customWidth="1"/>
    <col min="7703" max="7703" width="1.140625" style="51" customWidth="1"/>
    <col min="7704" max="7704" width="14.7109375" style="51" customWidth="1"/>
    <col min="7705" max="7705" width="1.140625" style="51" customWidth="1"/>
    <col min="7706" max="7706" width="15.7109375" style="51" customWidth="1"/>
    <col min="7707" max="7707" width="1.140625" style="51" customWidth="1"/>
    <col min="7708" max="7708" width="14.7109375" style="51" customWidth="1"/>
    <col min="7709" max="7948" width="13" style="51"/>
    <col min="7949" max="7950" width="1.85546875" style="51" customWidth="1"/>
    <col min="7951" max="7952" width="2.85546875" style="51" customWidth="1"/>
    <col min="7953" max="7953" width="40.140625" style="51" customWidth="1"/>
    <col min="7954" max="7954" width="6.7109375" style="51" customWidth="1"/>
    <col min="7955" max="7955" width="1.140625" style="51" customWidth="1"/>
    <col min="7956" max="7956" width="14.7109375" style="51" customWidth="1"/>
    <col min="7957" max="7957" width="1.140625" style="51" customWidth="1"/>
    <col min="7958" max="7958" width="14.7109375" style="51" customWidth="1"/>
    <col min="7959" max="7959" width="1.140625" style="51" customWidth="1"/>
    <col min="7960" max="7960" width="14.7109375" style="51" customWidth="1"/>
    <col min="7961" max="7961" width="1.140625" style="51" customWidth="1"/>
    <col min="7962" max="7962" width="15.7109375" style="51" customWidth="1"/>
    <col min="7963" max="7963" width="1.140625" style="51" customWidth="1"/>
    <col min="7964" max="7964" width="14.7109375" style="51" customWidth="1"/>
    <col min="7965" max="8204" width="13" style="51"/>
    <col min="8205" max="8206" width="1.85546875" style="51" customWidth="1"/>
    <col min="8207" max="8208" width="2.85546875" style="51" customWidth="1"/>
    <col min="8209" max="8209" width="40.140625" style="51" customWidth="1"/>
    <col min="8210" max="8210" width="6.7109375" style="51" customWidth="1"/>
    <col min="8211" max="8211" width="1.140625" style="51" customWidth="1"/>
    <col min="8212" max="8212" width="14.7109375" style="51" customWidth="1"/>
    <col min="8213" max="8213" width="1.140625" style="51" customWidth="1"/>
    <col min="8214" max="8214" width="14.7109375" style="51" customWidth="1"/>
    <col min="8215" max="8215" width="1.140625" style="51" customWidth="1"/>
    <col min="8216" max="8216" width="14.7109375" style="51" customWidth="1"/>
    <col min="8217" max="8217" width="1.140625" style="51" customWidth="1"/>
    <col min="8218" max="8218" width="15.7109375" style="51" customWidth="1"/>
    <col min="8219" max="8219" width="1.140625" style="51" customWidth="1"/>
    <col min="8220" max="8220" width="14.7109375" style="51" customWidth="1"/>
    <col min="8221" max="8460" width="13" style="51"/>
    <col min="8461" max="8462" width="1.85546875" style="51" customWidth="1"/>
    <col min="8463" max="8464" width="2.85546875" style="51" customWidth="1"/>
    <col min="8465" max="8465" width="40.140625" style="51" customWidth="1"/>
    <col min="8466" max="8466" width="6.7109375" style="51" customWidth="1"/>
    <col min="8467" max="8467" width="1.140625" style="51" customWidth="1"/>
    <col min="8468" max="8468" width="14.7109375" style="51" customWidth="1"/>
    <col min="8469" max="8469" width="1.140625" style="51" customWidth="1"/>
    <col min="8470" max="8470" width="14.7109375" style="51" customWidth="1"/>
    <col min="8471" max="8471" width="1.140625" style="51" customWidth="1"/>
    <col min="8472" max="8472" width="14.7109375" style="51" customWidth="1"/>
    <col min="8473" max="8473" width="1.140625" style="51" customWidth="1"/>
    <col min="8474" max="8474" width="15.7109375" style="51" customWidth="1"/>
    <col min="8475" max="8475" width="1.140625" style="51" customWidth="1"/>
    <col min="8476" max="8476" width="14.7109375" style="51" customWidth="1"/>
    <col min="8477" max="8716" width="13" style="51"/>
    <col min="8717" max="8718" width="1.85546875" style="51" customWidth="1"/>
    <col min="8719" max="8720" width="2.85546875" style="51" customWidth="1"/>
    <col min="8721" max="8721" width="40.140625" style="51" customWidth="1"/>
    <col min="8722" max="8722" width="6.7109375" style="51" customWidth="1"/>
    <col min="8723" max="8723" width="1.140625" style="51" customWidth="1"/>
    <col min="8724" max="8724" width="14.7109375" style="51" customWidth="1"/>
    <col min="8725" max="8725" width="1.140625" style="51" customWidth="1"/>
    <col min="8726" max="8726" width="14.7109375" style="51" customWidth="1"/>
    <col min="8727" max="8727" width="1.140625" style="51" customWidth="1"/>
    <col min="8728" max="8728" width="14.7109375" style="51" customWidth="1"/>
    <col min="8729" max="8729" width="1.140625" style="51" customWidth="1"/>
    <col min="8730" max="8730" width="15.7109375" style="51" customWidth="1"/>
    <col min="8731" max="8731" width="1.140625" style="51" customWidth="1"/>
    <col min="8732" max="8732" width="14.7109375" style="51" customWidth="1"/>
    <col min="8733" max="8972" width="13" style="51"/>
    <col min="8973" max="8974" width="1.85546875" style="51" customWidth="1"/>
    <col min="8975" max="8976" width="2.85546875" style="51" customWidth="1"/>
    <col min="8977" max="8977" width="40.140625" style="51" customWidth="1"/>
    <col min="8978" max="8978" width="6.7109375" style="51" customWidth="1"/>
    <col min="8979" max="8979" width="1.140625" style="51" customWidth="1"/>
    <col min="8980" max="8980" width="14.7109375" style="51" customWidth="1"/>
    <col min="8981" max="8981" width="1.140625" style="51" customWidth="1"/>
    <col min="8982" max="8982" width="14.7109375" style="51" customWidth="1"/>
    <col min="8983" max="8983" width="1.140625" style="51" customWidth="1"/>
    <col min="8984" max="8984" width="14.7109375" style="51" customWidth="1"/>
    <col min="8985" max="8985" width="1.140625" style="51" customWidth="1"/>
    <col min="8986" max="8986" width="15.7109375" style="51" customWidth="1"/>
    <col min="8987" max="8987" width="1.140625" style="51" customWidth="1"/>
    <col min="8988" max="8988" width="14.7109375" style="51" customWidth="1"/>
    <col min="8989" max="9228" width="13" style="51"/>
    <col min="9229" max="9230" width="1.85546875" style="51" customWidth="1"/>
    <col min="9231" max="9232" width="2.85546875" style="51" customWidth="1"/>
    <col min="9233" max="9233" width="40.140625" style="51" customWidth="1"/>
    <col min="9234" max="9234" width="6.7109375" style="51" customWidth="1"/>
    <col min="9235" max="9235" width="1.140625" style="51" customWidth="1"/>
    <col min="9236" max="9236" width="14.7109375" style="51" customWidth="1"/>
    <col min="9237" max="9237" width="1.140625" style="51" customWidth="1"/>
    <col min="9238" max="9238" width="14.7109375" style="51" customWidth="1"/>
    <col min="9239" max="9239" width="1.140625" style="51" customWidth="1"/>
    <col min="9240" max="9240" width="14.7109375" style="51" customWidth="1"/>
    <col min="9241" max="9241" width="1.140625" style="51" customWidth="1"/>
    <col min="9242" max="9242" width="15.7109375" style="51" customWidth="1"/>
    <col min="9243" max="9243" width="1.140625" style="51" customWidth="1"/>
    <col min="9244" max="9244" width="14.7109375" style="51" customWidth="1"/>
    <col min="9245" max="9484" width="13" style="51"/>
    <col min="9485" max="9486" width="1.85546875" style="51" customWidth="1"/>
    <col min="9487" max="9488" width="2.85546875" style="51" customWidth="1"/>
    <col min="9489" max="9489" width="40.140625" style="51" customWidth="1"/>
    <col min="9490" max="9490" width="6.7109375" style="51" customWidth="1"/>
    <col min="9491" max="9491" width="1.140625" style="51" customWidth="1"/>
    <col min="9492" max="9492" width="14.7109375" style="51" customWidth="1"/>
    <col min="9493" max="9493" width="1.140625" style="51" customWidth="1"/>
    <col min="9494" max="9494" width="14.7109375" style="51" customWidth="1"/>
    <col min="9495" max="9495" width="1.140625" style="51" customWidth="1"/>
    <col min="9496" max="9496" width="14.7109375" style="51" customWidth="1"/>
    <col min="9497" max="9497" width="1.140625" style="51" customWidth="1"/>
    <col min="9498" max="9498" width="15.7109375" style="51" customWidth="1"/>
    <col min="9499" max="9499" width="1.140625" style="51" customWidth="1"/>
    <col min="9500" max="9500" width="14.7109375" style="51" customWidth="1"/>
    <col min="9501" max="9740" width="13" style="51"/>
    <col min="9741" max="9742" width="1.85546875" style="51" customWidth="1"/>
    <col min="9743" max="9744" width="2.85546875" style="51" customWidth="1"/>
    <col min="9745" max="9745" width="40.140625" style="51" customWidth="1"/>
    <col min="9746" max="9746" width="6.7109375" style="51" customWidth="1"/>
    <col min="9747" max="9747" width="1.140625" style="51" customWidth="1"/>
    <col min="9748" max="9748" width="14.7109375" style="51" customWidth="1"/>
    <col min="9749" max="9749" width="1.140625" style="51" customWidth="1"/>
    <col min="9750" max="9750" width="14.7109375" style="51" customWidth="1"/>
    <col min="9751" max="9751" width="1.140625" style="51" customWidth="1"/>
    <col min="9752" max="9752" width="14.7109375" style="51" customWidth="1"/>
    <col min="9753" max="9753" width="1.140625" style="51" customWidth="1"/>
    <col min="9754" max="9754" width="15.7109375" style="51" customWidth="1"/>
    <col min="9755" max="9755" width="1.140625" style="51" customWidth="1"/>
    <col min="9756" max="9756" width="14.7109375" style="51" customWidth="1"/>
    <col min="9757" max="9996" width="13" style="51"/>
    <col min="9997" max="9998" width="1.85546875" style="51" customWidth="1"/>
    <col min="9999" max="10000" width="2.85546875" style="51" customWidth="1"/>
    <col min="10001" max="10001" width="40.140625" style="51" customWidth="1"/>
    <col min="10002" max="10002" width="6.7109375" style="51" customWidth="1"/>
    <col min="10003" max="10003" width="1.140625" style="51" customWidth="1"/>
    <col min="10004" max="10004" width="14.7109375" style="51" customWidth="1"/>
    <col min="10005" max="10005" width="1.140625" style="51" customWidth="1"/>
    <col min="10006" max="10006" width="14.7109375" style="51" customWidth="1"/>
    <col min="10007" max="10007" width="1.140625" style="51" customWidth="1"/>
    <col min="10008" max="10008" width="14.7109375" style="51" customWidth="1"/>
    <col min="10009" max="10009" width="1.140625" style="51" customWidth="1"/>
    <col min="10010" max="10010" width="15.7109375" style="51" customWidth="1"/>
    <col min="10011" max="10011" width="1.140625" style="51" customWidth="1"/>
    <col min="10012" max="10012" width="14.7109375" style="51" customWidth="1"/>
    <col min="10013" max="10252" width="13" style="51"/>
    <col min="10253" max="10254" width="1.85546875" style="51" customWidth="1"/>
    <col min="10255" max="10256" width="2.85546875" style="51" customWidth="1"/>
    <col min="10257" max="10257" width="40.140625" style="51" customWidth="1"/>
    <col min="10258" max="10258" width="6.7109375" style="51" customWidth="1"/>
    <col min="10259" max="10259" width="1.140625" style="51" customWidth="1"/>
    <col min="10260" max="10260" width="14.7109375" style="51" customWidth="1"/>
    <col min="10261" max="10261" width="1.140625" style="51" customWidth="1"/>
    <col min="10262" max="10262" width="14.7109375" style="51" customWidth="1"/>
    <col min="10263" max="10263" width="1.140625" style="51" customWidth="1"/>
    <col min="10264" max="10264" width="14.7109375" style="51" customWidth="1"/>
    <col min="10265" max="10265" width="1.140625" style="51" customWidth="1"/>
    <col min="10266" max="10266" width="15.7109375" style="51" customWidth="1"/>
    <col min="10267" max="10267" width="1.140625" style="51" customWidth="1"/>
    <col min="10268" max="10268" width="14.7109375" style="51" customWidth="1"/>
    <col min="10269" max="10508" width="13" style="51"/>
    <col min="10509" max="10510" width="1.85546875" style="51" customWidth="1"/>
    <col min="10511" max="10512" width="2.85546875" style="51" customWidth="1"/>
    <col min="10513" max="10513" width="40.140625" style="51" customWidth="1"/>
    <col min="10514" max="10514" width="6.7109375" style="51" customWidth="1"/>
    <col min="10515" max="10515" width="1.140625" style="51" customWidth="1"/>
    <col min="10516" max="10516" width="14.7109375" style="51" customWidth="1"/>
    <col min="10517" max="10517" width="1.140625" style="51" customWidth="1"/>
    <col min="10518" max="10518" width="14.7109375" style="51" customWidth="1"/>
    <col min="10519" max="10519" width="1.140625" style="51" customWidth="1"/>
    <col min="10520" max="10520" width="14.7109375" style="51" customWidth="1"/>
    <col min="10521" max="10521" width="1.140625" style="51" customWidth="1"/>
    <col min="10522" max="10522" width="15.7109375" style="51" customWidth="1"/>
    <col min="10523" max="10523" width="1.140625" style="51" customWidth="1"/>
    <col min="10524" max="10524" width="14.7109375" style="51" customWidth="1"/>
    <col min="10525" max="10764" width="13" style="51"/>
    <col min="10765" max="10766" width="1.85546875" style="51" customWidth="1"/>
    <col min="10767" max="10768" width="2.85546875" style="51" customWidth="1"/>
    <col min="10769" max="10769" width="40.140625" style="51" customWidth="1"/>
    <col min="10770" max="10770" width="6.7109375" style="51" customWidth="1"/>
    <col min="10771" max="10771" width="1.140625" style="51" customWidth="1"/>
    <col min="10772" max="10772" width="14.7109375" style="51" customWidth="1"/>
    <col min="10773" max="10773" width="1.140625" style="51" customWidth="1"/>
    <col min="10774" max="10774" width="14.7109375" style="51" customWidth="1"/>
    <col min="10775" max="10775" width="1.140625" style="51" customWidth="1"/>
    <col min="10776" max="10776" width="14.7109375" style="51" customWidth="1"/>
    <col min="10777" max="10777" width="1.140625" style="51" customWidth="1"/>
    <col min="10778" max="10778" width="15.7109375" style="51" customWidth="1"/>
    <col min="10779" max="10779" width="1.140625" style="51" customWidth="1"/>
    <col min="10780" max="10780" width="14.7109375" style="51" customWidth="1"/>
    <col min="10781" max="11020" width="13" style="51"/>
    <col min="11021" max="11022" width="1.85546875" style="51" customWidth="1"/>
    <col min="11023" max="11024" width="2.85546875" style="51" customWidth="1"/>
    <col min="11025" max="11025" width="40.140625" style="51" customWidth="1"/>
    <col min="11026" max="11026" width="6.7109375" style="51" customWidth="1"/>
    <col min="11027" max="11027" width="1.140625" style="51" customWidth="1"/>
    <col min="11028" max="11028" width="14.7109375" style="51" customWidth="1"/>
    <col min="11029" max="11029" width="1.140625" style="51" customWidth="1"/>
    <col min="11030" max="11030" width="14.7109375" style="51" customWidth="1"/>
    <col min="11031" max="11031" width="1.140625" style="51" customWidth="1"/>
    <col min="11032" max="11032" width="14.7109375" style="51" customWidth="1"/>
    <col min="11033" max="11033" width="1.140625" style="51" customWidth="1"/>
    <col min="11034" max="11034" width="15.7109375" style="51" customWidth="1"/>
    <col min="11035" max="11035" width="1.140625" style="51" customWidth="1"/>
    <col min="11036" max="11036" width="14.7109375" style="51" customWidth="1"/>
    <col min="11037" max="11276" width="13" style="51"/>
    <col min="11277" max="11278" width="1.85546875" style="51" customWidth="1"/>
    <col min="11279" max="11280" width="2.85546875" style="51" customWidth="1"/>
    <col min="11281" max="11281" width="40.140625" style="51" customWidth="1"/>
    <col min="11282" max="11282" width="6.7109375" style="51" customWidth="1"/>
    <col min="11283" max="11283" width="1.140625" style="51" customWidth="1"/>
    <col min="11284" max="11284" width="14.7109375" style="51" customWidth="1"/>
    <col min="11285" max="11285" width="1.140625" style="51" customWidth="1"/>
    <col min="11286" max="11286" width="14.7109375" style="51" customWidth="1"/>
    <col min="11287" max="11287" width="1.140625" style="51" customWidth="1"/>
    <col min="11288" max="11288" width="14.7109375" style="51" customWidth="1"/>
    <col min="11289" max="11289" width="1.140625" style="51" customWidth="1"/>
    <col min="11290" max="11290" width="15.7109375" style="51" customWidth="1"/>
    <col min="11291" max="11291" width="1.140625" style="51" customWidth="1"/>
    <col min="11292" max="11292" width="14.7109375" style="51" customWidth="1"/>
    <col min="11293" max="11532" width="13" style="51"/>
    <col min="11533" max="11534" width="1.85546875" style="51" customWidth="1"/>
    <col min="11535" max="11536" width="2.85546875" style="51" customWidth="1"/>
    <col min="11537" max="11537" width="40.140625" style="51" customWidth="1"/>
    <col min="11538" max="11538" width="6.7109375" style="51" customWidth="1"/>
    <col min="11539" max="11539" width="1.140625" style="51" customWidth="1"/>
    <col min="11540" max="11540" width="14.7109375" style="51" customWidth="1"/>
    <col min="11541" max="11541" width="1.140625" style="51" customWidth="1"/>
    <col min="11542" max="11542" width="14.7109375" style="51" customWidth="1"/>
    <col min="11543" max="11543" width="1.140625" style="51" customWidth="1"/>
    <col min="11544" max="11544" width="14.7109375" style="51" customWidth="1"/>
    <col min="11545" max="11545" width="1.140625" style="51" customWidth="1"/>
    <col min="11546" max="11546" width="15.7109375" style="51" customWidth="1"/>
    <col min="11547" max="11547" width="1.140625" style="51" customWidth="1"/>
    <col min="11548" max="11548" width="14.7109375" style="51" customWidth="1"/>
    <col min="11549" max="11788" width="13" style="51"/>
    <col min="11789" max="11790" width="1.85546875" style="51" customWidth="1"/>
    <col min="11791" max="11792" width="2.85546875" style="51" customWidth="1"/>
    <col min="11793" max="11793" width="40.140625" style="51" customWidth="1"/>
    <col min="11794" max="11794" width="6.7109375" style="51" customWidth="1"/>
    <col min="11795" max="11795" width="1.140625" style="51" customWidth="1"/>
    <col min="11796" max="11796" width="14.7109375" style="51" customWidth="1"/>
    <col min="11797" max="11797" width="1.140625" style="51" customWidth="1"/>
    <col min="11798" max="11798" width="14.7109375" style="51" customWidth="1"/>
    <col min="11799" max="11799" width="1.140625" style="51" customWidth="1"/>
    <col min="11800" max="11800" width="14.7109375" style="51" customWidth="1"/>
    <col min="11801" max="11801" width="1.140625" style="51" customWidth="1"/>
    <col min="11802" max="11802" width="15.7109375" style="51" customWidth="1"/>
    <col min="11803" max="11803" width="1.140625" style="51" customWidth="1"/>
    <col min="11804" max="11804" width="14.7109375" style="51" customWidth="1"/>
    <col min="11805" max="12044" width="13" style="51"/>
    <col min="12045" max="12046" width="1.85546875" style="51" customWidth="1"/>
    <col min="12047" max="12048" width="2.85546875" style="51" customWidth="1"/>
    <col min="12049" max="12049" width="40.140625" style="51" customWidth="1"/>
    <col min="12050" max="12050" width="6.7109375" style="51" customWidth="1"/>
    <col min="12051" max="12051" width="1.140625" style="51" customWidth="1"/>
    <col min="12052" max="12052" width="14.7109375" style="51" customWidth="1"/>
    <col min="12053" max="12053" width="1.140625" style="51" customWidth="1"/>
    <col min="12054" max="12054" width="14.7109375" style="51" customWidth="1"/>
    <col min="12055" max="12055" width="1.140625" style="51" customWidth="1"/>
    <col min="12056" max="12056" width="14.7109375" style="51" customWidth="1"/>
    <col min="12057" max="12057" width="1.140625" style="51" customWidth="1"/>
    <col min="12058" max="12058" width="15.7109375" style="51" customWidth="1"/>
    <col min="12059" max="12059" width="1.140625" style="51" customWidth="1"/>
    <col min="12060" max="12060" width="14.7109375" style="51" customWidth="1"/>
    <col min="12061" max="12300" width="13" style="51"/>
    <col min="12301" max="12302" width="1.85546875" style="51" customWidth="1"/>
    <col min="12303" max="12304" width="2.85546875" style="51" customWidth="1"/>
    <col min="12305" max="12305" width="40.140625" style="51" customWidth="1"/>
    <col min="12306" max="12306" width="6.7109375" style="51" customWidth="1"/>
    <col min="12307" max="12307" width="1.140625" style="51" customWidth="1"/>
    <col min="12308" max="12308" width="14.7109375" style="51" customWidth="1"/>
    <col min="12309" max="12309" width="1.140625" style="51" customWidth="1"/>
    <col min="12310" max="12310" width="14.7109375" style="51" customWidth="1"/>
    <col min="12311" max="12311" width="1.140625" style="51" customWidth="1"/>
    <col min="12312" max="12312" width="14.7109375" style="51" customWidth="1"/>
    <col min="12313" max="12313" width="1.140625" style="51" customWidth="1"/>
    <col min="12314" max="12314" width="15.7109375" style="51" customWidth="1"/>
    <col min="12315" max="12315" width="1.140625" style="51" customWidth="1"/>
    <col min="12316" max="12316" width="14.7109375" style="51" customWidth="1"/>
    <col min="12317" max="12556" width="13" style="51"/>
    <col min="12557" max="12558" width="1.85546875" style="51" customWidth="1"/>
    <col min="12559" max="12560" width="2.85546875" style="51" customWidth="1"/>
    <col min="12561" max="12561" width="40.140625" style="51" customWidth="1"/>
    <col min="12562" max="12562" width="6.7109375" style="51" customWidth="1"/>
    <col min="12563" max="12563" width="1.140625" style="51" customWidth="1"/>
    <col min="12564" max="12564" width="14.7109375" style="51" customWidth="1"/>
    <col min="12565" max="12565" width="1.140625" style="51" customWidth="1"/>
    <col min="12566" max="12566" width="14.7109375" style="51" customWidth="1"/>
    <col min="12567" max="12567" width="1.140625" style="51" customWidth="1"/>
    <col min="12568" max="12568" width="14.7109375" style="51" customWidth="1"/>
    <col min="12569" max="12569" width="1.140625" style="51" customWidth="1"/>
    <col min="12570" max="12570" width="15.7109375" style="51" customWidth="1"/>
    <col min="12571" max="12571" width="1.140625" style="51" customWidth="1"/>
    <col min="12572" max="12572" width="14.7109375" style="51" customWidth="1"/>
    <col min="12573" max="12812" width="13" style="51"/>
    <col min="12813" max="12814" width="1.85546875" style="51" customWidth="1"/>
    <col min="12815" max="12816" width="2.85546875" style="51" customWidth="1"/>
    <col min="12817" max="12817" width="40.140625" style="51" customWidth="1"/>
    <col min="12818" max="12818" width="6.7109375" style="51" customWidth="1"/>
    <col min="12819" max="12819" width="1.140625" style="51" customWidth="1"/>
    <col min="12820" max="12820" width="14.7109375" style="51" customWidth="1"/>
    <col min="12821" max="12821" width="1.140625" style="51" customWidth="1"/>
    <col min="12822" max="12822" width="14.7109375" style="51" customWidth="1"/>
    <col min="12823" max="12823" width="1.140625" style="51" customWidth="1"/>
    <col min="12824" max="12824" width="14.7109375" style="51" customWidth="1"/>
    <col min="12825" max="12825" width="1.140625" style="51" customWidth="1"/>
    <col min="12826" max="12826" width="15.7109375" style="51" customWidth="1"/>
    <col min="12827" max="12827" width="1.140625" style="51" customWidth="1"/>
    <col min="12828" max="12828" width="14.7109375" style="51" customWidth="1"/>
    <col min="12829" max="13068" width="13" style="51"/>
    <col min="13069" max="13070" width="1.85546875" style="51" customWidth="1"/>
    <col min="13071" max="13072" width="2.85546875" style="51" customWidth="1"/>
    <col min="13073" max="13073" width="40.140625" style="51" customWidth="1"/>
    <col min="13074" max="13074" width="6.7109375" style="51" customWidth="1"/>
    <col min="13075" max="13075" width="1.140625" style="51" customWidth="1"/>
    <col min="13076" max="13076" width="14.7109375" style="51" customWidth="1"/>
    <col min="13077" max="13077" width="1.140625" style="51" customWidth="1"/>
    <col min="13078" max="13078" width="14.7109375" style="51" customWidth="1"/>
    <col min="13079" max="13079" width="1.140625" style="51" customWidth="1"/>
    <col min="13080" max="13080" width="14.7109375" style="51" customWidth="1"/>
    <col min="13081" max="13081" width="1.140625" style="51" customWidth="1"/>
    <col min="13082" max="13082" width="15.7109375" style="51" customWidth="1"/>
    <col min="13083" max="13083" width="1.140625" style="51" customWidth="1"/>
    <col min="13084" max="13084" width="14.7109375" style="51" customWidth="1"/>
    <col min="13085" max="13324" width="13" style="51"/>
    <col min="13325" max="13326" width="1.85546875" style="51" customWidth="1"/>
    <col min="13327" max="13328" width="2.85546875" style="51" customWidth="1"/>
    <col min="13329" max="13329" width="40.140625" style="51" customWidth="1"/>
    <col min="13330" max="13330" width="6.7109375" style="51" customWidth="1"/>
    <col min="13331" max="13331" width="1.140625" style="51" customWidth="1"/>
    <col min="13332" max="13332" width="14.7109375" style="51" customWidth="1"/>
    <col min="13333" max="13333" width="1.140625" style="51" customWidth="1"/>
    <col min="13334" max="13334" width="14.7109375" style="51" customWidth="1"/>
    <col min="13335" max="13335" width="1.140625" style="51" customWidth="1"/>
    <col min="13336" max="13336" width="14.7109375" style="51" customWidth="1"/>
    <col min="13337" max="13337" width="1.140625" style="51" customWidth="1"/>
    <col min="13338" max="13338" width="15.7109375" style="51" customWidth="1"/>
    <col min="13339" max="13339" width="1.140625" style="51" customWidth="1"/>
    <col min="13340" max="13340" width="14.7109375" style="51" customWidth="1"/>
    <col min="13341" max="13580" width="13" style="51"/>
    <col min="13581" max="13582" width="1.85546875" style="51" customWidth="1"/>
    <col min="13583" max="13584" width="2.85546875" style="51" customWidth="1"/>
    <col min="13585" max="13585" width="40.140625" style="51" customWidth="1"/>
    <col min="13586" max="13586" width="6.7109375" style="51" customWidth="1"/>
    <col min="13587" max="13587" width="1.140625" style="51" customWidth="1"/>
    <col min="13588" max="13588" width="14.7109375" style="51" customWidth="1"/>
    <col min="13589" max="13589" width="1.140625" style="51" customWidth="1"/>
    <col min="13590" max="13590" width="14.7109375" style="51" customWidth="1"/>
    <col min="13591" max="13591" width="1.140625" style="51" customWidth="1"/>
    <col min="13592" max="13592" width="14.7109375" style="51" customWidth="1"/>
    <col min="13593" max="13593" width="1.140625" style="51" customWidth="1"/>
    <col min="13594" max="13594" width="15.7109375" style="51" customWidth="1"/>
    <col min="13595" max="13595" width="1.140625" style="51" customWidth="1"/>
    <col min="13596" max="13596" width="14.7109375" style="51" customWidth="1"/>
    <col min="13597" max="13836" width="13" style="51"/>
    <col min="13837" max="13838" width="1.85546875" style="51" customWidth="1"/>
    <col min="13839" max="13840" width="2.85546875" style="51" customWidth="1"/>
    <col min="13841" max="13841" width="40.140625" style="51" customWidth="1"/>
    <col min="13842" max="13842" width="6.7109375" style="51" customWidth="1"/>
    <col min="13843" max="13843" width="1.140625" style="51" customWidth="1"/>
    <col min="13844" max="13844" width="14.7109375" style="51" customWidth="1"/>
    <col min="13845" max="13845" width="1.140625" style="51" customWidth="1"/>
    <col min="13846" max="13846" width="14.7109375" style="51" customWidth="1"/>
    <col min="13847" max="13847" width="1.140625" style="51" customWidth="1"/>
    <col min="13848" max="13848" width="14.7109375" style="51" customWidth="1"/>
    <col min="13849" max="13849" width="1.140625" style="51" customWidth="1"/>
    <col min="13850" max="13850" width="15.7109375" style="51" customWidth="1"/>
    <col min="13851" max="13851" width="1.140625" style="51" customWidth="1"/>
    <col min="13852" max="13852" width="14.7109375" style="51" customWidth="1"/>
    <col min="13853" max="14092" width="13" style="51"/>
    <col min="14093" max="14094" width="1.85546875" style="51" customWidth="1"/>
    <col min="14095" max="14096" width="2.85546875" style="51" customWidth="1"/>
    <col min="14097" max="14097" width="40.140625" style="51" customWidth="1"/>
    <col min="14098" max="14098" width="6.7109375" style="51" customWidth="1"/>
    <col min="14099" max="14099" width="1.140625" style="51" customWidth="1"/>
    <col min="14100" max="14100" width="14.7109375" style="51" customWidth="1"/>
    <col min="14101" max="14101" width="1.140625" style="51" customWidth="1"/>
    <col min="14102" max="14102" width="14.7109375" style="51" customWidth="1"/>
    <col min="14103" max="14103" width="1.140625" style="51" customWidth="1"/>
    <col min="14104" max="14104" width="14.7109375" style="51" customWidth="1"/>
    <col min="14105" max="14105" width="1.140625" style="51" customWidth="1"/>
    <col min="14106" max="14106" width="15.7109375" style="51" customWidth="1"/>
    <col min="14107" max="14107" width="1.140625" style="51" customWidth="1"/>
    <col min="14108" max="14108" width="14.7109375" style="51" customWidth="1"/>
    <col min="14109" max="14348" width="13" style="51"/>
    <col min="14349" max="14350" width="1.85546875" style="51" customWidth="1"/>
    <col min="14351" max="14352" width="2.85546875" style="51" customWidth="1"/>
    <col min="14353" max="14353" width="40.140625" style="51" customWidth="1"/>
    <col min="14354" max="14354" width="6.7109375" style="51" customWidth="1"/>
    <col min="14355" max="14355" width="1.140625" style="51" customWidth="1"/>
    <col min="14356" max="14356" width="14.7109375" style="51" customWidth="1"/>
    <col min="14357" max="14357" width="1.140625" style="51" customWidth="1"/>
    <col min="14358" max="14358" width="14.7109375" style="51" customWidth="1"/>
    <col min="14359" max="14359" width="1.140625" style="51" customWidth="1"/>
    <col min="14360" max="14360" width="14.7109375" style="51" customWidth="1"/>
    <col min="14361" max="14361" width="1.140625" style="51" customWidth="1"/>
    <col min="14362" max="14362" width="15.7109375" style="51" customWidth="1"/>
    <col min="14363" max="14363" width="1.140625" style="51" customWidth="1"/>
    <col min="14364" max="14364" width="14.7109375" style="51" customWidth="1"/>
    <col min="14365" max="14604" width="13" style="51"/>
    <col min="14605" max="14606" width="1.85546875" style="51" customWidth="1"/>
    <col min="14607" max="14608" width="2.85546875" style="51" customWidth="1"/>
    <col min="14609" max="14609" width="40.140625" style="51" customWidth="1"/>
    <col min="14610" max="14610" width="6.7109375" style="51" customWidth="1"/>
    <col min="14611" max="14611" width="1.140625" style="51" customWidth="1"/>
    <col min="14612" max="14612" width="14.7109375" style="51" customWidth="1"/>
    <col min="14613" max="14613" width="1.140625" style="51" customWidth="1"/>
    <col min="14614" max="14614" width="14.7109375" style="51" customWidth="1"/>
    <col min="14615" max="14615" width="1.140625" style="51" customWidth="1"/>
    <col min="14616" max="14616" width="14.7109375" style="51" customWidth="1"/>
    <col min="14617" max="14617" width="1.140625" style="51" customWidth="1"/>
    <col min="14618" max="14618" width="15.7109375" style="51" customWidth="1"/>
    <col min="14619" max="14619" width="1.140625" style="51" customWidth="1"/>
    <col min="14620" max="14620" width="14.7109375" style="51" customWidth="1"/>
    <col min="14621" max="14860" width="13" style="51"/>
    <col min="14861" max="14862" width="1.85546875" style="51" customWidth="1"/>
    <col min="14863" max="14864" width="2.85546875" style="51" customWidth="1"/>
    <col min="14865" max="14865" width="40.140625" style="51" customWidth="1"/>
    <col min="14866" max="14866" width="6.7109375" style="51" customWidth="1"/>
    <col min="14867" max="14867" width="1.140625" style="51" customWidth="1"/>
    <col min="14868" max="14868" width="14.7109375" style="51" customWidth="1"/>
    <col min="14869" max="14869" width="1.140625" style="51" customWidth="1"/>
    <col min="14870" max="14870" width="14.7109375" style="51" customWidth="1"/>
    <col min="14871" max="14871" width="1.140625" style="51" customWidth="1"/>
    <col min="14872" max="14872" width="14.7109375" style="51" customWidth="1"/>
    <col min="14873" max="14873" width="1.140625" style="51" customWidth="1"/>
    <col min="14874" max="14874" width="15.7109375" style="51" customWidth="1"/>
    <col min="14875" max="14875" width="1.140625" style="51" customWidth="1"/>
    <col min="14876" max="14876" width="14.7109375" style="51" customWidth="1"/>
    <col min="14877" max="15116" width="13" style="51"/>
    <col min="15117" max="15118" width="1.85546875" style="51" customWidth="1"/>
    <col min="15119" max="15120" width="2.85546875" style="51" customWidth="1"/>
    <col min="15121" max="15121" width="40.140625" style="51" customWidth="1"/>
    <col min="15122" max="15122" width="6.7109375" style="51" customWidth="1"/>
    <col min="15123" max="15123" width="1.140625" style="51" customWidth="1"/>
    <col min="15124" max="15124" width="14.7109375" style="51" customWidth="1"/>
    <col min="15125" max="15125" width="1.140625" style="51" customWidth="1"/>
    <col min="15126" max="15126" width="14.7109375" style="51" customWidth="1"/>
    <col min="15127" max="15127" width="1.140625" style="51" customWidth="1"/>
    <col min="15128" max="15128" width="14.7109375" style="51" customWidth="1"/>
    <col min="15129" max="15129" width="1.140625" style="51" customWidth="1"/>
    <col min="15130" max="15130" width="15.7109375" style="51" customWidth="1"/>
    <col min="15131" max="15131" width="1.140625" style="51" customWidth="1"/>
    <col min="15132" max="15132" width="14.7109375" style="51" customWidth="1"/>
    <col min="15133" max="15372" width="13" style="51"/>
    <col min="15373" max="15374" width="1.85546875" style="51" customWidth="1"/>
    <col min="15375" max="15376" width="2.85546875" style="51" customWidth="1"/>
    <col min="15377" max="15377" width="40.140625" style="51" customWidth="1"/>
    <col min="15378" max="15378" width="6.7109375" style="51" customWidth="1"/>
    <col min="15379" max="15379" width="1.140625" style="51" customWidth="1"/>
    <col min="15380" max="15380" width="14.7109375" style="51" customWidth="1"/>
    <col min="15381" max="15381" width="1.140625" style="51" customWidth="1"/>
    <col min="15382" max="15382" width="14.7109375" style="51" customWidth="1"/>
    <col min="15383" max="15383" width="1.140625" style="51" customWidth="1"/>
    <col min="15384" max="15384" width="14.7109375" style="51" customWidth="1"/>
    <col min="15385" max="15385" width="1.140625" style="51" customWidth="1"/>
    <col min="15386" max="15386" width="15.7109375" style="51" customWidth="1"/>
    <col min="15387" max="15387" width="1.140625" style="51" customWidth="1"/>
    <col min="15388" max="15388" width="14.7109375" style="51" customWidth="1"/>
    <col min="15389" max="15628" width="13" style="51"/>
    <col min="15629" max="15630" width="1.85546875" style="51" customWidth="1"/>
    <col min="15631" max="15632" width="2.85546875" style="51" customWidth="1"/>
    <col min="15633" max="15633" width="40.140625" style="51" customWidth="1"/>
    <col min="15634" max="15634" width="6.7109375" style="51" customWidth="1"/>
    <col min="15635" max="15635" width="1.140625" style="51" customWidth="1"/>
    <col min="15636" max="15636" width="14.7109375" style="51" customWidth="1"/>
    <col min="15637" max="15637" width="1.140625" style="51" customWidth="1"/>
    <col min="15638" max="15638" width="14.7109375" style="51" customWidth="1"/>
    <col min="15639" max="15639" width="1.140625" style="51" customWidth="1"/>
    <col min="15640" max="15640" width="14.7109375" style="51" customWidth="1"/>
    <col min="15641" max="15641" width="1.140625" style="51" customWidth="1"/>
    <col min="15642" max="15642" width="15.7109375" style="51" customWidth="1"/>
    <col min="15643" max="15643" width="1.140625" style="51" customWidth="1"/>
    <col min="15644" max="15644" width="14.7109375" style="51" customWidth="1"/>
    <col min="15645" max="15884" width="13" style="51"/>
    <col min="15885" max="15886" width="1.85546875" style="51" customWidth="1"/>
    <col min="15887" max="15888" width="2.85546875" style="51" customWidth="1"/>
    <col min="15889" max="15889" width="40.140625" style="51" customWidth="1"/>
    <col min="15890" max="15890" width="6.7109375" style="51" customWidth="1"/>
    <col min="15891" max="15891" width="1.140625" style="51" customWidth="1"/>
    <col min="15892" max="15892" width="14.7109375" style="51" customWidth="1"/>
    <col min="15893" max="15893" width="1.140625" style="51" customWidth="1"/>
    <col min="15894" max="15894" width="14.7109375" style="51" customWidth="1"/>
    <col min="15895" max="15895" width="1.140625" style="51" customWidth="1"/>
    <col min="15896" max="15896" width="14.7109375" style="51" customWidth="1"/>
    <col min="15897" max="15897" width="1.140625" style="51" customWidth="1"/>
    <col min="15898" max="15898" width="15.7109375" style="51" customWidth="1"/>
    <col min="15899" max="15899" width="1.140625" style="51" customWidth="1"/>
    <col min="15900" max="15900" width="14.7109375" style="51" customWidth="1"/>
    <col min="15901" max="16140" width="13" style="51"/>
    <col min="16141" max="16142" width="1.85546875" style="51" customWidth="1"/>
    <col min="16143" max="16144" width="2.85546875" style="51" customWidth="1"/>
    <col min="16145" max="16145" width="40.140625" style="51" customWidth="1"/>
    <col min="16146" max="16146" width="6.7109375" style="51" customWidth="1"/>
    <col min="16147" max="16147" width="1.140625" style="51" customWidth="1"/>
    <col min="16148" max="16148" width="14.7109375" style="51" customWidth="1"/>
    <col min="16149" max="16149" width="1.140625" style="51" customWidth="1"/>
    <col min="16150" max="16150" width="14.7109375" style="51" customWidth="1"/>
    <col min="16151" max="16151" width="1.140625" style="51" customWidth="1"/>
    <col min="16152" max="16152" width="14.7109375" style="51" customWidth="1"/>
    <col min="16153" max="16153" width="1.140625" style="51" customWidth="1"/>
    <col min="16154" max="16154" width="15.7109375" style="51" customWidth="1"/>
    <col min="16155" max="16155" width="1.140625" style="51" customWidth="1"/>
    <col min="16156" max="16156" width="14.7109375" style="51" customWidth="1"/>
    <col min="16157" max="16384" width="13" style="51"/>
  </cols>
  <sheetData>
    <row r="1" spans="1:31" ht="16.5" customHeight="1">
      <c r="A1" s="50" t="str">
        <f>'Eng 5-6 (3M)'!A1</f>
        <v>Next Capital Public Company Limited</v>
      </c>
    </row>
    <row r="2" spans="1:31" ht="16.5" customHeight="1">
      <c r="A2" s="50" t="s">
        <v>112</v>
      </c>
    </row>
    <row r="3" spans="1:31" ht="16.5" customHeight="1">
      <c r="A3" s="53" t="str">
        <f>'Eng 7-8 (6M)'!A3</f>
        <v>For the six-month period ended 30 June 2023</v>
      </c>
      <c r="B3" s="54"/>
      <c r="C3" s="54"/>
      <c r="D3" s="54"/>
      <c r="E3" s="54"/>
      <c r="F3" s="85"/>
      <c r="G3" s="54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</row>
    <row r="4" spans="1:31" ht="16.5" customHeight="1">
      <c r="A4" s="50"/>
    </row>
    <row r="5" spans="1:31" ht="16.5" customHeight="1">
      <c r="A5" s="50"/>
    </row>
    <row r="6" spans="1:31" ht="16.5" customHeight="1">
      <c r="A6" s="50"/>
      <c r="G6" s="83"/>
      <c r="H6" s="51"/>
      <c r="I6" s="215" t="s">
        <v>113</v>
      </c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</row>
    <row r="7" spans="1:31" ht="16.5" customHeight="1">
      <c r="A7" s="50"/>
      <c r="G7" s="83"/>
      <c r="H7" s="51"/>
      <c r="I7" s="216" t="s">
        <v>114</v>
      </c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86"/>
      <c r="AA7" s="200"/>
      <c r="AB7" s="86"/>
      <c r="AC7" s="86"/>
    </row>
    <row r="8" spans="1:31" ht="16.5" customHeight="1">
      <c r="A8" s="50"/>
      <c r="G8" s="83"/>
      <c r="H8" s="51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17" t="s">
        <v>52</v>
      </c>
      <c r="V8" s="217"/>
      <c r="W8" s="217"/>
      <c r="X8" s="217"/>
      <c r="Y8" s="217"/>
      <c r="Z8" s="208"/>
      <c r="AA8" s="207"/>
      <c r="AB8" s="208"/>
      <c r="AC8" s="208"/>
      <c r="AD8" s="209"/>
      <c r="AE8" s="209"/>
    </row>
    <row r="9" spans="1:31" ht="16.5" customHeight="1">
      <c r="A9" s="50"/>
      <c r="G9" s="83"/>
      <c r="H9" s="51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1"/>
      <c r="V9" s="201"/>
      <c r="W9" s="202" t="s">
        <v>196</v>
      </c>
      <c r="X9" s="201"/>
      <c r="Y9" s="201"/>
      <c r="Z9" s="86"/>
      <c r="AA9" s="201"/>
      <c r="AB9" s="86"/>
      <c r="AC9" s="86"/>
    </row>
    <row r="10" spans="1:31" ht="16.5" customHeight="1">
      <c r="A10" s="50"/>
      <c r="G10" s="52"/>
      <c r="H10" s="51"/>
      <c r="I10" s="86"/>
      <c r="J10" s="86"/>
      <c r="K10" s="86"/>
      <c r="L10" s="86"/>
      <c r="O10" s="86"/>
      <c r="P10" s="86"/>
      <c r="Q10" s="215" t="s">
        <v>18</v>
      </c>
      <c r="R10" s="215"/>
      <c r="S10" s="215"/>
      <c r="T10" s="86"/>
      <c r="U10" s="201"/>
      <c r="V10" s="201"/>
      <c r="W10" s="202" t="s">
        <v>197</v>
      </c>
      <c r="X10" s="201"/>
      <c r="Y10" s="201"/>
      <c r="Z10" s="87"/>
      <c r="AA10" s="201"/>
      <c r="AB10" s="87"/>
      <c r="AC10" s="87"/>
      <c r="AD10" s="86"/>
      <c r="AE10" s="86"/>
    </row>
    <row r="11" spans="1:31" ht="16.5" customHeight="1">
      <c r="G11" s="86"/>
      <c r="H11" s="51"/>
      <c r="I11" s="87" t="s">
        <v>116</v>
      </c>
      <c r="K11" s="87" t="s">
        <v>117</v>
      </c>
      <c r="L11" s="87"/>
      <c r="M11" s="87"/>
      <c r="O11" s="87" t="s">
        <v>118</v>
      </c>
      <c r="Q11" s="83"/>
      <c r="R11" s="83"/>
      <c r="S11" s="88" t="s">
        <v>26</v>
      </c>
      <c r="T11" s="87"/>
      <c r="U11" s="203"/>
      <c r="V11" s="203"/>
      <c r="W11" s="203" t="s">
        <v>198</v>
      </c>
      <c r="X11" s="203"/>
      <c r="Y11" s="202" t="s">
        <v>199</v>
      </c>
      <c r="Z11" s="89"/>
      <c r="AA11" s="202"/>
      <c r="AB11" s="89"/>
      <c r="AD11" s="87"/>
      <c r="AE11" s="87"/>
    </row>
    <row r="12" spans="1:31" ht="16.5" customHeight="1">
      <c r="G12" s="86"/>
      <c r="H12" s="51"/>
      <c r="I12" s="87" t="s">
        <v>120</v>
      </c>
      <c r="K12" s="87" t="s">
        <v>120</v>
      </c>
      <c r="L12" s="87"/>
      <c r="O12" s="90" t="s">
        <v>121</v>
      </c>
      <c r="Q12" s="87" t="s">
        <v>27</v>
      </c>
      <c r="S12" s="10" t="s">
        <v>122</v>
      </c>
      <c r="T12" s="87"/>
      <c r="U12" s="203" t="s">
        <v>200</v>
      </c>
      <c r="V12" s="203"/>
      <c r="W12" s="203" t="s">
        <v>132</v>
      </c>
      <c r="X12" s="203"/>
      <c r="Y12" s="203" t="s">
        <v>119</v>
      </c>
      <c r="Z12" s="89"/>
      <c r="AA12" s="203" t="s">
        <v>206</v>
      </c>
      <c r="AB12" s="89"/>
      <c r="AC12" s="89" t="s">
        <v>124</v>
      </c>
      <c r="AD12" s="87"/>
      <c r="AE12" s="87"/>
    </row>
    <row r="13" spans="1:31" ht="16.5" customHeight="1">
      <c r="G13" s="86"/>
      <c r="H13" s="51"/>
      <c r="I13" s="87" t="s">
        <v>125</v>
      </c>
      <c r="J13" s="87"/>
      <c r="K13" s="87" t="s">
        <v>126</v>
      </c>
      <c r="L13" s="87"/>
      <c r="M13" s="87" t="s">
        <v>68</v>
      </c>
      <c r="O13" s="87" t="s">
        <v>127</v>
      </c>
      <c r="P13" s="87"/>
      <c r="Q13" s="87" t="s">
        <v>128</v>
      </c>
      <c r="R13" s="87"/>
      <c r="S13" s="91" t="s">
        <v>129</v>
      </c>
      <c r="T13" s="87"/>
      <c r="U13" s="203" t="s">
        <v>201</v>
      </c>
      <c r="V13" s="203"/>
      <c r="W13" s="203" t="s">
        <v>202</v>
      </c>
      <c r="X13" s="203"/>
      <c r="Y13" s="203" t="s">
        <v>203</v>
      </c>
      <c r="Z13" s="89"/>
      <c r="AA13" s="203" t="s">
        <v>131</v>
      </c>
      <c r="AB13" s="89"/>
      <c r="AC13" s="89" t="s">
        <v>132</v>
      </c>
      <c r="AD13" s="87"/>
      <c r="AE13" s="87" t="s">
        <v>133</v>
      </c>
    </row>
    <row r="14" spans="1:31" ht="16.5" customHeight="1">
      <c r="G14" s="92" t="s">
        <v>53</v>
      </c>
      <c r="H14" s="51"/>
      <c r="I14" s="93" t="s">
        <v>1</v>
      </c>
      <c r="J14" s="87"/>
      <c r="K14" s="93" t="s">
        <v>1</v>
      </c>
      <c r="L14" s="87"/>
      <c r="M14" s="93" t="s">
        <v>1</v>
      </c>
      <c r="O14" s="93" t="s">
        <v>1</v>
      </c>
      <c r="P14" s="87"/>
      <c r="Q14" s="93" t="s">
        <v>1</v>
      </c>
      <c r="R14" s="87"/>
      <c r="S14" s="93" t="s">
        <v>1</v>
      </c>
      <c r="U14" s="204" t="s">
        <v>1</v>
      </c>
      <c r="V14" s="202"/>
      <c r="W14" s="204" t="s">
        <v>1</v>
      </c>
      <c r="X14" s="202"/>
      <c r="Y14" s="204" t="s">
        <v>1</v>
      </c>
      <c r="Z14" s="89"/>
      <c r="AA14" s="204" t="s">
        <v>1</v>
      </c>
      <c r="AB14" s="89"/>
      <c r="AC14" s="93" t="s">
        <v>1</v>
      </c>
      <c r="AD14" s="84"/>
      <c r="AE14" s="93" t="s">
        <v>1</v>
      </c>
    </row>
    <row r="15" spans="1:31" ht="16.5" customHeight="1">
      <c r="A15" s="50"/>
      <c r="G15" s="86"/>
      <c r="H15" s="51"/>
      <c r="I15" s="61"/>
      <c r="K15" s="61"/>
      <c r="M15" s="61"/>
      <c r="O15" s="61"/>
      <c r="Q15" s="61"/>
      <c r="S15" s="61"/>
      <c r="U15" s="61"/>
      <c r="W15" s="61"/>
      <c r="Y15" s="61"/>
      <c r="AA15" s="61"/>
      <c r="AC15" s="61"/>
      <c r="AD15" s="84"/>
      <c r="AE15" s="61"/>
    </row>
    <row r="16" spans="1:31" ht="16.5" customHeight="1">
      <c r="A16" s="50" t="s">
        <v>189</v>
      </c>
      <c r="F16" s="51"/>
      <c r="G16" s="83"/>
      <c r="H16" s="51"/>
      <c r="I16" s="61">
        <v>675000000</v>
      </c>
      <c r="K16" s="61">
        <v>2351384499</v>
      </c>
      <c r="M16" s="61">
        <v>115199861</v>
      </c>
      <c r="N16" s="51"/>
      <c r="O16" s="61">
        <v>14559416</v>
      </c>
      <c r="Q16" s="61">
        <v>55157011</v>
      </c>
      <c r="S16" s="61">
        <v>1020847301</v>
      </c>
      <c r="U16" s="61">
        <v>-11794327</v>
      </c>
      <c r="W16" s="61">
        <v>0</v>
      </c>
      <c r="Y16" s="61">
        <v>-11794327</v>
      </c>
      <c r="AA16" s="61">
        <v>4220353761</v>
      </c>
      <c r="AC16" s="61">
        <v>9923438</v>
      </c>
      <c r="AD16" s="84"/>
      <c r="AE16" s="61">
        <f>SUM(AA16:AC16)</f>
        <v>4230277199</v>
      </c>
    </row>
    <row r="17" spans="1:31" ht="16.5" customHeight="1">
      <c r="A17" s="51" t="s">
        <v>110</v>
      </c>
      <c r="F17" s="51"/>
      <c r="G17" s="83"/>
      <c r="H17" s="51"/>
      <c r="I17" s="61"/>
      <c r="K17" s="61"/>
      <c r="M17" s="61"/>
      <c r="N17" s="51"/>
      <c r="O17" s="61"/>
      <c r="Q17" s="61"/>
      <c r="S17" s="61"/>
      <c r="U17" s="61"/>
      <c r="W17" s="61"/>
      <c r="Y17" s="61"/>
      <c r="AA17" s="61"/>
      <c r="AC17" s="61"/>
      <c r="AD17" s="84"/>
      <c r="AE17" s="61"/>
    </row>
    <row r="18" spans="1:31" ht="16.5" customHeight="1">
      <c r="B18" s="51" t="s">
        <v>137</v>
      </c>
      <c r="F18" s="51"/>
      <c r="G18" s="83"/>
      <c r="H18" s="51"/>
      <c r="I18" s="95">
        <v>0</v>
      </c>
      <c r="J18" s="96"/>
      <c r="K18" s="95">
        <v>0</v>
      </c>
      <c r="L18" s="97"/>
      <c r="M18" s="95">
        <v>0</v>
      </c>
      <c r="N18" s="97"/>
      <c r="O18" s="95">
        <v>0</v>
      </c>
      <c r="P18" s="96"/>
      <c r="Q18" s="95">
        <v>0</v>
      </c>
      <c r="R18" s="97"/>
      <c r="S18" s="95">
        <v>183655989</v>
      </c>
      <c r="T18" s="97"/>
      <c r="U18" s="95">
        <v>3314024</v>
      </c>
      <c r="V18" s="96"/>
      <c r="W18" s="95">
        <v>0</v>
      </c>
      <c r="X18" s="96"/>
      <c r="Y18" s="95">
        <v>3314024</v>
      </c>
      <c r="Z18" s="97"/>
      <c r="AA18" s="95">
        <v>186970013</v>
      </c>
      <c r="AB18" s="97"/>
      <c r="AC18" s="95">
        <v>-9291</v>
      </c>
      <c r="AD18" s="84"/>
      <c r="AE18" s="61">
        <f>SUM(AA18:AC18)</f>
        <v>186960722</v>
      </c>
    </row>
    <row r="19" spans="1:31" ht="16.5" customHeight="1">
      <c r="A19" s="51" t="s">
        <v>204</v>
      </c>
      <c r="F19" s="51"/>
      <c r="G19" s="83"/>
      <c r="H19" s="51"/>
      <c r="I19" s="95"/>
      <c r="J19" s="96"/>
      <c r="K19" s="95"/>
      <c r="L19" s="97"/>
      <c r="M19" s="95"/>
      <c r="N19" s="97"/>
      <c r="O19" s="95"/>
      <c r="P19" s="96"/>
      <c r="Q19" s="95"/>
      <c r="R19" s="97"/>
      <c r="S19" s="95"/>
      <c r="T19" s="97"/>
      <c r="U19" s="95"/>
      <c r="V19" s="96"/>
      <c r="W19" s="95"/>
      <c r="X19" s="96"/>
      <c r="Y19" s="95"/>
      <c r="Z19" s="97"/>
      <c r="AA19" s="95"/>
      <c r="AB19" s="97"/>
      <c r="AC19" s="95"/>
      <c r="AD19" s="84"/>
      <c r="AE19" s="95"/>
    </row>
    <row r="20" spans="1:31" ht="16.5" customHeight="1">
      <c r="B20" s="51" t="s">
        <v>205</v>
      </c>
      <c r="F20" s="51"/>
      <c r="G20" s="83"/>
      <c r="H20" s="51"/>
      <c r="I20" s="95">
        <v>0</v>
      </c>
      <c r="J20" s="96"/>
      <c r="K20" s="95">
        <v>0</v>
      </c>
      <c r="L20" s="97"/>
      <c r="M20" s="95">
        <v>0</v>
      </c>
      <c r="N20" s="97"/>
      <c r="O20" s="95">
        <v>0</v>
      </c>
      <c r="P20" s="96"/>
      <c r="Q20" s="95">
        <v>0</v>
      </c>
      <c r="R20" s="97"/>
      <c r="S20" s="95">
        <v>0</v>
      </c>
      <c r="T20" s="97"/>
      <c r="U20" s="95">
        <v>0</v>
      </c>
      <c r="V20" s="96"/>
      <c r="W20" s="95">
        <v>-85838</v>
      </c>
      <c r="X20" s="96"/>
      <c r="Y20" s="95">
        <v>-85838</v>
      </c>
      <c r="Z20" s="97"/>
      <c r="AA20" s="95">
        <v>-85838</v>
      </c>
      <c r="AB20" s="97"/>
      <c r="AC20" s="95">
        <v>-9913962</v>
      </c>
      <c r="AD20" s="84"/>
      <c r="AE20" s="61">
        <f>SUM(AA20:AC20)</f>
        <v>-9999800</v>
      </c>
    </row>
    <row r="21" spans="1:31" ht="16.5" customHeight="1">
      <c r="A21" s="51" t="s">
        <v>138</v>
      </c>
      <c r="F21" s="51"/>
      <c r="G21" s="83">
        <v>19</v>
      </c>
      <c r="H21" s="51"/>
      <c r="I21" s="98">
        <v>0</v>
      </c>
      <c r="J21" s="96"/>
      <c r="K21" s="98">
        <v>0</v>
      </c>
      <c r="L21" s="97"/>
      <c r="M21" s="98">
        <v>0</v>
      </c>
      <c r="N21" s="97"/>
      <c r="O21" s="98">
        <v>4925710</v>
      </c>
      <c r="P21" s="96"/>
      <c r="Q21" s="98">
        <v>0</v>
      </c>
      <c r="R21" s="97"/>
      <c r="S21" s="98">
        <v>0</v>
      </c>
      <c r="T21" s="97"/>
      <c r="U21" s="98">
        <v>0</v>
      </c>
      <c r="V21" s="96"/>
      <c r="W21" s="98">
        <v>0</v>
      </c>
      <c r="X21" s="96"/>
      <c r="Y21" s="98">
        <v>0</v>
      </c>
      <c r="AA21" s="199">
        <v>4925710</v>
      </c>
      <c r="AC21" s="98">
        <v>0</v>
      </c>
      <c r="AD21" s="84"/>
      <c r="AE21" s="98">
        <f>SUM(AA21:AC21)</f>
        <v>4925710</v>
      </c>
    </row>
    <row r="22" spans="1:31" ht="16.5" customHeight="1">
      <c r="F22" s="51"/>
      <c r="G22" s="99"/>
      <c r="H22" s="51"/>
      <c r="I22" s="100"/>
      <c r="K22" s="100"/>
      <c r="L22" s="97"/>
      <c r="M22" s="100"/>
      <c r="N22" s="51"/>
      <c r="O22" s="100"/>
      <c r="Q22" s="100"/>
      <c r="R22" s="97"/>
      <c r="S22" s="100"/>
      <c r="U22" s="100"/>
      <c r="W22" s="100"/>
      <c r="Y22" s="100"/>
      <c r="AA22" s="206"/>
      <c r="AC22" s="100"/>
      <c r="AD22" s="84"/>
      <c r="AE22" s="100"/>
    </row>
    <row r="23" spans="1:31" ht="16.5" customHeight="1" thickBot="1">
      <c r="A23" s="50" t="s">
        <v>190</v>
      </c>
      <c r="B23" s="50"/>
      <c r="F23" s="51"/>
      <c r="G23" s="83"/>
      <c r="H23" s="51"/>
      <c r="I23" s="80">
        <f>SUM(I16:I21)</f>
        <v>675000000</v>
      </c>
      <c r="K23" s="80">
        <f>SUM(K16:K21)</f>
        <v>2351384499</v>
      </c>
      <c r="L23" s="97"/>
      <c r="M23" s="80">
        <f>SUM(M16:M21)</f>
        <v>115199861</v>
      </c>
      <c r="N23" s="51"/>
      <c r="O23" s="80">
        <f>SUM(O16:O21)</f>
        <v>19485126</v>
      </c>
      <c r="Q23" s="80">
        <f>SUM(Q16:Q21)</f>
        <v>55157011</v>
      </c>
      <c r="R23" s="97"/>
      <c r="S23" s="80">
        <f>SUM(S16:S21)</f>
        <v>1204503290</v>
      </c>
      <c r="U23" s="80">
        <f>SUM(U16:U21)</f>
        <v>-8480303</v>
      </c>
      <c r="W23" s="80">
        <f>SUM(W16:W21)</f>
        <v>-85838</v>
      </c>
      <c r="Y23" s="80">
        <f>SUM(Y16:Y21)</f>
        <v>-8566141</v>
      </c>
      <c r="AA23" s="80">
        <f>SUM(AA16:AA21)</f>
        <v>4412163646</v>
      </c>
      <c r="AC23" s="80">
        <f>SUM(AC16:AC21)</f>
        <v>185</v>
      </c>
      <c r="AD23" s="84"/>
      <c r="AE23" s="80">
        <f>SUM(AE16:AE21)</f>
        <v>4412163831</v>
      </c>
    </row>
    <row r="24" spans="1:31" ht="16.5" customHeight="1" thickTop="1">
      <c r="A24" s="50"/>
      <c r="L24" s="97"/>
      <c r="R24" s="97"/>
      <c r="T24" s="87"/>
      <c r="U24" s="89"/>
      <c r="V24" s="87"/>
      <c r="W24" s="89"/>
      <c r="X24" s="87"/>
      <c r="AD24" s="84"/>
    </row>
    <row r="25" spans="1:31" ht="16.5" customHeight="1">
      <c r="A25" s="50"/>
      <c r="L25" s="97"/>
      <c r="R25" s="97"/>
      <c r="U25" s="89"/>
      <c r="W25" s="89"/>
      <c r="AD25" s="84"/>
    </row>
    <row r="26" spans="1:31" s="181" customFormat="1" ht="16.5" customHeight="1">
      <c r="A26" s="180" t="s">
        <v>134</v>
      </c>
      <c r="G26" s="182"/>
      <c r="I26" s="169">
        <v>450000000</v>
      </c>
      <c r="J26" s="169"/>
      <c r="K26" s="169">
        <v>666980000</v>
      </c>
      <c r="L26" s="169"/>
      <c r="M26" s="169"/>
      <c r="O26" s="169">
        <v>4626358</v>
      </c>
      <c r="P26" s="169"/>
      <c r="Q26" s="169">
        <v>46900000</v>
      </c>
      <c r="R26" s="169"/>
      <c r="S26" s="169">
        <v>862813755</v>
      </c>
      <c r="T26" s="169"/>
      <c r="U26" s="169">
        <v>-33032111</v>
      </c>
      <c r="V26" s="169"/>
      <c r="W26" s="184">
        <v>0</v>
      </c>
      <c r="X26" s="169"/>
      <c r="Y26" s="184">
        <f>SUM(U26:W26)</f>
        <v>-33032111</v>
      </c>
      <c r="Z26" s="169"/>
      <c r="AA26" s="169">
        <f>SUM(I26:S26)+Y26</f>
        <v>1998288002</v>
      </c>
      <c r="AB26" s="169"/>
      <c r="AC26" s="169">
        <v>9987011</v>
      </c>
      <c r="AD26" s="169"/>
      <c r="AE26" s="169">
        <f>SUM(AA26:AC26)</f>
        <v>2008275013</v>
      </c>
    </row>
    <row r="27" spans="1:31" s="181" customFormat="1" ht="16.5" customHeight="1">
      <c r="A27" s="183" t="s">
        <v>135</v>
      </c>
      <c r="B27" s="183"/>
      <c r="C27" s="183"/>
      <c r="D27" s="183"/>
      <c r="E27" s="183"/>
      <c r="G27" s="83"/>
      <c r="I27" s="184">
        <v>225000000</v>
      </c>
      <c r="J27" s="185"/>
      <c r="K27" s="184">
        <v>1684404499</v>
      </c>
      <c r="L27" s="184"/>
      <c r="M27" s="184">
        <v>0</v>
      </c>
      <c r="N27" s="184"/>
      <c r="O27" s="184">
        <v>0</v>
      </c>
      <c r="P27" s="185"/>
      <c r="Q27" s="184">
        <v>0</v>
      </c>
      <c r="R27" s="184"/>
      <c r="S27" s="184">
        <v>0</v>
      </c>
      <c r="T27" s="184"/>
      <c r="U27" s="184">
        <v>0</v>
      </c>
      <c r="V27" s="185"/>
      <c r="W27" s="184">
        <v>0</v>
      </c>
      <c r="X27" s="185"/>
      <c r="Y27" s="184">
        <f t="shared" ref="Y27:Y31" si="0">SUM(U27:W27)</f>
        <v>0</v>
      </c>
      <c r="Z27" s="184"/>
      <c r="AA27" s="169">
        <f t="shared" ref="AA27:AA31" si="1">SUM(I27:S27)+Y27</f>
        <v>1909404499</v>
      </c>
      <c r="AB27" s="184"/>
      <c r="AC27" s="184">
        <v>0</v>
      </c>
      <c r="AD27" s="169"/>
      <c r="AE27" s="169">
        <f t="shared" ref="AE27:AE31" si="2">SUM(AA27:AC27)</f>
        <v>1909404499</v>
      </c>
    </row>
    <row r="28" spans="1:31" s="181" customFormat="1" ht="16.5" customHeight="1">
      <c r="A28" s="183" t="s">
        <v>136</v>
      </c>
      <c r="B28" s="183"/>
      <c r="C28" s="183"/>
      <c r="D28" s="183"/>
      <c r="E28" s="183"/>
      <c r="G28" s="83"/>
      <c r="I28" s="184">
        <v>0</v>
      </c>
      <c r="J28" s="185"/>
      <c r="K28" s="184">
        <v>0</v>
      </c>
      <c r="L28" s="184"/>
      <c r="M28" s="184">
        <v>115199861</v>
      </c>
      <c r="N28" s="184"/>
      <c r="O28" s="184">
        <v>0</v>
      </c>
      <c r="P28" s="185"/>
      <c r="Q28" s="184">
        <v>0</v>
      </c>
      <c r="R28" s="184"/>
      <c r="S28" s="184">
        <v>0</v>
      </c>
      <c r="T28" s="184"/>
      <c r="U28" s="184">
        <v>0</v>
      </c>
      <c r="V28" s="185"/>
      <c r="W28" s="184">
        <v>0</v>
      </c>
      <c r="X28" s="185"/>
      <c r="Y28" s="184">
        <f t="shared" si="0"/>
        <v>0</v>
      </c>
      <c r="Z28" s="184"/>
      <c r="AA28" s="169">
        <f t="shared" si="1"/>
        <v>115199861</v>
      </c>
      <c r="AB28" s="184"/>
      <c r="AC28" s="184">
        <v>0</v>
      </c>
      <c r="AD28" s="169"/>
      <c r="AE28" s="169">
        <f t="shared" si="2"/>
        <v>115199861</v>
      </c>
    </row>
    <row r="29" spans="1:31" s="181" customFormat="1" ht="16.5" customHeight="1">
      <c r="A29" s="181" t="s">
        <v>110</v>
      </c>
      <c r="G29" s="182"/>
      <c r="I29" s="169"/>
      <c r="J29" s="169"/>
      <c r="K29" s="169"/>
      <c r="L29" s="169"/>
      <c r="M29" s="169"/>
      <c r="O29" s="169"/>
      <c r="P29" s="169"/>
      <c r="Q29" s="169"/>
      <c r="R29" s="169"/>
      <c r="S29" s="169"/>
      <c r="T29" s="169"/>
      <c r="U29" s="169"/>
      <c r="V29" s="169"/>
      <c r="W29" s="184"/>
      <c r="X29" s="169"/>
      <c r="Y29" s="184"/>
      <c r="Z29" s="169"/>
      <c r="AA29" s="169"/>
      <c r="AB29" s="169"/>
      <c r="AC29" s="169"/>
      <c r="AD29" s="169"/>
      <c r="AE29" s="169"/>
    </row>
    <row r="30" spans="1:31" s="181" customFormat="1" ht="16.5" customHeight="1">
      <c r="B30" s="181" t="s">
        <v>137</v>
      </c>
      <c r="G30" s="182"/>
      <c r="I30" s="184">
        <v>0</v>
      </c>
      <c r="J30" s="185"/>
      <c r="K30" s="184">
        <v>0</v>
      </c>
      <c r="L30" s="184"/>
      <c r="M30" s="184">
        <v>0</v>
      </c>
      <c r="N30" s="184"/>
      <c r="O30" s="184">
        <v>0</v>
      </c>
      <c r="P30" s="185"/>
      <c r="Q30" s="184">
        <v>0</v>
      </c>
      <c r="R30" s="184"/>
      <c r="S30" s="184">
        <v>78306996</v>
      </c>
      <c r="T30" s="184"/>
      <c r="U30" s="184">
        <v>21855975</v>
      </c>
      <c r="V30" s="185"/>
      <c r="W30" s="184">
        <v>0</v>
      </c>
      <c r="X30" s="185"/>
      <c r="Y30" s="184">
        <f t="shared" si="0"/>
        <v>21855975</v>
      </c>
      <c r="Z30" s="184"/>
      <c r="AA30" s="169">
        <f t="shared" si="1"/>
        <v>100162971</v>
      </c>
      <c r="AB30" s="184"/>
      <c r="AC30" s="184">
        <v>-54534</v>
      </c>
      <c r="AD30" s="169"/>
      <c r="AE30" s="169">
        <f t="shared" si="2"/>
        <v>100108437</v>
      </c>
    </row>
    <row r="31" spans="1:31" s="181" customFormat="1" ht="16.5" customHeight="1">
      <c r="A31" s="181" t="s">
        <v>138</v>
      </c>
      <c r="G31" s="182">
        <v>19</v>
      </c>
      <c r="I31" s="186">
        <v>0</v>
      </c>
      <c r="J31" s="185"/>
      <c r="K31" s="186">
        <v>0</v>
      </c>
      <c r="L31" s="184"/>
      <c r="M31" s="186">
        <v>0</v>
      </c>
      <c r="N31" s="184"/>
      <c r="O31" s="186">
        <v>4925708</v>
      </c>
      <c r="P31" s="185"/>
      <c r="Q31" s="186">
        <v>0</v>
      </c>
      <c r="R31" s="184"/>
      <c r="S31" s="186">
        <v>0</v>
      </c>
      <c r="T31" s="184"/>
      <c r="U31" s="186">
        <v>0</v>
      </c>
      <c r="V31" s="185"/>
      <c r="W31" s="186">
        <v>0</v>
      </c>
      <c r="X31" s="185"/>
      <c r="Y31" s="186">
        <f t="shared" si="0"/>
        <v>0</v>
      </c>
      <c r="Z31" s="169"/>
      <c r="AA31" s="170">
        <f t="shared" si="1"/>
        <v>4925708</v>
      </c>
      <c r="AB31" s="169"/>
      <c r="AC31" s="186">
        <v>0</v>
      </c>
      <c r="AD31" s="169"/>
      <c r="AE31" s="170">
        <f t="shared" si="2"/>
        <v>4925708</v>
      </c>
    </row>
    <row r="32" spans="1:31" s="181" customFormat="1" ht="16.5" customHeight="1">
      <c r="G32" s="99"/>
      <c r="I32" s="153"/>
      <c r="J32" s="169"/>
      <c r="K32" s="153"/>
      <c r="L32" s="184"/>
      <c r="M32" s="153"/>
      <c r="O32" s="153"/>
      <c r="P32" s="169"/>
      <c r="Q32" s="153"/>
      <c r="R32" s="184"/>
      <c r="S32" s="153"/>
      <c r="T32" s="169"/>
      <c r="U32" s="153"/>
      <c r="V32" s="169"/>
      <c r="W32" s="205"/>
      <c r="X32" s="169"/>
      <c r="Y32" s="153"/>
      <c r="Z32" s="169"/>
      <c r="AA32" s="153"/>
      <c r="AB32" s="169"/>
      <c r="AC32" s="153"/>
      <c r="AD32" s="169"/>
      <c r="AE32" s="153"/>
    </row>
    <row r="33" spans="1:31" s="181" customFormat="1" ht="16.5" customHeight="1" thickBot="1">
      <c r="A33" s="180" t="s">
        <v>139</v>
      </c>
      <c r="B33" s="180"/>
      <c r="G33" s="182"/>
      <c r="I33" s="178">
        <f>SUM(I26:I31)</f>
        <v>675000000</v>
      </c>
      <c r="J33" s="169"/>
      <c r="K33" s="178">
        <f>SUM(K26:K31)</f>
        <v>2351384499</v>
      </c>
      <c r="L33" s="184"/>
      <c r="M33" s="178">
        <f>SUM(M26:M31)</f>
        <v>115199861</v>
      </c>
      <c r="O33" s="178">
        <f>SUM(O26:O31)</f>
        <v>9552066</v>
      </c>
      <c r="P33" s="169"/>
      <c r="Q33" s="178">
        <f>SUM(Q26:Q31)</f>
        <v>46900000</v>
      </c>
      <c r="R33" s="184"/>
      <c r="S33" s="178">
        <f>SUM(S26:S31)</f>
        <v>941120751</v>
      </c>
      <c r="T33" s="169"/>
      <c r="U33" s="178">
        <f>SUM(U26:U31)</f>
        <v>-11176136</v>
      </c>
      <c r="V33" s="169"/>
      <c r="W33" s="178">
        <f>SUM(W26:W31)</f>
        <v>0</v>
      </c>
      <c r="X33" s="169"/>
      <c r="Y33" s="178">
        <f>SUM(Y26:Y31)</f>
        <v>-11176136</v>
      </c>
      <c r="Z33" s="169"/>
      <c r="AA33" s="178">
        <f>SUM(AA26:AA31)</f>
        <v>4127981041</v>
      </c>
      <c r="AB33" s="169"/>
      <c r="AC33" s="178">
        <f>SUM(AC26:AC31)</f>
        <v>9932477</v>
      </c>
      <c r="AD33" s="169"/>
      <c r="AE33" s="178">
        <f>SUM(AE26:AE31)</f>
        <v>4137913518</v>
      </c>
    </row>
    <row r="34" spans="1:31" s="181" customFormat="1" ht="16.5" customHeight="1" thickTop="1">
      <c r="F34" s="182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</row>
    <row r="40" spans="1:31" ht="19.5" customHeight="1"/>
    <row r="41" spans="1:31" ht="21.95" customHeight="1">
      <c r="A41" s="101" t="s">
        <v>51</v>
      </c>
      <c r="B41" s="54"/>
      <c r="C41" s="54"/>
      <c r="D41" s="54"/>
      <c r="E41" s="54"/>
      <c r="F41" s="85"/>
      <c r="G41" s="5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54"/>
      <c r="AD41" s="54"/>
      <c r="AE41" s="54"/>
    </row>
    <row r="44" spans="1:31" ht="15.75" customHeight="1"/>
    <row r="45" spans="1:31" ht="15.75" customHeight="1"/>
    <row r="46" spans="1:31" ht="15.75" customHeight="1"/>
    <row r="50" ht="6" customHeight="1"/>
    <row r="51" ht="21.95" customHeight="1"/>
  </sheetData>
  <mergeCells count="4">
    <mergeCell ref="I6:AE6"/>
    <mergeCell ref="I7:Y7"/>
    <mergeCell ref="Q10:S10"/>
    <mergeCell ref="U8:Y8"/>
  </mergeCells>
  <pageMargins left="0.35" right="0.35" top="0.5" bottom="0.6" header="0.49" footer="0.4"/>
  <pageSetup paperSize="9" scale="8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66862-08EF-4C96-81C6-5AA53FACFAFF}">
  <dimension ref="A1:V33"/>
  <sheetViews>
    <sheetView topLeftCell="A16" zoomScaleNormal="100" zoomScaleSheetLayoutView="100" workbookViewId="0">
      <selection activeCell="L31" sqref="L31"/>
    </sheetView>
  </sheetViews>
  <sheetFormatPr defaultColWidth="13" defaultRowHeight="16.5" customHeight="1"/>
  <cols>
    <col min="1" max="4" width="1.7109375" style="94" customWidth="1"/>
    <col min="5" max="5" width="30.140625" style="94" customWidth="1"/>
    <col min="6" max="6" width="6" style="103" customWidth="1"/>
    <col min="7" max="7" width="1" style="94" customWidth="1"/>
    <col min="8" max="8" width="11.85546875" style="104" customWidth="1"/>
    <col min="9" max="9" width="1" style="104" customWidth="1"/>
    <col min="10" max="10" width="12.7109375" style="104" customWidth="1"/>
    <col min="11" max="11" width="1" style="104" customWidth="1"/>
    <col min="12" max="12" width="10.5703125" style="104" customWidth="1"/>
    <col min="13" max="13" width="1" style="104" customWidth="1"/>
    <col min="14" max="14" width="14.140625" style="104" customWidth="1"/>
    <col min="15" max="15" width="1" style="104" customWidth="1"/>
    <col min="16" max="16" width="12" style="104" customWidth="1"/>
    <col min="17" max="17" width="1" style="104" customWidth="1"/>
    <col min="18" max="18" width="13.85546875" style="104" customWidth="1"/>
    <col min="19" max="19" width="1" style="104" customWidth="1"/>
    <col min="20" max="20" width="14" style="104" customWidth="1"/>
    <col min="21" max="21" width="1" style="94" customWidth="1"/>
    <col min="22" max="22" width="13.28515625" style="94" customWidth="1"/>
    <col min="23" max="256" width="13" style="94"/>
    <col min="257" max="258" width="1.85546875" style="94" customWidth="1"/>
    <col min="259" max="260" width="2.85546875" style="94" customWidth="1"/>
    <col min="261" max="261" width="40.140625" style="94" customWidth="1"/>
    <col min="262" max="262" width="6.7109375" style="94" customWidth="1"/>
    <col min="263" max="263" width="1.140625" style="94" customWidth="1"/>
    <col min="264" max="264" width="14.7109375" style="94" customWidth="1"/>
    <col min="265" max="265" width="1.140625" style="94" customWidth="1"/>
    <col min="266" max="266" width="14.7109375" style="94" customWidth="1"/>
    <col min="267" max="267" width="1.140625" style="94" customWidth="1"/>
    <col min="268" max="268" width="14.7109375" style="94" customWidth="1"/>
    <col min="269" max="269" width="1.140625" style="94" customWidth="1"/>
    <col min="270" max="270" width="15.7109375" style="94" customWidth="1"/>
    <col min="271" max="271" width="1.140625" style="94" customWidth="1"/>
    <col min="272" max="272" width="14.7109375" style="94" customWidth="1"/>
    <col min="273" max="512" width="13" style="94"/>
    <col min="513" max="514" width="1.85546875" style="94" customWidth="1"/>
    <col min="515" max="516" width="2.85546875" style="94" customWidth="1"/>
    <col min="517" max="517" width="40.140625" style="94" customWidth="1"/>
    <col min="518" max="518" width="6.7109375" style="94" customWidth="1"/>
    <col min="519" max="519" width="1.140625" style="94" customWidth="1"/>
    <col min="520" max="520" width="14.7109375" style="94" customWidth="1"/>
    <col min="521" max="521" width="1.140625" style="94" customWidth="1"/>
    <col min="522" max="522" width="14.7109375" style="94" customWidth="1"/>
    <col min="523" max="523" width="1.140625" style="94" customWidth="1"/>
    <col min="524" max="524" width="14.7109375" style="94" customWidth="1"/>
    <col min="525" max="525" width="1.140625" style="94" customWidth="1"/>
    <col min="526" max="526" width="15.7109375" style="94" customWidth="1"/>
    <col min="527" max="527" width="1.140625" style="94" customWidth="1"/>
    <col min="528" max="528" width="14.7109375" style="94" customWidth="1"/>
    <col min="529" max="768" width="13" style="94"/>
    <col min="769" max="770" width="1.85546875" style="94" customWidth="1"/>
    <col min="771" max="772" width="2.85546875" style="94" customWidth="1"/>
    <col min="773" max="773" width="40.140625" style="94" customWidth="1"/>
    <col min="774" max="774" width="6.7109375" style="94" customWidth="1"/>
    <col min="775" max="775" width="1.140625" style="94" customWidth="1"/>
    <col min="776" max="776" width="14.7109375" style="94" customWidth="1"/>
    <col min="777" max="777" width="1.140625" style="94" customWidth="1"/>
    <col min="778" max="778" width="14.7109375" style="94" customWidth="1"/>
    <col min="779" max="779" width="1.140625" style="94" customWidth="1"/>
    <col min="780" max="780" width="14.7109375" style="94" customWidth="1"/>
    <col min="781" max="781" width="1.140625" style="94" customWidth="1"/>
    <col min="782" max="782" width="15.7109375" style="94" customWidth="1"/>
    <col min="783" max="783" width="1.140625" style="94" customWidth="1"/>
    <col min="784" max="784" width="14.7109375" style="94" customWidth="1"/>
    <col min="785" max="1024" width="13" style="94"/>
    <col min="1025" max="1026" width="1.85546875" style="94" customWidth="1"/>
    <col min="1027" max="1028" width="2.85546875" style="94" customWidth="1"/>
    <col min="1029" max="1029" width="40.140625" style="94" customWidth="1"/>
    <col min="1030" max="1030" width="6.7109375" style="94" customWidth="1"/>
    <col min="1031" max="1031" width="1.140625" style="94" customWidth="1"/>
    <col min="1032" max="1032" width="14.7109375" style="94" customWidth="1"/>
    <col min="1033" max="1033" width="1.140625" style="94" customWidth="1"/>
    <col min="1034" max="1034" width="14.7109375" style="94" customWidth="1"/>
    <col min="1035" max="1035" width="1.140625" style="94" customWidth="1"/>
    <col min="1036" max="1036" width="14.7109375" style="94" customWidth="1"/>
    <col min="1037" max="1037" width="1.140625" style="94" customWidth="1"/>
    <col min="1038" max="1038" width="15.7109375" style="94" customWidth="1"/>
    <col min="1039" max="1039" width="1.140625" style="94" customWidth="1"/>
    <col min="1040" max="1040" width="14.7109375" style="94" customWidth="1"/>
    <col min="1041" max="1280" width="13" style="94"/>
    <col min="1281" max="1282" width="1.85546875" style="94" customWidth="1"/>
    <col min="1283" max="1284" width="2.85546875" style="94" customWidth="1"/>
    <col min="1285" max="1285" width="40.140625" style="94" customWidth="1"/>
    <col min="1286" max="1286" width="6.7109375" style="94" customWidth="1"/>
    <col min="1287" max="1287" width="1.140625" style="94" customWidth="1"/>
    <col min="1288" max="1288" width="14.7109375" style="94" customWidth="1"/>
    <col min="1289" max="1289" width="1.140625" style="94" customWidth="1"/>
    <col min="1290" max="1290" width="14.7109375" style="94" customWidth="1"/>
    <col min="1291" max="1291" width="1.140625" style="94" customWidth="1"/>
    <col min="1292" max="1292" width="14.7109375" style="94" customWidth="1"/>
    <col min="1293" max="1293" width="1.140625" style="94" customWidth="1"/>
    <col min="1294" max="1294" width="15.7109375" style="94" customWidth="1"/>
    <col min="1295" max="1295" width="1.140625" style="94" customWidth="1"/>
    <col min="1296" max="1296" width="14.7109375" style="94" customWidth="1"/>
    <col min="1297" max="1536" width="13" style="94"/>
    <col min="1537" max="1538" width="1.85546875" style="94" customWidth="1"/>
    <col min="1539" max="1540" width="2.85546875" style="94" customWidth="1"/>
    <col min="1541" max="1541" width="40.140625" style="94" customWidth="1"/>
    <col min="1542" max="1542" width="6.7109375" style="94" customWidth="1"/>
    <col min="1543" max="1543" width="1.140625" style="94" customWidth="1"/>
    <col min="1544" max="1544" width="14.7109375" style="94" customWidth="1"/>
    <col min="1545" max="1545" width="1.140625" style="94" customWidth="1"/>
    <col min="1546" max="1546" width="14.7109375" style="94" customWidth="1"/>
    <col min="1547" max="1547" width="1.140625" style="94" customWidth="1"/>
    <col min="1548" max="1548" width="14.7109375" style="94" customWidth="1"/>
    <col min="1549" max="1549" width="1.140625" style="94" customWidth="1"/>
    <col min="1550" max="1550" width="15.7109375" style="94" customWidth="1"/>
    <col min="1551" max="1551" width="1.140625" style="94" customWidth="1"/>
    <col min="1552" max="1552" width="14.7109375" style="94" customWidth="1"/>
    <col min="1553" max="1792" width="13" style="94"/>
    <col min="1793" max="1794" width="1.85546875" style="94" customWidth="1"/>
    <col min="1795" max="1796" width="2.85546875" style="94" customWidth="1"/>
    <col min="1797" max="1797" width="40.140625" style="94" customWidth="1"/>
    <col min="1798" max="1798" width="6.7109375" style="94" customWidth="1"/>
    <col min="1799" max="1799" width="1.140625" style="94" customWidth="1"/>
    <col min="1800" max="1800" width="14.7109375" style="94" customWidth="1"/>
    <col min="1801" max="1801" width="1.140625" style="94" customWidth="1"/>
    <col min="1802" max="1802" width="14.7109375" style="94" customWidth="1"/>
    <col min="1803" max="1803" width="1.140625" style="94" customWidth="1"/>
    <col min="1804" max="1804" width="14.7109375" style="94" customWidth="1"/>
    <col min="1805" max="1805" width="1.140625" style="94" customWidth="1"/>
    <col min="1806" max="1806" width="15.7109375" style="94" customWidth="1"/>
    <col min="1807" max="1807" width="1.140625" style="94" customWidth="1"/>
    <col min="1808" max="1808" width="14.7109375" style="94" customWidth="1"/>
    <col min="1809" max="2048" width="13" style="94"/>
    <col min="2049" max="2050" width="1.85546875" style="94" customWidth="1"/>
    <col min="2051" max="2052" width="2.85546875" style="94" customWidth="1"/>
    <col min="2053" max="2053" width="40.140625" style="94" customWidth="1"/>
    <col min="2054" max="2054" width="6.7109375" style="94" customWidth="1"/>
    <col min="2055" max="2055" width="1.140625" style="94" customWidth="1"/>
    <col min="2056" max="2056" width="14.7109375" style="94" customWidth="1"/>
    <col min="2057" max="2057" width="1.140625" style="94" customWidth="1"/>
    <col min="2058" max="2058" width="14.7109375" style="94" customWidth="1"/>
    <col min="2059" max="2059" width="1.140625" style="94" customWidth="1"/>
    <col min="2060" max="2060" width="14.7109375" style="94" customWidth="1"/>
    <col min="2061" max="2061" width="1.140625" style="94" customWidth="1"/>
    <col min="2062" max="2062" width="15.7109375" style="94" customWidth="1"/>
    <col min="2063" max="2063" width="1.140625" style="94" customWidth="1"/>
    <col min="2064" max="2064" width="14.7109375" style="94" customWidth="1"/>
    <col min="2065" max="2304" width="13" style="94"/>
    <col min="2305" max="2306" width="1.85546875" style="94" customWidth="1"/>
    <col min="2307" max="2308" width="2.85546875" style="94" customWidth="1"/>
    <col min="2309" max="2309" width="40.140625" style="94" customWidth="1"/>
    <col min="2310" max="2310" width="6.7109375" style="94" customWidth="1"/>
    <col min="2311" max="2311" width="1.140625" style="94" customWidth="1"/>
    <col min="2312" max="2312" width="14.7109375" style="94" customWidth="1"/>
    <col min="2313" max="2313" width="1.140625" style="94" customWidth="1"/>
    <col min="2314" max="2314" width="14.7109375" style="94" customWidth="1"/>
    <col min="2315" max="2315" width="1.140625" style="94" customWidth="1"/>
    <col min="2316" max="2316" width="14.7109375" style="94" customWidth="1"/>
    <col min="2317" max="2317" width="1.140625" style="94" customWidth="1"/>
    <col min="2318" max="2318" width="15.7109375" style="94" customWidth="1"/>
    <col min="2319" max="2319" width="1.140625" style="94" customWidth="1"/>
    <col min="2320" max="2320" width="14.7109375" style="94" customWidth="1"/>
    <col min="2321" max="2560" width="13" style="94"/>
    <col min="2561" max="2562" width="1.85546875" style="94" customWidth="1"/>
    <col min="2563" max="2564" width="2.85546875" style="94" customWidth="1"/>
    <col min="2565" max="2565" width="40.140625" style="94" customWidth="1"/>
    <col min="2566" max="2566" width="6.7109375" style="94" customWidth="1"/>
    <col min="2567" max="2567" width="1.140625" style="94" customWidth="1"/>
    <col min="2568" max="2568" width="14.7109375" style="94" customWidth="1"/>
    <col min="2569" max="2569" width="1.140625" style="94" customWidth="1"/>
    <col min="2570" max="2570" width="14.7109375" style="94" customWidth="1"/>
    <col min="2571" max="2571" width="1.140625" style="94" customWidth="1"/>
    <col min="2572" max="2572" width="14.7109375" style="94" customWidth="1"/>
    <col min="2573" max="2573" width="1.140625" style="94" customWidth="1"/>
    <col min="2574" max="2574" width="15.7109375" style="94" customWidth="1"/>
    <col min="2575" max="2575" width="1.140625" style="94" customWidth="1"/>
    <col min="2576" max="2576" width="14.7109375" style="94" customWidth="1"/>
    <col min="2577" max="2816" width="13" style="94"/>
    <col min="2817" max="2818" width="1.85546875" style="94" customWidth="1"/>
    <col min="2819" max="2820" width="2.85546875" style="94" customWidth="1"/>
    <col min="2821" max="2821" width="40.140625" style="94" customWidth="1"/>
    <col min="2822" max="2822" width="6.7109375" style="94" customWidth="1"/>
    <col min="2823" max="2823" width="1.140625" style="94" customWidth="1"/>
    <col min="2824" max="2824" width="14.7109375" style="94" customWidth="1"/>
    <col min="2825" max="2825" width="1.140625" style="94" customWidth="1"/>
    <col min="2826" max="2826" width="14.7109375" style="94" customWidth="1"/>
    <col min="2827" max="2827" width="1.140625" style="94" customWidth="1"/>
    <col min="2828" max="2828" width="14.7109375" style="94" customWidth="1"/>
    <col min="2829" max="2829" width="1.140625" style="94" customWidth="1"/>
    <col min="2830" max="2830" width="15.7109375" style="94" customWidth="1"/>
    <col min="2831" max="2831" width="1.140625" style="94" customWidth="1"/>
    <col min="2832" max="2832" width="14.7109375" style="94" customWidth="1"/>
    <col min="2833" max="3072" width="13" style="94"/>
    <col min="3073" max="3074" width="1.85546875" style="94" customWidth="1"/>
    <col min="3075" max="3076" width="2.85546875" style="94" customWidth="1"/>
    <col min="3077" max="3077" width="40.140625" style="94" customWidth="1"/>
    <col min="3078" max="3078" width="6.7109375" style="94" customWidth="1"/>
    <col min="3079" max="3079" width="1.140625" style="94" customWidth="1"/>
    <col min="3080" max="3080" width="14.7109375" style="94" customWidth="1"/>
    <col min="3081" max="3081" width="1.140625" style="94" customWidth="1"/>
    <col min="3082" max="3082" width="14.7109375" style="94" customWidth="1"/>
    <col min="3083" max="3083" width="1.140625" style="94" customWidth="1"/>
    <col min="3084" max="3084" width="14.7109375" style="94" customWidth="1"/>
    <col min="3085" max="3085" width="1.140625" style="94" customWidth="1"/>
    <col min="3086" max="3086" width="15.7109375" style="94" customWidth="1"/>
    <col min="3087" max="3087" width="1.140625" style="94" customWidth="1"/>
    <col min="3088" max="3088" width="14.7109375" style="94" customWidth="1"/>
    <col min="3089" max="3328" width="13" style="94"/>
    <col min="3329" max="3330" width="1.85546875" style="94" customWidth="1"/>
    <col min="3331" max="3332" width="2.85546875" style="94" customWidth="1"/>
    <col min="3333" max="3333" width="40.140625" style="94" customWidth="1"/>
    <col min="3334" max="3334" width="6.7109375" style="94" customWidth="1"/>
    <col min="3335" max="3335" width="1.140625" style="94" customWidth="1"/>
    <col min="3336" max="3336" width="14.7109375" style="94" customWidth="1"/>
    <col min="3337" max="3337" width="1.140625" style="94" customWidth="1"/>
    <col min="3338" max="3338" width="14.7109375" style="94" customWidth="1"/>
    <col min="3339" max="3339" width="1.140625" style="94" customWidth="1"/>
    <col min="3340" max="3340" width="14.7109375" style="94" customWidth="1"/>
    <col min="3341" max="3341" width="1.140625" style="94" customWidth="1"/>
    <col min="3342" max="3342" width="15.7109375" style="94" customWidth="1"/>
    <col min="3343" max="3343" width="1.140625" style="94" customWidth="1"/>
    <col min="3344" max="3344" width="14.7109375" style="94" customWidth="1"/>
    <col min="3345" max="3584" width="13" style="94"/>
    <col min="3585" max="3586" width="1.85546875" style="94" customWidth="1"/>
    <col min="3587" max="3588" width="2.85546875" style="94" customWidth="1"/>
    <col min="3589" max="3589" width="40.140625" style="94" customWidth="1"/>
    <col min="3590" max="3590" width="6.7109375" style="94" customWidth="1"/>
    <col min="3591" max="3591" width="1.140625" style="94" customWidth="1"/>
    <col min="3592" max="3592" width="14.7109375" style="94" customWidth="1"/>
    <col min="3593" max="3593" width="1.140625" style="94" customWidth="1"/>
    <col min="3594" max="3594" width="14.7109375" style="94" customWidth="1"/>
    <col min="3595" max="3595" width="1.140625" style="94" customWidth="1"/>
    <col min="3596" max="3596" width="14.7109375" style="94" customWidth="1"/>
    <col min="3597" max="3597" width="1.140625" style="94" customWidth="1"/>
    <col min="3598" max="3598" width="15.7109375" style="94" customWidth="1"/>
    <col min="3599" max="3599" width="1.140625" style="94" customWidth="1"/>
    <col min="3600" max="3600" width="14.7109375" style="94" customWidth="1"/>
    <col min="3601" max="3840" width="13" style="94"/>
    <col min="3841" max="3842" width="1.85546875" style="94" customWidth="1"/>
    <col min="3843" max="3844" width="2.85546875" style="94" customWidth="1"/>
    <col min="3845" max="3845" width="40.140625" style="94" customWidth="1"/>
    <col min="3846" max="3846" width="6.7109375" style="94" customWidth="1"/>
    <col min="3847" max="3847" width="1.140625" style="94" customWidth="1"/>
    <col min="3848" max="3848" width="14.7109375" style="94" customWidth="1"/>
    <col min="3849" max="3849" width="1.140625" style="94" customWidth="1"/>
    <col min="3850" max="3850" width="14.7109375" style="94" customWidth="1"/>
    <col min="3851" max="3851" width="1.140625" style="94" customWidth="1"/>
    <col min="3852" max="3852" width="14.7109375" style="94" customWidth="1"/>
    <col min="3853" max="3853" width="1.140625" style="94" customWidth="1"/>
    <col min="3854" max="3854" width="15.7109375" style="94" customWidth="1"/>
    <col min="3855" max="3855" width="1.140625" style="94" customWidth="1"/>
    <col min="3856" max="3856" width="14.7109375" style="94" customWidth="1"/>
    <col min="3857" max="4096" width="13" style="94"/>
    <col min="4097" max="4098" width="1.85546875" style="94" customWidth="1"/>
    <col min="4099" max="4100" width="2.85546875" style="94" customWidth="1"/>
    <col min="4101" max="4101" width="40.140625" style="94" customWidth="1"/>
    <col min="4102" max="4102" width="6.7109375" style="94" customWidth="1"/>
    <col min="4103" max="4103" width="1.140625" style="94" customWidth="1"/>
    <col min="4104" max="4104" width="14.7109375" style="94" customWidth="1"/>
    <col min="4105" max="4105" width="1.140625" style="94" customWidth="1"/>
    <col min="4106" max="4106" width="14.7109375" style="94" customWidth="1"/>
    <col min="4107" max="4107" width="1.140625" style="94" customWidth="1"/>
    <col min="4108" max="4108" width="14.7109375" style="94" customWidth="1"/>
    <col min="4109" max="4109" width="1.140625" style="94" customWidth="1"/>
    <col min="4110" max="4110" width="15.7109375" style="94" customWidth="1"/>
    <col min="4111" max="4111" width="1.140625" style="94" customWidth="1"/>
    <col min="4112" max="4112" width="14.7109375" style="94" customWidth="1"/>
    <col min="4113" max="4352" width="13" style="94"/>
    <col min="4353" max="4354" width="1.85546875" style="94" customWidth="1"/>
    <col min="4355" max="4356" width="2.85546875" style="94" customWidth="1"/>
    <col min="4357" max="4357" width="40.140625" style="94" customWidth="1"/>
    <col min="4358" max="4358" width="6.7109375" style="94" customWidth="1"/>
    <col min="4359" max="4359" width="1.140625" style="94" customWidth="1"/>
    <col min="4360" max="4360" width="14.7109375" style="94" customWidth="1"/>
    <col min="4361" max="4361" width="1.140625" style="94" customWidth="1"/>
    <col min="4362" max="4362" width="14.7109375" style="94" customWidth="1"/>
    <col min="4363" max="4363" width="1.140625" style="94" customWidth="1"/>
    <col min="4364" max="4364" width="14.7109375" style="94" customWidth="1"/>
    <col min="4365" max="4365" width="1.140625" style="94" customWidth="1"/>
    <col min="4366" max="4366" width="15.7109375" style="94" customWidth="1"/>
    <col min="4367" max="4367" width="1.140625" style="94" customWidth="1"/>
    <col min="4368" max="4368" width="14.7109375" style="94" customWidth="1"/>
    <col min="4369" max="4608" width="13" style="94"/>
    <col min="4609" max="4610" width="1.85546875" style="94" customWidth="1"/>
    <col min="4611" max="4612" width="2.85546875" style="94" customWidth="1"/>
    <col min="4613" max="4613" width="40.140625" style="94" customWidth="1"/>
    <col min="4614" max="4614" width="6.7109375" style="94" customWidth="1"/>
    <col min="4615" max="4615" width="1.140625" style="94" customWidth="1"/>
    <col min="4616" max="4616" width="14.7109375" style="94" customWidth="1"/>
    <col min="4617" max="4617" width="1.140625" style="94" customWidth="1"/>
    <col min="4618" max="4618" width="14.7109375" style="94" customWidth="1"/>
    <col min="4619" max="4619" width="1.140625" style="94" customWidth="1"/>
    <col min="4620" max="4620" width="14.7109375" style="94" customWidth="1"/>
    <col min="4621" max="4621" width="1.140625" style="94" customWidth="1"/>
    <col min="4622" max="4622" width="15.7109375" style="94" customWidth="1"/>
    <col min="4623" max="4623" width="1.140625" style="94" customWidth="1"/>
    <col min="4624" max="4624" width="14.7109375" style="94" customWidth="1"/>
    <col min="4625" max="4864" width="13" style="94"/>
    <col min="4865" max="4866" width="1.85546875" style="94" customWidth="1"/>
    <col min="4867" max="4868" width="2.85546875" style="94" customWidth="1"/>
    <col min="4869" max="4869" width="40.140625" style="94" customWidth="1"/>
    <col min="4870" max="4870" width="6.7109375" style="94" customWidth="1"/>
    <col min="4871" max="4871" width="1.140625" style="94" customWidth="1"/>
    <col min="4872" max="4872" width="14.7109375" style="94" customWidth="1"/>
    <col min="4873" max="4873" width="1.140625" style="94" customWidth="1"/>
    <col min="4874" max="4874" width="14.7109375" style="94" customWidth="1"/>
    <col min="4875" max="4875" width="1.140625" style="94" customWidth="1"/>
    <col min="4876" max="4876" width="14.7109375" style="94" customWidth="1"/>
    <col min="4877" max="4877" width="1.140625" style="94" customWidth="1"/>
    <col min="4878" max="4878" width="15.7109375" style="94" customWidth="1"/>
    <col min="4879" max="4879" width="1.140625" style="94" customWidth="1"/>
    <col min="4880" max="4880" width="14.7109375" style="94" customWidth="1"/>
    <col min="4881" max="5120" width="13" style="94"/>
    <col min="5121" max="5122" width="1.85546875" style="94" customWidth="1"/>
    <col min="5123" max="5124" width="2.85546875" style="94" customWidth="1"/>
    <col min="5125" max="5125" width="40.140625" style="94" customWidth="1"/>
    <col min="5126" max="5126" width="6.7109375" style="94" customWidth="1"/>
    <col min="5127" max="5127" width="1.140625" style="94" customWidth="1"/>
    <col min="5128" max="5128" width="14.7109375" style="94" customWidth="1"/>
    <col min="5129" max="5129" width="1.140625" style="94" customWidth="1"/>
    <col min="5130" max="5130" width="14.7109375" style="94" customWidth="1"/>
    <col min="5131" max="5131" width="1.140625" style="94" customWidth="1"/>
    <col min="5132" max="5132" width="14.7109375" style="94" customWidth="1"/>
    <col min="5133" max="5133" width="1.140625" style="94" customWidth="1"/>
    <col min="5134" max="5134" width="15.7109375" style="94" customWidth="1"/>
    <col min="5135" max="5135" width="1.140625" style="94" customWidth="1"/>
    <col min="5136" max="5136" width="14.7109375" style="94" customWidth="1"/>
    <col min="5137" max="5376" width="13" style="94"/>
    <col min="5377" max="5378" width="1.85546875" style="94" customWidth="1"/>
    <col min="5379" max="5380" width="2.85546875" style="94" customWidth="1"/>
    <col min="5381" max="5381" width="40.140625" style="94" customWidth="1"/>
    <col min="5382" max="5382" width="6.7109375" style="94" customWidth="1"/>
    <col min="5383" max="5383" width="1.140625" style="94" customWidth="1"/>
    <col min="5384" max="5384" width="14.7109375" style="94" customWidth="1"/>
    <col min="5385" max="5385" width="1.140625" style="94" customWidth="1"/>
    <col min="5386" max="5386" width="14.7109375" style="94" customWidth="1"/>
    <col min="5387" max="5387" width="1.140625" style="94" customWidth="1"/>
    <col min="5388" max="5388" width="14.7109375" style="94" customWidth="1"/>
    <col min="5389" max="5389" width="1.140625" style="94" customWidth="1"/>
    <col min="5390" max="5390" width="15.7109375" style="94" customWidth="1"/>
    <col min="5391" max="5391" width="1.140625" style="94" customWidth="1"/>
    <col min="5392" max="5392" width="14.7109375" style="94" customWidth="1"/>
    <col min="5393" max="5632" width="13" style="94"/>
    <col min="5633" max="5634" width="1.85546875" style="94" customWidth="1"/>
    <col min="5635" max="5636" width="2.85546875" style="94" customWidth="1"/>
    <col min="5637" max="5637" width="40.140625" style="94" customWidth="1"/>
    <col min="5638" max="5638" width="6.7109375" style="94" customWidth="1"/>
    <col min="5639" max="5639" width="1.140625" style="94" customWidth="1"/>
    <col min="5640" max="5640" width="14.7109375" style="94" customWidth="1"/>
    <col min="5641" max="5641" width="1.140625" style="94" customWidth="1"/>
    <col min="5642" max="5642" width="14.7109375" style="94" customWidth="1"/>
    <col min="5643" max="5643" width="1.140625" style="94" customWidth="1"/>
    <col min="5644" max="5644" width="14.7109375" style="94" customWidth="1"/>
    <col min="5645" max="5645" width="1.140625" style="94" customWidth="1"/>
    <col min="5646" max="5646" width="15.7109375" style="94" customWidth="1"/>
    <col min="5647" max="5647" width="1.140625" style="94" customWidth="1"/>
    <col min="5648" max="5648" width="14.7109375" style="94" customWidth="1"/>
    <col min="5649" max="5888" width="13" style="94"/>
    <col min="5889" max="5890" width="1.85546875" style="94" customWidth="1"/>
    <col min="5891" max="5892" width="2.85546875" style="94" customWidth="1"/>
    <col min="5893" max="5893" width="40.140625" style="94" customWidth="1"/>
    <col min="5894" max="5894" width="6.7109375" style="94" customWidth="1"/>
    <col min="5895" max="5895" width="1.140625" style="94" customWidth="1"/>
    <col min="5896" max="5896" width="14.7109375" style="94" customWidth="1"/>
    <col min="5897" max="5897" width="1.140625" style="94" customWidth="1"/>
    <col min="5898" max="5898" width="14.7109375" style="94" customWidth="1"/>
    <col min="5899" max="5899" width="1.140625" style="94" customWidth="1"/>
    <col min="5900" max="5900" width="14.7109375" style="94" customWidth="1"/>
    <col min="5901" max="5901" width="1.140625" style="94" customWidth="1"/>
    <col min="5902" max="5902" width="15.7109375" style="94" customWidth="1"/>
    <col min="5903" max="5903" width="1.140625" style="94" customWidth="1"/>
    <col min="5904" max="5904" width="14.7109375" style="94" customWidth="1"/>
    <col min="5905" max="6144" width="13" style="94"/>
    <col min="6145" max="6146" width="1.85546875" style="94" customWidth="1"/>
    <col min="6147" max="6148" width="2.85546875" style="94" customWidth="1"/>
    <col min="6149" max="6149" width="40.140625" style="94" customWidth="1"/>
    <col min="6150" max="6150" width="6.7109375" style="94" customWidth="1"/>
    <col min="6151" max="6151" width="1.140625" style="94" customWidth="1"/>
    <col min="6152" max="6152" width="14.7109375" style="94" customWidth="1"/>
    <col min="6153" max="6153" width="1.140625" style="94" customWidth="1"/>
    <col min="6154" max="6154" width="14.7109375" style="94" customWidth="1"/>
    <col min="6155" max="6155" width="1.140625" style="94" customWidth="1"/>
    <col min="6156" max="6156" width="14.7109375" style="94" customWidth="1"/>
    <col min="6157" max="6157" width="1.140625" style="94" customWidth="1"/>
    <col min="6158" max="6158" width="15.7109375" style="94" customWidth="1"/>
    <col min="6159" max="6159" width="1.140625" style="94" customWidth="1"/>
    <col min="6160" max="6160" width="14.7109375" style="94" customWidth="1"/>
    <col min="6161" max="6400" width="13" style="94"/>
    <col min="6401" max="6402" width="1.85546875" style="94" customWidth="1"/>
    <col min="6403" max="6404" width="2.85546875" style="94" customWidth="1"/>
    <col min="6405" max="6405" width="40.140625" style="94" customWidth="1"/>
    <col min="6406" max="6406" width="6.7109375" style="94" customWidth="1"/>
    <col min="6407" max="6407" width="1.140625" style="94" customWidth="1"/>
    <col min="6408" max="6408" width="14.7109375" style="94" customWidth="1"/>
    <col min="6409" max="6409" width="1.140625" style="94" customWidth="1"/>
    <col min="6410" max="6410" width="14.7109375" style="94" customWidth="1"/>
    <col min="6411" max="6411" width="1.140625" style="94" customWidth="1"/>
    <col min="6412" max="6412" width="14.7109375" style="94" customWidth="1"/>
    <col min="6413" max="6413" width="1.140625" style="94" customWidth="1"/>
    <col min="6414" max="6414" width="15.7109375" style="94" customWidth="1"/>
    <col min="6415" max="6415" width="1.140625" style="94" customWidth="1"/>
    <col min="6416" max="6416" width="14.7109375" style="94" customWidth="1"/>
    <col min="6417" max="6656" width="13" style="94"/>
    <col min="6657" max="6658" width="1.85546875" style="94" customWidth="1"/>
    <col min="6659" max="6660" width="2.85546875" style="94" customWidth="1"/>
    <col min="6661" max="6661" width="40.140625" style="94" customWidth="1"/>
    <col min="6662" max="6662" width="6.7109375" style="94" customWidth="1"/>
    <col min="6663" max="6663" width="1.140625" style="94" customWidth="1"/>
    <col min="6664" max="6664" width="14.7109375" style="94" customWidth="1"/>
    <col min="6665" max="6665" width="1.140625" style="94" customWidth="1"/>
    <col min="6666" max="6666" width="14.7109375" style="94" customWidth="1"/>
    <col min="6667" max="6667" width="1.140625" style="94" customWidth="1"/>
    <col min="6668" max="6668" width="14.7109375" style="94" customWidth="1"/>
    <col min="6669" max="6669" width="1.140625" style="94" customWidth="1"/>
    <col min="6670" max="6670" width="15.7109375" style="94" customWidth="1"/>
    <col min="6671" max="6671" width="1.140625" style="94" customWidth="1"/>
    <col min="6672" max="6672" width="14.7109375" style="94" customWidth="1"/>
    <col min="6673" max="6912" width="13" style="94"/>
    <col min="6913" max="6914" width="1.85546875" style="94" customWidth="1"/>
    <col min="6915" max="6916" width="2.85546875" style="94" customWidth="1"/>
    <col min="6917" max="6917" width="40.140625" style="94" customWidth="1"/>
    <col min="6918" max="6918" width="6.7109375" style="94" customWidth="1"/>
    <col min="6919" max="6919" width="1.140625" style="94" customWidth="1"/>
    <col min="6920" max="6920" width="14.7109375" style="94" customWidth="1"/>
    <col min="6921" max="6921" width="1.140625" style="94" customWidth="1"/>
    <col min="6922" max="6922" width="14.7109375" style="94" customWidth="1"/>
    <col min="6923" max="6923" width="1.140625" style="94" customWidth="1"/>
    <col min="6924" max="6924" width="14.7109375" style="94" customWidth="1"/>
    <col min="6925" max="6925" width="1.140625" style="94" customWidth="1"/>
    <col min="6926" max="6926" width="15.7109375" style="94" customWidth="1"/>
    <col min="6927" max="6927" width="1.140625" style="94" customWidth="1"/>
    <col min="6928" max="6928" width="14.7109375" style="94" customWidth="1"/>
    <col min="6929" max="7168" width="13" style="94"/>
    <col min="7169" max="7170" width="1.85546875" style="94" customWidth="1"/>
    <col min="7171" max="7172" width="2.85546875" style="94" customWidth="1"/>
    <col min="7173" max="7173" width="40.140625" style="94" customWidth="1"/>
    <col min="7174" max="7174" width="6.7109375" style="94" customWidth="1"/>
    <col min="7175" max="7175" width="1.140625" style="94" customWidth="1"/>
    <col min="7176" max="7176" width="14.7109375" style="94" customWidth="1"/>
    <col min="7177" max="7177" width="1.140625" style="94" customWidth="1"/>
    <col min="7178" max="7178" width="14.7109375" style="94" customWidth="1"/>
    <col min="7179" max="7179" width="1.140625" style="94" customWidth="1"/>
    <col min="7180" max="7180" width="14.7109375" style="94" customWidth="1"/>
    <col min="7181" max="7181" width="1.140625" style="94" customWidth="1"/>
    <col min="7182" max="7182" width="15.7109375" style="94" customWidth="1"/>
    <col min="7183" max="7183" width="1.140625" style="94" customWidth="1"/>
    <col min="7184" max="7184" width="14.7109375" style="94" customWidth="1"/>
    <col min="7185" max="7424" width="13" style="94"/>
    <col min="7425" max="7426" width="1.85546875" style="94" customWidth="1"/>
    <col min="7427" max="7428" width="2.85546875" style="94" customWidth="1"/>
    <col min="7429" max="7429" width="40.140625" style="94" customWidth="1"/>
    <col min="7430" max="7430" width="6.7109375" style="94" customWidth="1"/>
    <col min="7431" max="7431" width="1.140625" style="94" customWidth="1"/>
    <col min="7432" max="7432" width="14.7109375" style="94" customWidth="1"/>
    <col min="7433" max="7433" width="1.140625" style="94" customWidth="1"/>
    <col min="7434" max="7434" width="14.7109375" style="94" customWidth="1"/>
    <col min="7435" max="7435" width="1.140625" style="94" customWidth="1"/>
    <col min="7436" max="7436" width="14.7109375" style="94" customWidth="1"/>
    <col min="7437" max="7437" width="1.140625" style="94" customWidth="1"/>
    <col min="7438" max="7438" width="15.7109375" style="94" customWidth="1"/>
    <col min="7439" max="7439" width="1.140625" style="94" customWidth="1"/>
    <col min="7440" max="7440" width="14.7109375" style="94" customWidth="1"/>
    <col min="7441" max="7680" width="13" style="94"/>
    <col min="7681" max="7682" width="1.85546875" style="94" customWidth="1"/>
    <col min="7683" max="7684" width="2.85546875" style="94" customWidth="1"/>
    <col min="7685" max="7685" width="40.140625" style="94" customWidth="1"/>
    <col min="7686" max="7686" width="6.7109375" style="94" customWidth="1"/>
    <col min="7687" max="7687" width="1.140625" style="94" customWidth="1"/>
    <col min="7688" max="7688" width="14.7109375" style="94" customWidth="1"/>
    <col min="7689" max="7689" width="1.140625" style="94" customWidth="1"/>
    <col min="7690" max="7690" width="14.7109375" style="94" customWidth="1"/>
    <col min="7691" max="7691" width="1.140625" style="94" customWidth="1"/>
    <col min="7692" max="7692" width="14.7109375" style="94" customWidth="1"/>
    <col min="7693" max="7693" width="1.140625" style="94" customWidth="1"/>
    <col min="7694" max="7694" width="15.7109375" style="94" customWidth="1"/>
    <col min="7695" max="7695" width="1.140625" style="94" customWidth="1"/>
    <col min="7696" max="7696" width="14.7109375" style="94" customWidth="1"/>
    <col min="7697" max="7936" width="13" style="94"/>
    <col min="7937" max="7938" width="1.85546875" style="94" customWidth="1"/>
    <col min="7939" max="7940" width="2.85546875" style="94" customWidth="1"/>
    <col min="7941" max="7941" width="40.140625" style="94" customWidth="1"/>
    <col min="7942" max="7942" width="6.7109375" style="94" customWidth="1"/>
    <col min="7943" max="7943" width="1.140625" style="94" customWidth="1"/>
    <col min="7944" max="7944" width="14.7109375" style="94" customWidth="1"/>
    <col min="7945" max="7945" width="1.140625" style="94" customWidth="1"/>
    <col min="7946" max="7946" width="14.7109375" style="94" customWidth="1"/>
    <col min="7947" max="7947" width="1.140625" style="94" customWidth="1"/>
    <col min="7948" max="7948" width="14.7109375" style="94" customWidth="1"/>
    <col min="7949" max="7949" width="1.140625" style="94" customWidth="1"/>
    <col min="7950" max="7950" width="15.7109375" style="94" customWidth="1"/>
    <col min="7951" max="7951" width="1.140625" style="94" customWidth="1"/>
    <col min="7952" max="7952" width="14.7109375" style="94" customWidth="1"/>
    <col min="7953" max="8192" width="13" style="94"/>
    <col min="8193" max="8194" width="1.85546875" style="94" customWidth="1"/>
    <col min="8195" max="8196" width="2.85546875" style="94" customWidth="1"/>
    <col min="8197" max="8197" width="40.140625" style="94" customWidth="1"/>
    <col min="8198" max="8198" width="6.7109375" style="94" customWidth="1"/>
    <col min="8199" max="8199" width="1.140625" style="94" customWidth="1"/>
    <col min="8200" max="8200" width="14.7109375" style="94" customWidth="1"/>
    <col min="8201" max="8201" width="1.140625" style="94" customWidth="1"/>
    <col min="8202" max="8202" width="14.7109375" style="94" customWidth="1"/>
    <col min="8203" max="8203" width="1.140625" style="94" customWidth="1"/>
    <col min="8204" max="8204" width="14.7109375" style="94" customWidth="1"/>
    <col min="8205" max="8205" width="1.140625" style="94" customWidth="1"/>
    <col min="8206" max="8206" width="15.7109375" style="94" customWidth="1"/>
    <col min="8207" max="8207" width="1.140625" style="94" customWidth="1"/>
    <col min="8208" max="8208" width="14.7109375" style="94" customWidth="1"/>
    <col min="8209" max="8448" width="13" style="94"/>
    <col min="8449" max="8450" width="1.85546875" style="94" customWidth="1"/>
    <col min="8451" max="8452" width="2.85546875" style="94" customWidth="1"/>
    <col min="8453" max="8453" width="40.140625" style="94" customWidth="1"/>
    <col min="8454" max="8454" width="6.7109375" style="94" customWidth="1"/>
    <col min="8455" max="8455" width="1.140625" style="94" customWidth="1"/>
    <col min="8456" max="8456" width="14.7109375" style="94" customWidth="1"/>
    <col min="8457" max="8457" width="1.140625" style="94" customWidth="1"/>
    <col min="8458" max="8458" width="14.7109375" style="94" customWidth="1"/>
    <col min="8459" max="8459" width="1.140625" style="94" customWidth="1"/>
    <col min="8460" max="8460" width="14.7109375" style="94" customWidth="1"/>
    <col min="8461" max="8461" width="1.140625" style="94" customWidth="1"/>
    <col min="8462" max="8462" width="15.7109375" style="94" customWidth="1"/>
    <col min="8463" max="8463" width="1.140625" style="94" customWidth="1"/>
    <col min="8464" max="8464" width="14.7109375" style="94" customWidth="1"/>
    <col min="8465" max="8704" width="13" style="94"/>
    <col min="8705" max="8706" width="1.85546875" style="94" customWidth="1"/>
    <col min="8707" max="8708" width="2.85546875" style="94" customWidth="1"/>
    <col min="8709" max="8709" width="40.140625" style="94" customWidth="1"/>
    <col min="8710" max="8710" width="6.7109375" style="94" customWidth="1"/>
    <col min="8711" max="8711" width="1.140625" style="94" customWidth="1"/>
    <col min="8712" max="8712" width="14.7109375" style="94" customWidth="1"/>
    <col min="8713" max="8713" width="1.140625" style="94" customWidth="1"/>
    <col min="8714" max="8714" width="14.7109375" style="94" customWidth="1"/>
    <col min="8715" max="8715" width="1.140625" style="94" customWidth="1"/>
    <col min="8716" max="8716" width="14.7109375" style="94" customWidth="1"/>
    <col min="8717" max="8717" width="1.140625" style="94" customWidth="1"/>
    <col min="8718" max="8718" width="15.7109375" style="94" customWidth="1"/>
    <col min="8719" max="8719" width="1.140625" style="94" customWidth="1"/>
    <col min="8720" max="8720" width="14.7109375" style="94" customWidth="1"/>
    <col min="8721" max="8960" width="13" style="94"/>
    <col min="8961" max="8962" width="1.85546875" style="94" customWidth="1"/>
    <col min="8963" max="8964" width="2.85546875" style="94" customWidth="1"/>
    <col min="8965" max="8965" width="40.140625" style="94" customWidth="1"/>
    <col min="8966" max="8966" width="6.7109375" style="94" customWidth="1"/>
    <col min="8967" max="8967" width="1.140625" style="94" customWidth="1"/>
    <col min="8968" max="8968" width="14.7109375" style="94" customWidth="1"/>
    <col min="8969" max="8969" width="1.140625" style="94" customWidth="1"/>
    <col min="8970" max="8970" width="14.7109375" style="94" customWidth="1"/>
    <col min="8971" max="8971" width="1.140625" style="94" customWidth="1"/>
    <col min="8972" max="8972" width="14.7109375" style="94" customWidth="1"/>
    <col min="8973" max="8973" width="1.140625" style="94" customWidth="1"/>
    <col min="8974" max="8974" width="15.7109375" style="94" customWidth="1"/>
    <col min="8975" max="8975" width="1.140625" style="94" customWidth="1"/>
    <col min="8976" max="8976" width="14.7109375" style="94" customWidth="1"/>
    <col min="8977" max="9216" width="13" style="94"/>
    <col min="9217" max="9218" width="1.85546875" style="94" customWidth="1"/>
    <col min="9219" max="9220" width="2.85546875" style="94" customWidth="1"/>
    <col min="9221" max="9221" width="40.140625" style="94" customWidth="1"/>
    <col min="9222" max="9222" width="6.7109375" style="94" customWidth="1"/>
    <col min="9223" max="9223" width="1.140625" style="94" customWidth="1"/>
    <col min="9224" max="9224" width="14.7109375" style="94" customWidth="1"/>
    <col min="9225" max="9225" width="1.140625" style="94" customWidth="1"/>
    <col min="9226" max="9226" width="14.7109375" style="94" customWidth="1"/>
    <col min="9227" max="9227" width="1.140625" style="94" customWidth="1"/>
    <col min="9228" max="9228" width="14.7109375" style="94" customWidth="1"/>
    <col min="9229" max="9229" width="1.140625" style="94" customWidth="1"/>
    <col min="9230" max="9230" width="15.7109375" style="94" customWidth="1"/>
    <col min="9231" max="9231" width="1.140625" style="94" customWidth="1"/>
    <col min="9232" max="9232" width="14.7109375" style="94" customWidth="1"/>
    <col min="9233" max="9472" width="13" style="94"/>
    <col min="9473" max="9474" width="1.85546875" style="94" customWidth="1"/>
    <col min="9475" max="9476" width="2.85546875" style="94" customWidth="1"/>
    <col min="9477" max="9477" width="40.140625" style="94" customWidth="1"/>
    <col min="9478" max="9478" width="6.7109375" style="94" customWidth="1"/>
    <col min="9479" max="9479" width="1.140625" style="94" customWidth="1"/>
    <col min="9480" max="9480" width="14.7109375" style="94" customWidth="1"/>
    <col min="9481" max="9481" width="1.140625" style="94" customWidth="1"/>
    <col min="9482" max="9482" width="14.7109375" style="94" customWidth="1"/>
    <col min="9483" max="9483" width="1.140625" style="94" customWidth="1"/>
    <col min="9484" max="9484" width="14.7109375" style="94" customWidth="1"/>
    <col min="9485" max="9485" width="1.140625" style="94" customWidth="1"/>
    <col min="9486" max="9486" width="15.7109375" style="94" customWidth="1"/>
    <col min="9487" max="9487" width="1.140625" style="94" customWidth="1"/>
    <col min="9488" max="9488" width="14.7109375" style="94" customWidth="1"/>
    <col min="9489" max="9728" width="13" style="94"/>
    <col min="9729" max="9730" width="1.85546875" style="94" customWidth="1"/>
    <col min="9731" max="9732" width="2.85546875" style="94" customWidth="1"/>
    <col min="9733" max="9733" width="40.140625" style="94" customWidth="1"/>
    <col min="9734" max="9734" width="6.7109375" style="94" customWidth="1"/>
    <col min="9735" max="9735" width="1.140625" style="94" customWidth="1"/>
    <col min="9736" max="9736" width="14.7109375" style="94" customWidth="1"/>
    <col min="9737" max="9737" width="1.140625" style="94" customWidth="1"/>
    <col min="9738" max="9738" width="14.7109375" style="94" customWidth="1"/>
    <col min="9739" max="9739" width="1.140625" style="94" customWidth="1"/>
    <col min="9740" max="9740" width="14.7109375" style="94" customWidth="1"/>
    <col min="9741" max="9741" width="1.140625" style="94" customWidth="1"/>
    <col min="9742" max="9742" width="15.7109375" style="94" customWidth="1"/>
    <col min="9743" max="9743" width="1.140625" style="94" customWidth="1"/>
    <col min="9744" max="9744" width="14.7109375" style="94" customWidth="1"/>
    <col min="9745" max="9984" width="13" style="94"/>
    <col min="9985" max="9986" width="1.85546875" style="94" customWidth="1"/>
    <col min="9987" max="9988" width="2.85546875" style="94" customWidth="1"/>
    <col min="9989" max="9989" width="40.140625" style="94" customWidth="1"/>
    <col min="9990" max="9990" width="6.7109375" style="94" customWidth="1"/>
    <col min="9991" max="9991" width="1.140625" style="94" customWidth="1"/>
    <col min="9992" max="9992" width="14.7109375" style="94" customWidth="1"/>
    <col min="9993" max="9993" width="1.140625" style="94" customWidth="1"/>
    <col min="9994" max="9994" width="14.7109375" style="94" customWidth="1"/>
    <col min="9995" max="9995" width="1.140625" style="94" customWidth="1"/>
    <col min="9996" max="9996" width="14.7109375" style="94" customWidth="1"/>
    <col min="9997" max="9997" width="1.140625" style="94" customWidth="1"/>
    <col min="9998" max="9998" width="15.7109375" style="94" customWidth="1"/>
    <col min="9999" max="9999" width="1.140625" style="94" customWidth="1"/>
    <col min="10000" max="10000" width="14.7109375" style="94" customWidth="1"/>
    <col min="10001" max="10240" width="13" style="94"/>
    <col min="10241" max="10242" width="1.85546875" style="94" customWidth="1"/>
    <col min="10243" max="10244" width="2.85546875" style="94" customWidth="1"/>
    <col min="10245" max="10245" width="40.140625" style="94" customWidth="1"/>
    <col min="10246" max="10246" width="6.7109375" style="94" customWidth="1"/>
    <col min="10247" max="10247" width="1.140625" style="94" customWidth="1"/>
    <col min="10248" max="10248" width="14.7109375" style="94" customWidth="1"/>
    <col min="10249" max="10249" width="1.140625" style="94" customWidth="1"/>
    <col min="10250" max="10250" width="14.7109375" style="94" customWidth="1"/>
    <col min="10251" max="10251" width="1.140625" style="94" customWidth="1"/>
    <col min="10252" max="10252" width="14.7109375" style="94" customWidth="1"/>
    <col min="10253" max="10253" width="1.140625" style="94" customWidth="1"/>
    <col min="10254" max="10254" width="15.7109375" style="94" customWidth="1"/>
    <col min="10255" max="10255" width="1.140625" style="94" customWidth="1"/>
    <col min="10256" max="10256" width="14.7109375" style="94" customWidth="1"/>
    <col min="10257" max="10496" width="13" style="94"/>
    <col min="10497" max="10498" width="1.85546875" style="94" customWidth="1"/>
    <col min="10499" max="10500" width="2.85546875" style="94" customWidth="1"/>
    <col min="10501" max="10501" width="40.140625" style="94" customWidth="1"/>
    <col min="10502" max="10502" width="6.7109375" style="94" customWidth="1"/>
    <col min="10503" max="10503" width="1.140625" style="94" customWidth="1"/>
    <col min="10504" max="10504" width="14.7109375" style="94" customWidth="1"/>
    <col min="10505" max="10505" width="1.140625" style="94" customWidth="1"/>
    <col min="10506" max="10506" width="14.7109375" style="94" customWidth="1"/>
    <col min="10507" max="10507" width="1.140625" style="94" customWidth="1"/>
    <col min="10508" max="10508" width="14.7109375" style="94" customWidth="1"/>
    <col min="10509" max="10509" width="1.140625" style="94" customWidth="1"/>
    <col min="10510" max="10510" width="15.7109375" style="94" customWidth="1"/>
    <col min="10511" max="10511" width="1.140625" style="94" customWidth="1"/>
    <col min="10512" max="10512" width="14.7109375" style="94" customWidth="1"/>
    <col min="10513" max="10752" width="13" style="94"/>
    <col min="10753" max="10754" width="1.85546875" style="94" customWidth="1"/>
    <col min="10755" max="10756" width="2.85546875" style="94" customWidth="1"/>
    <col min="10757" max="10757" width="40.140625" style="94" customWidth="1"/>
    <col min="10758" max="10758" width="6.7109375" style="94" customWidth="1"/>
    <col min="10759" max="10759" width="1.140625" style="94" customWidth="1"/>
    <col min="10760" max="10760" width="14.7109375" style="94" customWidth="1"/>
    <col min="10761" max="10761" width="1.140625" style="94" customWidth="1"/>
    <col min="10762" max="10762" width="14.7109375" style="94" customWidth="1"/>
    <col min="10763" max="10763" width="1.140625" style="94" customWidth="1"/>
    <col min="10764" max="10764" width="14.7109375" style="94" customWidth="1"/>
    <col min="10765" max="10765" width="1.140625" style="94" customWidth="1"/>
    <col min="10766" max="10766" width="15.7109375" style="94" customWidth="1"/>
    <col min="10767" max="10767" width="1.140625" style="94" customWidth="1"/>
    <col min="10768" max="10768" width="14.7109375" style="94" customWidth="1"/>
    <col min="10769" max="11008" width="13" style="94"/>
    <col min="11009" max="11010" width="1.85546875" style="94" customWidth="1"/>
    <col min="11011" max="11012" width="2.85546875" style="94" customWidth="1"/>
    <col min="11013" max="11013" width="40.140625" style="94" customWidth="1"/>
    <col min="11014" max="11014" width="6.7109375" style="94" customWidth="1"/>
    <col min="11015" max="11015" width="1.140625" style="94" customWidth="1"/>
    <col min="11016" max="11016" width="14.7109375" style="94" customWidth="1"/>
    <col min="11017" max="11017" width="1.140625" style="94" customWidth="1"/>
    <col min="11018" max="11018" width="14.7109375" style="94" customWidth="1"/>
    <col min="11019" max="11019" width="1.140625" style="94" customWidth="1"/>
    <col min="11020" max="11020" width="14.7109375" style="94" customWidth="1"/>
    <col min="11021" max="11021" width="1.140625" style="94" customWidth="1"/>
    <col min="11022" max="11022" width="15.7109375" style="94" customWidth="1"/>
    <col min="11023" max="11023" width="1.140625" style="94" customWidth="1"/>
    <col min="11024" max="11024" width="14.7109375" style="94" customWidth="1"/>
    <col min="11025" max="11264" width="13" style="94"/>
    <col min="11265" max="11266" width="1.85546875" style="94" customWidth="1"/>
    <col min="11267" max="11268" width="2.85546875" style="94" customWidth="1"/>
    <col min="11269" max="11269" width="40.140625" style="94" customWidth="1"/>
    <col min="11270" max="11270" width="6.7109375" style="94" customWidth="1"/>
    <col min="11271" max="11271" width="1.140625" style="94" customWidth="1"/>
    <col min="11272" max="11272" width="14.7109375" style="94" customWidth="1"/>
    <col min="11273" max="11273" width="1.140625" style="94" customWidth="1"/>
    <col min="11274" max="11274" width="14.7109375" style="94" customWidth="1"/>
    <col min="11275" max="11275" width="1.140625" style="94" customWidth="1"/>
    <col min="11276" max="11276" width="14.7109375" style="94" customWidth="1"/>
    <col min="11277" max="11277" width="1.140625" style="94" customWidth="1"/>
    <col min="11278" max="11278" width="15.7109375" style="94" customWidth="1"/>
    <col min="11279" max="11279" width="1.140625" style="94" customWidth="1"/>
    <col min="11280" max="11280" width="14.7109375" style="94" customWidth="1"/>
    <col min="11281" max="11520" width="13" style="94"/>
    <col min="11521" max="11522" width="1.85546875" style="94" customWidth="1"/>
    <col min="11523" max="11524" width="2.85546875" style="94" customWidth="1"/>
    <col min="11525" max="11525" width="40.140625" style="94" customWidth="1"/>
    <col min="11526" max="11526" width="6.7109375" style="94" customWidth="1"/>
    <col min="11527" max="11527" width="1.140625" style="94" customWidth="1"/>
    <col min="11528" max="11528" width="14.7109375" style="94" customWidth="1"/>
    <col min="11529" max="11529" width="1.140625" style="94" customWidth="1"/>
    <col min="11530" max="11530" width="14.7109375" style="94" customWidth="1"/>
    <col min="11531" max="11531" width="1.140625" style="94" customWidth="1"/>
    <col min="11532" max="11532" width="14.7109375" style="94" customWidth="1"/>
    <col min="11533" max="11533" width="1.140625" style="94" customWidth="1"/>
    <col min="11534" max="11534" width="15.7109375" style="94" customWidth="1"/>
    <col min="11535" max="11535" width="1.140625" style="94" customWidth="1"/>
    <col min="11536" max="11536" width="14.7109375" style="94" customWidth="1"/>
    <col min="11537" max="11776" width="13" style="94"/>
    <col min="11777" max="11778" width="1.85546875" style="94" customWidth="1"/>
    <col min="11779" max="11780" width="2.85546875" style="94" customWidth="1"/>
    <col min="11781" max="11781" width="40.140625" style="94" customWidth="1"/>
    <col min="11782" max="11782" width="6.7109375" style="94" customWidth="1"/>
    <col min="11783" max="11783" width="1.140625" style="94" customWidth="1"/>
    <col min="11784" max="11784" width="14.7109375" style="94" customWidth="1"/>
    <col min="11785" max="11785" width="1.140625" style="94" customWidth="1"/>
    <col min="11786" max="11786" width="14.7109375" style="94" customWidth="1"/>
    <col min="11787" max="11787" width="1.140625" style="94" customWidth="1"/>
    <col min="11788" max="11788" width="14.7109375" style="94" customWidth="1"/>
    <col min="11789" max="11789" width="1.140625" style="94" customWidth="1"/>
    <col min="11790" max="11790" width="15.7109375" style="94" customWidth="1"/>
    <col min="11791" max="11791" width="1.140625" style="94" customWidth="1"/>
    <col min="11792" max="11792" width="14.7109375" style="94" customWidth="1"/>
    <col min="11793" max="12032" width="13" style="94"/>
    <col min="12033" max="12034" width="1.85546875" style="94" customWidth="1"/>
    <col min="12035" max="12036" width="2.85546875" style="94" customWidth="1"/>
    <col min="12037" max="12037" width="40.140625" style="94" customWidth="1"/>
    <col min="12038" max="12038" width="6.7109375" style="94" customWidth="1"/>
    <col min="12039" max="12039" width="1.140625" style="94" customWidth="1"/>
    <col min="12040" max="12040" width="14.7109375" style="94" customWidth="1"/>
    <col min="12041" max="12041" width="1.140625" style="94" customWidth="1"/>
    <col min="12042" max="12042" width="14.7109375" style="94" customWidth="1"/>
    <col min="12043" max="12043" width="1.140625" style="94" customWidth="1"/>
    <col min="12044" max="12044" width="14.7109375" style="94" customWidth="1"/>
    <col min="12045" max="12045" width="1.140625" style="94" customWidth="1"/>
    <col min="12046" max="12046" width="15.7109375" style="94" customWidth="1"/>
    <col min="12047" max="12047" width="1.140625" style="94" customWidth="1"/>
    <col min="12048" max="12048" width="14.7109375" style="94" customWidth="1"/>
    <col min="12049" max="12288" width="13" style="94"/>
    <col min="12289" max="12290" width="1.85546875" style="94" customWidth="1"/>
    <col min="12291" max="12292" width="2.85546875" style="94" customWidth="1"/>
    <col min="12293" max="12293" width="40.140625" style="94" customWidth="1"/>
    <col min="12294" max="12294" width="6.7109375" style="94" customWidth="1"/>
    <col min="12295" max="12295" width="1.140625" style="94" customWidth="1"/>
    <col min="12296" max="12296" width="14.7109375" style="94" customWidth="1"/>
    <col min="12297" max="12297" width="1.140625" style="94" customWidth="1"/>
    <col min="12298" max="12298" width="14.7109375" style="94" customWidth="1"/>
    <col min="12299" max="12299" width="1.140625" style="94" customWidth="1"/>
    <col min="12300" max="12300" width="14.7109375" style="94" customWidth="1"/>
    <col min="12301" max="12301" width="1.140625" style="94" customWidth="1"/>
    <col min="12302" max="12302" width="15.7109375" style="94" customWidth="1"/>
    <col min="12303" max="12303" width="1.140625" style="94" customWidth="1"/>
    <col min="12304" max="12304" width="14.7109375" style="94" customWidth="1"/>
    <col min="12305" max="12544" width="13" style="94"/>
    <col min="12545" max="12546" width="1.85546875" style="94" customWidth="1"/>
    <col min="12547" max="12548" width="2.85546875" style="94" customWidth="1"/>
    <col min="12549" max="12549" width="40.140625" style="94" customWidth="1"/>
    <col min="12550" max="12550" width="6.7109375" style="94" customWidth="1"/>
    <col min="12551" max="12551" width="1.140625" style="94" customWidth="1"/>
    <col min="12552" max="12552" width="14.7109375" style="94" customWidth="1"/>
    <col min="12553" max="12553" width="1.140625" style="94" customWidth="1"/>
    <col min="12554" max="12554" width="14.7109375" style="94" customWidth="1"/>
    <col min="12555" max="12555" width="1.140625" style="94" customWidth="1"/>
    <col min="12556" max="12556" width="14.7109375" style="94" customWidth="1"/>
    <col min="12557" max="12557" width="1.140625" style="94" customWidth="1"/>
    <col min="12558" max="12558" width="15.7109375" style="94" customWidth="1"/>
    <col min="12559" max="12559" width="1.140625" style="94" customWidth="1"/>
    <col min="12560" max="12560" width="14.7109375" style="94" customWidth="1"/>
    <col min="12561" max="12800" width="13" style="94"/>
    <col min="12801" max="12802" width="1.85546875" style="94" customWidth="1"/>
    <col min="12803" max="12804" width="2.85546875" style="94" customWidth="1"/>
    <col min="12805" max="12805" width="40.140625" style="94" customWidth="1"/>
    <col min="12806" max="12806" width="6.7109375" style="94" customWidth="1"/>
    <col min="12807" max="12807" width="1.140625" style="94" customWidth="1"/>
    <col min="12808" max="12808" width="14.7109375" style="94" customWidth="1"/>
    <col min="12809" max="12809" width="1.140625" style="94" customWidth="1"/>
    <col min="12810" max="12810" width="14.7109375" style="94" customWidth="1"/>
    <col min="12811" max="12811" width="1.140625" style="94" customWidth="1"/>
    <col min="12812" max="12812" width="14.7109375" style="94" customWidth="1"/>
    <col min="12813" max="12813" width="1.140625" style="94" customWidth="1"/>
    <col min="12814" max="12814" width="15.7109375" style="94" customWidth="1"/>
    <col min="12815" max="12815" width="1.140625" style="94" customWidth="1"/>
    <col min="12816" max="12816" width="14.7109375" style="94" customWidth="1"/>
    <col min="12817" max="13056" width="13" style="94"/>
    <col min="13057" max="13058" width="1.85546875" style="94" customWidth="1"/>
    <col min="13059" max="13060" width="2.85546875" style="94" customWidth="1"/>
    <col min="13061" max="13061" width="40.140625" style="94" customWidth="1"/>
    <col min="13062" max="13062" width="6.7109375" style="94" customWidth="1"/>
    <col min="13063" max="13063" width="1.140625" style="94" customWidth="1"/>
    <col min="13064" max="13064" width="14.7109375" style="94" customWidth="1"/>
    <col min="13065" max="13065" width="1.140625" style="94" customWidth="1"/>
    <col min="13066" max="13066" width="14.7109375" style="94" customWidth="1"/>
    <col min="13067" max="13067" width="1.140625" style="94" customWidth="1"/>
    <col min="13068" max="13068" width="14.7109375" style="94" customWidth="1"/>
    <col min="13069" max="13069" width="1.140625" style="94" customWidth="1"/>
    <col min="13070" max="13070" width="15.7109375" style="94" customWidth="1"/>
    <col min="13071" max="13071" width="1.140625" style="94" customWidth="1"/>
    <col min="13072" max="13072" width="14.7109375" style="94" customWidth="1"/>
    <col min="13073" max="13312" width="13" style="94"/>
    <col min="13313" max="13314" width="1.85546875" style="94" customWidth="1"/>
    <col min="13315" max="13316" width="2.85546875" style="94" customWidth="1"/>
    <col min="13317" max="13317" width="40.140625" style="94" customWidth="1"/>
    <col min="13318" max="13318" width="6.7109375" style="94" customWidth="1"/>
    <col min="13319" max="13319" width="1.140625" style="94" customWidth="1"/>
    <col min="13320" max="13320" width="14.7109375" style="94" customWidth="1"/>
    <col min="13321" max="13321" width="1.140625" style="94" customWidth="1"/>
    <col min="13322" max="13322" width="14.7109375" style="94" customWidth="1"/>
    <col min="13323" max="13323" width="1.140625" style="94" customWidth="1"/>
    <col min="13324" max="13324" width="14.7109375" style="94" customWidth="1"/>
    <col min="13325" max="13325" width="1.140625" style="94" customWidth="1"/>
    <col min="13326" max="13326" width="15.7109375" style="94" customWidth="1"/>
    <col min="13327" max="13327" width="1.140625" style="94" customWidth="1"/>
    <col min="13328" max="13328" width="14.7109375" style="94" customWidth="1"/>
    <col min="13329" max="13568" width="13" style="94"/>
    <col min="13569" max="13570" width="1.85546875" style="94" customWidth="1"/>
    <col min="13571" max="13572" width="2.85546875" style="94" customWidth="1"/>
    <col min="13573" max="13573" width="40.140625" style="94" customWidth="1"/>
    <col min="13574" max="13574" width="6.7109375" style="94" customWidth="1"/>
    <col min="13575" max="13575" width="1.140625" style="94" customWidth="1"/>
    <col min="13576" max="13576" width="14.7109375" style="94" customWidth="1"/>
    <col min="13577" max="13577" width="1.140625" style="94" customWidth="1"/>
    <col min="13578" max="13578" width="14.7109375" style="94" customWidth="1"/>
    <col min="13579" max="13579" width="1.140625" style="94" customWidth="1"/>
    <col min="13580" max="13580" width="14.7109375" style="94" customWidth="1"/>
    <col min="13581" max="13581" width="1.140625" style="94" customWidth="1"/>
    <col min="13582" max="13582" width="15.7109375" style="94" customWidth="1"/>
    <col min="13583" max="13583" width="1.140625" style="94" customWidth="1"/>
    <col min="13584" max="13584" width="14.7109375" style="94" customWidth="1"/>
    <col min="13585" max="13824" width="13" style="94"/>
    <col min="13825" max="13826" width="1.85546875" style="94" customWidth="1"/>
    <col min="13827" max="13828" width="2.85546875" style="94" customWidth="1"/>
    <col min="13829" max="13829" width="40.140625" style="94" customWidth="1"/>
    <col min="13830" max="13830" width="6.7109375" style="94" customWidth="1"/>
    <col min="13831" max="13831" width="1.140625" style="94" customWidth="1"/>
    <col min="13832" max="13832" width="14.7109375" style="94" customWidth="1"/>
    <col min="13833" max="13833" width="1.140625" style="94" customWidth="1"/>
    <col min="13834" max="13834" width="14.7109375" style="94" customWidth="1"/>
    <col min="13835" max="13835" width="1.140625" style="94" customWidth="1"/>
    <col min="13836" max="13836" width="14.7109375" style="94" customWidth="1"/>
    <col min="13837" max="13837" width="1.140625" style="94" customWidth="1"/>
    <col min="13838" max="13838" width="15.7109375" style="94" customWidth="1"/>
    <col min="13839" max="13839" width="1.140625" style="94" customWidth="1"/>
    <col min="13840" max="13840" width="14.7109375" style="94" customWidth="1"/>
    <col min="13841" max="14080" width="13" style="94"/>
    <col min="14081" max="14082" width="1.85546875" style="94" customWidth="1"/>
    <col min="14083" max="14084" width="2.85546875" style="94" customWidth="1"/>
    <col min="14085" max="14085" width="40.140625" style="94" customWidth="1"/>
    <col min="14086" max="14086" width="6.7109375" style="94" customWidth="1"/>
    <col min="14087" max="14087" width="1.140625" style="94" customWidth="1"/>
    <col min="14088" max="14088" width="14.7109375" style="94" customWidth="1"/>
    <col min="14089" max="14089" width="1.140625" style="94" customWidth="1"/>
    <col min="14090" max="14090" width="14.7109375" style="94" customWidth="1"/>
    <col min="14091" max="14091" width="1.140625" style="94" customWidth="1"/>
    <col min="14092" max="14092" width="14.7109375" style="94" customWidth="1"/>
    <col min="14093" max="14093" width="1.140625" style="94" customWidth="1"/>
    <col min="14094" max="14094" width="15.7109375" style="94" customWidth="1"/>
    <col min="14095" max="14095" width="1.140625" style="94" customWidth="1"/>
    <col min="14096" max="14096" width="14.7109375" style="94" customWidth="1"/>
    <col min="14097" max="14336" width="13" style="94"/>
    <col min="14337" max="14338" width="1.85546875" style="94" customWidth="1"/>
    <col min="14339" max="14340" width="2.85546875" style="94" customWidth="1"/>
    <col min="14341" max="14341" width="40.140625" style="94" customWidth="1"/>
    <col min="14342" max="14342" width="6.7109375" style="94" customWidth="1"/>
    <col min="14343" max="14343" width="1.140625" style="94" customWidth="1"/>
    <col min="14344" max="14344" width="14.7109375" style="94" customWidth="1"/>
    <col min="14345" max="14345" width="1.140625" style="94" customWidth="1"/>
    <col min="14346" max="14346" width="14.7109375" style="94" customWidth="1"/>
    <col min="14347" max="14347" width="1.140625" style="94" customWidth="1"/>
    <col min="14348" max="14348" width="14.7109375" style="94" customWidth="1"/>
    <col min="14349" max="14349" width="1.140625" style="94" customWidth="1"/>
    <col min="14350" max="14350" width="15.7109375" style="94" customWidth="1"/>
    <col min="14351" max="14351" width="1.140625" style="94" customWidth="1"/>
    <col min="14352" max="14352" width="14.7109375" style="94" customWidth="1"/>
    <col min="14353" max="14592" width="13" style="94"/>
    <col min="14593" max="14594" width="1.85546875" style="94" customWidth="1"/>
    <col min="14595" max="14596" width="2.85546875" style="94" customWidth="1"/>
    <col min="14597" max="14597" width="40.140625" style="94" customWidth="1"/>
    <col min="14598" max="14598" width="6.7109375" style="94" customWidth="1"/>
    <col min="14599" max="14599" width="1.140625" style="94" customWidth="1"/>
    <col min="14600" max="14600" width="14.7109375" style="94" customWidth="1"/>
    <col min="14601" max="14601" width="1.140625" style="94" customWidth="1"/>
    <col min="14602" max="14602" width="14.7109375" style="94" customWidth="1"/>
    <col min="14603" max="14603" width="1.140625" style="94" customWidth="1"/>
    <col min="14604" max="14604" width="14.7109375" style="94" customWidth="1"/>
    <col min="14605" max="14605" width="1.140625" style="94" customWidth="1"/>
    <col min="14606" max="14606" width="15.7109375" style="94" customWidth="1"/>
    <col min="14607" max="14607" width="1.140625" style="94" customWidth="1"/>
    <col min="14608" max="14608" width="14.7109375" style="94" customWidth="1"/>
    <col min="14609" max="14848" width="13" style="94"/>
    <col min="14849" max="14850" width="1.85546875" style="94" customWidth="1"/>
    <col min="14851" max="14852" width="2.85546875" style="94" customWidth="1"/>
    <col min="14853" max="14853" width="40.140625" style="94" customWidth="1"/>
    <col min="14854" max="14854" width="6.7109375" style="94" customWidth="1"/>
    <col min="14855" max="14855" width="1.140625" style="94" customWidth="1"/>
    <col min="14856" max="14856" width="14.7109375" style="94" customWidth="1"/>
    <col min="14857" max="14857" width="1.140625" style="94" customWidth="1"/>
    <col min="14858" max="14858" width="14.7109375" style="94" customWidth="1"/>
    <col min="14859" max="14859" width="1.140625" style="94" customWidth="1"/>
    <col min="14860" max="14860" width="14.7109375" style="94" customWidth="1"/>
    <col min="14861" max="14861" width="1.140625" style="94" customWidth="1"/>
    <col min="14862" max="14862" width="15.7109375" style="94" customWidth="1"/>
    <col min="14863" max="14863" width="1.140625" style="94" customWidth="1"/>
    <col min="14864" max="14864" width="14.7109375" style="94" customWidth="1"/>
    <col min="14865" max="15104" width="13" style="94"/>
    <col min="15105" max="15106" width="1.85546875" style="94" customWidth="1"/>
    <col min="15107" max="15108" width="2.85546875" style="94" customWidth="1"/>
    <col min="15109" max="15109" width="40.140625" style="94" customWidth="1"/>
    <col min="15110" max="15110" width="6.7109375" style="94" customWidth="1"/>
    <col min="15111" max="15111" width="1.140625" style="94" customWidth="1"/>
    <col min="15112" max="15112" width="14.7109375" style="94" customWidth="1"/>
    <col min="15113" max="15113" width="1.140625" style="94" customWidth="1"/>
    <col min="15114" max="15114" width="14.7109375" style="94" customWidth="1"/>
    <col min="15115" max="15115" width="1.140625" style="94" customWidth="1"/>
    <col min="15116" max="15116" width="14.7109375" style="94" customWidth="1"/>
    <col min="15117" max="15117" width="1.140625" style="94" customWidth="1"/>
    <col min="15118" max="15118" width="15.7109375" style="94" customWidth="1"/>
    <col min="15119" max="15119" width="1.140625" style="94" customWidth="1"/>
    <col min="15120" max="15120" width="14.7109375" style="94" customWidth="1"/>
    <col min="15121" max="15360" width="13" style="94"/>
    <col min="15361" max="15362" width="1.85546875" style="94" customWidth="1"/>
    <col min="15363" max="15364" width="2.85546875" style="94" customWidth="1"/>
    <col min="15365" max="15365" width="40.140625" style="94" customWidth="1"/>
    <col min="15366" max="15366" width="6.7109375" style="94" customWidth="1"/>
    <col min="15367" max="15367" width="1.140625" style="94" customWidth="1"/>
    <col min="15368" max="15368" width="14.7109375" style="94" customWidth="1"/>
    <col min="15369" max="15369" width="1.140625" style="94" customWidth="1"/>
    <col min="15370" max="15370" width="14.7109375" style="94" customWidth="1"/>
    <col min="15371" max="15371" width="1.140625" style="94" customWidth="1"/>
    <col min="15372" max="15372" width="14.7109375" style="94" customWidth="1"/>
    <col min="15373" max="15373" width="1.140625" style="94" customWidth="1"/>
    <col min="15374" max="15374" width="15.7109375" style="94" customWidth="1"/>
    <col min="15375" max="15375" width="1.140625" style="94" customWidth="1"/>
    <col min="15376" max="15376" width="14.7109375" style="94" customWidth="1"/>
    <col min="15377" max="15616" width="13" style="94"/>
    <col min="15617" max="15618" width="1.85546875" style="94" customWidth="1"/>
    <col min="15619" max="15620" width="2.85546875" style="94" customWidth="1"/>
    <col min="15621" max="15621" width="40.140625" style="94" customWidth="1"/>
    <col min="15622" max="15622" width="6.7109375" style="94" customWidth="1"/>
    <col min="15623" max="15623" width="1.140625" style="94" customWidth="1"/>
    <col min="15624" max="15624" width="14.7109375" style="94" customWidth="1"/>
    <col min="15625" max="15625" width="1.140625" style="94" customWidth="1"/>
    <col min="15626" max="15626" width="14.7109375" style="94" customWidth="1"/>
    <col min="15627" max="15627" width="1.140625" style="94" customWidth="1"/>
    <col min="15628" max="15628" width="14.7109375" style="94" customWidth="1"/>
    <col min="15629" max="15629" width="1.140625" style="94" customWidth="1"/>
    <col min="15630" max="15630" width="15.7109375" style="94" customWidth="1"/>
    <col min="15631" max="15631" width="1.140625" style="94" customWidth="1"/>
    <col min="15632" max="15632" width="14.7109375" style="94" customWidth="1"/>
    <col min="15633" max="15872" width="13" style="94"/>
    <col min="15873" max="15874" width="1.85546875" style="94" customWidth="1"/>
    <col min="15875" max="15876" width="2.85546875" style="94" customWidth="1"/>
    <col min="15877" max="15877" width="40.140625" style="94" customWidth="1"/>
    <col min="15878" max="15878" width="6.7109375" style="94" customWidth="1"/>
    <col min="15879" max="15879" width="1.140625" style="94" customWidth="1"/>
    <col min="15880" max="15880" width="14.7109375" style="94" customWidth="1"/>
    <col min="15881" max="15881" width="1.140625" style="94" customWidth="1"/>
    <col min="15882" max="15882" width="14.7109375" style="94" customWidth="1"/>
    <col min="15883" max="15883" width="1.140625" style="94" customWidth="1"/>
    <col min="15884" max="15884" width="14.7109375" style="94" customWidth="1"/>
    <col min="15885" max="15885" width="1.140625" style="94" customWidth="1"/>
    <col min="15886" max="15886" width="15.7109375" style="94" customWidth="1"/>
    <col min="15887" max="15887" width="1.140625" style="94" customWidth="1"/>
    <col min="15888" max="15888" width="14.7109375" style="94" customWidth="1"/>
    <col min="15889" max="16128" width="13" style="94"/>
    <col min="16129" max="16130" width="1.85546875" style="94" customWidth="1"/>
    <col min="16131" max="16132" width="2.85546875" style="94" customWidth="1"/>
    <col min="16133" max="16133" width="40.140625" style="94" customWidth="1"/>
    <col min="16134" max="16134" width="6.7109375" style="94" customWidth="1"/>
    <col min="16135" max="16135" width="1.140625" style="94" customWidth="1"/>
    <col min="16136" max="16136" width="14.7109375" style="94" customWidth="1"/>
    <col min="16137" max="16137" width="1.140625" style="94" customWidth="1"/>
    <col min="16138" max="16138" width="14.7109375" style="94" customWidth="1"/>
    <col min="16139" max="16139" width="1.140625" style="94" customWidth="1"/>
    <col min="16140" max="16140" width="14.7109375" style="94" customWidth="1"/>
    <col min="16141" max="16141" width="1.140625" style="94" customWidth="1"/>
    <col min="16142" max="16142" width="15.7109375" style="94" customWidth="1"/>
    <col min="16143" max="16143" width="1.140625" style="94" customWidth="1"/>
    <col min="16144" max="16144" width="14.7109375" style="94" customWidth="1"/>
    <col min="16145" max="16384" width="13" style="94"/>
  </cols>
  <sheetData>
    <row r="1" spans="1:22" ht="16.5" customHeight="1">
      <c r="A1" s="102" t="s">
        <v>46</v>
      </c>
    </row>
    <row r="2" spans="1:22" ht="16.5" customHeight="1">
      <c r="A2" s="102" t="s">
        <v>140</v>
      </c>
    </row>
    <row r="3" spans="1:22" ht="16.5" customHeight="1">
      <c r="A3" s="53" t="str">
        <f>'Eng 7-8 (6M)'!A3</f>
        <v>For the six-month period ended 30 June 2023</v>
      </c>
      <c r="B3" s="105"/>
      <c r="C3" s="105"/>
      <c r="D3" s="105"/>
      <c r="E3" s="105"/>
      <c r="F3" s="106"/>
      <c r="G3" s="105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</row>
    <row r="4" spans="1:22" ht="16.5" customHeight="1">
      <c r="A4" s="102"/>
    </row>
    <row r="5" spans="1:22" ht="16.5" customHeight="1">
      <c r="A5" s="102"/>
    </row>
    <row r="6" spans="1:22" ht="16.5" customHeight="1">
      <c r="A6" s="102"/>
      <c r="H6" s="218" t="s">
        <v>141</v>
      </c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</row>
    <row r="7" spans="1:22" ht="16.5" customHeight="1">
      <c r="A7" s="102"/>
      <c r="F7" s="52"/>
      <c r="G7" s="51"/>
      <c r="H7" s="86"/>
      <c r="I7" s="86"/>
      <c r="J7" s="86"/>
      <c r="K7" s="86"/>
      <c r="L7" s="84"/>
      <c r="M7" s="84"/>
      <c r="N7" s="86"/>
      <c r="O7" s="86"/>
      <c r="P7" s="215" t="s">
        <v>18</v>
      </c>
      <c r="Q7" s="215"/>
      <c r="R7" s="215"/>
      <c r="S7" s="86"/>
      <c r="T7" s="87" t="s">
        <v>115</v>
      </c>
      <c r="U7" s="86"/>
      <c r="V7" s="87"/>
    </row>
    <row r="8" spans="1:22" ht="16.5" customHeight="1">
      <c r="F8" s="86"/>
      <c r="G8" s="51"/>
      <c r="H8" s="87" t="s">
        <v>116</v>
      </c>
      <c r="I8" s="84"/>
      <c r="J8" s="87" t="s">
        <v>117</v>
      </c>
      <c r="K8" s="87"/>
      <c r="L8" s="87"/>
      <c r="M8" s="84"/>
      <c r="N8" s="87" t="s">
        <v>118</v>
      </c>
      <c r="O8" s="84"/>
      <c r="P8" s="83"/>
      <c r="Q8" s="83"/>
      <c r="R8" s="88" t="s">
        <v>26</v>
      </c>
      <c r="S8" s="87"/>
      <c r="T8" s="89" t="s">
        <v>119</v>
      </c>
      <c r="U8" s="87"/>
      <c r="V8" s="89"/>
    </row>
    <row r="9" spans="1:22" ht="16.5" customHeight="1">
      <c r="F9" s="86"/>
      <c r="G9" s="51"/>
      <c r="H9" s="87" t="s">
        <v>120</v>
      </c>
      <c r="I9" s="84"/>
      <c r="J9" s="87" t="s">
        <v>120</v>
      </c>
      <c r="K9" s="87"/>
      <c r="L9" s="84"/>
      <c r="M9" s="84"/>
      <c r="N9" s="90" t="s">
        <v>121</v>
      </c>
      <c r="O9" s="84"/>
      <c r="P9" s="87" t="s">
        <v>27</v>
      </c>
      <c r="Q9" s="84"/>
      <c r="R9" s="10" t="s">
        <v>122</v>
      </c>
      <c r="S9" s="87"/>
      <c r="T9" s="89" t="s">
        <v>123</v>
      </c>
      <c r="U9" s="87"/>
    </row>
    <row r="10" spans="1:22" ht="16.5" customHeight="1">
      <c r="F10" s="86"/>
      <c r="G10" s="51"/>
      <c r="H10" s="87" t="s">
        <v>125</v>
      </c>
      <c r="I10" s="87"/>
      <c r="J10" s="87" t="s">
        <v>126</v>
      </c>
      <c r="K10" s="87"/>
      <c r="L10" s="87" t="s">
        <v>68</v>
      </c>
      <c r="M10" s="84"/>
      <c r="N10" s="87" t="s">
        <v>127</v>
      </c>
      <c r="O10" s="87"/>
      <c r="P10" s="87" t="s">
        <v>128</v>
      </c>
      <c r="Q10" s="87"/>
      <c r="R10" s="91" t="s">
        <v>129</v>
      </c>
      <c r="S10" s="87"/>
      <c r="T10" s="89" t="s">
        <v>130</v>
      </c>
      <c r="U10" s="87"/>
      <c r="V10" s="89" t="s">
        <v>142</v>
      </c>
    </row>
    <row r="11" spans="1:22" ht="16.5" customHeight="1">
      <c r="F11" s="92" t="s">
        <v>53</v>
      </c>
      <c r="G11" s="51"/>
      <c r="H11" s="93" t="s">
        <v>1</v>
      </c>
      <c r="I11" s="87"/>
      <c r="J11" s="93" t="s">
        <v>1</v>
      </c>
      <c r="K11" s="87"/>
      <c r="L11" s="93" t="s">
        <v>1</v>
      </c>
      <c r="M11" s="84"/>
      <c r="N11" s="93" t="s">
        <v>1</v>
      </c>
      <c r="O11" s="87"/>
      <c r="P11" s="93" t="s">
        <v>1</v>
      </c>
      <c r="Q11" s="87"/>
      <c r="R11" s="93" t="s">
        <v>1</v>
      </c>
      <c r="S11" s="84"/>
      <c r="T11" s="93" t="s">
        <v>1</v>
      </c>
      <c r="U11" s="84"/>
      <c r="V11" s="93" t="s">
        <v>1</v>
      </c>
    </row>
    <row r="12" spans="1:22" ht="16.5" customHeight="1">
      <c r="F12" s="86"/>
      <c r="G12" s="51"/>
      <c r="H12" s="61"/>
      <c r="I12" s="84"/>
      <c r="J12" s="61"/>
      <c r="K12" s="84"/>
      <c r="L12" s="61"/>
      <c r="M12" s="84"/>
      <c r="N12" s="61"/>
      <c r="O12" s="84"/>
      <c r="P12" s="61"/>
      <c r="Q12" s="84"/>
      <c r="R12" s="61"/>
      <c r="S12" s="84"/>
      <c r="T12" s="61"/>
      <c r="U12" s="84"/>
      <c r="V12" s="61"/>
    </row>
    <row r="13" spans="1:22" ht="16.5" customHeight="1">
      <c r="A13" s="102" t="s">
        <v>189</v>
      </c>
      <c r="F13" s="83"/>
      <c r="G13" s="51"/>
      <c r="H13" s="61">
        <v>675000000</v>
      </c>
      <c r="I13" s="84"/>
      <c r="J13" s="61">
        <v>2351384499</v>
      </c>
      <c r="K13" s="84"/>
      <c r="L13" s="95">
        <v>115199861</v>
      </c>
      <c r="M13" s="51"/>
      <c r="N13" s="61">
        <v>14559416</v>
      </c>
      <c r="O13" s="84"/>
      <c r="P13" s="61">
        <v>55157011</v>
      </c>
      <c r="Q13" s="84"/>
      <c r="R13" s="61">
        <v>1021153544</v>
      </c>
      <c r="S13" s="84"/>
      <c r="T13" s="61">
        <v>-11794327</v>
      </c>
      <c r="U13" s="84"/>
      <c r="V13" s="61">
        <f>SUM(H13:T13)</f>
        <v>4220660004</v>
      </c>
    </row>
    <row r="14" spans="1:22" ht="16.5" customHeight="1">
      <c r="A14" s="94" t="s">
        <v>104</v>
      </c>
      <c r="F14" s="83"/>
      <c r="G14" s="51"/>
      <c r="H14" s="95">
        <v>0</v>
      </c>
      <c r="I14" s="96"/>
      <c r="J14" s="95">
        <v>0</v>
      </c>
      <c r="K14" s="97"/>
      <c r="L14" s="95">
        <v>0</v>
      </c>
      <c r="M14" s="97"/>
      <c r="N14" s="95">
        <v>0</v>
      </c>
      <c r="O14" s="97"/>
      <c r="P14" s="95">
        <v>0</v>
      </c>
      <c r="Q14" s="97"/>
      <c r="R14" s="95">
        <v>187006216</v>
      </c>
      <c r="S14" s="97"/>
      <c r="T14" s="95">
        <v>3314024</v>
      </c>
      <c r="U14" s="84"/>
      <c r="V14" s="95">
        <f t="shared" ref="V14" si="0">SUM(H14:T14)</f>
        <v>190320240</v>
      </c>
    </row>
    <row r="15" spans="1:22" ht="16.5" customHeight="1">
      <c r="A15" s="94" t="s">
        <v>138</v>
      </c>
      <c r="F15" s="83">
        <v>19</v>
      </c>
      <c r="G15" s="51"/>
      <c r="H15" s="98">
        <v>0</v>
      </c>
      <c r="I15" s="96"/>
      <c r="J15" s="98">
        <v>0</v>
      </c>
      <c r="K15" s="97"/>
      <c r="L15" s="98">
        <v>0</v>
      </c>
      <c r="M15" s="97"/>
      <c r="N15" s="98">
        <v>4925710</v>
      </c>
      <c r="O15" s="97"/>
      <c r="P15" s="98">
        <v>0</v>
      </c>
      <c r="Q15" s="97"/>
      <c r="R15" s="98">
        <v>0</v>
      </c>
      <c r="S15" s="97"/>
      <c r="T15" s="98">
        <v>0</v>
      </c>
      <c r="U15" s="97"/>
      <c r="V15" s="98">
        <f>SUM(H15:T15)</f>
        <v>4925710</v>
      </c>
    </row>
    <row r="16" spans="1:22" ht="16.5" customHeight="1">
      <c r="F16" s="94"/>
      <c r="G16" s="51"/>
      <c r="H16" s="108"/>
      <c r="I16" s="94"/>
      <c r="J16" s="108"/>
      <c r="K16" s="97"/>
      <c r="L16" s="108"/>
      <c r="M16" s="94"/>
      <c r="N16" s="108"/>
      <c r="O16" s="94"/>
      <c r="P16" s="108"/>
      <c r="Q16" s="94"/>
      <c r="R16" s="108"/>
      <c r="S16" s="94"/>
      <c r="T16" s="108"/>
      <c r="V16" s="108"/>
    </row>
    <row r="17" spans="1:22" ht="16.5" customHeight="1" thickBot="1">
      <c r="A17" s="102" t="s">
        <v>190</v>
      </c>
      <c r="B17" s="102"/>
      <c r="F17" s="99"/>
      <c r="G17" s="51"/>
      <c r="H17" s="80">
        <f>SUM(H13:H15)</f>
        <v>675000000</v>
      </c>
      <c r="I17" s="84"/>
      <c r="J17" s="80">
        <f>SUM(J13:J15)</f>
        <v>2351384499</v>
      </c>
      <c r="K17" s="97"/>
      <c r="L17" s="80">
        <f>SUM(L13:L15)</f>
        <v>115199861</v>
      </c>
      <c r="M17" s="51"/>
      <c r="N17" s="80">
        <f>SUM(N13:N15)</f>
        <v>19485126</v>
      </c>
      <c r="O17" s="84"/>
      <c r="P17" s="80">
        <f>SUM(P13:P15)</f>
        <v>55157011</v>
      </c>
      <c r="Q17" s="84"/>
      <c r="R17" s="80">
        <f>SUM(R13:R15)</f>
        <v>1208159760</v>
      </c>
      <c r="S17" s="84"/>
      <c r="T17" s="80">
        <f>SUM(T13:T15)</f>
        <v>-8480303</v>
      </c>
      <c r="U17" s="84"/>
      <c r="V17" s="80">
        <f>SUM(V13:V15)</f>
        <v>4415905954</v>
      </c>
    </row>
    <row r="18" spans="1:22" ht="16.5" customHeight="1" thickTop="1">
      <c r="A18" s="102"/>
      <c r="F18" s="83"/>
      <c r="G18" s="51"/>
      <c r="H18" s="94"/>
      <c r="I18" s="94"/>
      <c r="J18" s="94"/>
      <c r="K18" s="97"/>
      <c r="L18" s="94"/>
      <c r="M18" s="94"/>
      <c r="N18" s="94"/>
      <c r="O18" s="94"/>
      <c r="P18" s="94"/>
      <c r="Q18" s="94"/>
      <c r="R18" s="94"/>
      <c r="S18" s="94"/>
      <c r="T18" s="94"/>
    </row>
    <row r="19" spans="1:22" s="183" customFormat="1" ht="16.5" customHeight="1">
      <c r="A19" s="187"/>
      <c r="F19" s="188"/>
      <c r="H19" s="176"/>
      <c r="I19" s="176"/>
      <c r="J19" s="176"/>
      <c r="K19" s="184"/>
      <c r="L19" s="176"/>
      <c r="M19" s="176"/>
      <c r="N19" s="176"/>
      <c r="O19" s="176"/>
      <c r="P19" s="176"/>
      <c r="Q19" s="176"/>
      <c r="R19" s="176"/>
      <c r="S19" s="176"/>
      <c r="T19" s="176"/>
    </row>
    <row r="20" spans="1:22" s="183" customFormat="1" ht="16.5" customHeight="1">
      <c r="A20" s="187" t="s">
        <v>134</v>
      </c>
      <c r="F20" s="182"/>
      <c r="G20" s="181"/>
      <c r="H20" s="169">
        <v>450000000</v>
      </c>
      <c r="I20" s="169"/>
      <c r="J20" s="169">
        <v>666980000</v>
      </c>
      <c r="K20" s="169"/>
      <c r="L20" s="184">
        <v>0</v>
      </c>
      <c r="M20" s="181"/>
      <c r="N20" s="169">
        <v>4626358</v>
      </c>
      <c r="O20" s="169"/>
      <c r="P20" s="169">
        <v>46900000</v>
      </c>
      <c r="Q20" s="169"/>
      <c r="R20" s="169">
        <v>862865710</v>
      </c>
      <c r="S20" s="169"/>
      <c r="T20" s="169">
        <v>-33032111</v>
      </c>
      <c r="U20" s="169"/>
      <c r="V20" s="169">
        <f>SUM(H20:T20)</f>
        <v>1998339957</v>
      </c>
    </row>
    <row r="21" spans="1:22" s="183" customFormat="1" ht="16.5" customHeight="1">
      <c r="A21" s="183" t="s">
        <v>135</v>
      </c>
      <c r="F21" s="182"/>
      <c r="G21" s="181"/>
      <c r="H21" s="184">
        <v>225000000</v>
      </c>
      <c r="I21" s="185"/>
      <c r="J21" s="184">
        <v>1684404499</v>
      </c>
      <c r="K21" s="184"/>
      <c r="L21" s="184" t="s">
        <v>143</v>
      </c>
      <c r="M21" s="184"/>
      <c r="N21" s="184">
        <v>0</v>
      </c>
      <c r="O21" s="184"/>
      <c r="P21" s="184">
        <v>0</v>
      </c>
      <c r="Q21" s="184"/>
      <c r="R21" s="184">
        <v>0</v>
      </c>
      <c r="S21" s="184"/>
      <c r="T21" s="184">
        <v>0</v>
      </c>
      <c r="U21" s="184"/>
      <c r="V21" s="184">
        <f>SUM(H21:T21)</f>
        <v>1909404499</v>
      </c>
    </row>
    <row r="22" spans="1:22" s="183" customFormat="1" ht="16.5" customHeight="1">
      <c r="A22" s="183" t="s">
        <v>136</v>
      </c>
      <c r="F22" s="182"/>
      <c r="G22" s="181"/>
      <c r="H22" s="184" t="s">
        <v>143</v>
      </c>
      <c r="I22" s="185"/>
      <c r="J22" s="184" t="s">
        <v>143</v>
      </c>
      <c r="K22" s="184"/>
      <c r="L22" s="184">
        <v>115199861</v>
      </c>
      <c r="M22" s="184"/>
      <c r="N22" s="184">
        <v>0</v>
      </c>
      <c r="O22" s="184"/>
      <c r="P22" s="184">
        <v>0</v>
      </c>
      <c r="Q22" s="184"/>
      <c r="R22" s="184">
        <v>0</v>
      </c>
      <c r="S22" s="184"/>
      <c r="T22" s="184">
        <v>0</v>
      </c>
      <c r="U22" s="184"/>
      <c r="V22" s="184">
        <f>SUM(H22:T22)</f>
        <v>115199861</v>
      </c>
    </row>
    <row r="23" spans="1:22" s="183" customFormat="1" ht="16.5" customHeight="1">
      <c r="A23" s="183" t="s">
        <v>104</v>
      </c>
      <c r="F23" s="182"/>
      <c r="G23" s="181"/>
      <c r="H23" s="184">
        <v>0</v>
      </c>
      <c r="I23" s="185"/>
      <c r="J23" s="184">
        <v>0</v>
      </c>
      <c r="K23" s="184"/>
      <c r="L23" s="184">
        <v>0</v>
      </c>
      <c r="M23" s="184"/>
      <c r="N23" s="184">
        <v>0</v>
      </c>
      <c r="O23" s="184"/>
      <c r="P23" s="184">
        <v>0</v>
      </c>
      <c r="Q23" s="184"/>
      <c r="R23" s="184">
        <v>78525130</v>
      </c>
      <c r="S23" s="184"/>
      <c r="T23" s="184">
        <v>21855975</v>
      </c>
      <c r="U23" s="169"/>
      <c r="V23" s="184">
        <f t="shared" ref="V23" si="1">SUM(H23:T23)</f>
        <v>100381105</v>
      </c>
    </row>
    <row r="24" spans="1:22" s="183" customFormat="1" ht="16.5" customHeight="1">
      <c r="A24" s="183" t="s">
        <v>138</v>
      </c>
      <c r="F24" s="182">
        <v>19</v>
      </c>
      <c r="G24" s="181"/>
      <c r="H24" s="186">
        <v>0</v>
      </c>
      <c r="I24" s="185"/>
      <c r="J24" s="186">
        <v>0</v>
      </c>
      <c r="K24" s="184"/>
      <c r="L24" s="186">
        <v>0</v>
      </c>
      <c r="M24" s="184"/>
      <c r="N24" s="186">
        <v>4925708</v>
      </c>
      <c r="O24" s="184"/>
      <c r="P24" s="186">
        <v>0</v>
      </c>
      <c r="Q24" s="184"/>
      <c r="R24" s="186">
        <v>0</v>
      </c>
      <c r="S24" s="184"/>
      <c r="T24" s="186">
        <v>0</v>
      </c>
      <c r="U24" s="184"/>
      <c r="V24" s="186">
        <f>SUM(H24:T24)</f>
        <v>4925708</v>
      </c>
    </row>
    <row r="25" spans="1:22" s="183" customFormat="1" ht="16.5" customHeight="1">
      <c r="G25" s="181"/>
      <c r="K25" s="184"/>
    </row>
    <row r="26" spans="1:22" s="183" customFormat="1" ht="16.5" customHeight="1" thickBot="1">
      <c r="A26" s="187" t="s">
        <v>139</v>
      </c>
      <c r="B26" s="187"/>
      <c r="F26" s="99"/>
      <c r="G26" s="181"/>
      <c r="H26" s="178">
        <f>SUM(H20:H24)</f>
        <v>675000000</v>
      </c>
      <c r="I26" s="169"/>
      <c r="J26" s="178">
        <f>SUM(J20:J24)</f>
        <v>2351384499</v>
      </c>
      <c r="K26" s="184"/>
      <c r="L26" s="178">
        <f>SUM(L20:L24)</f>
        <v>115199861</v>
      </c>
      <c r="M26" s="181"/>
      <c r="N26" s="178">
        <f>SUM(N20:N24)</f>
        <v>9552066</v>
      </c>
      <c r="O26" s="169"/>
      <c r="P26" s="178">
        <f>SUM(P20:P24)</f>
        <v>46900000</v>
      </c>
      <c r="Q26" s="169"/>
      <c r="R26" s="178">
        <f>SUM(R20:R24)</f>
        <v>941390840</v>
      </c>
      <c r="S26" s="169"/>
      <c r="T26" s="178">
        <f>SUM(T20:T24)</f>
        <v>-11176136</v>
      </c>
      <c r="U26" s="169"/>
      <c r="V26" s="178">
        <f>SUM(V20:V24)</f>
        <v>4128251130</v>
      </c>
    </row>
    <row r="27" spans="1:22" s="183" customFormat="1" ht="16.5" customHeight="1" thickTop="1">
      <c r="A27" s="187"/>
      <c r="F27" s="188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</row>
    <row r="28" spans="1:22" s="183" customFormat="1" ht="16.5" customHeight="1">
      <c r="A28" s="187"/>
      <c r="F28" s="188"/>
      <c r="H28" s="176"/>
      <c r="I28" s="176"/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6"/>
    </row>
    <row r="29" spans="1:22" s="183" customFormat="1" ht="16.5" customHeight="1">
      <c r="A29" s="187"/>
      <c r="F29" s="188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</row>
    <row r="30" spans="1:22" s="183" customFormat="1" ht="16.5" customHeight="1">
      <c r="A30" s="187"/>
      <c r="F30" s="188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</row>
    <row r="31" spans="1:22" s="183" customFormat="1" ht="16.5" customHeight="1">
      <c r="A31" s="187"/>
      <c r="F31" s="188"/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</row>
    <row r="32" spans="1:22" ht="16.5" customHeight="1">
      <c r="A32" s="102"/>
    </row>
    <row r="33" spans="1:22" ht="21.95" customHeight="1">
      <c r="A33" s="101" t="s">
        <v>51</v>
      </c>
      <c r="B33" s="101"/>
      <c r="C33" s="101"/>
      <c r="D33" s="101"/>
      <c r="E33" s="101"/>
      <c r="F33" s="106"/>
      <c r="G33" s="105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</row>
  </sheetData>
  <mergeCells count="2">
    <mergeCell ref="H6:V6"/>
    <mergeCell ref="P7:R7"/>
  </mergeCells>
  <pageMargins left="0.4" right="0.4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ED0F7-C3C1-4599-A4F8-76A4DEE73BDE}">
  <dimension ref="A1:O113"/>
  <sheetViews>
    <sheetView tabSelected="1" topLeftCell="A100" zoomScaleNormal="100" zoomScaleSheetLayoutView="100" workbookViewId="0">
      <selection activeCell="E113" sqref="E113"/>
    </sheetView>
  </sheetViews>
  <sheetFormatPr defaultRowHeight="16.5" customHeight="1"/>
  <cols>
    <col min="1" max="3" width="1.7109375" style="119" customWidth="1"/>
    <col min="4" max="4" width="35.85546875" style="119" customWidth="1"/>
    <col min="5" max="5" width="5.5703125" style="130" customWidth="1"/>
    <col min="6" max="6" width="1" style="119" customWidth="1"/>
    <col min="7" max="7" width="13.7109375" style="119" customWidth="1"/>
    <col min="8" max="8" width="1" style="119" customWidth="1"/>
    <col min="9" max="9" width="13.7109375" style="197" customWidth="1"/>
    <col min="10" max="10" width="1" style="119" customWidth="1"/>
    <col min="11" max="11" width="13.7109375" style="127" customWidth="1"/>
    <col min="12" max="12" width="1" style="144" customWidth="1"/>
    <col min="13" max="13" width="13.7109375" style="127" customWidth="1"/>
    <col min="14" max="260" width="9.140625" style="51"/>
    <col min="261" max="263" width="1.7109375" style="51" customWidth="1"/>
    <col min="264" max="264" width="46.5703125" style="51" customWidth="1"/>
    <col min="265" max="265" width="7.140625" style="51" customWidth="1"/>
    <col min="266" max="266" width="0.85546875" style="51" customWidth="1"/>
    <col min="267" max="267" width="15.85546875" style="51" customWidth="1"/>
    <col min="268" max="268" width="0.85546875" style="51" customWidth="1"/>
    <col min="269" max="269" width="16.7109375" style="51" customWidth="1"/>
    <col min="270" max="516" width="9.140625" style="51"/>
    <col min="517" max="519" width="1.7109375" style="51" customWidth="1"/>
    <col min="520" max="520" width="46.5703125" style="51" customWidth="1"/>
    <col min="521" max="521" width="7.140625" style="51" customWidth="1"/>
    <col min="522" max="522" width="0.85546875" style="51" customWidth="1"/>
    <col min="523" max="523" width="15.85546875" style="51" customWidth="1"/>
    <col min="524" max="524" width="0.85546875" style="51" customWidth="1"/>
    <col min="525" max="525" width="16.7109375" style="51" customWidth="1"/>
    <col min="526" max="772" width="9.140625" style="51"/>
    <col min="773" max="775" width="1.7109375" style="51" customWidth="1"/>
    <col min="776" max="776" width="46.5703125" style="51" customWidth="1"/>
    <col min="777" max="777" width="7.140625" style="51" customWidth="1"/>
    <col min="778" max="778" width="0.85546875" style="51" customWidth="1"/>
    <col min="779" max="779" width="15.85546875" style="51" customWidth="1"/>
    <col min="780" max="780" width="0.85546875" style="51" customWidth="1"/>
    <col min="781" max="781" width="16.7109375" style="51" customWidth="1"/>
    <col min="782" max="1028" width="9.140625" style="51"/>
    <col min="1029" max="1031" width="1.7109375" style="51" customWidth="1"/>
    <col min="1032" max="1032" width="46.5703125" style="51" customWidth="1"/>
    <col min="1033" max="1033" width="7.140625" style="51" customWidth="1"/>
    <col min="1034" max="1034" width="0.85546875" style="51" customWidth="1"/>
    <col min="1035" max="1035" width="15.85546875" style="51" customWidth="1"/>
    <col min="1036" max="1036" width="0.85546875" style="51" customWidth="1"/>
    <col min="1037" max="1037" width="16.7109375" style="51" customWidth="1"/>
    <col min="1038" max="1284" width="9.140625" style="51"/>
    <col min="1285" max="1287" width="1.7109375" style="51" customWidth="1"/>
    <col min="1288" max="1288" width="46.5703125" style="51" customWidth="1"/>
    <col min="1289" max="1289" width="7.140625" style="51" customWidth="1"/>
    <col min="1290" max="1290" width="0.85546875" style="51" customWidth="1"/>
    <col min="1291" max="1291" width="15.85546875" style="51" customWidth="1"/>
    <col min="1292" max="1292" width="0.85546875" style="51" customWidth="1"/>
    <col min="1293" max="1293" width="16.7109375" style="51" customWidth="1"/>
    <col min="1294" max="1540" width="9.140625" style="51"/>
    <col min="1541" max="1543" width="1.7109375" style="51" customWidth="1"/>
    <col min="1544" max="1544" width="46.5703125" style="51" customWidth="1"/>
    <col min="1545" max="1545" width="7.140625" style="51" customWidth="1"/>
    <col min="1546" max="1546" width="0.85546875" style="51" customWidth="1"/>
    <col min="1547" max="1547" width="15.85546875" style="51" customWidth="1"/>
    <col min="1548" max="1548" width="0.85546875" style="51" customWidth="1"/>
    <col min="1549" max="1549" width="16.7109375" style="51" customWidth="1"/>
    <col min="1550" max="1796" width="9.140625" style="51"/>
    <col min="1797" max="1799" width="1.7109375" style="51" customWidth="1"/>
    <col min="1800" max="1800" width="46.5703125" style="51" customWidth="1"/>
    <col min="1801" max="1801" width="7.140625" style="51" customWidth="1"/>
    <col min="1802" max="1802" width="0.85546875" style="51" customWidth="1"/>
    <col min="1803" max="1803" width="15.85546875" style="51" customWidth="1"/>
    <col min="1804" max="1804" width="0.85546875" style="51" customWidth="1"/>
    <col min="1805" max="1805" width="16.7109375" style="51" customWidth="1"/>
    <col min="1806" max="2052" width="9.140625" style="51"/>
    <col min="2053" max="2055" width="1.7109375" style="51" customWidth="1"/>
    <col min="2056" max="2056" width="46.5703125" style="51" customWidth="1"/>
    <col min="2057" max="2057" width="7.140625" style="51" customWidth="1"/>
    <col min="2058" max="2058" width="0.85546875" style="51" customWidth="1"/>
    <col min="2059" max="2059" width="15.85546875" style="51" customWidth="1"/>
    <col min="2060" max="2060" width="0.85546875" style="51" customWidth="1"/>
    <col min="2061" max="2061" width="16.7109375" style="51" customWidth="1"/>
    <col min="2062" max="2308" width="9.140625" style="51"/>
    <col min="2309" max="2311" width="1.7109375" style="51" customWidth="1"/>
    <col min="2312" max="2312" width="46.5703125" style="51" customWidth="1"/>
    <col min="2313" max="2313" width="7.140625" style="51" customWidth="1"/>
    <col min="2314" max="2314" width="0.85546875" style="51" customWidth="1"/>
    <col min="2315" max="2315" width="15.85546875" style="51" customWidth="1"/>
    <col min="2316" max="2316" width="0.85546875" style="51" customWidth="1"/>
    <col min="2317" max="2317" width="16.7109375" style="51" customWidth="1"/>
    <col min="2318" max="2564" width="9.140625" style="51"/>
    <col min="2565" max="2567" width="1.7109375" style="51" customWidth="1"/>
    <col min="2568" max="2568" width="46.5703125" style="51" customWidth="1"/>
    <col min="2569" max="2569" width="7.140625" style="51" customWidth="1"/>
    <col min="2570" max="2570" width="0.85546875" style="51" customWidth="1"/>
    <col min="2571" max="2571" width="15.85546875" style="51" customWidth="1"/>
    <col min="2572" max="2572" width="0.85546875" style="51" customWidth="1"/>
    <col min="2573" max="2573" width="16.7109375" style="51" customWidth="1"/>
    <col min="2574" max="2820" width="9.140625" style="51"/>
    <col min="2821" max="2823" width="1.7109375" style="51" customWidth="1"/>
    <col min="2824" max="2824" width="46.5703125" style="51" customWidth="1"/>
    <col min="2825" max="2825" width="7.140625" style="51" customWidth="1"/>
    <col min="2826" max="2826" width="0.85546875" style="51" customWidth="1"/>
    <col min="2827" max="2827" width="15.85546875" style="51" customWidth="1"/>
    <col min="2828" max="2828" width="0.85546875" style="51" customWidth="1"/>
    <col min="2829" max="2829" width="16.7109375" style="51" customWidth="1"/>
    <col min="2830" max="3076" width="9.140625" style="51"/>
    <col min="3077" max="3079" width="1.7109375" style="51" customWidth="1"/>
    <col min="3080" max="3080" width="46.5703125" style="51" customWidth="1"/>
    <col min="3081" max="3081" width="7.140625" style="51" customWidth="1"/>
    <col min="3082" max="3082" width="0.85546875" style="51" customWidth="1"/>
    <col min="3083" max="3083" width="15.85546875" style="51" customWidth="1"/>
    <col min="3084" max="3084" width="0.85546875" style="51" customWidth="1"/>
    <col min="3085" max="3085" width="16.7109375" style="51" customWidth="1"/>
    <col min="3086" max="3332" width="9.140625" style="51"/>
    <col min="3333" max="3335" width="1.7109375" style="51" customWidth="1"/>
    <col min="3336" max="3336" width="46.5703125" style="51" customWidth="1"/>
    <col min="3337" max="3337" width="7.140625" style="51" customWidth="1"/>
    <col min="3338" max="3338" width="0.85546875" style="51" customWidth="1"/>
    <col min="3339" max="3339" width="15.85546875" style="51" customWidth="1"/>
    <col min="3340" max="3340" width="0.85546875" style="51" customWidth="1"/>
    <col min="3341" max="3341" width="16.7109375" style="51" customWidth="1"/>
    <col min="3342" max="3588" width="9.140625" style="51"/>
    <col min="3589" max="3591" width="1.7109375" style="51" customWidth="1"/>
    <col min="3592" max="3592" width="46.5703125" style="51" customWidth="1"/>
    <col min="3593" max="3593" width="7.140625" style="51" customWidth="1"/>
    <col min="3594" max="3594" width="0.85546875" style="51" customWidth="1"/>
    <col min="3595" max="3595" width="15.85546875" style="51" customWidth="1"/>
    <col min="3596" max="3596" width="0.85546875" style="51" customWidth="1"/>
    <col min="3597" max="3597" width="16.7109375" style="51" customWidth="1"/>
    <col min="3598" max="3844" width="9.140625" style="51"/>
    <col min="3845" max="3847" width="1.7109375" style="51" customWidth="1"/>
    <col min="3848" max="3848" width="46.5703125" style="51" customWidth="1"/>
    <col min="3849" max="3849" width="7.140625" style="51" customWidth="1"/>
    <col min="3850" max="3850" width="0.85546875" style="51" customWidth="1"/>
    <col min="3851" max="3851" width="15.85546875" style="51" customWidth="1"/>
    <col min="3852" max="3852" width="0.85546875" style="51" customWidth="1"/>
    <col min="3853" max="3853" width="16.7109375" style="51" customWidth="1"/>
    <col min="3854" max="4100" width="9.140625" style="51"/>
    <col min="4101" max="4103" width="1.7109375" style="51" customWidth="1"/>
    <col min="4104" max="4104" width="46.5703125" style="51" customWidth="1"/>
    <col min="4105" max="4105" width="7.140625" style="51" customWidth="1"/>
    <col min="4106" max="4106" width="0.85546875" style="51" customWidth="1"/>
    <col min="4107" max="4107" width="15.85546875" style="51" customWidth="1"/>
    <col min="4108" max="4108" width="0.85546875" style="51" customWidth="1"/>
    <col min="4109" max="4109" width="16.7109375" style="51" customWidth="1"/>
    <col min="4110" max="4356" width="9.140625" style="51"/>
    <col min="4357" max="4359" width="1.7109375" style="51" customWidth="1"/>
    <col min="4360" max="4360" width="46.5703125" style="51" customWidth="1"/>
    <col min="4361" max="4361" width="7.140625" style="51" customWidth="1"/>
    <col min="4362" max="4362" width="0.85546875" style="51" customWidth="1"/>
    <col min="4363" max="4363" width="15.85546875" style="51" customWidth="1"/>
    <col min="4364" max="4364" width="0.85546875" style="51" customWidth="1"/>
    <col min="4365" max="4365" width="16.7109375" style="51" customWidth="1"/>
    <col min="4366" max="4612" width="9.140625" style="51"/>
    <col min="4613" max="4615" width="1.7109375" style="51" customWidth="1"/>
    <col min="4616" max="4616" width="46.5703125" style="51" customWidth="1"/>
    <col min="4617" max="4617" width="7.140625" style="51" customWidth="1"/>
    <col min="4618" max="4618" width="0.85546875" style="51" customWidth="1"/>
    <col min="4619" max="4619" width="15.85546875" style="51" customWidth="1"/>
    <col min="4620" max="4620" width="0.85546875" style="51" customWidth="1"/>
    <col min="4621" max="4621" width="16.7109375" style="51" customWidth="1"/>
    <col min="4622" max="4868" width="9.140625" style="51"/>
    <col min="4869" max="4871" width="1.7109375" style="51" customWidth="1"/>
    <col min="4872" max="4872" width="46.5703125" style="51" customWidth="1"/>
    <col min="4873" max="4873" width="7.140625" style="51" customWidth="1"/>
    <col min="4874" max="4874" width="0.85546875" style="51" customWidth="1"/>
    <col min="4875" max="4875" width="15.85546875" style="51" customWidth="1"/>
    <col min="4876" max="4876" width="0.85546875" style="51" customWidth="1"/>
    <col min="4877" max="4877" width="16.7109375" style="51" customWidth="1"/>
    <col min="4878" max="5124" width="9.140625" style="51"/>
    <col min="5125" max="5127" width="1.7109375" style="51" customWidth="1"/>
    <col min="5128" max="5128" width="46.5703125" style="51" customWidth="1"/>
    <col min="5129" max="5129" width="7.140625" style="51" customWidth="1"/>
    <col min="5130" max="5130" width="0.85546875" style="51" customWidth="1"/>
    <col min="5131" max="5131" width="15.85546875" style="51" customWidth="1"/>
    <col min="5132" max="5132" width="0.85546875" style="51" customWidth="1"/>
    <col min="5133" max="5133" width="16.7109375" style="51" customWidth="1"/>
    <col min="5134" max="5380" width="9.140625" style="51"/>
    <col min="5381" max="5383" width="1.7109375" style="51" customWidth="1"/>
    <col min="5384" max="5384" width="46.5703125" style="51" customWidth="1"/>
    <col min="5385" max="5385" width="7.140625" style="51" customWidth="1"/>
    <col min="5386" max="5386" width="0.85546875" style="51" customWidth="1"/>
    <col min="5387" max="5387" width="15.85546875" style="51" customWidth="1"/>
    <col min="5388" max="5388" width="0.85546875" style="51" customWidth="1"/>
    <col min="5389" max="5389" width="16.7109375" style="51" customWidth="1"/>
    <col min="5390" max="5636" width="9.140625" style="51"/>
    <col min="5637" max="5639" width="1.7109375" style="51" customWidth="1"/>
    <col min="5640" max="5640" width="46.5703125" style="51" customWidth="1"/>
    <col min="5641" max="5641" width="7.140625" style="51" customWidth="1"/>
    <col min="5642" max="5642" width="0.85546875" style="51" customWidth="1"/>
    <col min="5643" max="5643" width="15.85546875" style="51" customWidth="1"/>
    <col min="5644" max="5644" width="0.85546875" style="51" customWidth="1"/>
    <col min="5645" max="5645" width="16.7109375" style="51" customWidth="1"/>
    <col min="5646" max="5892" width="9.140625" style="51"/>
    <col min="5893" max="5895" width="1.7109375" style="51" customWidth="1"/>
    <col min="5896" max="5896" width="46.5703125" style="51" customWidth="1"/>
    <col min="5897" max="5897" width="7.140625" style="51" customWidth="1"/>
    <col min="5898" max="5898" width="0.85546875" style="51" customWidth="1"/>
    <col min="5899" max="5899" width="15.85546875" style="51" customWidth="1"/>
    <col min="5900" max="5900" width="0.85546875" style="51" customWidth="1"/>
    <col min="5901" max="5901" width="16.7109375" style="51" customWidth="1"/>
    <col min="5902" max="6148" width="9.140625" style="51"/>
    <col min="6149" max="6151" width="1.7109375" style="51" customWidth="1"/>
    <col min="6152" max="6152" width="46.5703125" style="51" customWidth="1"/>
    <col min="6153" max="6153" width="7.140625" style="51" customWidth="1"/>
    <col min="6154" max="6154" width="0.85546875" style="51" customWidth="1"/>
    <col min="6155" max="6155" width="15.85546875" style="51" customWidth="1"/>
    <col min="6156" max="6156" width="0.85546875" style="51" customWidth="1"/>
    <col min="6157" max="6157" width="16.7109375" style="51" customWidth="1"/>
    <col min="6158" max="6404" width="9.140625" style="51"/>
    <col min="6405" max="6407" width="1.7109375" style="51" customWidth="1"/>
    <col min="6408" max="6408" width="46.5703125" style="51" customWidth="1"/>
    <col min="6409" max="6409" width="7.140625" style="51" customWidth="1"/>
    <col min="6410" max="6410" width="0.85546875" style="51" customWidth="1"/>
    <col min="6411" max="6411" width="15.85546875" style="51" customWidth="1"/>
    <col min="6412" max="6412" width="0.85546875" style="51" customWidth="1"/>
    <col min="6413" max="6413" width="16.7109375" style="51" customWidth="1"/>
    <col min="6414" max="6660" width="9.140625" style="51"/>
    <col min="6661" max="6663" width="1.7109375" style="51" customWidth="1"/>
    <col min="6664" max="6664" width="46.5703125" style="51" customWidth="1"/>
    <col min="6665" max="6665" width="7.140625" style="51" customWidth="1"/>
    <col min="6666" max="6666" width="0.85546875" style="51" customWidth="1"/>
    <col min="6667" max="6667" width="15.85546875" style="51" customWidth="1"/>
    <col min="6668" max="6668" width="0.85546875" style="51" customWidth="1"/>
    <col min="6669" max="6669" width="16.7109375" style="51" customWidth="1"/>
    <col min="6670" max="6916" width="9.140625" style="51"/>
    <col min="6917" max="6919" width="1.7109375" style="51" customWidth="1"/>
    <col min="6920" max="6920" width="46.5703125" style="51" customWidth="1"/>
    <col min="6921" max="6921" width="7.140625" style="51" customWidth="1"/>
    <col min="6922" max="6922" width="0.85546875" style="51" customWidth="1"/>
    <col min="6923" max="6923" width="15.85546875" style="51" customWidth="1"/>
    <col min="6924" max="6924" width="0.85546875" style="51" customWidth="1"/>
    <col min="6925" max="6925" width="16.7109375" style="51" customWidth="1"/>
    <col min="6926" max="7172" width="9.140625" style="51"/>
    <col min="7173" max="7175" width="1.7109375" style="51" customWidth="1"/>
    <col min="7176" max="7176" width="46.5703125" style="51" customWidth="1"/>
    <col min="7177" max="7177" width="7.140625" style="51" customWidth="1"/>
    <col min="7178" max="7178" width="0.85546875" style="51" customWidth="1"/>
    <col min="7179" max="7179" width="15.85546875" style="51" customWidth="1"/>
    <col min="7180" max="7180" width="0.85546875" style="51" customWidth="1"/>
    <col min="7181" max="7181" width="16.7109375" style="51" customWidth="1"/>
    <col min="7182" max="7428" width="9.140625" style="51"/>
    <col min="7429" max="7431" width="1.7109375" style="51" customWidth="1"/>
    <col min="7432" max="7432" width="46.5703125" style="51" customWidth="1"/>
    <col min="7433" max="7433" width="7.140625" style="51" customWidth="1"/>
    <col min="7434" max="7434" width="0.85546875" style="51" customWidth="1"/>
    <col min="7435" max="7435" width="15.85546875" style="51" customWidth="1"/>
    <col min="7436" max="7436" width="0.85546875" style="51" customWidth="1"/>
    <col min="7437" max="7437" width="16.7109375" style="51" customWidth="1"/>
    <col min="7438" max="7684" width="9.140625" style="51"/>
    <col min="7685" max="7687" width="1.7109375" style="51" customWidth="1"/>
    <col min="7688" max="7688" width="46.5703125" style="51" customWidth="1"/>
    <col min="7689" max="7689" width="7.140625" style="51" customWidth="1"/>
    <col min="7690" max="7690" width="0.85546875" style="51" customWidth="1"/>
    <col min="7691" max="7691" width="15.85546875" style="51" customWidth="1"/>
    <col min="7692" max="7692" width="0.85546875" style="51" customWidth="1"/>
    <col min="7693" max="7693" width="16.7109375" style="51" customWidth="1"/>
    <col min="7694" max="7940" width="9.140625" style="51"/>
    <col min="7941" max="7943" width="1.7109375" style="51" customWidth="1"/>
    <col min="7944" max="7944" width="46.5703125" style="51" customWidth="1"/>
    <col min="7945" max="7945" width="7.140625" style="51" customWidth="1"/>
    <col min="7946" max="7946" width="0.85546875" style="51" customWidth="1"/>
    <col min="7947" max="7947" width="15.85546875" style="51" customWidth="1"/>
    <col min="7948" max="7948" width="0.85546875" style="51" customWidth="1"/>
    <col min="7949" max="7949" width="16.7109375" style="51" customWidth="1"/>
    <col min="7950" max="8196" width="9.140625" style="51"/>
    <col min="8197" max="8199" width="1.7109375" style="51" customWidth="1"/>
    <col min="8200" max="8200" width="46.5703125" style="51" customWidth="1"/>
    <col min="8201" max="8201" width="7.140625" style="51" customWidth="1"/>
    <col min="8202" max="8202" width="0.85546875" style="51" customWidth="1"/>
    <col min="8203" max="8203" width="15.85546875" style="51" customWidth="1"/>
    <col min="8204" max="8204" width="0.85546875" style="51" customWidth="1"/>
    <col min="8205" max="8205" width="16.7109375" style="51" customWidth="1"/>
    <col min="8206" max="8452" width="9.140625" style="51"/>
    <col min="8453" max="8455" width="1.7109375" style="51" customWidth="1"/>
    <col min="8456" max="8456" width="46.5703125" style="51" customWidth="1"/>
    <col min="8457" max="8457" width="7.140625" style="51" customWidth="1"/>
    <col min="8458" max="8458" width="0.85546875" style="51" customWidth="1"/>
    <col min="8459" max="8459" width="15.85546875" style="51" customWidth="1"/>
    <col min="8460" max="8460" width="0.85546875" style="51" customWidth="1"/>
    <col min="8461" max="8461" width="16.7109375" style="51" customWidth="1"/>
    <col min="8462" max="8708" width="9.140625" style="51"/>
    <col min="8709" max="8711" width="1.7109375" style="51" customWidth="1"/>
    <col min="8712" max="8712" width="46.5703125" style="51" customWidth="1"/>
    <col min="8713" max="8713" width="7.140625" style="51" customWidth="1"/>
    <col min="8714" max="8714" width="0.85546875" style="51" customWidth="1"/>
    <col min="8715" max="8715" width="15.85546875" style="51" customWidth="1"/>
    <col min="8716" max="8716" width="0.85546875" style="51" customWidth="1"/>
    <col min="8717" max="8717" width="16.7109375" style="51" customWidth="1"/>
    <col min="8718" max="8964" width="9.140625" style="51"/>
    <col min="8965" max="8967" width="1.7109375" style="51" customWidth="1"/>
    <col min="8968" max="8968" width="46.5703125" style="51" customWidth="1"/>
    <col min="8969" max="8969" width="7.140625" style="51" customWidth="1"/>
    <col min="8970" max="8970" width="0.85546875" style="51" customWidth="1"/>
    <col min="8971" max="8971" width="15.85546875" style="51" customWidth="1"/>
    <col min="8972" max="8972" width="0.85546875" style="51" customWidth="1"/>
    <col min="8973" max="8973" width="16.7109375" style="51" customWidth="1"/>
    <col min="8974" max="9220" width="9.140625" style="51"/>
    <col min="9221" max="9223" width="1.7109375" style="51" customWidth="1"/>
    <col min="9224" max="9224" width="46.5703125" style="51" customWidth="1"/>
    <col min="9225" max="9225" width="7.140625" style="51" customWidth="1"/>
    <col min="9226" max="9226" width="0.85546875" style="51" customWidth="1"/>
    <col min="9227" max="9227" width="15.85546875" style="51" customWidth="1"/>
    <col min="9228" max="9228" width="0.85546875" style="51" customWidth="1"/>
    <col min="9229" max="9229" width="16.7109375" style="51" customWidth="1"/>
    <col min="9230" max="9476" width="9.140625" style="51"/>
    <col min="9477" max="9479" width="1.7109375" style="51" customWidth="1"/>
    <col min="9480" max="9480" width="46.5703125" style="51" customWidth="1"/>
    <col min="9481" max="9481" width="7.140625" style="51" customWidth="1"/>
    <col min="9482" max="9482" width="0.85546875" style="51" customWidth="1"/>
    <col min="9483" max="9483" width="15.85546875" style="51" customWidth="1"/>
    <col min="9484" max="9484" width="0.85546875" style="51" customWidth="1"/>
    <col min="9485" max="9485" width="16.7109375" style="51" customWidth="1"/>
    <col min="9486" max="9732" width="9.140625" style="51"/>
    <col min="9733" max="9735" width="1.7109375" style="51" customWidth="1"/>
    <col min="9736" max="9736" width="46.5703125" style="51" customWidth="1"/>
    <col min="9737" max="9737" width="7.140625" style="51" customWidth="1"/>
    <col min="9738" max="9738" width="0.85546875" style="51" customWidth="1"/>
    <col min="9739" max="9739" width="15.85546875" style="51" customWidth="1"/>
    <col min="9740" max="9740" width="0.85546875" style="51" customWidth="1"/>
    <col min="9741" max="9741" width="16.7109375" style="51" customWidth="1"/>
    <col min="9742" max="9988" width="9.140625" style="51"/>
    <col min="9989" max="9991" width="1.7109375" style="51" customWidth="1"/>
    <col min="9992" max="9992" width="46.5703125" style="51" customWidth="1"/>
    <col min="9993" max="9993" width="7.140625" style="51" customWidth="1"/>
    <col min="9994" max="9994" width="0.85546875" style="51" customWidth="1"/>
    <col min="9995" max="9995" width="15.85546875" style="51" customWidth="1"/>
    <col min="9996" max="9996" width="0.85546875" style="51" customWidth="1"/>
    <col min="9997" max="9997" width="16.7109375" style="51" customWidth="1"/>
    <col min="9998" max="10244" width="9.140625" style="51"/>
    <col min="10245" max="10247" width="1.7109375" style="51" customWidth="1"/>
    <col min="10248" max="10248" width="46.5703125" style="51" customWidth="1"/>
    <col min="10249" max="10249" width="7.140625" style="51" customWidth="1"/>
    <col min="10250" max="10250" width="0.85546875" style="51" customWidth="1"/>
    <col min="10251" max="10251" width="15.85546875" style="51" customWidth="1"/>
    <col min="10252" max="10252" width="0.85546875" style="51" customWidth="1"/>
    <col min="10253" max="10253" width="16.7109375" style="51" customWidth="1"/>
    <col min="10254" max="10500" width="9.140625" style="51"/>
    <col min="10501" max="10503" width="1.7109375" style="51" customWidth="1"/>
    <col min="10504" max="10504" width="46.5703125" style="51" customWidth="1"/>
    <col min="10505" max="10505" width="7.140625" style="51" customWidth="1"/>
    <col min="10506" max="10506" width="0.85546875" style="51" customWidth="1"/>
    <col min="10507" max="10507" width="15.85546875" style="51" customWidth="1"/>
    <col min="10508" max="10508" width="0.85546875" style="51" customWidth="1"/>
    <col min="10509" max="10509" width="16.7109375" style="51" customWidth="1"/>
    <col min="10510" max="10756" width="9.140625" style="51"/>
    <col min="10757" max="10759" width="1.7109375" style="51" customWidth="1"/>
    <col min="10760" max="10760" width="46.5703125" style="51" customWidth="1"/>
    <col min="10761" max="10761" width="7.140625" style="51" customWidth="1"/>
    <col min="10762" max="10762" width="0.85546875" style="51" customWidth="1"/>
    <col min="10763" max="10763" width="15.85546875" style="51" customWidth="1"/>
    <col min="10764" max="10764" width="0.85546875" style="51" customWidth="1"/>
    <col min="10765" max="10765" width="16.7109375" style="51" customWidth="1"/>
    <col min="10766" max="11012" width="9.140625" style="51"/>
    <col min="11013" max="11015" width="1.7109375" style="51" customWidth="1"/>
    <col min="11016" max="11016" width="46.5703125" style="51" customWidth="1"/>
    <col min="11017" max="11017" width="7.140625" style="51" customWidth="1"/>
    <col min="11018" max="11018" width="0.85546875" style="51" customWidth="1"/>
    <col min="11019" max="11019" width="15.85546875" style="51" customWidth="1"/>
    <col min="11020" max="11020" width="0.85546875" style="51" customWidth="1"/>
    <col min="11021" max="11021" width="16.7109375" style="51" customWidth="1"/>
    <col min="11022" max="11268" width="9.140625" style="51"/>
    <col min="11269" max="11271" width="1.7109375" style="51" customWidth="1"/>
    <col min="11272" max="11272" width="46.5703125" style="51" customWidth="1"/>
    <col min="11273" max="11273" width="7.140625" style="51" customWidth="1"/>
    <col min="11274" max="11274" width="0.85546875" style="51" customWidth="1"/>
    <col min="11275" max="11275" width="15.85546875" style="51" customWidth="1"/>
    <col min="11276" max="11276" width="0.85546875" style="51" customWidth="1"/>
    <col min="11277" max="11277" width="16.7109375" style="51" customWidth="1"/>
    <col min="11278" max="11524" width="9.140625" style="51"/>
    <col min="11525" max="11527" width="1.7109375" style="51" customWidth="1"/>
    <col min="11528" max="11528" width="46.5703125" style="51" customWidth="1"/>
    <col min="11529" max="11529" width="7.140625" style="51" customWidth="1"/>
    <col min="11530" max="11530" width="0.85546875" style="51" customWidth="1"/>
    <col min="11531" max="11531" width="15.85546875" style="51" customWidth="1"/>
    <col min="11532" max="11532" width="0.85546875" style="51" customWidth="1"/>
    <col min="11533" max="11533" width="16.7109375" style="51" customWidth="1"/>
    <col min="11534" max="11780" width="9.140625" style="51"/>
    <col min="11781" max="11783" width="1.7109375" style="51" customWidth="1"/>
    <col min="11784" max="11784" width="46.5703125" style="51" customWidth="1"/>
    <col min="11785" max="11785" width="7.140625" style="51" customWidth="1"/>
    <col min="11786" max="11786" width="0.85546875" style="51" customWidth="1"/>
    <col min="11787" max="11787" width="15.85546875" style="51" customWidth="1"/>
    <col min="11788" max="11788" width="0.85546875" style="51" customWidth="1"/>
    <col min="11789" max="11789" width="16.7109375" style="51" customWidth="1"/>
    <col min="11790" max="12036" width="9.140625" style="51"/>
    <col min="12037" max="12039" width="1.7109375" style="51" customWidth="1"/>
    <col min="12040" max="12040" width="46.5703125" style="51" customWidth="1"/>
    <col min="12041" max="12041" width="7.140625" style="51" customWidth="1"/>
    <col min="12042" max="12042" width="0.85546875" style="51" customWidth="1"/>
    <col min="12043" max="12043" width="15.85546875" style="51" customWidth="1"/>
    <col min="12044" max="12044" width="0.85546875" style="51" customWidth="1"/>
    <col min="12045" max="12045" width="16.7109375" style="51" customWidth="1"/>
    <col min="12046" max="12292" width="9.140625" style="51"/>
    <col min="12293" max="12295" width="1.7109375" style="51" customWidth="1"/>
    <col min="12296" max="12296" width="46.5703125" style="51" customWidth="1"/>
    <col min="12297" max="12297" width="7.140625" style="51" customWidth="1"/>
    <col min="12298" max="12298" width="0.85546875" style="51" customWidth="1"/>
    <col min="12299" max="12299" width="15.85546875" style="51" customWidth="1"/>
    <col min="12300" max="12300" width="0.85546875" style="51" customWidth="1"/>
    <col min="12301" max="12301" width="16.7109375" style="51" customWidth="1"/>
    <col min="12302" max="12548" width="9.140625" style="51"/>
    <col min="12549" max="12551" width="1.7109375" style="51" customWidth="1"/>
    <col min="12552" max="12552" width="46.5703125" style="51" customWidth="1"/>
    <col min="12553" max="12553" width="7.140625" style="51" customWidth="1"/>
    <col min="12554" max="12554" width="0.85546875" style="51" customWidth="1"/>
    <col min="12555" max="12555" width="15.85546875" style="51" customWidth="1"/>
    <col min="12556" max="12556" width="0.85546875" style="51" customWidth="1"/>
    <col min="12557" max="12557" width="16.7109375" style="51" customWidth="1"/>
    <col min="12558" max="12804" width="9.140625" style="51"/>
    <col min="12805" max="12807" width="1.7109375" style="51" customWidth="1"/>
    <col min="12808" max="12808" width="46.5703125" style="51" customWidth="1"/>
    <col min="12809" max="12809" width="7.140625" style="51" customWidth="1"/>
    <col min="12810" max="12810" width="0.85546875" style="51" customWidth="1"/>
    <col min="12811" max="12811" width="15.85546875" style="51" customWidth="1"/>
    <col min="12812" max="12812" width="0.85546875" style="51" customWidth="1"/>
    <col min="12813" max="12813" width="16.7109375" style="51" customWidth="1"/>
    <col min="12814" max="13060" width="9.140625" style="51"/>
    <col min="13061" max="13063" width="1.7109375" style="51" customWidth="1"/>
    <col min="13064" max="13064" width="46.5703125" style="51" customWidth="1"/>
    <col min="13065" max="13065" width="7.140625" style="51" customWidth="1"/>
    <col min="13066" max="13066" width="0.85546875" style="51" customWidth="1"/>
    <col min="13067" max="13067" width="15.85546875" style="51" customWidth="1"/>
    <col min="13068" max="13068" width="0.85546875" style="51" customWidth="1"/>
    <col min="13069" max="13069" width="16.7109375" style="51" customWidth="1"/>
    <col min="13070" max="13316" width="9.140625" style="51"/>
    <col min="13317" max="13319" width="1.7109375" style="51" customWidth="1"/>
    <col min="13320" max="13320" width="46.5703125" style="51" customWidth="1"/>
    <col min="13321" max="13321" width="7.140625" style="51" customWidth="1"/>
    <col min="13322" max="13322" width="0.85546875" style="51" customWidth="1"/>
    <col min="13323" max="13323" width="15.85546875" style="51" customWidth="1"/>
    <col min="13324" max="13324" width="0.85546875" style="51" customWidth="1"/>
    <col min="13325" max="13325" width="16.7109375" style="51" customWidth="1"/>
    <col min="13326" max="13572" width="9.140625" style="51"/>
    <col min="13573" max="13575" width="1.7109375" style="51" customWidth="1"/>
    <col min="13576" max="13576" width="46.5703125" style="51" customWidth="1"/>
    <col min="13577" max="13577" width="7.140625" style="51" customWidth="1"/>
    <col min="13578" max="13578" width="0.85546875" style="51" customWidth="1"/>
    <col min="13579" max="13579" width="15.85546875" style="51" customWidth="1"/>
    <col min="13580" max="13580" width="0.85546875" style="51" customWidth="1"/>
    <col min="13581" max="13581" width="16.7109375" style="51" customWidth="1"/>
    <col min="13582" max="13828" width="9.140625" style="51"/>
    <col min="13829" max="13831" width="1.7109375" style="51" customWidth="1"/>
    <col min="13832" max="13832" width="46.5703125" style="51" customWidth="1"/>
    <col min="13833" max="13833" width="7.140625" style="51" customWidth="1"/>
    <col min="13834" max="13834" width="0.85546875" style="51" customWidth="1"/>
    <col min="13835" max="13835" width="15.85546875" style="51" customWidth="1"/>
    <col min="13836" max="13836" width="0.85546875" style="51" customWidth="1"/>
    <col min="13837" max="13837" width="16.7109375" style="51" customWidth="1"/>
    <col min="13838" max="14084" width="9.140625" style="51"/>
    <col min="14085" max="14087" width="1.7109375" style="51" customWidth="1"/>
    <col min="14088" max="14088" width="46.5703125" style="51" customWidth="1"/>
    <col min="14089" max="14089" width="7.140625" style="51" customWidth="1"/>
    <col min="14090" max="14090" width="0.85546875" style="51" customWidth="1"/>
    <col min="14091" max="14091" width="15.85546875" style="51" customWidth="1"/>
    <col min="14092" max="14092" width="0.85546875" style="51" customWidth="1"/>
    <col min="14093" max="14093" width="16.7109375" style="51" customWidth="1"/>
    <col min="14094" max="14340" width="9.140625" style="51"/>
    <col min="14341" max="14343" width="1.7109375" style="51" customWidth="1"/>
    <col min="14344" max="14344" width="46.5703125" style="51" customWidth="1"/>
    <col min="14345" max="14345" width="7.140625" style="51" customWidth="1"/>
    <col min="14346" max="14346" width="0.85546875" style="51" customWidth="1"/>
    <col min="14347" max="14347" width="15.85546875" style="51" customWidth="1"/>
    <col min="14348" max="14348" width="0.85546875" style="51" customWidth="1"/>
    <col min="14349" max="14349" width="16.7109375" style="51" customWidth="1"/>
    <col min="14350" max="14596" width="9.140625" style="51"/>
    <col min="14597" max="14599" width="1.7109375" style="51" customWidth="1"/>
    <col min="14600" max="14600" width="46.5703125" style="51" customWidth="1"/>
    <col min="14601" max="14601" width="7.140625" style="51" customWidth="1"/>
    <col min="14602" max="14602" width="0.85546875" style="51" customWidth="1"/>
    <col min="14603" max="14603" width="15.85546875" style="51" customWidth="1"/>
    <col min="14604" max="14604" width="0.85546875" style="51" customWidth="1"/>
    <col min="14605" max="14605" width="16.7109375" style="51" customWidth="1"/>
    <col min="14606" max="14852" width="9.140625" style="51"/>
    <col min="14853" max="14855" width="1.7109375" style="51" customWidth="1"/>
    <col min="14856" max="14856" width="46.5703125" style="51" customWidth="1"/>
    <col min="14857" max="14857" width="7.140625" style="51" customWidth="1"/>
    <col min="14858" max="14858" width="0.85546875" style="51" customWidth="1"/>
    <col min="14859" max="14859" width="15.85546875" style="51" customWidth="1"/>
    <col min="14860" max="14860" width="0.85546875" style="51" customWidth="1"/>
    <col min="14861" max="14861" width="16.7109375" style="51" customWidth="1"/>
    <col min="14862" max="15108" width="9.140625" style="51"/>
    <col min="15109" max="15111" width="1.7109375" style="51" customWidth="1"/>
    <col min="15112" max="15112" width="46.5703125" style="51" customWidth="1"/>
    <col min="15113" max="15113" width="7.140625" style="51" customWidth="1"/>
    <col min="15114" max="15114" width="0.85546875" style="51" customWidth="1"/>
    <col min="15115" max="15115" width="15.85546875" style="51" customWidth="1"/>
    <col min="15116" max="15116" width="0.85546875" style="51" customWidth="1"/>
    <col min="15117" max="15117" width="16.7109375" style="51" customWidth="1"/>
    <col min="15118" max="15364" width="9.140625" style="51"/>
    <col min="15365" max="15367" width="1.7109375" style="51" customWidth="1"/>
    <col min="15368" max="15368" width="46.5703125" style="51" customWidth="1"/>
    <col min="15369" max="15369" width="7.140625" style="51" customWidth="1"/>
    <col min="15370" max="15370" width="0.85546875" style="51" customWidth="1"/>
    <col min="15371" max="15371" width="15.85546875" style="51" customWidth="1"/>
    <col min="15372" max="15372" width="0.85546875" style="51" customWidth="1"/>
    <col min="15373" max="15373" width="16.7109375" style="51" customWidth="1"/>
    <col min="15374" max="15620" width="9.140625" style="51"/>
    <col min="15621" max="15623" width="1.7109375" style="51" customWidth="1"/>
    <col min="15624" max="15624" width="46.5703125" style="51" customWidth="1"/>
    <col min="15625" max="15625" width="7.140625" style="51" customWidth="1"/>
    <col min="15626" max="15626" width="0.85546875" style="51" customWidth="1"/>
    <col min="15627" max="15627" width="15.85546875" style="51" customWidth="1"/>
    <col min="15628" max="15628" width="0.85546875" style="51" customWidth="1"/>
    <col min="15629" max="15629" width="16.7109375" style="51" customWidth="1"/>
    <col min="15630" max="15876" width="9.140625" style="51"/>
    <col min="15877" max="15879" width="1.7109375" style="51" customWidth="1"/>
    <col min="15880" max="15880" width="46.5703125" style="51" customWidth="1"/>
    <col min="15881" max="15881" width="7.140625" style="51" customWidth="1"/>
    <col min="15882" max="15882" width="0.85546875" style="51" customWidth="1"/>
    <col min="15883" max="15883" width="15.85546875" style="51" customWidth="1"/>
    <col min="15884" max="15884" width="0.85546875" style="51" customWidth="1"/>
    <col min="15885" max="15885" width="16.7109375" style="51" customWidth="1"/>
    <col min="15886" max="16132" width="9.140625" style="51"/>
    <col min="16133" max="16135" width="1.7109375" style="51" customWidth="1"/>
    <col min="16136" max="16136" width="46.5703125" style="51" customWidth="1"/>
    <col min="16137" max="16137" width="7.140625" style="51" customWidth="1"/>
    <col min="16138" max="16138" width="0.85546875" style="51" customWidth="1"/>
    <col min="16139" max="16139" width="15.85546875" style="51" customWidth="1"/>
    <col min="16140" max="16140" width="0.85546875" style="51" customWidth="1"/>
    <col min="16141" max="16141" width="16.7109375" style="51" customWidth="1"/>
    <col min="16142" max="16384" width="9.140625" style="51"/>
  </cols>
  <sheetData>
    <row r="1" spans="1:15" ht="16.5" customHeight="1">
      <c r="A1" s="109" t="s">
        <v>46</v>
      </c>
      <c r="B1" s="110"/>
      <c r="C1" s="110"/>
      <c r="D1" s="110"/>
      <c r="E1" s="111"/>
      <c r="F1" s="110"/>
      <c r="G1" s="110"/>
      <c r="H1" s="110"/>
      <c r="I1" s="189"/>
      <c r="J1" s="110"/>
      <c r="K1" s="112"/>
      <c r="L1" s="113"/>
      <c r="M1" s="112"/>
    </row>
    <row r="2" spans="1:15" ht="16.5" customHeight="1">
      <c r="A2" s="110" t="s">
        <v>144</v>
      </c>
      <c r="B2" s="110"/>
      <c r="C2" s="110"/>
      <c r="D2" s="110"/>
      <c r="E2" s="111"/>
      <c r="F2" s="110"/>
      <c r="G2" s="110"/>
      <c r="H2" s="110"/>
      <c r="I2" s="189"/>
      <c r="J2" s="110"/>
      <c r="K2" s="112"/>
      <c r="L2" s="113"/>
      <c r="M2" s="112"/>
    </row>
    <row r="3" spans="1:15" ht="16.5" customHeight="1">
      <c r="A3" s="53" t="str">
        <f>'Eng 7-8 (6M)'!A3</f>
        <v>For the six-month period ended 30 June 2023</v>
      </c>
      <c r="B3" s="114"/>
      <c r="C3" s="114"/>
      <c r="D3" s="114"/>
      <c r="E3" s="115"/>
      <c r="F3" s="114"/>
      <c r="G3" s="114"/>
      <c r="H3" s="114"/>
      <c r="I3" s="190"/>
      <c r="J3" s="114"/>
      <c r="K3" s="116"/>
      <c r="L3" s="117"/>
      <c r="M3" s="116"/>
    </row>
    <row r="4" spans="1:15" ht="16.5" customHeight="1">
      <c r="A4" s="118"/>
      <c r="B4" s="110"/>
      <c r="C4" s="110"/>
      <c r="D4" s="110"/>
      <c r="E4" s="111"/>
      <c r="F4" s="110"/>
      <c r="G4" s="110"/>
      <c r="H4" s="110"/>
      <c r="I4" s="189"/>
      <c r="J4" s="110"/>
      <c r="K4" s="112"/>
      <c r="L4" s="113"/>
      <c r="M4" s="112"/>
    </row>
    <row r="5" spans="1:15" ht="16.5" customHeight="1">
      <c r="A5" s="118"/>
      <c r="B5" s="110"/>
      <c r="C5" s="110"/>
      <c r="D5" s="110"/>
      <c r="E5" s="111"/>
      <c r="F5" s="110"/>
      <c r="G5" s="110"/>
      <c r="H5" s="110"/>
      <c r="I5" s="189"/>
      <c r="J5" s="110"/>
      <c r="K5" s="112"/>
      <c r="L5" s="113"/>
      <c r="M5" s="112"/>
    </row>
    <row r="6" spans="1:15" ht="16.5" customHeight="1">
      <c r="A6" s="118"/>
      <c r="B6" s="110"/>
      <c r="C6" s="110"/>
      <c r="D6" s="110"/>
      <c r="E6" s="111"/>
      <c r="F6" s="110"/>
      <c r="G6" s="214" t="s">
        <v>187</v>
      </c>
      <c r="H6" s="214"/>
      <c r="I6" s="214"/>
      <c r="J6" s="52"/>
      <c r="K6" s="214" t="s">
        <v>80</v>
      </c>
      <c r="L6" s="214"/>
      <c r="M6" s="214"/>
    </row>
    <row r="7" spans="1:15" ht="16.5" customHeight="1">
      <c r="A7" s="118"/>
      <c r="B7" s="110"/>
      <c r="C7" s="110"/>
      <c r="D7" s="110"/>
      <c r="E7" s="111"/>
      <c r="F7" s="110"/>
      <c r="G7" s="5" t="s">
        <v>31</v>
      </c>
      <c r="H7" s="110"/>
      <c r="I7" s="165" t="s">
        <v>31</v>
      </c>
      <c r="J7" s="110"/>
      <c r="K7" s="5" t="s">
        <v>31</v>
      </c>
      <c r="L7" s="83"/>
      <c r="M7" s="165" t="s">
        <v>31</v>
      </c>
    </row>
    <row r="8" spans="1:15" ht="16.5" customHeight="1">
      <c r="C8" s="120"/>
      <c r="E8" s="111"/>
      <c r="F8" s="120"/>
      <c r="G8" s="5" t="s">
        <v>74</v>
      </c>
      <c r="H8" s="120"/>
      <c r="I8" s="165" t="s">
        <v>65</v>
      </c>
      <c r="J8" s="52"/>
      <c r="K8" s="5" t="s">
        <v>74</v>
      </c>
      <c r="L8" s="5"/>
      <c r="M8" s="165" t="s">
        <v>65</v>
      </c>
    </row>
    <row r="9" spans="1:15" ht="16.5" customHeight="1">
      <c r="C9" s="121"/>
      <c r="E9" s="111"/>
      <c r="F9" s="121"/>
      <c r="G9" s="122" t="s">
        <v>1</v>
      </c>
      <c r="H9" s="121"/>
      <c r="I9" s="191" t="s">
        <v>1</v>
      </c>
      <c r="J9" s="121"/>
      <c r="K9" s="122" t="s">
        <v>1</v>
      </c>
      <c r="L9" s="123"/>
      <c r="M9" s="191" t="s">
        <v>1</v>
      </c>
    </row>
    <row r="10" spans="1:15" ht="16.5" customHeight="1">
      <c r="C10" s="121"/>
      <c r="E10" s="111"/>
      <c r="F10" s="121"/>
      <c r="G10" s="124"/>
      <c r="H10" s="121"/>
      <c r="I10" s="192"/>
      <c r="J10" s="121"/>
      <c r="K10" s="124"/>
      <c r="L10" s="123"/>
      <c r="M10" s="192"/>
    </row>
    <row r="11" spans="1:15" ht="16.5" customHeight="1">
      <c r="A11" s="110" t="s">
        <v>145</v>
      </c>
      <c r="C11" s="125"/>
      <c r="E11" s="111"/>
      <c r="F11" s="125"/>
      <c r="G11" s="126"/>
      <c r="H11" s="125"/>
      <c r="I11" s="127"/>
      <c r="J11" s="125"/>
      <c r="K11" s="126"/>
      <c r="L11" s="127"/>
    </row>
    <row r="12" spans="1:15" ht="16.5" customHeight="1">
      <c r="A12" s="119" t="s">
        <v>93</v>
      </c>
      <c r="C12" s="125"/>
      <c r="E12" s="111"/>
      <c r="F12" s="125"/>
      <c r="G12" s="128">
        <v>232583077</v>
      </c>
      <c r="H12" s="125"/>
      <c r="I12" s="129">
        <v>99055269</v>
      </c>
      <c r="J12" s="129"/>
      <c r="K12" s="128">
        <v>235942595</v>
      </c>
      <c r="L12" s="127"/>
      <c r="M12" s="129">
        <v>99327937</v>
      </c>
    </row>
    <row r="13" spans="1:15" ht="16.5" customHeight="1">
      <c r="A13" s="119" t="s">
        <v>146</v>
      </c>
      <c r="C13" s="125"/>
      <c r="E13" s="111"/>
      <c r="F13" s="125"/>
      <c r="G13" s="128"/>
      <c r="H13" s="125"/>
      <c r="I13" s="129"/>
      <c r="J13" s="129"/>
      <c r="K13" s="128"/>
      <c r="L13" s="127"/>
      <c r="M13" s="129"/>
    </row>
    <row r="14" spans="1:15" ht="16.5" customHeight="1">
      <c r="B14" s="119" t="s">
        <v>147</v>
      </c>
      <c r="C14" s="125"/>
      <c r="F14" s="125"/>
      <c r="G14" s="128">
        <v>16682426</v>
      </c>
      <c r="H14" s="125"/>
      <c r="I14" s="129">
        <v>14293915</v>
      </c>
      <c r="J14" s="129"/>
      <c r="K14" s="128">
        <v>16669928</v>
      </c>
      <c r="L14" s="127"/>
      <c r="M14" s="129">
        <v>14293915</v>
      </c>
    </row>
    <row r="15" spans="1:15" ht="16.5" customHeight="1">
      <c r="B15" s="119" t="s">
        <v>148</v>
      </c>
      <c r="C15" s="125"/>
      <c r="F15" s="125"/>
      <c r="G15" s="128">
        <v>0</v>
      </c>
      <c r="H15" s="125"/>
      <c r="I15" s="129">
        <v>6518500</v>
      </c>
      <c r="J15" s="129"/>
      <c r="K15" s="128">
        <v>0</v>
      </c>
      <c r="L15" s="127"/>
      <c r="M15" s="129">
        <v>6518500</v>
      </c>
    </row>
    <row r="16" spans="1:15" ht="16.5" customHeight="1">
      <c r="B16" s="119" t="s">
        <v>214</v>
      </c>
      <c r="C16" s="125"/>
      <c r="F16" s="125"/>
      <c r="G16" s="128">
        <v>299030185</v>
      </c>
      <c r="H16" s="125"/>
      <c r="I16" s="129">
        <v>398508714</v>
      </c>
      <c r="J16" s="129"/>
      <c r="K16" s="128">
        <v>298962257</v>
      </c>
      <c r="L16" s="127"/>
      <c r="M16" s="129">
        <v>398508714</v>
      </c>
      <c r="O16" s="131"/>
    </row>
    <row r="17" spans="1:15" ht="16.5" customHeight="1">
      <c r="B17" s="132" t="s">
        <v>217</v>
      </c>
      <c r="C17" s="125"/>
      <c r="F17" s="125"/>
      <c r="G17" s="128">
        <v>42245</v>
      </c>
      <c r="H17" s="125"/>
      <c r="I17" s="129">
        <v>55172</v>
      </c>
      <c r="J17" s="129"/>
      <c r="K17" s="128">
        <v>42245</v>
      </c>
      <c r="L17" s="127"/>
      <c r="M17" s="129">
        <v>55172</v>
      </c>
      <c r="O17" s="131"/>
    </row>
    <row r="18" spans="1:15" ht="16.5" customHeight="1">
      <c r="B18" s="133" t="s">
        <v>218</v>
      </c>
      <c r="C18" s="134"/>
      <c r="D18" s="135"/>
      <c r="F18" s="125"/>
      <c r="G18" s="128">
        <v>25000</v>
      </c>
      <c r="H18" s="125"/>
      <c r="I18" s="129">
        <v>293985</v>
      </c>
      <c r="J18" s="129"/>
      <c r="K18" s="128">
        <v>25000</v>
      </c>
      <c r="L18" s="127"/>
      <c r="M18" s="129">
        <v>293985</v>
      </c>
    </row>
    <row r="19" spans="1:15" ht="16.5" customHeight="1">
      <c r="B19" s="132" t="s">
        <v>215</v>
      </c>
      <c r="C19" s="121"/>
      <c r="F19" s="121"/>
      <c r="G19" s="128">
        <v>3387</v>
      </c>
      <c r="H19" s="121"/>
      <c r="I19" s="129">
        <v>92926</v>
      </c>
      <c r="J19" s="129"/>
      <c r="K19" s="128">
        <v>3387</v>
      </c>
      <c r="L19" s="123"/>
      <c r="M19" s="129">
        <v>92926</v>
      </c>
    </row>
    <row r="20" spans="1:15" ht="16.5" customHeight="1">
      <c r="B20" s="132" t="s">
        <v>207</v>
      </c>
      <c r="C20" s="121"/>
      <c r="F20" s="121"/>
      <c r="G20" s="128">
        <v>-63659</v>
      </c>
      <c r="H20" s="121"/>
      <c r="I20" s="129">
        <v>0</v>
      </c>
      <c r="J20" s="129"/>
      <c r="K20" s="128">
        <v>-63659</v>
      </c>
      <c r="L20" s="123"/>
      <c r="M20" s="129">
        <v>0</v>
      </c>
    </row>
    <row r="21" spans="1:15" ht="16.5" customHeight="1">
      <c r="B21" s="132" t="s">
        <v>149</v>
      </c>
      <c r="C21" s="125"/>
      <c r="F21" s="125"/>
      <c r="G21" s="137">
        <v>2462705</v>
      </c>
      <c r="H21" s="125"/>
      <c r="I21" s="138">
        <v>2142010</v>
      </c>
      <c r="J21" s="138"/>
      <c r="K21" s="137">
        <v>2462705</v>
      </c>
      <c r="L21" s="127"/>
      <c r="M21" s="138">
        <v>2142010</v>
      </c>
    </row>
    <row r="22" spans="1:15" ht="16.5" customHeight="1">
      <c r="B22" s="132" t="s">
        <v>150</v>
      </c>
      <c r="C22" s="125"/>
      <c r="F22" s="125"/>
      <c r="G22" s="137">
        <v>4925710</v>
      </c>
      <c r="H22" s="125"/>
      <c r="I22" s="138">
        <v>4925708</v>
      </c>
      <c r="J22" s="138"/>
      <c r="K22" s="137">
        <v>4925710</v>
      </c>
      <c r="L22" s="127"/>
      <c r="M22" s="138">
        <v>4925708</v>
      </c>
    </row>
    <row r="23" spans="1:15" ht="16.5" customHeight="1">
      <c r="B23" s="132" t="s">
        <v>82</v>
      </c>
      <c r="C23" s="125"/>
      <c r="F23" s="125"/>
      <c r="G23" s="137">
        <v>-759546385</v>
      </c>
      <c r="H23" s="125"/>
      <c r="I23" s="138">
        <v>-735849690</v>
      </c>
      <c r="J23" s="138"/>
      <c r="K23" s="137">
        <v>-759546385</v>
      </c>
      <c r="L23" s="127"/>
      <c r="M23" s="138">
        <v>-735849690</v>
      </c>
    </row>
    <row r="24" spans="1:15" s="181" customFormat="1" ht="16.5" customHeight="1">
      <c r="A24" s="197"/>
      <c r="B24" s="181" t="s">
        <v>193</v>
      </c>
      <c r="C24" s="125"/>
      <c r="D24" s="197"/>
      <c r="E24" s="210"/>
      <c r="F24" s="125"/>
      <c r="G24" s="137">
        <v>-146845</v>
      </c>
      <c r="H24" s="125"/>
      <c r="I24" s="33">
        <v>0</v>
      </c>
      <c r="J24" s="138"/>
      <c r="K24" s="137">
        <v>0</v>
      </c>
      <c r="L24" s="127"/>
      <c r="M24" s="33">
        <v>0</v>
      </c>
    </row>
    <row r="25" spans="1:15" ht="16.5" customHeight="1">
      <c r="B25" s="139" t="s">
        <v>91</v>
      </c>
      <c r="C25" s="125"/>
      <c r="F25" s="125"/>
      <c r="G25" s="140">
        <v>89423726</v>
      </c>
      <c r="H25" s="125"/>
      <c r="I25" s="146">
        <v>79361366</v>
      </c>
      <c r="J25" s="138"/>
      <c r="K25" s="140">
        <v>89423726</v>
      </c>
      <c r="L25" s="127"/>
      <c r="M25" s="146">
        <v>79361366</v>
      </c>
    </row>
    <row r="26" spans="1:15" ht="16.5" customHeight="1">
      <c r="B26" s="139"/>
      <c r="C26" s="125"/>
      <c r="F26" s="125"/>
      <c r="G26" s="141"/>
      <c r="H26" s="125"/>
      <c r="I26" s="123"/>
      <c r="J26" s="125"/>
      <c r="K26" s="141"/>
      <c r="L26" s="127"/>
      <c r="M26" s="123"/>
    </row>
    <row r="27" spans="1:15" ht="16.5" customHeight="1">
      <c r="A27" s="139" t="s">
        <v>151</v>
      </c>
      <c r="B27" s="139"/>
      <c r="C27" s="125"/>
      <c r="F27" s="125"/>
      <c r="G27" s="142"/>
      <c r="H27" s="125"/>
      <c r="I27" s="193"/>
      <c r="J27" s="125"/>
      <c r="K27" s="142"/>
      <c r="L27" s="143"/>
      <c r="M27" s="193"/>
    </row>
    <row r="28" spans="1:15" ht="16.5" customHeight="1">
      <c r="A28" s="139"/>
      <c r="B28" s="139" t="s">
        <v>152</v>
      </c>
      <c r="C28" s="51"/>
      <c r="F28" s="125"/>
      <c r="G28" s="126">
        <f>SUM(G12:G25)</f>
        <v>-114578428</v>
      </c>
      <c r="H28" s="125"/>
      <c r="I28" s="127">
        <f>SUM(I12:I25)</f>
        <v>-130602125</v>
      </c>
      <c r="J28" s="125"/>
      <c r="K28" s="126">
        <f>SUM(K12:K25)</f>
        <v>-111152491</v>
      </c>
      <c r="L28" s="127"/>
      <c r="M28" s="127">
        <f>SUM(M12:M25)</f>
        <v>-130329457</v>
      </c>
    </row>
    <row r="29" spans="1:15" ht="16.5" customHeight="1">
      <c r="B29" s="119" t="s">
        <v>153</v>
      </c>
      <c r="F29" s="125"/>
      <c r="G29" s="141"/>
      <c r="H29" s="125"/>
      <c r="I29" s="123"/>
      <c r="J29" s="125"/>
      <c r="K29" s="141"/>
      <c r="L29" s="127"/>
      <c r="M29" s="123"/>
    </row>
    <row r="30" spans="1:15" ht="16.5" customHeight="1">
      <c r="C30" s="119" t="s">
        <v>43</v>
      </c>
      <c r="F30" s="125"/>
      <c r="G30" s="128">
        <v>-2280604694</v>
      </c>
      <c r="H30" s="125"/>
      <c r="I30" s="129">
        <v>-2519650178</v>
      </c>
      <c r="J30" s="129"/>
      <c r="K30" s="128">
        <v>-2280604694</v>
      </c>
      <c r="L30" s="127"/>
      <c r="M30" s="129">
        <v>-2519650178</v>
      </c>
    </row>
    <row r="31" spans="1:15" s="181" customFormat="1" ht="16.5" customHeight="1">
      <c r="A31" s="197"/>
      <c r="B31" s="197"/>
      <c r="C31" s="197" t="s">
        <v>192</v>
      </c>
      <c r="D31" s="197"/>
      <c r="E31" s="210"/>
      <c r="F31" s="125"/>
      <c r="G31" s="128">
        <v>-25437593</v>
      </c>
      <c r="H31" s="125"/>
      <c r="I31" s="33">
        <v>0</v>
      </c>
      <c r="J31" s="129"/>
      <c r="K31" s="128">
        <v>0</v>
      </c>
      <c r="L31" s="127"/>
      <c r="M31" s="33">
        <v>0</v>
      </c>
    </row>
    <row r="32" spans="1:15" ht="16.5" customHeight="1">
      <c r="C32" s="119" t="s">
        <v>25</v>
      </c>
      <c r="F32" s="125"/>
      <c r="G32" s="137">
        <v>246619565</v>
      </c>
      <c r="H32" s="125"/>
      <c r="I32" s="138">
        <v>175917590</v>
      </c>
      <c r="J32" s="138"/>
      <c r="K32" s="137">
        <v>246619565</v>
      </c>
      <c r="L32" s="127"/>
      <c r="M32" s="138">
        <v>175917590</v>
      </c>
    </row>
    <row r="33" spans="1:13" ht="16.5" customHeight="1">
      <c r="C33" s="119" t="s">
        <v>23</v>
      </c>
      <c r="F33" s="125"/>
      <c r="G33" s="137">
        <v>25421326</v>
      </c>
      <c r="H33" s="125"/>
      <c r="I33" s="138">
        <v>-15022030</v>
      </c>
      <c r="J33" s="138"/>
      <c r="K33" s="137">
        <v>24293596</v>
      </c>
      <c r="L33" s="127"/>
      <c r="M33" s="138">
        <v>-15325250</v>
      </c>
    </row>
    <row r="34" spans="1:13" ht="16.5" customHeight="1">
      <c r="C34" s="119" t="s">
        <v>22</v>
      </c>
      <c r="F34" s="125"/>
      <c r="G34" s="128">
        <v>-36384684</v>
      </c>
      <c r="H34" s="125"/>
      <c r="I34" s="129">
        <v>-99845159</v>
      </c>
      <c r="J34" s="129"/>
      <c r="K34" s="128">
        <v>-36348101</v>
      </c>
      <c r="L34" s="127"/>
      <c r="M34" s="129">
        <v>-99844964</v>
      </c>
    </row>
    <row r="35" spans="1:13" ht="16.5" customHeight="1">
      <c r="C35" s="119" t="s">
        <v>17</v>
      </c>
      <c r="F35" s="125"/>
      <c r="G35" s="128">
        <v>60000</v>
      </c>
      <c r="H35" s="125"/>
      <c r="I35" s="129">
        <v>-20600</v>
      </c>
      <c r="J35" s="129"/>
      <c r="K35" s="128">
        <v>60000</v>
      </c>
      <c r="L35" s="127"/>
      <c r="M35" s="129">
        <v>-20600</v>
      </c>
    </row>
    <row r="36" spans="1:13" s="110" customFormat="1" ht="16.5" customHeight="1">
      <c r="B36" s="119"/>
      <c r="C36" s="119" t="s">
        <v>19</v>
      </c>
      <c r="E36" s="130"/>
      <c r="G36" s="128">
        <v>52025810</v>
      </c>
      <c r="I36" s="129">
        <v>-89397383</v>
      </c>
      <c r="J36" s="129"/>
      <c r="K36" s="128">
        <v>51531478</v>
      </c>
      <c r="L36" s="127"/>
      <c r="M36" s="129">
        <v>-89392383</v>
      </c>
    </row>
    <row r="37" spans="1:13" s="110" customFormat="1" ht="16.5" customHeight="1">
      <c r="B37" s="119"/>
      <c r="C37" s="119" t="s">
        <v>2</v>
      </c>
      <c r="E37" s="111"/>
      <c r="G37" s="128">
        <v>1503893</v>
      </c>
      <c r="I37" s="129">
        <v>-279423</v>
      </c>
      <c r="J37" s="129"/>
      <c r="K37" s="128">
        <v>1446200</v>
      </c>
      <c r="L37" s="127"/>
      <c r="M37" s="129">
        <v>-279033</v>
      </c>
    </row>
    <row r="38" spans="1:13" ht="16.5" customHeight="1">
      <c r="B38" s="139"/>
      <c r="C38" s="119" t="s">
        <v>15</v>
      </c>
      <c r="F38" s="125"/>
      <c r="G38" s="140">
        <v>0</v>
      </c>
      <c r="H38" s="125"/>
      <c r="I38" s="146">
        <v>-326550</v>
      </c>
      <c r="J38" s="129"/>
      <c r="K38" s="140">
        <v>0</v>
      </c>
      <c r="L38" s="145"/>
      <c r="M38" s="146">
        <v>-326550</v>
      </c>
    </row>
    <row r="39" spans="1:13" ht="16.5" customHeight="1">
      <c r="B39" s="139"/>
      <c r="F39" s="125"/>
      <c r="G39" s="137"/>
      <c r="H39" s="125"/>
      <c r="I39" s="138"/>
      <c r="J39" s="129"/>
      <c r="K39" s="137"/>
      <c r="L39" s="123"/>
      <c r="M39" s="138"/>
    </row>
    <row r="40" spans="1:13" ht="16.5" customHeight="1">
      <c r="A40" s="119" t="s">
        <v>154</v>
      </c>
      <c r="B40" s="139"/>
      <c r="C40" s="110"/>
      <c r="D40" s="110"/>
      <c r="E40" s="111"/>
      <c r="F40" s="110"/>
      <c r="G40" s="141">
        <f>SUM(G28:G38)</f>
        <v>-2131374805</v>
      </c>
      <c r="H40" s="110"/>
      <c r="I40" s="123">
        <f>SUM(I28:I38)</f>
        <v>-2679225858</v>
      </c>
      <c r="J40" s="110"/>
      <c r="K40" s="141">
        <f>SUM(K28:K38)</f>
        <v>-2104154447</v>
      </c>
      <c r="L40" s="113"/>
      <c r="M40" s="123">
        <f>SUM(M28:M38)</f>
        <v>-2679250825</v>
      </c>
    </row>
    <row r="41" spans="1:13" ht="16.5" customHeight="1">
      <c r="B41" s="139" t="s">
        <v>155</v>
      </c>
      <c r="C41" s="110"/>
      <c r="D41" s="110"/>
      <c r="E41" s="111"/>
      <c r="F41" s="110"/>
      <c r="G41" s="137">
        <v>973678509</v>
      </c>
      <c r="H41" s="110"/>
      <c r="I41" s="138">
        <v>829040700</v>
      </c>
      <c r="J41" s="129"/>
      <c r="K41" s="137">
        <v>973675991</v>
      </c>
      <c r="L41" s="113"/>
      <c r="M41" s="138">
        <v>829040700</v>
      </c>
    </row>
    <row r="42" spans="1:13" ht="16.5" customHeight="1">
      <c r="B42" s="139" t="s">
        <v>156</v>
      </c>
      <c r="C42" s="110"/>
      <c r="D42" s="110"/>
      <c r="E42" s="111"/>
      <c r="F42" s="110"/>
      <c r="G42" s="137">
        <v>-92017701</v>
      </c>
      <c r="H42" s="110"/>
      <c r="I42" s="138">
        <v>-80469298</v>
      </c>
      <c r="J42" s="129"/>
      <c r="K42" s="137">
        <v>-92017701</v>
      </c>
      <c r="L42" s="113"/>
      <c r="M42" s="138">
        <v>-80469298</v>
      </c>
    </row>
    <row r="43" spans="1:13" ht="16.5" customHeight="1">
      <c r="B43" s="139" t="s">
        <v>157</v>
      </c>
      <c r="C43" s="110"/>
      <c r="D43" s="110"/>
      <c r="E43" s="111"/>
      <c r="F43" s="110"/>
      <c r="G43" s="140">
        <v>-3100790</v>
      </c>
      <c r="H43" s="110"/>
      <c r="I43" s="146">
        <v>-45897160</v>
      </c>
      <c r="J43" s="129"/>
      <c r="K43" s="140">
        <v>-3098964</v>
      </c>
      <c r="L43" s="113"/>
      <c r="M43" s="146">
        <v>-45897160</v>
      </c>
    </row>
    <row r="44" spans="1:13" ht="16.5" customHeight="1">
      <c r="B44" s="139"/>
      <c r="C44" s="125"/>
      <c r="F44" s="125"/>
      <c r="G44" s="141"/>
      <c r="H44" s="125"/>
      <c r="I44" s="123"/>
      <c r="J44" s="125"/>
      <c r="K44" s="141"/>
      <c r="L44" s="127"/>
      <c r="M44" s="123"/>
    </row>
    <row r="45" spans="1:13" ht="16.5" customHeight="1">
      <c r="A45" s="110" t="s">
        <v>158</v>
      </c>
      <c r="B45" s="139"/>
      <c r="C45" s="125"/>
      <c r="F45" s="125"/>
      <c r="G45" s="147">
        <f>SUM(G40:G43)</f>
        <v>-1252814787</v>
      </c>
      <c r="H45" s="125"/>
      <c r="I45" s="145">
        <f>SUM(I40:I43)</f>
        <v>-1976551616</v>
      </c>
      <c r="J45" s="110"/>
      <c r="K45" s="147">
        <f>SUM(K40:K43)</f>
        <v>-1225595121</v>
      </c>
      <c r="L45" s="127"/>
      <c r="M45" s="145">
        <f>SUM(M40:M43)</f>
        <v>-1976576583</v>
      </c>
    </row>
    <row r="46" spans="1:13" s="110" customFormat="1" ht="16.5" customHeight="1">
      <c r="E46" s="111"/>
      <c r="I46" s="189"/>
      <c r="M46" s="189"/>
    </row>
    <row r="47" spans="1:13" s="110" customFormat="1" ht="16.5" customHeight="1">
      <c r="E47" s="111"/>
      <c r="I47" s="189"/>
      <c r="M47" s="189"/>
    </row>
    <row r="48" spans="1:13" s="110" customFormat="1" ht="16.5" customHeight="1">
      <c r="E48" s="111"/>
      <c r="I48" s="189"/>
      <c r="M48" s="189"/>
    </row>
    <row r="49" spans="1:13" s="110" customFormat="1" ht="16.5" customHeight="1">
      <c r="E49" s="111"/>
      <c r="I49" s="189"/>
      <c r="M49" s="189"/>
    </row>
    <row r="50" spans="1:13" s="110" customFormat="1" ht="16.5" customHeight="1">
      <c r="E50" s="111"/>
      <c r="I50" s="189"/>
      <c r="M50" s="189"/>
    </row>
    <row r="51" spans="1:13" s="110" customFormat="1" ht="16.5" customHeight="1">
      <c r="E51" s="111"/>
      <c r="I51" s="189"/>
      <c r="M51" s="189"/>
    </row>
    <row r="52" spans="1:13" s="110" customFormat="1" ht="9.75" customHeight="1">
      <c r="E52" s="111"/>
      <c r="I52" s="189"/>
      <c r="M52" s="189"/>
    </row>
    <row r="53" spans="1:13" ht="21.95" customHeight="1">
      <c r="A53" s="148" t="s">
        <v>51</v>
      </c>
      <c r="B53" s="148"/>
      <c r="C53" s="149"/>
      <c r="D53" s="148"/>
      <c r="E53" s="150"/>
      <c r="F53" s="149"/>
      <c r="G53" s="149"/>
      <c r="H53" s="149"/>
      <c r="I53" s="149"/>
      <c r="J53" s="149"/>
      <c r="K53" s="145"/>
      <c r="L53" s="145"/>
      <c r="M53" s="145"/>
    </row>
    <row r="54" spans="1:13" ht="16.5" customHeight="1">
      <c r="A54" s="109" t="str">
        <f>A1</f>
        <v>Next Capital Public Company Limited</v>
      </c>
      <c r="B54" s="110"/>
      <c r="C54" s="110"/>
      <c r="D54" s="110"/>
      <c r="E54" s="111"/>
      <c r="F54" s="110"/>
      <c r="G54" s="110"/>
      <c r="H54" s="110"/>
      <c r="I54" s="189"/>
      <c r="J54" s="110"/>
      <c r="K54" s="112"/>
      <c r="L54" s="113"/>
      <c r="M54" s="112"/>
    </row>
    <row r="55" spans="1:13" ht="16.5" customHeight="1">
      <c r="A55" s="110" t="s">
        <v>159</v>
      </c>
      <c r="B55" s="110"/>
      <c r="C55" s="110"/>
      <c r="D55" s="110"/>
      <c r="E55" s="111"/>
      <c r="F55" s="110"/>
      <c r="G55" s="110"/>
      <c r="H55" s="110"/>
      <c r="I55" s="189"/>
      <c r="J55" s="110"/>
      <c r="K55" s="112"/>
      <c r="L55" s="113"/>
      <c r="M55" s="112"/>
    </row>
    <row r="56" spans="1:13" ht="16.5" customHeight="1">
      <c r="A56" s="151" t="str">
        <f>'Eng 10'!A3</f>
        <v>For the six-month period ended 30 June 2023</v>
      </c>
      <c r="B56" s="114"/>
      <c r="C56" s="114"/>
      <c r="D56" s="114"/>
      <c r="E56" s="115"/>
      <c r="F56" s="114"/>
      <c r="G56" s="114"/>
      <c r="H56" s="114"/>
      <c r="I56" s="190"/>
      <c r="J56" s="114"/>
      <c r="K56" s="116"/>
      <c r="L56" s="117"/>
      <c r="M56" s="116"/>
    </row>
    <row r="57" spans="1:13" ht="15.95" customHeight="1">
      <c r="A57" s="118"/>
      <c r="B57" s="110"/>
      <c r="C57" s="110"/>
      <c r="D57" s="110"/>
      <c r="E57" s="111"/>
      <c r="F57" s="110"/>
      <c r="G57" s="110"/>
      <c r="H57" s="110"/>
      <c r="I57" s="189"/>
      <c r="J57" s="110"/>
      <c r="K57" s="112"/>
      <c r="L57" s="113"/>
      <c r="M57" s="112"/>
    </row>
    <row r="58" spans="1:13" ht="15.95" customHeight="1">
      <c r="A58" s="118"/>
      <c r="B58" s="110"/>
      <c r="C58" s="110"/>
      <c r="D58" s="110"/>
      <c r="E58" s="111"/>
      <c r="F58" s="110"/>
      <c r="G58" s="110"/>
      <c r="H58" s="110"/>
      <c r="I58" s="189"/>
      <c r="J58" s="110"/>
      <c r="K58" s="112"/>
      <c r="L58" s="113"/>
      <c r="M58" s="112"/>
    </row>
    <row r="59" spans="1:13" ht="16.5" customHeight="1">
      <c r="A59" s="118"/>
      <c r="B59" s="110"/>
      <c r="C59" s="110"/>
      <c r="D59" s="110"/>
      <c r="E59" s="111"/>
      <c r="F59" s="110"/>
      <c r="G59" s="214" t="s">
        <v>187</v>
      </c>
      <c r="H59" s="214"/>
      <c r="I59" s="214"/>
      <c r="J59" s="52"/>
      <c r="K59" s="214" t="s">
        <v>80</v>
      </c>
      <c r="L59" s="214"/>
      <c r="M59" s="214"/>
    </row>
    <row r="60" spans="1:13" ht="15.95" customHeight="1">
      <c r="A60" s="118"/>
      <c r="B60" s="110"/>
      <c r="C60" s="110"/>
      <c r="D60" s="110"/>
      <c r="E60" s="111"/>
      <c r="F60" s="110"/>
      <c r="G60" s="5" t="s">
        <v>31</v>
      </c>
      <c r="H60" s="110"/>
      <c r="I60" s="165" t="s">
        <v>31</v>
      </c>
      <c r="J60" s="110"/>
      <c r="K60" s="5" t="s">
        <v>31</v>
      </c>
      <c r="L60" s="83"/>
      <c r="M60" s="165" t="s">
        <v>31</v>
      </c>
    </row>
    <row r="61" spans="1:13" ht="15.95" customHeight="1">
      <c r="C61" s="120"/>
      <c r="F61" s="120"/>
      <c r="G61" s="5" t="s">
        <v>74</v>
      </c>
      <c r="H61" s="120"/>
      <c r="I61" s="165" t="s">
        <v>65</v>
      </c>
      <c r="J61" s="52"/>
      <c r="K61" s="5" t="s">
        <v>74</v>
      </c>
      <c r="L61" s="5"/>
      <c r="M61" s="165" t="s">
        <v>65</v>
      </c>
    </row>
    <row r="62" spans="1:13" ht="15.95" customHeight="1">
      <c r="C62" s="121"/>
      <c r="E62" s="122" t="s">
        <v>0</v>
      </c>
      <c r="F62" s="121"/>
      <c r="G62" s="122" t="s">
        <v>1</v>
      </c>
      <c r="H62" s="121"/>
      <c r="I62" s="191" t="s">
        <v>1</v>
      </c>
      <c r="J62" s="121"/>
      <c r="K62" s="122" t="s">
        <v>1</v>
      </c>
      <c r="L62" s="123"/>
      <c r="M62" s="191" t="s">
        <v>1</v>
      </c>
    </row>
    <row r="63" spans="1:13" ht="12" customHeight="1">
      <c r="A63" s="110"/>
      <c r="C63" s="125"/>
      <c r="F63" s="125"/>
      <c r="G63" s="141"/>
      <c r="H63" s="125"/>
      <c r="I63" s="123"/>
      <c r="J63" s="125"/>
      <c r="K63" s="141"/>
      <c r="L63" s="123"/>
      <c r="M63" s="123"/>
    </row>
    <row r="64" spans="1:13" ht="15.95" customHeight="1">
      <c r="A64" s="110" t="s">
        <v>160</v>
      </c>
      <c r="C64" s="125"/>
      <c r="F64" s="125"/>
      <c r="G64" s="126"/>
      <c r="H64" s="125"/>
      <c r="I64" s="127"/>
      <c r="J64" s="125"/>
      <c r="K64" s="126"/>
      <c r="L64" s="127"/>
    </row>
    <row r="65" spans="1:13" ht="15.95" customHeight="1">
      <c r="A65" s="51" t="s">
        <v>161</v>
      </c>
      <c r="B65" s="51"/>
      <c r="C65" s="125"/>
      <c r="F65" s="125"/>
      <c r="G65" s="137">
        <v>30757</v>
      </c>
      <c r="H65" s="125"/>
      <c r="I65" s="138">
        <v>3981</v>
      </c>
      <c r="J65" s="138"/>
      <c r="K65" s="137">
        <v>30757</v>
      </c>
      <c r="L65" s="127"/>
      <c r="M65" s="138">
        <v>3981</v>
      </c>
    </row>
    <row r="66" spans="1:13" ht="15.95" customHeight="1">
      <c r="A66" s="119" t="s">
        <v>162</v>
      </c>
      <c r="B66" s="51"/>
      <c r="C66" s="125"/>
      <c r="F66" s="125"/>
      <c r="G66" s="137">
        <v>-2163717</v>
      </c>
      <c r="H66" s="125"/>
      <c r="I66" s="138">
        <v>-3631274</v>
      </c>
      <c r="J66" s="129"/>
      <c r="K66" s="137">
        <v>-2041737</v>
      </c>
      <c r="L66" s="127"/>
      <c r="M66" s="138">
        <v>-3631274</v>
      </c>
    </row>
    <row r="67" spans="1:13" ht="15.95" customHeight="1">
      <c r="A67" s="119" t="s">
        <v>163</v>
      </c>
      <c r="B67" s="51"/>
      <c r="C67" s="125"/>
      <c r="F67" s="125"/>
      <c r="G67" s="137">
        <v>-5850460</v>
      </c>
      <c r="H67" s="125"/>
      <c r="I67" s="138">
        <v>-3421500</v>
      </c>
      <c r="J67" s="129"/>
      <c r="K67" s="137">
        <v>-5747450</v>
      </c>
      <c r="L67" s="127"/>
      <c r="M67" s="138">
        <v>-3421500</v>
      </c>
    </row>
    <row r="68" spans="1:13" ht="15.95" customHeight="1">
      <c r="A68" s="51" t="s">
        <v>208</v>
      </c>
      <c r="B68" s="51"/>
      <c r="C68" s="125"/>
      <c r="E68" s="130">
        <v>12.2</v>
      </c>
      <c r="F68" s="125"/>
      <c r="G68" s="140">
        <v>0</v>
      </c>
      <c r="H68" s="125"/>
      <c r="I68" s="146">
        <v>0</v>
      </c>
      <c r="J68" s="129"/>
      <c r="K68" s="140">
        <v>-9999800</v>
      </c>
      <c r="L68" s="127"/>
      <c r="M68" s="146">
        <v>0</v>
      </c>
    </row>
    <row r="69" spans="1:13" ht="12" customHeight="1">
      <c r="B69" s="139"/>
      <c r="C69" s="125"/>
      <c r="F69" s="125"/>
      <c r="G69" s="141" t="s">
        <v>164</v>
      </c>
      <c r="H69" s="125"/>
      <c r="I69" s="123" t="s">
        <v>164</v>
      </c>
      <c r="J69" s="125"/>
      <c r="K69" s="141" t="s">
        <v>164</v>
      </c>
      <c r="L69" s="127"/>
      <c r="M69" s="123" t="s">
        <v>164</v>
      </c>
    </row>
    <row r="70" spans="1:13" ht="15.95" customHeight="1">
      <c r="A70" s="110" t="s">
        <v>165</v>
      </c>
      <c r="C70" s="125"/>
      <c r="F70" s="125"/>
      <c r="G70" s="147">
        <f>SUM(G65:G68)</f>
        <v>-7983420</v>
      </c>
      <c r="H70" s="125"/>
      <c r="I70" s="145">
        <f>SUM(I65:I68)</f>
        <v>-7048793</v>
      </c>
      <c r="J70" s="125"/>
      <c r="K70" s="147">
        <f>SUM(K65:K68)</f>
        <v>-17758230</v>
      </c>
      <c r="L70" s="127"/>
      <c r="M70" s="145">
        <f>SUM(M65:M68)</f>
        <v>-7048793</v>
      </c>
    </row>
    <row r="71" spans="1:13" ht="15.95" customHeight="1">
      <c r="C71" s="125"/>
      <c r="F71" s="125"/>
      <c r="G71" s="141"/>
      <c r="H71" s="125"/>
      <c r="I71" s="123"/>
      <c r="J71" s="121"/>
      <c r="K71" s="141"/>
      <c r="L71" s="127"/>
      <c r="M71" s="123"/>
    </row>
    <row r="72" spans="1:13" ht="15.95" customHeight="1">
      <c r="A72" s="110" t="s">
        <v>166</v>
      </c>
      <c r="B72" s="152"/>
      <c r="C72" s="52"/>
      <c r="D72" s="51"/>
      <c r="E72" s="83"/>
      <c r="F72" s="84"/>
      <c r="G72" s="61"/>
      <c r="H72" s="84"/>
      <c r="I72" s="169"/>
      <c r="J72" s="84"/>
      <c r="K72" s="61"/>
      <c r="L72" s="84"/>
      <c r="M72" s="169"/>
    </row>
    <row r="73" spans="1:13" ht="15.95" customHeight="1">
      <c r="A73" s="119" t="s">
        <v>167</v>
      </c>
      <c r="B73" s="152"/>
      <c r="C73" s="52"/>
      <c r="D73" s="51"/>
      <c r="E73" s="83"/>
      <c r="F73" s="84"/>
      <c r="G73" s="142"/>
      <c r="H73" s="84"/>
      <c r="I73" s="193"/>
      <c r="J73" s="84"/>
      <c r="K73" s="142"/>
      <c r="L73" s="143"/>
      <c r="M73" s="193"/>
    </row>
    <row r="74" spans="1:13" ht="15.95" customHeight="1">
      <c r="B74" s="152" t="s">
        <v>168</v>
      </c>
      <c r="C74" s="52"/>
      <c r="D74" s="51"/>
      <c r="E74" s="83"/>
      <c r="F74" s="84"/>
      <c r="G74" s="137">
        <v>1085000000</v>
      </c>
      <c r="H74" s="84"/>
      <c r="I74" s="138">
        <v>910000000</v>
      </c>
      <c r="J74" s="129"/>
      <c r="K74" s="137">
        <v>1085000000</v>
      </c>
      <c r="L74" s="153"/>
      <c r="M74" s="138">
        <v>910000000</v>
      </c>
    </row>
    <row r="75" spans="1:13" ht="15.95" customHeight="1">
      <c r="A75" s="119" t="s">
        <v>169</v>
      </c>
      <c r="B75" s="51"/>
      <c r="C75" s="125"/>
      <c r="F75" s="125"/>
      <c r="G75" s="154"/>
      <c r="H75" s="125"/>
      <c r="I75" s="194"/>
      <c r="J75" s="121"/>
      <c r="K75" s="154"/>
      <c r="L75" s="155"/>
      <c r="M75" s="194"/>
    </row>
    <row r="76" spans="1:13" ht="15.95" customHeight="1">
      <c r="B76" s="152" t="s">
        <v>168</v>
      </c>
      <c r="C76" s="125"/>
      <c r="F76" s="125"/>
      <c r="G76" s="137">
        <v>-805000000</v>
      </c>
      <c r="H76" s="125"/>
      <c r="I76" s="138">
        <v>-1395000000</v>
      </c>
      <c r="J76" s="129"/>
      <c r="K76" s="137">
        <v>-805000000</v>
      </c>
      <c r="L76" s="155"/>
      <c r="M76" s="138">
        <v>-1395000000</v>
      </c>
    </row>
    <row r="77" spans="1:13" ht="15.95" customHeight="1">
      <c r="A77" s="119" t="s">
        <v>170</v>
      </c>
      <c r="B77" s="152"/>
      <c r="C77" s="125"/>
      <c r="F77" s="125"/>
      <c r="G77" s="156"/>
      <c r="H77" s="125"/>
      <c r="I77" s="195"/>
      <c r="J77" s="121"/>
      <c r="K77" s="156"/>
      <c r="L77" s="155"/>
      <c r="M77" s="195"/>
    </row>
    <row r="78" spans="1:13" ht="15.95" customHeight="1">
      <c r="B78" s="152" t="s">
        <v>171</v>
      </c>
      <c r="C78" s="125"/>
      <c r="F78" s="125"/>
      <c r="G78" s="137">
        <v>0</v>
      </c>
      <c r="H78" s="125"/>
      <c r="I78" s="138">
        <v>700000000</v>
      </c>
      <c r="J78" s="129"/>
      <c r="K78" s="137">
        <v>0</v>
      </c>
      <c r="L78" s="155"/>
      <c r="M78" s="138">
        <v>700000000</v>
      </c>
    </row>
    <row r="79" spans="1:13" ht="15.95" customHeight="1">
      <c r="A79" s="119" t="s">
        <v>172</v>
      </c>
      <c r="B79" s="152"/>
      <c r="C79" s="125"/>
      <c r="F79" s="125"/>
      <c r="G79" s="137"/>
      <c r="H79" s="125"/>
      <c r="I79" s="138"/>
      <c r="J79" s="129"/>
      <c r="K79" s="137"/>
      <c r="L79" s="155"/>
      <c r="M79" s="138"/>
    </row>
    <row r="80" spans="1:13" ht="15.95" customHeight="1">
      <c r="B80" s="152" t="s">
        <v>171</v>
      </c>
      <c r="C80" s="125"/>
      <c r="F80" s="125"/>
      <c r="G80" s="137">
        <v>0</v>
      </c>
      <c r="H80" s="125"/>
      <c r="I80" s="138">
        <v>-1000000000</v>
      </c>
      <c r="J80" s="129"/>
      <c r="K80" s="137">
        <v>0</v>
      </c>
      <c r="L80" s="155"/>
      <c r="M80" s="138">
        <v>-1000000000</v>
      </c>
    </row>
    <row r="81" spans="1:13" ht="15.95" customHeight="1">
      <c r="A81" s="119" t="s">
        <v>173</v>
      </c>
      <c r="B81" s="152"/>
      <c r="C81" s="125"/>
      <c r="F81" s="125"/>
      <c r="G81" s="156"/>
      <c r="H81" s="125"/>
      <c r="I81" s="195"/>
      <c r="J81" s="121"/>
      <c r="K81" s="156"/>
      <c r="L81" s="155"/>
      <c r="M81" s="195"/>
    </row>
    <row r="82" spans="1:13" ht="15.95" customHeight="1">
      <c r="B82" s="152" t="s">
        <v>168</v>
      </c>
      <c r="C82" s="125"/>
      <c r="F82" s="125"/>
      <c r="G82" s="137">
        <v>1800000000</v>
      </c>
      <c r="H82" s="125"/>
      <c r="I82" s="138">
        <v>1830000000</v>
      </c>
      <c r="J82" s="129"/>
      <c r="K82" s="137">
        <v>1800000000</v>
      </c>
      <c r="L82" s="155"/>
      <c r="M82" s="138">
        <v>1830000000</v>
      </c>
    </row>
    <row r="83" spans="1:13" ht="15.95" customHeight="1">
      <c r="A83" s="119" t="s">
        <v>174</v>
      </c>
      <c r="B83" s="152"/>
      <c r="C83" s="125"/>
      <c r="F83" s="125"/>
      <c r="G83" s="156"/>
      <c r="H83" s="125"/>
      <c r="I83" s="195"/>
      <c r="J83" s="121"/>
      <c r="K83" s="156"/>
      <c r="L83" s="155"/>
      <c r="M83" s="195"/>
    </row>
    <row r="84" spans="1:13" ht="15.95" customHeight="1">
      <c r="B84" s="152" t="s">
        <v>168</v>
      </c>
      <c r="C84" s="125"/>
      <c r="F84" s="125"/>
      <c r="G84" s="137">
        <v>-1246133333</v>
      </c>
      <c r="H84" s="125"/>
      <c r="I84" s="138">
        <v>-447138889</v>
      </c>
      <c r="J84" s="129"/>
      <c r="K84" s="137">
        <v>-1246133333</v>
      </c>
      <c r="L84" s="155"/>
      <c r="M84" s="138">
        <v>-447138889</v>
      </c>
    </row>
    <row r="85" spans="1:13" ht="15.95" customHeight="1">
      <c r="A85" s="119" t="s">
        <v>210</v>
      </c>
      <c r="B85" s="152"/>
      <c r="C85" s="125"/>
      <c r="F85" s="125"/>
      <c r="G85" s="137">
        <v>-3750000</v>
      </c>
      <c r="H85" s="125"/>
      <c r="I85" s="138">
        <v>0</v>
      </c>
      <c r="J85" s="129"/>
      <c r="K85" s="137">
        <v>-3750000</v>
      </c>
      <c r="L85" s="155"/>
      <c r="M85" s="138">
        <v>0</v>
      </c>
    </row>
    <row r="86" spans="1:13" ht="15.95" customHeight="1">
      <c r="A86" s="119" t="s">
        <v>175</v>
      </c>
      <c r="B86" s="152"/>
      <c r="C86" s="125"/>
      <c r="F86" s="125"/>
      <c r="G86" s="137">
        <v>-10639262</v>
      </c>
      <c r="H86" s="125"/>
      <c r="I86" s="138">
        <v>-8713773</v>
      </c>
      <c r="J86" s="129"/>
      <c r="K86" s="137">
        <v>-10639262</v>
      </c>
      <c r="L86" s="127"/>
      <c r="M86" s="138">
        <v>-8713773</v>
      </c>
    </row>
    <row r="87" spans="1:13" ht="15.75" customHeight="1">
      <c r="A87" s="157" t="s">
        <v>176</v>
      </c>
      <c r="B87" s="157"/>
      <c r="C87" s="157"/>
      <c r="D87" s="157"/>
      <c r="F87" s="125"/>
      <c r="G87" s="137">
        <v>0</v>
      </c>
      <c r="H87" s="125"/>
      <c r="I87" s="138">
        <v>2025000000</v>
      </c>
      <c r="J87" s="129"/>
      <c r="K87" s="137">
        <v>0</v>
      </c>
      <c r="L87" s="127"/>
      <c r="M87" s="138">
        <v>2025000000</v>
      </c>
    </row>
    <row r="88" spans="1:13" ht="15.95" customHeight="1">
      <c r="A88" s="157" t="s">
        <v>177</v>
      </c>
      <c r="B88" s="157"/>
      <c r="C88" s="157"/>
      <c r="D88" s="157"/>
      <c r="F88" s="125"/>
      <c r="G88" s="137">
        <v>0</v>
      </c>
      <c r="H88" s="125"/>
      <c r="I88" s="138">
        <v>-494550</v>
      </c>
      <c r="J88" s="129"/>
      <c r="K88" s="137">
        <v>0</v>
      </c>
      <c r="L88" s="127"/>
      <c r="M88" s="138">
        <v>-494550</v>
      </c>
    </row>
    <row r="89" spans="1:13" ht="15.95" customHeight="1">
      <c r="A89" s="157" t="s">
        <v>209</v>
      </c>
      <c r="B89" s="94"/>
      <c r="C89" s="51"/>
      <c r="D89" s="51"/>
      <c r="E89" s="130">
        <v>12.2</v>
      </c>
      <c r="F89" s="125"/>
      <c r="G89" s="140">
        <v>-9999800</v>
      </c>
      <c r="H89" s="125"/>
      <c r="I89" s="146">
        <v>0</v>
      </c>
      <c r="J89" s="146"/>
      <c r="K89" s="140">
        <v>0</v>
      </c>
      <c r="L89" s="129"/>
      <c r="M89" s="146">
        <v>0</v>
      </c>
    </row>
    <row r="90" spans="1:13" ht="12" customHeight="1">
      <c r="A90" s="51"/>
      <c r="B90" s="94"/>
      <c r="C90" s="51"/>
      <c r="D90" s="51"/>
      <c r="F90" s="125"/>
      <c r="G90" s="141"/>
      <c r="H90" s="125"/>
      <c r="I90" s="123"/>
      <c r="J90" s="125"/>
      <c r="K90" s="141"/>
      <c r="L90" s="127"/>
      <c r="M90" s="123"/>
    </row>
    <row r="91" spans="1:13" ht="15.95" customHeight="1">
      <c r="A91" s="110" t="s">
        <v>178</v>
      </c>
      <c r="C91" s="125"/>
      <c r="F91" s="125"/>
      <c r="G91" s="147">
        <f>SUM(G74:G89)</f>
        <v>809477605</v>
      </c>
      <c r="H91" s="125"/>
      <c r="I91" s="145">
        <f>SUM(I74:I89)</f>
        <v>2613652788</v>
      </c>
      <c r="J91" s="121"/>
      <c r="K91" s="147">
        <f>SUM(K74:K89)</f>
        <v>819477405</v>
      </c>
      <c r="L91" s="127"/>
      <c r="M91" s="145">
        <f>SUM(M74:M89)</f>
        <v>2613652788</v>
      </c>
    </row>
    <row r="92" spans="1:13" ht="12" customHeight="1">
      <c r="C92" s="125"/>
      <c r="F92" s="125"/>
      <c r="G92" s="141"/>
      <c r="H92" s="125"/>
      <c r="I92" s="123"/>
      <c r="J92" s="125"/>
      <c r="K92" s="141"/>
      <c r="L92" s="127"/>
      <c r="M92" s="123"/>
    </row>
    <row r="93" spans="1:13" ht="15.95" customHeight="1">
      <c r="A93" s="110" t="s">
        <v>179</v>
      </c>
      <c r="C93" s="125"/>
      <c r="F93" s="125"/>
      <c r="G93" s="126">
        <f>+G45+G70+G91</f>
        <v>-451320602</v>
      </c>
      <c r="H93" s="125"/>
      <c r="I93" s="127">
        <f>+I45+I70+I91</f>
        <v>630052379</v>
      </c>
      <c r="J93" s="125"/>
      <c r="K93" s="126">
        <f>+K45+K70+K91</f>
        <v>-423875946</v>
      </c>
      <c r="L93" s="127"/>
      <c r="M93" s="127">
        <f>+M45+M70+M91</f>
        <v>630027412</v>
      </c>
    </row>
    <row r="94" spans="1:13" ht="15.95" customHeight="1">
      <c r="A94" s="119" t="s">
        <v>180</v>
      </c>
      <c r="C94" s="125"/>
      <c r="F94" s="125"/>
      <c r="G94" s="126"/>
      <c r="H94" s="125"/>
      <c r="I94" s="127"/>
      <c r="J94" s="125"/>
      <c r="K94" s="126"/>
      <c r="L94" s="127"/>
    </row>
    <row r="95" spans="1:13" ht="15.95" customHeight="1">
      <c r="B95" s="139" t="s">
        <v>181</v>
      </c>
      <c r="C95" s="125"/>
      <c r="F95" s="125"/>
      <c r="G95" s="140">
        <v>525641550</v>
      </c>
      <c r="H95" s="125"/>
      <c r="I95" s="146">
        <v>75037658</v>
      </c>
      <c r="J95" s="129"/>
      <c r="K95" s="140">
        <v>475899440</v>
      </c>
      <c r="L95" s="127"/>
      <c r="M95" s="146">
        <v>24998930</v>
      </c>
    </row>
    <row r="96" spans="1:13" ht="12" customHeight="1">
      <c r="A96" s="51"/>
      <c r="B96" s="51"/>
      <c r="C96" s="51"/>
      <c r="D96" s="51"/>
      <c r="E96" s="51"/>
      <c r="F96" s="125"/>
      <c r="G96" s="141"/>
      <c r="H96" s="125"/>
      <c r="I96" s="123"/>
      <c r="J96" s="125"/>
      <c r="K96" s="141"/>
      <c r="L96" s="127"/>
      <c r="M96" s="123"/>
    </row>
    <row r="97" spans="1:13" ht="15.95" customHeight="1">
      <c r="A97" s="110" t="s">
        <v>13</v>
      </c>
      <c r="C97" s="125"/>
      <c r="E97" s="51"/>
      <c r="F97" s="51"/>
      <c r="G97" s="137"/>
      <c r="H97" s="125"/>
      <c r="I97" s="138"/>
      <c r="J97" s="129"/>
      <c r="K97" s="137"/>
      <c r="L97" s="127"/>
      <c r="M97" s="138"/>
    </row>
    <row r="98" spans="1:13" ht="15.95" customHeight="1" thickBot="1">
      <c r="A98" s="110"/>
      <c r="B98" s="110" t="s">
        <v>216</v>
      </c>
      <c r="C98" s="125"/>
      <c r="E98" s="130">
        <v>5</v>
      </c>
      <c r="F98" s="125"/>
      <c r="G98" s="158">
        <f>SUM(G93:G95)</f>
        <v>74320948</v>
      </c>
      <c r="H98" s="125"/>
      <c r="I98" s="159">
        <f>SUM(I93:I95)</f>
        <v>705090037</v>
      </c>
      <c r="J98" s="125"/>
      <c r="K98" s="158">
        <f>SUM(K93:K95)</f>
        <v>52023494</v>
      </c>
      <c r="L98" s="127"/>
      <c r="M98" s="159">
        <f>SUM(M93:M95)</f>
        <v>655026342</v>
      </c>
    </row>
    <row r="99" spans="1:13" ht="15.95" customHeight="1" thickTop="1">
      <c r="A99" s="110"/>
      <c r="C99" s="125"/>
      <c r="F99" s="125"/>
      <c r="G99" s="141"/>
      <c r="H99" s="125"/>
      <c r="I99" s="123"/>
      <c r="J99" s="125"/>
      <c r="K99" s="141"/>
      <c r="L99" s="127"/>
      <c r="M99" s="123"/>
    </row>
    <row r="100" spans="1:13" ht="15.95" customHeight="1">
      <c r="A100" s="50" t="s">
        <v>182</v>
      </c>
      <c r="C100" s="125"/>
      <c r="F100" s="125"/>
      <c r="G100" s="126"/>
      <c r="H100" s="125"/>
      <c r="I100" s="127"/>
      <c r="J100" s="125"/>
      <c r="K100" s="126"/>
      <c r="L100" s="127"/>
    </row>
    <row r="101" spans="1:13" ht="15.95" customHeight="1">
      <c r="A101" s="51"/>
      <c r="B101" s="119" t="s">
        <v>183</v>
      </c>
      <c r="C101" s="110"/>
      <c r="D101" s="110"/>
      <c r="E101" s="111"/>
      <c r="F101" s="110"/>
      <c r="G101" s="137">
        <v>62277</v>
      </c>
      <c r="H101" s="110"/>
      <c r="I101" s="138">
        <v>546600</v>
      </c>
      <c r="J101" s="129"/>
      <c r="K101" s="137">
        <v>62277</v>
      </c>
      <c r="L101" s="113"/>
      <c r="M101" s="138">
        <v>546600</v>
      </c>
    </row>
    <row r="102" spans="1:13" ht="15.95" customHeight="1">
      <c r="A102" s="51"/>
      <c r="B102" s="119" t="s">
        <v>184</v>
      </c>
      <c r="C102" s="110"/>
      <c r="D102" s="110"/>
      <c r="E102" s="111"/>
      <c r="F102" s="110"/>
      <c r="G102" s="137">
        <v>123200</v>
      </c>
      <c r="H102" s="110"/>
      <c r="I102" s="138">
        <v>0</v>
      </c>
      <c r="J102" s="129"/>
      <c r="K102" s="137">
        <v>123200</v>
      </c>
      <c r="L102" s="113"/>
      <c r="M102" s="138">
        <v>0</v>
      </c>
    </row>
    <row r="103" spans="1:13" ht="15.95" customHeight="1">
      <c r="A103" s="51"/>
      <c r="B103" s="119" t="s">
        <v>185</v>
      </c>
      <c r="C103" s="110"/>
      <c r="D103" s="110"/>
      <c r="E103" s="130">
        <v>14</v>
      </c>
      <c r="F103" s="110"/>
      <c r="G103" s="137">
        <v>5100102</v>
      </c>
      <c r="H103" s="110"/>
      <c r="I103" s="138">
        <v>2357950</v>
      </c>
      <c r="J103" s="129"/>
      <c r="K103" s="137">
        <v>5100102</v>
      </c>
      <c r="L103" s="113"/>
      <c r="M103" s="138">
        <v>2357950</v>
      </c>
    </row>
    <row r="104" spans="1:13" ht="15.95" customHeight="1">
      <c r="A104" s="139"/>
      <c r="B104" s="51"/>
      <c r="C104" s="125"/>
      <c r="F104" s="125"/>
      <c r="G104" s="125"/>
      <c r="H104" s="125"/>
      <c r="I104" s="125"/>
      <c r="J104" s="125"/>
      <c r="L104" s="127"/>
    </row>
    <row r="105" spans="1:13" ht="15.95" customHeight="1">
      <c r="A105" s="139"/>
      <c r="B105" s="51"/>
      <c r="C105" s="125"/>
      <c r="F105" s="125"/>
      <c r="G105" s="125"/>
      <c r="H105" s="125"/>
      <c r="I105" s="125"/>
      <c r="J105" s="125"/>
      <c r="L105" s="127"/>
    </row>
    <row r="106" spans="1:13" ht="15.95" customHeight="1">
      <c r="A106" s="139"/>
      <c r="B106" s="51"/>
      <c r="C106" s="125"/>
      <c r="F106" s="125"/>
      <c r="G106" s="125"/>
      <c r="H106" s="125"/>
      <c r="I106" s="125"/>
      <c r="J106" s="125"/>
      <c r="L106" s="127"/>
    </row>
    <row r="107" spans="1:13" ht="15.95" customHeight="1">
      <c r="A107" s="139"/>
      <c r="B107" s="51"/>
      <c r="C107" s="125"/>
      <c r="F107" s="125"/>
      <c r="G107" s="125"/>
      <c r="H107" s="125"/>
      <c r="I107" s="125"/>
      <c r="J107" s="125"/>
      <c r="L107" s="127"/>
    </row>
    <row r="108" spans="1:13" ht="6.75" customHeight="1">
      <c r="A108" s="139"/>
      <c r="B108" s="51"/>
      <c r="C108" s="125"/>
      <c r="F108" s="125"/>
      <c r="G108" s="125"/>
      <c r="H108" s="125"/>
      <c r="I108" s="125"/>
      <c r="J108" s="125"/>
      <c r="L108" s="127"/>
    </row>
    <row r="109" spans="1:13" ht="21.95" customHeight="1">
      <c r="A109" s="160" t="str">
        <f>'Eng 10'!A33</f>
        <v>The accompanying notes form part of this interim financial information.</v>
      </c>
      <c r="B109" s="161"/>
      <c r="C109" s="161"/>
      <c r="D109" s="161"/>
      <c r="E109" s="55"/>
      <c r="F109" s="161"/>
      <c r="G109" s="161"/>
      <c r="H109" s="161"/>
      <c r="I109" s="196"/>
      <c r="J109" s="161"/>
      <c r="K109" s="162"/>
      <c r="L109" s="162"/>
      <c r="M109" s="198"/>
    </row>
    <row r="110" spans="1:13" ht="16.5" customHeight="1">
      <c r="A110" s="110"/>
      <c r="B110" s="139"/>
      <c r="C110" s="110"/>
      <c r="D110" s="110"/>
      <c r="E110" s="111"/>
      <c r="F110" s="110"/>
      <c r="G110" s="110"/>
      <c r="H110" s="110"/>
      <c r="I110" s="189"/>
      <c r="J110" s="110"/>
      <c r="K110" s="136"/>
      <c r="L110" s="113"/>
      <c r="M110" s="136"/>
    </row>
    <row r="111" spans="1:13" ht="16.5" customHeight="1">
      <c r="A111" s="110"/>
      <c r="B111" s="139"/>
      <c r="C111" s="110"/>
      <c r="D111" s="110"/>
      <c r="E111" s="111"/>
      <c r="F111" s="110"/>
      <c r="G111" s="110"/>
      <c r="H111" s="110"/>
      <c r="I111" s="189"/>
      <c r="J111" s="110"/>
      <c r="K111" s="136"/>
      <c r="L111" s="113"/>
      <c r="M111" s="136"/>
    </row>
    <row r="112" spans="1:13" ht="16.5" customHeight="1">
      <c r="A112" s="110"/>
      <c r="B112" s="139"/>
      <c r="C112" s="110"/>
      <c r="D112" s="110"/>
      <c r="E112" s="111"/>
      <c r="F112" s="110"/>
      <c r="G112" s="110"/>
      <c r="H112" s="110"/>
      <c r="I112" s="189"/>
      <c r="J112" s="110"/>
      <c r="K112" s="136"/>
      <c r="L112" s="113"/>
      <c r="M112" s="136"/>
    </row>
    <row r="113" spans="1:13" ht="16.5" customHeight="1">
      <c r="A113" s="110"/>
      <c r="B113" s="139"/>
      <c r="C113" s="110"/>
      <c r="D113" s="110"/>
      <c r="E113" s="111"/>
      <c r="F113" s="110"/>
      <c r="G113" s="110"/>
      <c r="H113" s="110"/>
      <c r="I113" s="189"/>
      <c r="J113" s="110"/>
      <c r="K113" s="136"/>
      <c r="L113" s="113"/>
      <c r="M113" s="136"/>
    </row>
  </sheetData>
  <mergeCells count="4">
    <mergeCell ref="K6:M6"/>
    <mergeCell ref="G6:I6"/>
    <mergeCell ref="G59:I59"/>
    <mergeCell ref="K59:M59"/>
  </mergeCells>
  <pageMargins left="0.8" right="0.5" top="0.5" bottom="0.6" header="0.49" footer="0.4"/>
  <pageSetup paperSize="9" scale="93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 2-4</vt:lpstr>
      <vt:lpstr>Eng 5-6 (3M)</vt:lpstr>
      <vt:lpstr>Eng 7-8 (6M)</vt:lpstr>
      <vt:lpstr>Eng 9</vt:lpstr>
      <vt:lpstr>Eng 10</vt:lpstr>
      <vt:lpstr>Eng 11-12</vt:lpstr>
      <vt:lpstr>'Eng 10'!Print_Area</vt:lpstr>
      <vt:lpstr>'Eng 2-4'!Print_Area</vt:lpstr>
      <vt:lpstr>'Eng 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Chotika Asawawimon</cp:lastModifiedBy>
  <cp:lastPrinted>2023-08-09T08:07:16Z</cp:lastPrinted>
  <dcterms:created xsi:type="dcterms:W3CDTF">2002-01-04T02:58:58Z</dcterms:created>
  <dcterms:modified xsi:type="dcterms:W3CDTF">2023-08-09T08:07:17Z</dcterms:modified>
</cp:coreProperties>
</file>