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o\Desktop\06-ConSoL_Y23-66_Jun\7-2306_FS\"/>
    </mc:Choice>
  </mc:AlternateContent>
  <xr:revisionPtr revIDLastSave="0" documentId="13_ncr:1_{3AA6F66F-2D6C-4DC6-BF56-0C6919433333}" xr6:coauthVersionLast="47" xr6:coauthVersionMax="47" xr10:uidLastSave="{00000000-0000-0000-0000-000000000000}"/>
  <bookViews>
    <workbookView xWindow="-120" yWindow="-120" windowWidth="29040" windowHeight="15720" tabRatio="694" xr2:uid="{00000000-000D-0000-FFFF-FFFF00000000}"/>
  </bookViews>
  <sheets>
    <sheet name="BS 3-4" sheetId="1" r:id="rId1"/>
    <sheet name="PL3 M" sheetId="17" state="hidden" r:id="rId2"/>
    <sheet name="PL 5-7" sheetId="12" r:id="rId3"/>
    <sheet name="EQ-Conso 8" sheetId="18" r:id="rId4"/>
    <sheet name="EQ-Conso 9" sheetId="13" r:id="rId5"/>
    <sheet name="EQ-Separate 10" sheetId="19" r:id="rId6"/>
    <sheet name="EQ-Separate 11" sheetId="14" r:id="rId7"/>
    <sheet name="CF 12-13" sheetId="16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xlnm._FilterDatabase" localSheetId="2" hidden="1">'PL 5-7'!$G$49:$G$50</definedName>
    <definedName name="_nnd1" localSheetId="7">#REF!</definedName>
    <definedName name="_nnd1" localSheetId="3">#REF!</definedName>
    <definedName name="_nnd1" localSheetId="4">#REF!</definedName>
    <definedName name="_nnd1" localSheetId="5">#REF!</definedName>
    <definedName name="_nnd1" localSheetId="6">#REF!</definedName>
    <definedName name="_nnd1" localSheetId="2">#REF!</definedName>
    <definedName name="_nnd1">#REF!</definedName>
    <definedName name="_Order1" hidden="1">255</definedName>
    <definedName name="_Order2" hidden="1">255</definedName>
    <definedName name="a" localSheetId="7">#REF!</definedName>
    <definedName name="a" localSheetId="3">#REF!</definedName>
    <definedName name="a" localSheetId="4">#REF!</definedName>
    <definedName name="a" localSheetId="5">#REF!</definedName>
    <definedName name="a" localSheetId="6">#REF!</definedName>
    <definedName name="a" localSheetId="2">#REF!</definedName>
    <definedName name="a">#REF!</definedName>
    <definedName name="af" localSheetId="7">#REF!</definedName>
    <definedName name="af" localSheetId="3">#REF!</definedName>
    <definedName name="af" localSheetId="4">#REF!</definedName>
    <definedName name="af" localSheetId="5">#REF!</definedName>
    <definedName name="af" localSheetId="6">#REF!</definedName>
    <definedName name="af" localSheetId="2">#REF!</definedName>
    <definedName name="af">#REF!</definedName>
    <definedName name="agldvollp" localSheetId="7">#REF!</definedName>
    <definedName name="agldvollp" localSheetId="3">#REF!</definedName>
    <definedName name="agldvollp" localSheetId="4">#REF!</definedName>
    <definedName name="agldvollp" localSheetId="5">#REF!</definedName>
    <definedName name="agldvollp" localSheetId="6">#REF!</definedName>
    <definedName name="agldvollp" localSheetId="2">#REF!</definedName>
    <definedName name="agldvollp">#REF!</definedName>
    <definedName name="agldvolrp" localSheetId="7">#REF!</definedName>
    <definedName name="agldvolrp" localSheetId="3">#REF!</definedName>
    <definedName name="agldvolrp" localSheetId="4">#REF!</definedName>
    <definedName name="agldvolrp">#REF!</definedName>
    <definedName name="agrfreight1" localSheetId="7">'[1]YTD Data'!#REF!</definedName>
    <definedName name="agrfreight1" localSheetId="3">'[1]YTD Data'!#REF!</definedName>
    <definedName name="agrfreight1" localSheetId="4">'[1]YTD Data'!#REF!</definedName>
    <definedName name="agrfreight1">'[1]YTD Data'!#REF!</definedName>
    <definedName name="agrfreight2" localSheetId="7">'[1]YTD Data'!#REF!</definedName>
    <definedName name="agrfreight2" localSheetId="3">'[1]YTD Data'!#REF!</definedName>
    <definedName name="agrfreight2" localSheetId="4">'[1]YTD Data'!#REF!</definedName>
    <definedName name="agrfreight2">'[1]YTD Data'!#REF!</definedName>
    <definedName name="anchor" localSheetId="7">#REF!</definedName>
    <definedName name="anchor" localSheetId="3">#REF!</definedName>
    <definedName name="anchor" localSheetId="4">#REF!</definedName>
    <definedName name="anchor" localSheetId="5">#REF!</definedName>
    <definedName name="anchor" localSheetId="6">#REF!</definedName>
    <definedName name="anchor" localSheetId="2">#REF!</definedName>
    <definedName name="anchor">#REF!</definedName>
    <definedName name="asd" localSheetId="7">#REF!</definedName>
    <definedName name="asd" localSheetId="3">#REF!</definedName>
    <definedName name="asd" localSheetId="4">#REF!</definedName>
    <definedName name="asd" localSheetId="5">#REF!</definedName>
    <definedName name="asd" localSheetId="6">#REF!</definedName>
    <definedName name="asd" localSheetId="2">#REF!</definedName>
    <definedName name="asd">#REF!</definedName>
    <definedName name="asdqa" localSheetId="7">#REF!</definedName>
    <definedName name="asdqa" localSheetId="3">#REF!</definedName>
    <definedName name="asdqa" localSheetId="4">#REF!</definedName>
    <definedName name="asdqa" localSheetId="5">#REF!</definedName>
    <definedName name="asdqa" localSheetId="6">#REF!</definedName>
    <definedName name="asdqa" localSheetId="2">#REF!</definedName>
    <definedName name="asdqa">#REF!</definedName>
    <definedName name="AUD_Gold_Hedging_Exposure_Comparison" localSheetId="7">'[2]USDXAU Before'!#REF!</definedName>
    <definedName name="AUD_Gold_Hedging_Exposure_Comparison" localSheetId="3">'[2]USDXAU Before'!#REF!</definedName>
    <definedName name="AUD_Gold_Hedging_Exposure_Comparison" localSheetId="4">'[2]USDXAU Before'!#REF!</definedName>
    <definedName name="AUD_Gold_Hedging_Exposure_Comparison" localSheetId="5">'[2]USDXAU Before'!#REF!</definedName>
    <definedName name="AUD_Gold_Hedging_Exposure_Comparison" localSheetId="6">'[2]USDXAU Before'!#REF!</definedName>
    <definedName name="AUD_Gold_Hedging_Exposure_Comparison" localSheetId="2">'[2]USDXAU Before'!#REF!</definedName>
    <definedName name="AUD_Gold_Hedging_Exposure_Comparison">'[2]USDXAU Before'!#REF!</definedName>
    <definedName name="audfwdlp" localSheetId="7">#REF!</definedName>
    <definedName name="audfwdlp" localSheetId="3">#REF!</definedName>
    <definedName name="audfwdlp" localSheetId="4">#REF!</definedName>
    <definedName name="audfwdlp" localSheetId="5">#REF!</definedName>
    <definedName name="audfwdlp" localSheetId="6">#REF!</definedName>
    <definedName name="audfwdlp" localSheetId="2">#REF!</definedName>
    <definedName name="audfwdlp">#REF!</definedName>
    <definedName name="audfwdp" localSheetId="7">#REF!</definedName>
    <definedName name="audfwdp" localSheetId="3">#REF!</definedName>
    <definedName name="audfwdp" localSheetId="4">#REF!</definedName>
    <definedName name="audfwdp" localSheetId="5">#REF!</definedName>
    <definedName name="audfwdp" localSheetId="6">#REF!</definedName>
    <definedName name="audfwdp" localSheetId="2">#REF!</definedName>
    <definedName name="audfwdp">#REF!</definedName>
    <definedName name="audfwdrp" localSheetId="7">#REF!</definedName>
    <definedName name="audfwdrp" localSheetId="3">#REF!</definedName>
    <definedName name="audfwdrp" localSheetId="4">#REF!</definedName>
    <definedName name="audfwdrp" localSheetId="5">#REF!</definedName>
    <definedName name="audfwdrp" localSheetId="6">#REF!</definedName>
    <definedName name="audfwdrp" localSheetId="2">#REF!</definedName>
    <definedName name="audfwdrp">#REF!</definedName>
    <definedName name="audintp" localSheetId="7">#REF!</definedName>
    <definedName name="audintp" localSheetId="3">#REF!</definedName>
    <definedName name="audintp" localSheetId="4">#REF!</definedName>
    <definedName name="audintp">#REF!</definedName>
    <definedName name="AUDsimple_curve" localSheetId="7">#REF!</definedName>
    <definedName name="AUDsimple_curve" localSheetId="3">#REF!</definedName>
    <definedName name="AUDsimple_curve" localSheetId="4">#REF!</definedName>
    <definedName name="AUDsimple_curve">#REF!</definedName>
    <definedName name="audusdp" localSheetId="7">#REF!</definedName>
    <definedName name="audusdp" localSheetId="3">#REF!</definedName>
    <definedName name="audusdp" localSheetId="4">#REF!</definedName>
    <definedName name="audusdp">#REF!</definedName>
    <definedName name="audvollp" localSheetId="7">#REF!</definedName>
    <definedName name="audvollp" localSheetId="3">#REF!</definedName>
    <definedName name="audvollp" localSheetId="4">#REF!</definedName>
    <definedName name="audvollp">#REF!</definedName>
    <definedName name="audvolrp" localSheetId="7">#REF!</definedName>
    <definedName name="audvolrp" localSheetId="3">#REF!</definedName>
    <definedName name="audvolrp" localSheetId="4">#REF!</definedName>
    <definedName name="audvolrp">#REF!</definedName>
    <definedName name="balance_sheet" localSheetId="7">#REF!</definedName>
    <definedName name="balance_sheet" localSheetId="3">#REF!</definedName>
    <definedName name="balance_sheet" localSheetId="4">#REF!</definedName>
    <definedName name="balance_sheet">#REF!</definedName>
    <definedName name="Beginz" localSheetId="7">#REF!</definedName>
    <definedName name="Beginz" localSheetId="3">#REF!</definedName>
    <definedName name="Beginz" localSheetId="4">#REF!</definedName>
    <definedName name="Beginz">#REF!</definedName>
    <definedName name="BS" localSheetId="7">#REF!</definedName>
    <definedName name="BS" localSheetId="3">#REF!</definedName>
    <definedName name="BS" localSheetId="4">#REF!</definedName>
    <definedName name="BS">#REF!</definedName>
    <definedName name="CcySens" localSheetId="7">'[2]USDXAU Before'!#REF!</definedName>
    <definedName name="CcySens" localSheetId="3">'[2]USDXAU Before'!#REF!</definedName>
    <definedName name="CcySens" localSheetId="4">'[2]USDXAU Before'!#REF!</definedName>
    <definedName name="CcySens">'[2]USDXAU Before'!#REF!</definedName>
    <definedName name="CcyStartU" localSheetId="7">'[2]USDXAU Before'!#REF!</definedName>
    <definedName name="CcyStartU" localSheetId="3">'[2]USDXAU Before'!#REF!</definedName>
    <definedName name="CcyStartU" localSheetId="4">'[2]USDXAU Before'!#REF!</definedName>
    <definedName name="CcyStartU">'[2]USDXAU Before'!#REF!</definedName>
    <definedName name="CombinedStartU" localSheetId="7">'[2]USDXAU Before'!#REF!</definedName>
    <definedName name="CombinedStartU" localSheetId="3">'[2]USDXAU Before'!#REF!</definedName>
    <definedName name="CombinedStartU" localSheetId="4">'[2]USDXAU Before'!#REF!</definedName>
    <definedName name="CombinedStartU">'[2]USDXAU Before'!#REF!</definedName>
    <definedName name="Contract_Range_1" localSheetId="7">#REF!</definedName>
    <definedName name="Contract_Range_1" localSheetId="3">#REF!</definedName>
    <definedName name="Contract_Range_1" localSheetId="4">#REF!</definedName>
    <definedName name="Contract_Range_1" localSheetId="5">#REF!</definedName>
    <definedName name="Contract_Range_1" localSheetId="6">#REF!</definedName>
    <definedName name="Contract_Range_1" localSheetId="2">#REF!</definedName>
    <definedName name="Contract_Range_1">#REF!</definedName>
    <definedName name="contract_Range_11" localSheetId="7">#REF!</definedName>
    <definedName name="contract_Range_11" localSheetId="3">#REF!</definedName>
    <definedName name="contract_Range_11" localSheetId="4">#REF!</definedName>
    <definedName name="contract_Range_11" localSheetId="5">#REF!</definedName>
    <definedName name="contract_Range_11" localSheetId="6">#REF!</definedName>
    <definedName name="contract_Range_11" localSheetId="2">#REF!</definedName>
    <definedName name="contract_Range_11">#REF!</definedName>
    <definedName name="Data_Graph" localSheetId="7">#REF!</definedName>
    <definedName name="Data_Graph" localSheetId="3">#REF!</definedName>
    <definedName name="Data_Graph" localSheetId="4">#REF!</definedName>
    <definedName name="Data_Graph" localSheetId="5">#REF!</definedName>
    <definedName name="Data_Graph" localSheetId="6">#REF!</definedName>
    <definedName name="Data_Graph" localSheetId="2">#REF!</definedName>
    <definedName name="Data_Graph">#REF!</definedName>
    <definedName name="datep" localSheetId="7">#REF!</definedName>
    <definedName name="datep" localSheetId="3">#REF!</definedName>
    <definedName name="datep" localSheetId="4">#REF!</definedName>
    <definedName name="datep">#REF!</definedName>
    <definedName name="division_code" localSheetId="7">#REF!</definedName>
    <definedName name="division_code" localSheetId="3">#REF!</definedName>
    <definedName name="division_code" localSheetId="4">#REF!</definedName>
    <definedName name="division_code">#REF!</definedName>
    <definedName name="foreign_exchange_chart" localSheetId="7">#REF!</definedName>
    <definedName name="foreign_exchange_chart" localSheetId="3">#REF!</definedName>
    <definedName name="foreign_exchange_chart" localSheetId="4">#REF!</definedName>
    <definedName name="foreign_exchange_chart">#REF!</definedName>
    <definedName name="gbfp" localSheetId="7">#REF!</definedName>
    <definedName name="gbfp" localSheetId="3">#REF!</definedName>
    <definedName name="gbfp" localSheetId="4">#REF!</definedName>
    <definedName name="gbfp">#REF!</definedName>
    <definedName name="GoldFeeRange" localSheetId="7">#REF!</definedName>
    <definedName name="GoldFeeRange" localSheetId="3">#REF!</definedName>
    <definedName name="GoldFeeRange" localSheetId="4">#REF!</definedName>
    <definedName name="GoldFeeRange">#REF!</definedName>
    <definedName name="GoldFeeSens" localSheetId="7">'[2]USDXAU Before'!#REF!</definedName>
    <definedName name="GoldFeeSens" localSheetId="3">'[2]USDXAU Before'!#REF!</definedName>
    <definedName name="GoldFeeSens" localSheetId="4">'[2]USDXAU Before'!#REF!</definedName>
    <definedName name="GoldFeeSens">'[2]USDXAU Before'!#REF!</definedName>
    <definedName name="GoldFeeStartU" localSheetId="7">'[2]USDXAU Before'!#REF!</definedName>
    <definedName name="GoldFeeStartU" localSheetId="3">'[2]USDXAU Before'!#REF!</definedName>
    <definedName name="GoldFeeStartU" localSheetId="4">'[2]USDXAU Before'!#REF!</definedName>
    <definedName name="GoldFeeStartU">'[2]USDXAU Before'!#REF!</definedName>
    <definedName name="GoldVolRange" localSheetId="7">#REF!,#REF!</definedName>
    <definedName name="GoldVolRange" localSheetId="3">#REF!,#REF!</definedName>
    <definedName name="GoldVolRange" localSheetId="4">#REF!,#REF!</definedName>
    <definedName name="GoldVolRange" localSheetId="5">#REF!,#REF!</definedName>
    <definedName name="GoldVolRange" localSheetId="6">#REF!,#REF!</definedName>
    <definedName name="GoldVolRange" localSheetId="2">#REF!,#REF!</definedName>
    <definedName name="GoldVolRange">#REF!,#REF!</definedName>
    <definedName name="GoldVolSens" localSheetId="7">'[2]USDXAU Before'!#REF!</definedName>
    <definedName name="GoldVolSens" localSheetId="3">'[2]USDXAU Before'!#REF!</definedName>
    <definedName name="GoldVolSens" localSheetId="4">'[2]USDXAU Before'!#REF!</definedName>
    <definedName name="GoldVolSens" localSheetId="5">'[2]USDXAU Before'!#REF!</definedName>
    <definedName name="GoldVolSens" localSheetId="6">'[2]USDXAU Before'!#REF!</definedName>
    <definedName name="GoldVolSens" localSheetId="2">'[2]USDXAU Before'!#REF!</definedName>
    <definedName name="GoldVolSens">'[2]USDXAU Before'!#REF!</definedName>
    <definedName name="GoldVolStartU" localSheetId="7">'[2]USDXAU Before'!#REF!</definedName>
    <definedName name="GoldVolStartU" localSheetId="3">'[2]USDXAU Before'!#REF!</definedName>
    <definedName name="GoldVolStartU" localSheetId="4">'[2]USDXAU Before'!#REF!</definedName>
    <definedName name="GoldVolStartU" localSheetId="5">'[2]USDXAU Before'!#REF!</definedName>
    <definedName name="GoldVolStartU" localSheetId="6">'[2]USDXAU Before'!#REF!</definedName>
    <definedName name="GoldVolStartU" localSheetId="2">'[2]USDXAU Before'!#REF!</definedName>
    <definedName name="GoldVolStartU">'[2]USDXAU Before'!#REF!</definedName>
    <definedName name="heraeusfreight">'[3]Heraeus Tables'!$B$10:$C$19</definedName>
    <definedName name="herfreight" localSheetId="7">'[3]Heraeus Tables'!#REF!</definedName>
    <definedName name="herfreight" localSheetId="3">'[3]Heraeus Tables'!#REF!</definedName>
    <definedName name="herfreight" localSheetId="4">'[3]Heraeus Tables'!#REF!</definedName>
    <definedName name="herfreight" localSheetId="5">'[3]Heraeus Tables'!#REF!</definedName>
    <definedName name="herfreight" localSheetId="6">'[3]Heraeus Tables'!#REF!</definedName>
    <definedName name="herfreight" localSheetId="2">'[3]Heraeus Tables'!#REF!</definedName>
    <definedName name="herfreight">'[3]Heraeus Tables'!#REF!</definedName>
    <definedName name="i" localSheetId="7">#REF!</definedName>
    <definedName name="i" localSheetId="3">#REF!</definedName>
    <definedName name="i" localSheetId="4">#REF!</definedName>
    <definedName name="i" localSheetId="5">#REF!</definedName>
    <definedName name="i" localSheetId="6">#REF!</definedName>
    <definedName name="i" localSheetId="2">#REF!</definedName>
    <definedName name="i">#REF!</definedName>
    <definedName name="iju" localSheetId="7">#REF!</definedName>
    <definedName name="iju" localSheetId="3">#REF!</definedName>
    <definedName name="iju" localSheetId="4">#REF!</definedName>
    <definedName name="iju" localSheetId="5">#REF!</definedName>
    <definedName name="iju" localSheetId="6">#REF!</definedName>
    <definedName name="iju" localSheetId="2">#REF!</definedName>
    <definedName name="iju">#REF!</definedName>
    <definedName name="inj" localSheetId="7">#REF!</definedName>
    <definedName name="inj" localSheetId="3">#REF!</definedName>
    <definedName name="inj" localSheetId="4">#REF!</definedName>
    <definedName name="inj" localSheetId="5">#REF!</definedName>
    <definedName name="inj" localSheetId="6">#REF!</definedName>
    <definedName name="inj" localSheetId="2">#REF!</definedName>
    <definedName name="inj">#REF!</definedName>
    <definedName name="Int" localSheetId="7">#REF!</definedName>
    <definedName name="Int" localSheetId="3">#REF!</definedName>
    <definedName name="Int" localSheetId="4">#REF!</definedName>
    <definedName name="Int">#REF!</definedName>
    <definedName name="IntRateRange" localSheetId="7">#REF!</definedName>
    <definedName name="IntRateRange" localSheetId="3">#REF!</definedName>
    <definedName name="IntRateRange" localSheetId="4">#REF!</definedName>
    <definedName name="IntRateRange">#REF!</definedName>
    <definedName name="IntRates" localSheetId="7">#REF!</definedName>
    <definedName name="IntRates" localSheetId="3">#REF!</definedName>
    <definedName name="IntRates" localSheetId="4">#REF!</definedName>
    <definedName name="IntRates">#REF!</definedName>
    <definedName name="IntRateSens" localSheetId="7">'[2]USDXAU Before'!#REF!</definedName>
    <definedName name="IntRateSens" localSheetId="3">'[2]USDXAU Before'!#REF!</definedName>
    <definedName name="IntRateSens" localSheetId="4">'[2]USDXAU Before'!#REF!</definedName>
    <definedName name="IntRateSens">'[2]USDXAU Before'!#REF!</definedName>
    <definedName name="IntRateStartU" localSheetId="7">'[2]USDXAU Before'!#REF!</definedName>
    <definedName name="IntRateStartU" localSheetId="3">'[2]USDXAU Before'!#REF!</definedName>
    <definedName name="IntRateStartU" localSheetId="4">'[2]USDXAU Before'!#REF!</definedName>
    <definedName name="IntRateStartU">'[2]USDXAU Before'!#REF!</definedName>
    <definedName name="ji" localSheetId="7">#REF!</definedName>
    <definedName name="ji" localSheetId="3">#REF!</definedName>
    <definedName name="ji" localSheetId="4">#REF!</definedName>
    <definedName name="ji" localSheetId="5">#REF!</definedName>
    <definedName name="ji" localSheetId="6">#REF!</definedName>
    <definedName name="ji" localSheetId="2">#REF!</definedName>
    <definedName name="ji">#REF!</definedName>
    <definedName name="kk" localSheetId="7">'[2]USDXAU Before'!#REF!</definedName>
    <definedName name="kk" localSheetId="3">'[2]USDXAU Before'!#REF!</definedName>
    <definedName name="kk" localSheetId="4">'[2]USDXAU Before'!#REF!</definedName>
    <definedName name="kk" localSheetId="5">'[2]USDXAU Before'!#REF!</definedName>
    <definedName name="kk" localSheetId="6">'[2]USDXAU Before'!#REF!</definedName>
    <definedName name="kk" localSheetId="2">'[2]USDXAU Before'!#REF!</definedName>
    <definedName name="kk">'[2]USDXAU Before'!#REF!</definedName>
    <definedName name="NDistd1" localSheetId="7">#REF!</definedName>
    <definedName name="NDistd1" localSheetId="3">#REF!</definedName>
    <definedName name="NDistd1" localSheetId="4">#REF!</definedName>
    <definedName name="NDistd1" localSheetId="5">#REF!</definedName>
    <definedName name="NDistd1" localSheetId="6">#REF!</definedName>
    <definedName name="NDistd1" localSheetId="2">#REF!</definedName>
    <definedName name="NDistd1">#REF!</definedName>
    <definedName name="NDistd2" localSheetId="7">#REF!</definedName>
    <definedName name="NDistd2" localSheetId="3">#REF!</definedName>
    <definedName name="NDistd2" localSheetId="4">#REF!</definedName>
    <definedName name="NDistd2" localSheetId="5">#REF!</definedName>
    <definedName name="NDistd2" localSheetId="6">#REF!</definedName>
    <definedName name="NDistd2" localSheetId="2">#REF!</definedName>
    <definedName name="NDistd2">#REF!</definedName>
    <definedName name="NDistdd1" localSheetId="7">#REF!</definedName>
    <definedName name="NDistdd1" localSheetId="3">#REF!</definedName>
    <definedName name="NDistdd1" localSheetId="4">#REF!</definedName>
    <definedName name="NDistdd1" localSheetId="5">#REF!</definedName>
    <definedName name="NDistdd1" localSheetId="6">#REF!</definedName>
    <definedName name="NDistdd1" localSheetId="2">#REF!</definedName>
    <definedName name="NDistdd1">#REF!</definedName>
    <definedName name="NDistdd2" localSheetId="7">#REF!</definedName>
    <definedName name="NDistdd2" localSheetId="3">#REF!</definedName>
    <definedName name="NDistdd2" localSheetId="4">#REF!</definedName>
    <definedName name="NDistdd2">#REF!</definedName>
    <definedName name="ounces" localSheetId="7">#REF!</definedName>
    <definedName name="ounces" localSheetId="3">#REF!</definedName>
    <definedName name="ounces" localSheetId="4">#REF!</definedName>
    <definedName name="ounces">#REF!</definedName>
    <definedName name="output_section" localSheetId="7">#REF!</definedName>
    <definedName name="output_section" localSheetId="3">#REF!</definedName>
    <definedName name="output_section" localSheetId="4">#REF!</definedName>
    <definedName name="output_section">#REF!</definedName>
    <definedName name="P" localSheetId="7">#REF!</definedName>
    <definedName name="P" localSheetId="3">#REF!</definedName>
    <definedName name="P" localSheetId="4">#REF!</definedName>
    <definedName name="P">#REF!</definedName>
    <definedName name="pl" localSheetId="7">#REF!</definedName>
    <definedName name="pl" localSheetId="3">#REF!</definedName>
    <definedName name="pl" localSheetId="4">#REF!</definedName>
    <definedName name="pl">#REF!</definedName>
    <definedName name="principal" localSheetId="7">#REF!</definedName>
    <definedName name="principal" localSheetId="3">#REF!</definedName>
    <definedName name="principal" localSheetId="4">#REF!</definedName>
    <definedName name="principal">#REF!</definedName>
    <definedName name="_xlnm.Print_Area" localSheetId="0">'BS 3-4'!$A$1:$M$82</definedName>
    <definedName name="_xlnm.Print_Area" localSheetId="7">'CF 12-13'!$A$1:$M$92</definedName>
    <definedName name="_xlnm.Print_Area" localSheetId="3">'EQ-Conso 8'!$A$1:$Y$23</definedName>
    <definedName name="_xlnm.Print_Area" localSheetId="4">'EQ-Conso 9'!$A$1:$AC$30</definedName>
    <definedName name="_xlnm.Print_Area" localSheetId="5">'EQ-Separate 10'!$A$1:$S$23</definedName>
    <definedName name="_xlnm.Print_Area" localSheetId="6">'EQ-Separate 11'!$A$1:$W$24</definedName>
    <definedName name="_xlnm.Print_Area" localSheetId="2">'PL 5-7'!$A$1:$M$123</definedName>
    <definedName name="_xlnm.Print_Area">#REF!</definedName>
    <definedName name="PRINT_AREA_MI" localSheetId="7">#REF!</definedName>
    <definedName name="PRINT_AREA_MI" localSheetId="3">#REF!</definedName>
    <definedName name="PRINT_AREA_MI" localSheetId="4">#REF!</definedName>
    <definedName name="PRINT_AREA_MI" localSheetId="5">#REF!</definedName>
    <definedName name="PRINT_AREA_MI" localSheetId="6">#REF!</definedName>
    <definedName name="PRINT_AREA_MI" localSheetId="2">#REF!</definedName>
    <definedName name="PRINT_AREA_MI">#REF!</definedName>
    <definedName name="Print_Titles_MI" localSheetId="7">#REF!</definedName>
    <definedName name="Print_Titles_MI" localSheetId="3">#REF!</definedName>
    <definedName name="Print_Titles_MI" localSheetId="4">#REF!</definedName>
    <definedName name="Print_Titles_MI" localSheetId="5">#REF!</definedName>
    <definedName name="Print_Titles_MI" localSheetId="6">#REF!</definedName>
    <definedName name="Print_Titles_MI" localSheetId="2">#REF!</definedName>
    <definedName name="Print_Titles_MI">#REF!</definedName>
    <definedName name="rate" localSheetId="7">#REF!</definedName>
    <definedName name="rate" localSheetId="3">#REF!</definedName>
    <definedName name="rate" localSheetId="4">#REF!</definedName>
    <definedName name="rate">#REF!</definedName>
    <definedName name="rth" localSheetId="7">#REF!</definedName>
    <definedName name="rth" localSheetId="3">#REF!</definedName>
    <definedName name="rth" localSheetId="4">#REF!</definedName>
    <definedName name="rth">#REF!</definedName>
    <definedName name="s" localSheetId="7">#REF!</definedName>
    <definedName name="s" localSheetId="3">#REF!</definedName>
    <definedName name="s" localSheetId="4">#REF!</definedName>
    <definedName name="s">#REF!</definedName>
    <definedName name="ScreenFwds" localSheetId="7">#REF!</definedName>
    <definedName name="ScreenFwds" localSheetId="3">#REF!</definedName>
    <definedName name="ScreenFwds" localSheetId="4">#REF!</definedName>
    <definedName name="ScreenFwds">#REF!</definedName>
    <definedName name="ScreenRates" localSheetId="7">#REF!</definedName>
    <definedName name="ScreenRates" localSheetId="3">#REF!</definedName>
    <definedName name="ScreenRates" localSheetId="4">#REF!</definedName>
    <definedName name="ScreenRates">#REF!</definedName>
    <definedName name="ScreenVols" localSheetId="7">#REF!</definedName>
    <definedName name="ScreenVols" localSheetId="3">#REF!</definedName>
    <definedName name="ScreenVols" localSheetId="4">#REF!</definedName>
    <definedName name="ScreenVols">#REF!</definedName>
    <definedName name="sdg" localSheetId="7">'[4]USDXAU Before'!#REF!</definedName>
    <definedName name="sdg" localSheetId="3">'[4]USDXAU Before'!#REF!</definedName>
    <definedName name="sdg" localSheetId="4">'[4]USDXAU Before'!#REF!</definedName>
    <definedName name="sdg" localSheetId="5">'[4]USDXAU Before'!#REF!</definedName>
    <definedName name="sdg" localSheetId="6">'[4]USDXAU Before'!#REF!</definedName>
    <definedName name="sdg" localSheetId="2">'[4]USDXAU Before'!#REF!</definedName>
    <definedName name="sdg">'[4]USDXAU Before'!#REF!</definedName>
    <definedName name="Sel_Area" localSheetId="7">[5]Sum_THB!$M$207:$M$212</definedName>
    <definedName name="Sel_Area" localSheetId="3">[5]Sum_THB!$M$207:$M$212</definedName>
    <definedName name="Sel_Area" localSheetId="4">[5]Sum_THB!$M$207:$M$212</definedName>
    <definedName name="Sel_Area" localSheetId="5">[5]Sum_THB!$M$207:$M$212</definedName>
    <definedName name="Sel_Area" localSheetId="6">[5]Sum_THB!$M$207:$M$212</definedName>
    <definedName name="Sel_Area" localSheetId="2">[5]Sum_THB!$M$207:$M$212</definedName>
    <definedName name="Sel_Area">[5]Sum_THB!$M$207:$M$212</definedName>
    <definedName name="Sel_Brand" localSheetId="7">[5]Sum_THB!$G$207:$G$225</definedName>
    <definedName name="Sel_Brand" localSheetId="3">[5]Sum_THB!$G$207:$G$225</definedName>
    <definedName name="Sel_Brand" localSheetId="4">[5]Sum_THB!$G$207:$G$225</definedName>
    <definedName name="Sel_Brand" localSheetId="5">[5]Sum_THB!$G$207:$G$225</definedName>
    <definedName name="Sel_Brand" localSheetId="6">[5]Sum_THB!$G$207:$G$225</definedName>
    <definedName name="Sel_Brand" localSheetId="2">[5]Sum_THB!$G$207:$G$225</definedName>
    <definedName name="Sel_Brand">[5]Sum_THB!$G$207:$G$225</definedName>
    <definedName name="Sel_BrandAffil" localSheetId="7">[5]Sum_THB!$H$207:$H$210</definedName>
    <definedName name="Sel_BrandAffil" localSheetId="3">[5]Sum_THB!$H$207:$H$210</definedName>
    <definedName name="Sel_BrandAffil" localSheetId="4">[5]Sum_THB!$H$207:$H$210</definedName>
    <definedName name="Sel_BrandAffil" localSheetId="5">[5]Sum_THB!$H$207:$H$210</definedName>
    <definedName name="Sel_BrandAffil" localSheetId="6">[5]Sum_THB!$H$207:$H$210</definedName>
    <definedName name="Sel_BrandAffil" localSheetId="2">[5]Sum_THB!$H$207:$H$210</definedName>
    <definedName name="Sel_BrandAffil">[5]Sum_THB!$H$207:$H$210</definedName>
    <definedName name="Sel_BusType" localSheetId="7">[5]Sum_THB!$I$207:$I$210</definedName>
    <definedName name="Sel_BusType" localSheetId="3">[5]Sum_THB!$I$207:$I$210</definedName>
    <definedName name="Sel_BusType" localSheetId="4">[5]Sum_THB!$I$207:$I$210</definedName>
    <definedName name="Sel_BusType" localSheetId="5">[5]Sum_THB!$I$207:$I$210</definedName>
    <definedName name="Sel_BusType" localSheetId="6">[5]Sum_THB!$I$207:$I$210</definedName>
    <definedName name="Sel_BusType" localSheetId="2">[5]Sum_THB!$I$207:$I$210</definedName>
    <definedName name="Sel_BusType">[5]Sum_THB!$I$207:$I$210</definedName>
    <definedName name="Sel_City" localSheetId="7">[5]Sum_THB!$J$207:$J$239</definedName>
    <definedName name="Sel_City" localSheetId="3">[5]Sum_THB!$J$207:$J$239</definedName>
    <definedName name="Sel_City" localSheetId="4">[5]Sum_THB!$J$207:$J$239</definedName>
    <definedName name="Sel_City" localSheetId="5">[5]Sum_THB!$J$207:$J$239</definedName>
    <definedName name="Sel_City" localSheetId="6">[5]Sum_THB!$J$207:$J$239</definedName>
    <definedName name="Sel_City" localSheetId="2">[5]Sum_THB!$J$207:$J$239</definedName>
    <definedName name="Sel_City">[5]Sum_THB!$J$207:$J$239</definedName>
    <definedName name="Sel_Country" localSheetId="7">[5]Sum_THB!$K$207:$K$219</definedName>
    <definedName name="Sel_Country" localSheetId="3">[5]Sum_THB!$K$207:$K$219</definedName>
    <definedName name="Sel_Country" localSheetId="4">[5]Sum_THB!$K$207:$K$219</definedName>
    <definedName name="Sel_Country" localSheetId="5">[5]Sum_THB!$K$207:$K$219</definedName>
    <definedName name="Sel_Country" localSheetId="6">[5]Sum_THB!$K$207:$K$219</definedName>
    <definedName name="Sel_Country" localSheetId="2">[5]Sum_THB!$K$207:$K$219</definedName>
    <definedName name="Sel_Country">[5]Sum_THB!$K$207:$K$219</definedName>
    <definedName name="Sel_InvestCat" localSheetId="7">[5]Sum_THB!$P$207:$P$210</definedName>
    <definedName name="Sel_InvestCat" localSheetId="3">[5]Sum_THB!$P$207:$P$210</definedName>
    <definedName name="Sel_InvestCat" localSheetId="4">[5]Sum_THB!$P$207:$P$210</definedName>
    <definedName name="Sel_InvestCat" localSheetId="5">[5]Sum_THB!$P$207:$P$210</definedName>
    <definedName name="Sel_InvestCat" localSheetId="6">[5]Sum_THB!$P$207:$P$210</definedName>
    <definedName name="Sel_InvestCat" localSheetId="2">[5]Sum_THB!$P$207:$P$210</definedName>
    <definedName name="Sel_InvestCat">[5]Sum_THB!$P$207:$P$210</definedName>
    <definedName name="Sel_MainCat" localSheetId="7">[5]Sum_THB!$N$207:$N$210</definedName>
    <definedName name="Sel_MainCat" localSheetId="3">[5]Sum_THB!$N$207:$N$210</definedName>
    <definedName name="Sel_MainCat" localSheetId="4">[5]Sum_THB!$N$207:$N$210</definedName>
    <definedName name="Sel_MainCat" localSheetId="5">[5]Sum_THB!$N$207:$N$210</definedName>
    <definedName name="Sel_MainCat" localSheetId="6">[5]Sum_THB!$N$207:$N$210</definedName>
    <definedName name="Sel_MainCat" localSheetId="2">[5]Sum_THB!$N$207:$N$210</definedName>
    <definedName name="Sel_MainCat">[5]Sum_THB!$N$207:$N$210</definedName>
    <definedName name="Sel_OpYear" localSheetId="7">[5]Sum_THB!$F$207:$F$209</definedName>
    <definedName name="Sel_OpYear" localSheetId="3">[5]Sum_THB!$F$207:$F$209</definedName>
    <definedName name="Sel_OpYear" localSheetId="4">[5]Sum_THB!$F$207:$F$209</definedName>
    <definedName name="Sel_OpYear" localSheetId="5">[5]Sum_THB!$F$207:$F$209</definedName>
    <definedName name="Sel_OpYear" localSheetId="6">[5]Sum_THB!$F$207:$F$209</definedName>
    <definedName name="Sel_OpYear" localSheetId="2">[5]Sum_THB!$F$207:$F$209</definedName>
    <definedName name="Sel_OpYear">[5]Sum_THB!$F$207:$F$209</definedName>
    <definedName name="Sel_OtherCat" localSheetId="7">[5]Sum_THB!$Q$207:$Q$212</definedName>
    <definedName name="Sel_OtherCat" localSheetId="3">[5]Sum_THB!$Q$207:$Q$212</definedName>
    <definedName name="Sel_OtherCat" localSheetId="4">[5]Sum_THB!$Q$207:$Q$212</definedName>
    <definedName name="Sel_OtherCat" localSheetId="5">[5]Sum_THB!$Q$207:$Q$212</definedName>
    <definedName name="Sel_OtherCat" localSheetId="6">[5]Sum_THB!$Q$207:$Q$212</definedName>
    <definedName name="Sel_OtherCat" localSheetId="2">[5]Sum_THB!$Q$207:$Q$212</definedName>
    <definedName name="Sel_OtherCat">[5]Sum_THB!$Q$207:$Q$212</definedName>
    <definedName name="Sel_Region" localSheetId="7">[5]Sum_THB!$L$207:$L$218</definedName>
    <definedName name="Sel_Region" localSheetId="3">[5]Sum_THB!$L$207:$L$218</definedName>
    <definedName name="Sel_Region" localSheetId="4">[5]Sum_THB!$L$207:$L$218</definedName>
    <definedName name="Sel_Region" localSheetId="5">[5]Sum_THB!$L$207:$L$218</definedName>
    <definedName name="Sel_Region" localSheetId="6">[5]Sum_THB!$L$207:$L$218</definedName>
    <definedName name="Sel_Region" localSheetId="2">[5]Sum_THB!$L$207:$L$218</definedName>
    <definedName name="Sel_Region">[5]Sum_THB!$L$207:$L$218</definedName>
    <definedName name="Sel_StatusCat" localSheetId="7">[5]Sum_THB!$O$207:$O$213</definedName>
    <definedName name="Sel_StatusCat" localSheetId="3">[5]Sum_THB!$O$207:$O$213</definedName>
    <definedName name="Sel_StatusCat" localSheetId="4">[5]Sum_THB!$O$207:$O$213</definedName>
    <definedName name="Sel_StatusCat" localSheetId="5">[5]Sum_THB!$O$207:$O$213</definedName>
    <definedName name="Sel_StatusCat" localSheetId="6">[5]Sum_THB!$O$207:$O$213</definedName>
    <definedName name="Sel_StatusCat" localSheetId="2">[5]Sum_THB!$O$207:$O$213</definedName>
    <definedName name="Sel_StatusCat">[5]Sum_THB!$O$207:$O$213</definedName>
    <definedName name="sf" localSheetId="7">#REF!</definedName>
    <definedName name="sf" localSheetId="3">#REF!</definedName>
    <definedName name="sf" localSheetId="4">#REF!</definedName>
    <definedName name="sf" localSheetId="5">#REF!</definedName>
    <definedName name="sf" localSheetId="6">#REF!</definedName>
    <definedName name="sf" localSheetId="2">#REF!</definedName>
    <definedName name="sf">#REF!</definedName>
    <definedName name="SheetNames" localSheetId="7">#REF!</definedName>
    <definedName name="SheetNames" localSheetId="3">#REF!</definedName>
    <definedName name="SheetNames" localSheetId="4">#REF!</definedName>
    <definedName name="SheetNames" localSheetId="5">#REF!</definedName>
    <definedName name="SheetNames" localSheetId="6">#REF!</definedName>
    <definedName name="SheetNames" localSheetId="2">#REF!</definedName>
    <definedName name="SheetNames">#REF!</definedName>
    <definedName name="start" localSheetId="7">#REF!</definedName>
    <definedName name="start" localSheetId="3">#REF!</definedName>
    <definedName name="start" localSheetId="4">#REF!</definedName>
    <definedName name="start" localSheetId="5">#REF!</definedName>
    <definedName name="start" localSheetId="6">#REF!</definedName>
    <definedName name="start" localSheetId="2">#REF!</definedName>
    <definedName name="start">#REF!</definedName>
    <definedName name="start_1" localSheetId="7">'[2]USDXAU Before'!#REF!</definedName>
    <definedName name="start_1" localSheetId="3">'[2]USDXAU Before'!#REF!</definedName>
    <definedName name="start_1" localSheetId="4">'[2]USDXAU Before'!#REF!</definedName>
    <definedName name="start_1" localSheetId="5">'[2]USDXAU Before'!#REF!</definedName>
    <definedName name="start_1" localSheetId="6">'[2]USDXAU Before'!#REF!</definedName>
    <definedName name="start_1" localSheetId="2">'[2]USDXAU Before'!#REF!</definedName>
    <definedName name="start_1">'[2]USDXAU Before'!#REF!</definedName>
    <definedName name="Start_of_Contract_Range" localSheetId="7">'[2]USDXAU Before'!#REF!</definedName>
    <definedName name="Start_of_Contract_Range" localSheetId="3">'[2]USDXAU Before'!#REF!</definedName>
    <definedName name="Start_of_Contract_Range" localSheetId="4">'[2]USDXAU Before'!#REF!</definedName>
    <definedName name="Start_of_Contract_Range" localSheetId="5">'[2]USDXAU Before'!#REF!</definedName>
    <definedName name="Start_of_Contract_Range" localSheetId="6">'[2]USDXAU Before'!#REF!</definedName>
    <definedName name="Start_of_Contract_Range" localSheetId="2">'[2]USDXAU Before'!#REF!</definedName>
    <definedName name="Start_of_Contract_Range">'[2]USDXAU Before'!#REF!</definedName>
    <definedName name="T" localSheetId="7">#REF!</definedName>
    <definedName name="T" localSheetId="3">#REF!</definedName>
    <definedName name="T" localSheetId="4">#REF!</definedName>
    <definedName name="T" localSheetId="5">#REF!</definedName>
    <definedName name="T" localSheetId="6">#REF!</definedName>
    <definedName name="T" localSheetId="2">#REF!</definedName>
    <definedName name="T">#REF!</definedName>
    <definedName name="test" localSheetId="7">#REF!</definedName>
    <definedName name="test" localSheetId="3">#REF!</definedName>
    <definedName name="test" localSheetId="4">#REF!</definedName>
    <definedName name="test" localSheetId="5">#REF!</definedName>
    <definedName name="test" localSheetId="6">#REF!</definedName>
    <definedName name="test" localSheetId="2">#REF!</definedName>
    <definedName name="test">#REF!</definedName>
    <definedName name="Transactions" localSheetId="7">#REF!</definedName>
    <definedName name="Transactions" localSheetId="3">#REF!</definedName>
    <definedName name="Transactions" localSheetId="4">#REF!</definedName>
    <definedName name="Transactions" localSheetId="5">#REF!</definedName>
    <definedName name="Transactions" localSheetId="6">#REF!</definedName>
    <definedName name="Transactions" localSheetId="2">#REF!</definedName>
    <definedName name="Transactions">#REF!</definedName>
    <definedName name="ugldvollp" localSheetId="7">#REF!</definedName>
    <definedName name="ugldvollp" localSheetId="3">#REF!</definedName>
    <definedName name="ugldvollp" localSheetId="4">#REF!</definedName>
    <definedName name="ugldvollp">#REF!</definedName>
    <definedName name="ugldvolrp" localSheetId="7">#REF!</definedName>
    <definedName name="ugldvolrp" localSheetId="3">#REF!</definedName>
    <definedName name="ugldvolrp" localSheetId="4">#REF!</definedName>
    <definedName name="ugldvolrp">#REF!</definedName>
    <definedName name="usdgldp" localSheetId="7">#REF!</definedName>
    <definedName name="usdgldp" localSheetId="3">#REF!</definedName>
    <definedName name="usdgldp" localSheetId="4">#REF!</definedName>
    <definedName name="usdgldp">#REF!</definedName>
    <definedName name="usdintp" localSheetId="7">#REF!</definedName>
    <definedName name="usdintp" localSheetId="3">#REF!</definedName>
    <definedName name="usdintp" localSheetId="4">#REF!</definedName>
    <definedName name="usdintp">#REF!</definedName>
    <definedName name="USDSimple_Curve" localSheetId="7">#REF!</definedName>
    <definedName name="USDSimple_Curve" localSheetId="3">#REF!</definedName>
    <definedName name="USDSimple_Curve" localSheetId="4">#REF!</definedName>
    <definedName name="USDSimple_Curve">#REF!</definedName>
    <definedName name="V" localSheetId="7">#REF!</definedName>
    <definedName name="V" localSheetId="3">#REF!</definedName>
    <definedName name="V" localSheetId="4">#REF!</definedName>
    <definedName name="V">#REF!</definedName>
    <definedName name="X" localSheetId="7">#REF!</definedName>
    <definedName name="X" localSheetId="3">#REF!</definedName>
    <definedName name="X" localSheetId="4">#REF!</definedName>
    <definedName name="X">#REF!</definedName>
  </definedNames>
  <calcPr calcId="191029"/>
  <customWorkbookViews>
    <customWorkbookView name="PwC User - Personal View" guid="{1BACEFC3-24D9-4D1B-81CB-193182EB0724}" mergeInterval="0" personalView="1" maximized="1" windowWidth="1020" windowHeight="606" tabRatio="799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9" i="16" l="1"/>
  <c r="K29" i="16"/>
  <c r="G16" i="18" l="1"/>
  <c r="M80" i="16"/>
  <c r="K80" i="16"/>
  <c r="I80" i="16"/>
  <c r="M65" i="16"/>
  <c r="K65" i="16"/>
  <c r="I65" i="16"/>
  <c r="G80" i="16" l="1"/>
  <c r="K32" i="16" l="1"/>
  <c r="K87" i="16" l="1"/>
  <c r="G87" i="16"/>
  <c r="S17" i="14" l="1"/>
  <c r="Q17" i="14"/>
  <c r="O17" i="14"/>
  <c r="M17" i="14"/>
  <c r="K17" i="14"/>
  <c r="I17" i="14"/>
  <c r="G17" i="14"/>
  <c r="O16" i="19"/>
  <c r="M16" i="19"/>
  <c r="K16" i="19"/>
  <c r="I16" i="19"/>
  <c r="G16" i="19"/>
  <c r="AA21" i="13"/>
  <c r="U21" i="13"/>
  <c r="S21" i="13"/>
  <c r="Q21" i="13"/>
  <c r="O21" i="13"/>
  <c r="M21" i="13"/>
  <c r="K21" i="13"/>
  <c r="I21" i="13"/>
  <c r="G21" i="13"/>
  <c r="AA17" i="13" l="1"/>
  <c r="AA23" i="13" s="1"/>
  <c r="U17" i="13"/>
  <c r="U23" i="13" s="1"/>
  <c r="S17" i="13"/>
  <c r="S23" i="13" s="1"/>
  <c r="Q17" i="13"/>
  <c r="Q23" i="13" s="1"/>
  <c r="O17" i="13"/>
  <c r="O23" i="13" s="1"/>
  <c r="M17" i="13"/>
  <c r="M23" i="13" s="1"/>
  <c r="K17" i="13"/>
  <c r="K23" i="13" s="1"/>
  <c r="I17" i="13"/>
  <c r="I23" i="13" s="1"/>
  <c r="G17" i="13"/>
  <c r="G23" i="13" s="1"/>
  <c r="W16" i="18"/>
  <c r="Q16" i="18"/>
  <c r="O16" i="18"/>
  <c r="K16" i="18"/>
  <c r="I16" i="18"/>
  <c r="G18" i="16" l="1"/>
  <c r="K15" i="16"/>
  <c r="G15" i="16"/>
  <c r="K13" i="16"/>
  <c r="G13" i="16"/>
  <c r="K12" i="16"/>
  <c r="G12" i="16"/>
  <c r="M70" i="12" l="1"/>
  <c r="K70" i="12"/>
  <c r="G70" i="12"/>
  <c r="M12" i="12"/>
  <c r="K12" i="12"/>
  <c r="I12" i="12"/>
  <c r="G12" i="12"/>
  <c r="U20" i="14" l="1"/>
  <c r="U16" i="14"/>
  <c r="W16" i="14" s="1"/>
  <c r="U15" i="14"/>
  <c r="W27" i="13"/>
  <c r="Y27" i="13" s="1"/>
  <c r="AC27" i="13" s="1"/>
  <c r="W26" i="13"/>
  <c r="W16" i="13"/>
  <c r="Y16" i="13" s="1"/>
  <c r="AC16" i="13" s="1"/>
  <c r="W20" i="13"/>
  <c r="W21" i="13" s="1"/>
  <c r="W15" i="13"/>
  <c r="Y20" i="13" l="1"/>
  <c r="AC20" i="13" s="1"/>
  <c r="AC21" i="13" s="1"/>
  <c r="W15" i="14"/>
  <c r="W17" i="14" s="1"/>
  <c r="U17" i="14"/>
  <c r="W17" i="13"/>
  <c r="W23" i="13" s="1"/>
  <c r="Y15" i="13"/>
  <c r="Y17" i="13" s="1"/>
  <c r="G51" i="1"/>
  <c r="Y21" i="13" l="1"/>
  <c r="Y23" i="13" s="1"/>
  <c r="AC15" i="13"/>
  <c r="AC17" i="13" s="1"/>
  <c r="AC23" i="13" s="1"/>
  <c r="U11" i="14" l="1"/>
  <c r="W11" i="14" s="1"/>
  <c r="O21" i="19"/>
  <c r="O22" i="19" s="1"/>
  <c r="M21" i="19"/>
  <c r="M22" i="19" s="1"/>
  <c r="K21" i="19"/>
  <c r="K22" i="19" s="1"/>
  <c r="I21" i="19"/>
  <c r="I22" i="19" s="1"/>
  <c r="G21" i="19"/>
  <c r="G22" i="19" s="1"/>
  <c r="Q20" i="19"/>
  <c r="S20" i="19" s="1"/>
  <c r="Q19" i="19"/>
  <c r="S19" i="19" s="1"/>
  <c r="Q15" i="19"/>
  <c r="Q11" i="19"/>
  <c r="W21" i="18"/>
  <c r="W22" i="18" s="1"/>
  <c r="Q21" i="18"/>
  <c r="Q22" i="18" s="1"/>
  <c r="O21" i="18"/>
  <c r="O22" i="18" s="1"/>
  <c r="M21" i="18"/>
  <c r="K21" i="18"/>
  <c r="K22" i="18" s="1"/>
  <c r="I21" i="18"/>
  <c r="I22" i="18" s="1"/>
  <c r="G21" i="18"/>
  <c r="G22" i="18" s="1"/>
  <c r="S20" i="18"/>
  <c r="U20" i="18" s="1"/>
  <c r="Y20" i="18" s="1"/>
  <c r="S19" i="18"/>
  <c r="S21" i="18" s="1"/>
  <c r="S15" i="18"/>
  <c r="S16" i="18" s="1"/>
  <c r="M15" i="18"/>
  <c r="M16" i="18" s="1"/>
  <c r="M22" i="18" s="1"/>
  <c r="S11" i="18"/>
  <c r="W11" i="13"/>
  <c r="S15" i="19" l="1"/>
  <c r="S16" i="19" s="1"/>
  <c r="Q16" i="19"/>
  <c r="Q22" i="19" s="1"/>
  <c r="S22" i="18"/>
  <c r="Y11" i="13"/>
  <c r="U15" i="18"/>
  <c r="S21" i="19"/>
  <c r="Q21" i="19"/>
  <c r="S11" i="19"/>
  <c r="U19" i="18"/>
  <c r="U21" i="18" s="1"/>
  <c r="Y21" i="18" s="1"/>
  <c r="U11" i="18"/>
  <c r="S22" i="19" l="1"/>
  <c r="Y15" i="18"/>
  <c r="Y16" i="18" s="1"/>
  <c r="U16" i="18"/>
  <c r="U22" i="18" s="1"/>
  <c r="AC11" i="13"/>
  <c r="Y19" i="18"/>
  <c r="Y11" i="18"/>
  <c r="Y22" i="18" s="1"/>
  <c r="Q22" i="14" l="1"/>
  <c r="Q23" i="14" s="1"/>
  <c r="M22" i="14"/>
  <c r="M23" i="14" s="1"/>
  <c r="Q28" i="13"/>
  <c r="M28" i="13"/>
  <c r="M29" i="13" s="1"/>
  <c r="M42" i="12"/>
  <c r="K42" i="12"/>
  <c r="I42" i="12"/>
  <c r="G42" i="12"/>
  <c r="M19" i="12"/>
  <c r="K19" i="12"/>
  <c r="G19" i="12"/>
  <c r="M77" i="12"/>
  <c r="K77" i="12"/>
  <c r="G77" i="12"/>
  <c r="I77" i="12"/>
  <c r="M77" i="1"/>
  <c r="M79" i="1" s="1"/>
  <c r="K77" i="1"/>
  <c r="K79" i="1" s="1"/>
  <c r="I77" i="1"/>
  <c r="I79" i="1" s="1"/>
  <c r="G77" i="1"/>
  <c r="M59" i="1"/>
  <c r="K59" i="1"/>
  <c r="I59" i="1"/>
  <c r="G59" i="1"/>
  <c r="G61" i="1" s="1"/>
  <c r="M51" i="1"/>
  <c r="K51" i="1"/>
  <c r="I51" i="1"/>
  <c r="M29" i="1"/>
  <c r="K29" i="1"/>
  <c r="I29" i="1"/>
  <c r="G29" i="1"/>
  <c r="M15" i="1"/>
  <c r="K15" i="1"/>
  <c r="I15" i="1"/>
  <c r="G15" i="1"/>
  <c r="Q29" i="13" l="1"/>
  <c r="G79" i="1"/>
  <c r="G81" i="1" s="1"/>
  <c r="I61" i="1"/>
  <c r="I81" i="1" s="1"/>
  <c r="M61" i="1"/>
  <c r="M81" i="1" s="1"/>
  <c r="M31" i="1"/>
  <c r="I31" i="1"/>
  <c r="K61" i="1"/>
  <c r="K81" i="1" s="1"/>
  <c r="K31" i="1"/>
  <c r="G31" i="1"/>
  <c r="M107" i="12" l="1"/>
  <c r="M99" i="12"/>
  <c r="M79" i="12"/>
  <c r="M83" i="12" s="1"/>
  <c r="M85" i="12" s="1"/>
  <c r="M33" i="12"/>
  <c r="M43" i="12" s="1"/>
  <c r="M21" i="12"/>
  <c r="M25" i="12" s="1"/>
  <c r="M27" i="12" s="1"/>
  <c r="M50" i="12" s="1"/>
  <c r="M48" i="12" s="1"/>
  <c r="I107" i="12"/>
  <c r="I99" i="12"/>
  <c r="I69" i="12"/>
  <c r="I33" i="12"/>
  <c r="I43" i="12" s="1"/>
  <c r="I23" i="12"/>
  <c r="I17" i="12"/>
  <c r="AA28" i="13"/>
  <c r="S28" i="13"/>
  <c r="S29" i="13" s="1"/>
  <c r="K28" i="13"/>
  <c r="K29" i="13" s="1"/>
  <c r="I28" i="13"/>
  <c r="I29" i="13" s="1"/>
  <c r="G28" i="13"/>
  <c r="G29" i="13" s="1"/>
  <c r="U28" i="13"/>
  <c r="U29" i="13" s="1"/>
  <c r="K22" i="14"/>
  <c r="K23" i="14" s="1"/>
  <c r="I22" i="14"/>
  <c r="I23" i="14" s="1"/>
  <c r="G22" i="14"/>
  <c r="G23" i="14" s="1"/>
  <c r="M12" i="16"/>
  <c r="I12" i="16"/>
  <c r="I19" i="12" l="1"/>
  <c r="I21" i="12" s="1"/>
  <c r="I25" i="12" s="1"/>
  <c r="I27" i="12" s="1"/>
  <c r="I50" i="12" s="1"/>
  <c r="I48" i="12" s="1"/>
  <c r="AA29" i="13"/>
  <c r="I70" i="12"/>
  <c r="I79" i="12" s="1"/>
  <c r="I83" i="12" s="1"/>
  <c r="I85" i="12" s="1"/>
  <c r="I108" i="12"/>
  <c r="M45" i="12"/>
  <c r="M55" i="12" s="1"/>
  <c r="M53" i="12" s="1"/>
  <c r="M108" i="12"/>
  <c r="M115" i="12"/>
  <c r="M113" i="12" s="1"/>
  <c r="M122" i="12" s="1"/>
  <c r="M10" i="16"/>
  <c r="M57" i="12"/>
  <c r="M27" i="16" l="1"/>
  <c r="M35" i="16" s="1"/>
  <c r="M38" i="16" s="1"/>
  <c r="M83" i="16" s="1"/>
  <c r="M86" i="16" s="1"/>
  <c r="M88" i="16" s="1"/>
  <c r="M110" i="12"/>
  <c r="M120" i="12" s="1"/>
  <c r="M118" i="12" s="1"/>
  <c r="I10" i="16"/>
  <c r="I115" i="12"/>
  <c r="I113" i="12" s="1"/>
  <c r="I122" i="12" s="1"/>
  <c r="I110" i="12"/>
  <c r="I120" i="12" s="1"/>
  <c r="I118" i="12" s="1"/>
  <c r="I57" i="12"/>
  <c r="I45" i="12"/>
  <c r="I55" i="12" s="1"/>
  <c r="I53" i="12" s="1"/>
  <c r="W28" i="13"/>
  <c r="W29" i="13" s="1"/>
  <c r="I27" i="16" l="1"/>
  <c r="I35" i="16" s="1"/>
  <c r="I38" i="16" s="1"/>
  <c r="I83" i="16" s="1"/>
  <c r="I86" i="16" s="1"/>
  <c r="I88" i="16" s="1"/>
  <c r="G65" i="16"/>
  <c r="M50" i="17"/>
  <c r="K50" i="17"/>
  <c r="K51" i="17" s="1"/>
  <c r="I50" i="17"/>
  <c r="I51" i="17" s="1"/>
  <c r="G50" i="17"/>
  <c r="M41" i="17"/>
  <c r="M51" i="17" s="1"/>
  <c r="K41" i="17"/>
  <c r="I41" i="17"/>
  <c r="G41" i="17"/>
  <c r="M18" i="17"/>
  <c r="K18" i="17"/>
  <c r="I18" i="17"/>
  <c r="G18" i="17"/>
  <c r="M12" i="17"/>
  <c r="M20" i="17" s="1"/>
  <c r="M24" i="17" s="1"/>
  <c r="M26" i="17" s="1"/>
  <c r="K12" i="17"/>
  <c r="I12" i="17"/>
  <c r="G12" i="17"/>
  <c r="A1" i="17"/>
  <c r="G20" i="17" l="1"/>
  <c r="G24" i="17" s="1"/>
  <c r="G26" i="17" s="1"/>
  <c r="G51" i="17"/>
  <c r="G53" i="17" s="1"/>
  <c r="G63" i="17" s="1"/>
  <c r="G61" i="17" s="1"/>
  <c r="I20" i="17"/>
  <c r="I24" i="17" s="1"/>
  <c r="I26" i="17" s="1"/>
  <c r="K20" i="17"/>
  <c r="K24" i="17" s="1"/>
  <c r="K26" i="17" s="1"/>
  <c r="G58" i="17"/>
  <c r="G56" i="17" s="1"/>
  <c r="G65" i="17" s="1"/>
  <c r="M58" i="17"/>
  <c r="M56" i="17" s="1"/>
  <c r="M65" i="17" s="1"/>
  <c r="M53" i="17"/>
  <c r="M63" i="17" s="1"/>
  <c r="M61" i="17" s="1"/>
  <c r="I58" i="17"/>
  <c r="I56" i="17" s="1"/>
  <c r="I65" i="17" s="1"/>
  <c r="I53" i="17"/>
  <c r="I63" i="17" s="1"/>
  <c r="I61" i="17" s="1"/>
  <c r="K58" i="17"/>
  <c r="K56" i="17" s="1"/>
  <c r="K65" i="17" s="1"/>
  <c r="K53" i="17"/>
  <c r="K63" i="17" s="1"/>
  <c r="K61" i="17" s="1"/>
  <c r="G107" i="12" l="1"/>
  <c r="K107" i="12"/>
  <c r="A42" i="16" l="1"/>
  <c r="A40" i="16"/>
  <c r="K99" i="12" l="1"/>
  <c r="G99" i="12"/>
  <c r="K33" i="12"/>
  <c r="G33" i="12"/>
  <c r="K43" i="12" l="1"/>
  <c r="G43" i="12"/>
  <c r="K108" i="12"/>
  <c r="G108" i="12"/>
  <c r="S21" i="14" l="1"/>
  <c r="U21" i="14"/>
  <c r="S22" i="14"/>
  <c r="S23" i="14" s="1"/>
  <c r="K79" i="12"/>
  <c r="G79" i="12"/>
  <c r="W21" i="14" l="1"/>
  <c r="U22" i="14"/>
  <c r="U23" i="14" s="1"/>
  <c r="K83" i="12"/>
  <c r="G83" i="12"/>
  <c r="K85" i="12" l="1"/>
  <c r="G85" i="12"/>
  <c r="G10" i="16" l="1"/>
  <c r="O20" i="14"/>
  <c r="K10" i="16"/>
  <c r="K27" i="16" s="1"/>
  <c r="K35" i="16" s="1"/>
  <c r="K38" i="16" s="1"/>
  <c r="K115" i="12"/>
  <c r="K110" i="12"/>
  <c r="G115" i="12"/>
  <c r="G110" i="12"/>
  <c r="G27" i="16"/>
  <c r="K113" i="12" l="1"/>
  <c r="G113" i="12"/>
  <c r="G122" i="12"/>
  <c r="O26" i="13"/>
  <c r="W20" i="14"/>
  <c r="O22" i="14"/>
  <c r="G35" i="16"/>
  <c r="K120" i="12"/>
  <c r="G120" i="12"/>
  <c r="G118" i="12" l="1"/>
  <c r="K118" i="12"/>
  <c r="K122" i="12"/>
  <c r="Y26" i="13"/>
  <c r="O28" i="13"/>
  <c r="O29" i="13" s="1"/>
  <c r="O23" i="14"/>
  <c r="W22" i="14"/>
  <c r="G38" i="16"/>
  <c r="G21" i="12"/>
  <c r="K21" i="12"/>
  <c r="K25" i="12" l="1"/>
  <c r="AC26" i="13"/>
  <c r="Y28" i="13"/>
  <c r="W23" i="14"/>
  <c r="K83" i="16"/>
  <c r="G83" i="16"/>
  <c r="K27" i="12"/>
  <c r="K45" i="12" s="1"/>
  <c r="G25" i="12"/>
  <c r="Y29" i="13" l="1"/>
  <c r="AC28" i="13"/>
  <c r="AC29" i="13" s="1"/>
  <c r="G86" i="16"/>
  <c r="K86" i="16"/>
  <c r="K55" i="12"/>
  <c r="K50" i="12"/>
  <c r="G27" i="12"/>
  <c r="K88" i="16" l="1"/>
  <c r="G88" i="16"/>
  <c r="G50" i="12"/>
  <c r="K48" i="12"/>
  <c r="K53" i="12"/>
  <c r="G45" i="12"/>
  <c r="G55" i="12" l="1"/>
  <c r="K57" i="12"/>
  <c r="G48" i="12"/>
  <c r="G57" i="12" l="1"/>
  <c r="G53" i="1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Natvaree, Charoenchaitavorn</author>
  </authors>
  <commentList>
    <comment ref="K32" authorId="0" shapeId="0" xr:uid="{39146A64-8479-4BBA-8A2C-C3167EDF1EDD}">
      <text>
        <r>
          <rPr>
            <b/>
            <sz val="9"/>
            <color indexed="81"/>
            <rFont val="Tahoma"/>
            <family val="2"/>
          </rPr>
          <t>Natvaree, Charoenchaitavorn: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<sst xmlns="http://schemas.openxmlformats.org/spreadsheetml/2006/main" count="549" uniqueCount="231">
  <si>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</si>
  <si>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</si>
  <si>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</si>
  <si>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</si>
  <si>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</si>
  <si>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</si>
  <si>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</si>
  <si>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</si>
  <si>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หมายเหตุ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</si>
  <si>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</si>
  <si>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</si>
  <si>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</si>
  <si>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</si>
  <si>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</si>
  <si>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</si>
  <si>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ทุนเรือนหุ้น</t>
  </si>
  <si>
    <t xml:space="preserve">ทุนจดทะเบียน </t>
  </si>
  <si>
    <t>กำไรสะสม</t>
  </si>
  <si>
    <t>ยังไม่ได้จัดสรร</t>
  </si>
  <si>
    <t>ค่าใช้จ่ายในการบริหาร</t>
  </si>
  <si>
    <t>ต้นทุนทางการเงิน</t>
  </si>
  <si>
    <t>รวม</t>
  </si>
  <si>
    <t>ทุนที่ออกและชำระแล้ว</t>
  </si>
  <si>
    <t>งบแสดงฐานะการเงิน</t>
  </si>
  <si>
    <t>ส่วนที่เป็นของส่วนได้เสียที่ไม่มีอำนาจควบคุม</t>
  </si>
  <si>
    <t>รายได้อื่น</t>
  </si>
  <si>
    <t>31 ธันวาคม</t>
  </si>
  <si>
    <t>เจ้าหนี้การค้าและเจ้าหนี้อื่น</t>
  </si>
  <si>
    <t>รวมรายได้</t>
  </si>
  <si>
    <t>ค่าใช้จ่าย</t>
  </si>
  <si>
    <t>ต้นทุนการให้บริการ</t>
  </si>
  <si>
    <t>รวมค่าใช้จ่าย</t>
  </si>
  <si>
    <t>รายได้จากการให้บริการ</t>
  </si>
  <si>
    <t>อำนาจควบคุม</t>
  </si>
  <si>
    <t>ส่วนเกินมูลค่าหุ้นสามัญ</t>
  </si>
  <si>
    <t>ผลต่างของอัตราแลกเปลี่ยนจากการแปลงค่างบการเงิน</t>
  </si>
  <si>
    <t>หุ้นสามัญ</t>
  </si>
  <si>
    <t>ส่วนเกินมูลค่า</t>
  </si>
  <si>
    <t>ของส่วนของ</t>
  </si>
  <si>
    <t>ตามกฎหมาย</t>
  </si>
  <si>
    <t>ส่วนได้เสียที่ไม่มีอำนาจควบคุม</t>
  </si>
  <si>
    <t>รายได้</t>
  </si>
  <si>
    <t>กระแสเงินสดจากกิจกรรมดำเนินงาน</t>
  </si>
  <si>
    <t>ค่าเสื่อมราคาและค่าตัดจำหน่าย</t>
  </si>
  <si>
    <t>รายได้เงินปันผล</t>
  </si>
  <si>
    <t>กระแสเงินสดจากกิจกรรมจัดหาเงิน</t>
  </si>
  <si>
    <t>กำไรก่อนภาษีเงินได้</t>
  </si>
  <si>
    <t>ของบริษัทใหญ่</t>
  </si>
  <si>
    <t>ค่าใช้จ่ายในการขาย</t>
  </si>
  <si>
    <t>สินทรัพย์ไม่หมุนเวียนอื่น</t>
  </si>
  <si>
    <t>หนี้สินไม่หมุนเวียนอื่น</t>
  </si>
  <si>
    <t>ทุนสำรอง</t>
  </si>
  <si>
    <t>หนี้สินตามสัญญาเช่า</t>
  </si>
  <si>
    <t>จัดสรร</t>
  </si>
  <si>
    <t>ยังไม่ได้</t>
  </si>
  <si>
    <t>ผลขาดทุนด้านเครดิตที่คาดว่าจะเกิดขึ้น</t>
  </si>
  <si>
    <t>2564</t>
  </si>
  <si>
    <t>เงินลงทุนในบริษัทย่อย</t>
  </si>
  <si>
    <t>(ไม่ได้ตรวจสอบ)</t>
  </si>
  <si>
    <t>เงินกู้ยืมระยะยาวจากสถาบันการเงิน</t>
  </si>
  <si>
    <t>ส่วนได้เสีย</t>
  </si>
  <si>
    <t>ที่ไม่มี</t>
  </si>
  <si>
    <t xml:space="preserve"> </t>
  </si>
  <si>
    <t>งบกำไรขาดทุนเบ็ดเสร็จ (ไม่ได้ตรวจสอบ)</t>
  </si>
  <si>
    <t>งบกระแสเงินสด (ไม่ได้ตรวจสอบ)</t>
  </si>
  <si>
    <t>งบการเงินรวม</t>
  </si>
  <si>
    <t>งบการเงินเฉพาะกิจการ</t>
  </si>
  <si>
    <t>ลูกหนี้การค้าและลูกหนี้อื่น</t>
  </si>
  <si>
    <t>เงินฝากสถาบันการเงินที่มีข้อจำกัดในการใช้</t>
  </si>
  <si>
    <t>เงินลงทุนในบริษัทร่วม</t>
  </si>
  <si>
    <t>ที่ดิน อาคารและอุปกรณ์</t>
  </si>
  <si>
    <t>อสังหาริมทรัพย์เพื่อการลงทุน</t>
  </si>
  <si>
    <t>สินทรัพย์ไม่มีตัวตน</t>
  </si>
  <si>
    <t>สินทรัพย์ภาษีเงินได้รอการตัดบัญชี</t>
  </si>
  <si>
    <t>รวมส่วนของบริษัทใหญ่</t>
  </si>
  <si>
    <t>รวมส่วนของผู้ถือหุ้น</t>
  </si>
  <si>
    <t>รวมหนี้สินและส่วนของผู้ถือหุ้น</t>
  </si>
  <si>
    <t>หนี้สินและส่วนของผู้ถือหุ้น</t>
  </si>
  <si>
    <t>ส่วนของผู้ถือหุ้น</t>
  </si>
  <si>
    <t>กำไรสำหรับงวด</t>
  </si>
  <si>
    <t>องค์ประกอบอื่นของส่วนของผู้ถือหุ้น</t>
  </si>
  <si>
    <t>และรายการเทียบเท่าเงินสด</t>
  </si>
  <si>
    <t>ชำระแล้ว</t>
  </si>
  <si>
    <t>ที่ออกและ</t>
  </si>
  <si>
    <t>สำรอง</t>
  </si>
  <si>
    <t>การเปลี่ยนแปลง</t>
  </si>
  <si>
    <t>ในมูลค่ายุติธรรม</t>
  </si>
  <si>
    <t>ผู้ถือหุ้น</t>
  </si>
  <si>
    <t>รวมองค์ประกอบอื่น</t>
  </si>
  <si>
    <t>ปรับรายการที่กระทบกำไรเป็นเงินสดรับ (จ่าย)</t>
  </si>
  <si>
    <t>เงินสดจ่ายเพื่อซื้ออสังหาริมทรัพย์เพื่อการลงทุน</t>
  </si>
  <si>
    <t>เงินสดจ่ายเพื่อซื้อสินทรัพย์ไม่มีตัวตน</t>
  </si>
  <si>
    <t>บริษัท ลีโอ โกลบอล โลจิสติกส์ จำกัด (มหาชน) และบริษัทย่อย</t>
  </si>
  <si>
    <t>ยุติธรรมผ่านกำไรหรือขาดทุน</t>
  </si>
  <si>
    <t>ภาษีเงินได้นิติบุคคลค้างจ่าย</t>
  </si>
  <si>
    <t>(หุ้นสามัญจำนวน 320,000,000 หุ้น มูลค่า 0.5 บาทต่อหุ้น)</t>
  </si>
  <si>
    <t>สำหรับงวดสามเดือนสิ้นสุด</t>
  </si>
  <si>
    <t>30 มิถุนายน</t>
  </si>
  <si>
    <t>วันที่ 30 มิถุนายน</t>
  </si>
  <si>
    <t>สำหรับงวดหกเดือนสิ้นสุด</t>
  </si>
  <si>
    <t>กำไรเบ็ดเสร็จรวมสำหรับงวด</t>
  </si>
  <si>
    <t>เงินสดรับจากเงินกู้ยืมระยะยาวจากสถาบันการเงิน</t>
  </si>
  <si>
    <t>กำไรจากกิจกรรมดำเนินงาน</t>
  </si>
  <si>
    <t>ค่าใช้จ่ายภาษีเงินได้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</si>
  <si>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</si>
  <si>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</t>
  </si>
  <si>
    <t>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</si>
  <si>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</si>
  <si>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ผลกำไรจากเงินลงทุนในตราสารทุนที่กำหนดให้วัดมูลค่า</t>
  </si>
  <si>
    <t>ด้วยมูลค่ายุติธรรมผ่านกำไรขาดทุนเบ็ดเสร็จอื่น</t>
  </si>
  <si>
    <t>รวมรายการที่จะไม่ถูกจัดประเภทใหม่ไว้ในกำไร</t>
  </si>
  <si>
    <t>กำไรเบ็ดเสร็จอื่นสำหรับงวด - สุทธิจากภาษี</t>
  </si>
  <si>
    <t>การแบ่งปันกำไร (ขาดทุน)</t>
  </si>
  <si>
    <t>ส่วนที่เป็นของบริษัทใหญ่</t>
  </si>
  <si>
    <t>รายการกับผู้ถือหุ้นที่บันทึกโดยตรงเข้าส่วนของผู้ถือหุ้น</t>
  </si>
  <si>
    <t>เงินปันผลให้ผู้ถือหุ้นของบริษัท</t>
  </si>
  <si>
    <t>กำไรขาดทุนเบ็ดเสร็จสำหรับงวด</t>
  </si>
  <si>
    <t>กำไรขาดทุนเบ็ดเสร็จอื่น</t>
  </si>
  <si>
    <t>ดอกเบี้ยรับ</t>
  </si>
  <si>
    <t>การเปลี่ยนแปลงในสินทรัพย์และหนี้สินดำเนินงาน</t>
  </si>
  <si>
    <t xml:space="preserve">กระแสเงินสดสุทธิได้มาจาก (ใช้ไปใน) การดำเนินงาน </t>
  </si>
  <si>
    <t>ภาษีหัก ณ ที่จ่ายรับคืน</t>
  </si>
  <si>
    <t>ภาษีเงินได้จ่ายออก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</si>
  <si>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</si>
  <si>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</si>
  <si>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เงินสดรับจากการขายตราสารหนี้ของกิจการอื่น</t>
  </si>
  <si>
    <t>เงินสดจ่ายเพื่อซื้อตราสารหนี้ของกิจการอื่น</t>
  </si>
  <si>
    <t>เงินสดจ่ายเพื่อซื้อตราสารทุนของกิจการอื่น</t>
  </si>
  <si>
    <t xml:space="preserve">เงินสดจ่ายเพื่อซื้ออาคารและอุปกรณ์ </t>
  </si>
  <si>
    <t>เงินสดจ่ายชำระหนี้สินตามสัญญาเช่า</t>
  </si>
  <si>
    <t>กระแสเงินสดสุทธิใช้ไปในกิจกรรมจัดหาเงิน</t>
  </si>
  <si>
    <t>ก่อนผลกระทบของอัตราแลกเปลี่ยน</t>
  </si>
  <si>
    <t>ผลกระทบของอัตราแลกเปลี่ยนที่มีต่อเงินสด</t>
  </si>
  <si>
    <t>เงินสดและรายการเทียบเท่าเงินสด ณ 1 มกราคม</t>
  </si>
  <si>
    <t>รายการที่ไม่ใช่เงินสด</t>
  </si>
  <si>
    <t>การได้มาซึ่งสินทรัพย์สิทธิการใช้โดยการทำสัญญาเช่า</t>
  </si>
  <si>
    <t>ภาษีเงินได้ของรายการที่จะไม่ถูกจัดประเภทใหม่ไว้ใน</t>
  </si>
  <si>
    <t>กำไรหรือขาดทุนในภายหลัง</t>
  </si>
  <si>
    <t>เงินสดและรายการเทียบเท่าเงินสด ณ 30 มิถุนายน</t>
  </si>
  <si>
    <t>รวมการจัดสรรส่วนทุนให้ผู้ถือหุ้น</t>
  </si>
  <si>
    <t>รวมการจัดสรรส่วนทุนให้ผู้ถือหุ้นของบริษัทใหญ่</t>
  </si>
  <si>
    <t>รวมกำไรขาดทุนเบ็ดเสร็จสำหรับงวด</t>
  </si>
  <si>
    <t>เงินปันผลจ่ายให้ผู้ถือหุ้นบริษัท</t>
  </si>
  <si>
    <t>เงินปันผลจ่ายให้ส่วนได้เสียที่ไม่มีอำนาจควบคุม</t>
  </si>
  <si>
    <t>การแบ่งปันกำไร</t>
  </si>
  <si>
    <t>3, 4</t>
  </si>
  <si>
    <t>2565</t>
  </si>
  <si>
    <t>(พันบาท)</t>
  </si>
  <si>
    <t>เงินให้กู้ยืมระยะสั้นแก่กิจการที่เกี่ยวข้องกัน</t>
  </si>
  <si>
    <t>เงินเบิกเกินบัญชีและเงินกู้ยืมระยะสั้นจากสถาบันการเงิน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</si>
  <si>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</si>
  <si>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</si>
  <si>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ประมาณการหนี้สินไม่หมุนเวียนสำหรับผลประโยชน์พนักงาน</t>
  </si>
  <si>
    <t>สำหรับงวดหกเดือนสิ้นสุดวันที่ 30 มิถุนายน 2565</t>
  </si>
  <si>
    <t>ยอดคงเหลือ ณ วันที่ 1 มกราคม 2565</t>
  </si>
  <si>
    <t>ยอดคงเหลือ ณ วันที่ 30 มิถุนายน 2565</t>
  </si>
  <si>
    <t>เงินสดจ่ายเพื่อให้กู้ยืมระยะสั้นแก่กิจการที่เกี่ยวข้องกัน</t>
  </si>
  <si>
    <t xml:space="preserve">เงินรับจากการขายอาคารและอุปกรณ์ </t>
  </si>
  <si>
    <t>เงินสดรับจากเงินกู้ยืมระยะสั้นจากสถาบันการเงิน</t>
  </si>
  <si>
    <t>3, 8</t>
  </si>
  <si>
    <t>ส่วนของหนี้สินตามสัญญาเช่าที่ถึงกำหนดชำระในหนึ่งปี</t>
  </si>
  <si>
    <t>กำไร (ขาดทุน) เบ็ดเสร็จอื่นสำหรับงวด - สุทธิจากภาษี</t>
  </si>
  <si>
    <t>การแบ่งปันกำไร (ขาดทุน) เบ็ดเสร็จรวม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</si>
  <si>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</si>
  <si>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การแบ่งปันกำไรขาดทุนเบ็ดเสร็จรวม</t>
  </si>
  <si>
    <t>งบแสดงการเปลี่ยนแปลงส่วนของผู้ถือหุ้น (ไม่ได้ตรวจสอบ)</t>
  </si>
  <si>
    <t>การจัดสรรส่วนทุนให้ผู้ถือหุ้นของบริษัทใหญ่</t>
  </si>
  <si>
    <t>รวมกำไร (ขาดทุน) เบ็ดเสร็จสำหรับงวด</t>
  </si>
  <si>
    <t>การจัดสรรส่วนทุนให้ผู้ถือหุ้น</t>
  </si>
  <si>
    <t>วันที่ 31 มีนาคม</t>
  </si>
  <si>
    <t>ส่วนแบ่งกำไรของบริษัทร่วมที่ใช้วิธีส่วนได้เสีย</t>
  </si>
  <si>
    <t>รายการที่อาจถูกจัดประเภทใหม่ไว้ในกำไร</t>
  </si>
  <si>
    <t>รายการที่จะไม่ถูกจัดประเภทใหม่ไว้ในกำไร</t>
  </si>
  <si>
    <t>ขาดทุนจากการปรับมูลค่ายุติธรรมของอนุพันธ์ทางการเงิน</t>
  </si>
  <si>
    <t>(กำไร) ขาดทุนจากการจำหน่ายและตัดจำหน่ายอาคาร และอุปกรณ์</t>
  </si>
  <si>
    <t>กำไรจากการปรับมูลค่ายุติธรรมของสินทรัพย์ทางการเงิน</t>
  </si>
  <si>
    <t>รับเงินปันผล</t>
  </si>
  <si>
    <t>รับดอกเบี้ย</t>
  </si>
  <si>
    <t>2566</t>
  </si>
  <si>
    <t>สำหรับงวดหกเดือนสิ้นสุดวันที่ 30 มิถุนายน 2566</t>
  </si>
  <si>
    <t>ยอดคงเหลือ ณ วันที่ 1 มกราคม 2566</t>
  </si>
  <si>
    <t>ยอดคงเหลือ ณ วันที่ 30 มิถุนายน 2566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</si>
  <si>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</si>
  <si>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</si>
  <si>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เงินลงทุนในการร่วมค้า</t>
  </si>
  <si>
    <t>เงินกู้ยืมระยะสั้นจากบุคคลและกิจการที่เกี่ยวข้อง</t>
  </si>
  <si>
    <t>หนี้สินทางการเงินหมุนเวียนอื่น</t>
  </si>
  <si>
    <t xml:space="preserve">หุ้นกู้แปลงสภาพ </t>
  </si>
  <si>
    <t>สิทธิในการเลือกแปลงสภาพ</t>
  </si>
  <si>
    <t>(หุ้นสามัญจำนวน 362,500,000 หุ้น มูลค่า 0.5 บาทต่อหุ้น)</t>
  </si>
  <si>
    <t>จัดสรรแล้ว</t>
  </si>
  <si>
    <t>ทุนสำรองตามกฎหมาย</t>
  </si>
  <si>
    <t>สำรองหุ้นทุนซื้อคืน</t>
  </si>
  <si>
    <t>หุ้นทุนซื้อคืน</t>
  </si>
  <si>
    <t>ผล (กำไร) ขาดทุนอื่น</t>
  </si>
  <si>
    <r>
      <t xml:space="preserve">กำไรต่อหุ้นขั้นพื้นฐานและปรับลด </t>
    </r>
    <r>
      <rPr>
        <b/>
        <i/>
        <sz val="15"/>
        <rFont val="Angsana New"/>
        <family val="1"/>
      </rPr>
      <t>(บาท)</t>
    </r>
  </si>
  <si>
    <t>กำไรหรือขาดทุน</t>
  </si>
  <si>
    <t>การซื้อหุ้นทุนซื้อคืน</t>
  </si>
  <si>
    <t xml:space="preserve"> ทุน</t>
  </si>
  <si>
    <t>การแปลงค่า</t>
  </si>
  <si>
    <t>งบการเงิน</t>
  </si>
  <si>
    <t>หุ้นทุน</t>
  </si>
  <si>
    <t>ซื้อคืน</t>
  </si>
  <si>
    <t>ทุน</t>
  </si>
  <si>
    <t>ซ้อคืน</t>
  </si>
  <si>
    <t>3, 10</t>
  </si>
  <si>
    <t>เงินสดจ่ายเพื่อลงทุนในบริษัทย่อย</t>
  </si>
  <si>
    <t>เงินสดจ่ายเพื่อลงทุนในบริษัทร่วม</t>
  </si>
  <si>
    <t>เงินสดรับจากการขายตราสารทุนของกิจการอื่น</t>
  </si>
  <si>
    <t>เงินสดรับจากเงินกู้ยืมระยะสั้นจากบุคคลและกิจการที่เกี่ยวข้อง</t>
  </si>
  <si>
    <t>เงินสดจ่ายเพื่อชำระหุ้นทุนซื้อคืน</t>
  </si>
  <si>
    <t>กำไรจากอัตราแลกเปลี่ยนที่ยังไม่เกิดขึ้นจริง</t>
  </si>
  <si>
    <t>เงินสดและรายการเทียบเท่าเงินสดเพิ่มขึ้น (ลดลง) สุทธิ</t>
  </si>
  <si>
    <t>8, 13</t>
  </si>
  <si>
    <t>การได้มาซึ่งส่วนได้เสียที่ไม่มีอำนาจควบคุม</t>
  </si>
  <si>
    <t>เงินสดรับจากการขายเงินลงทุนในบริษัทย่อย</t>
  </si>
  <si>
    <t>การเปลี่ยนแปลงในส่วนได้เสียในบริษัทย่อย</t>
  </si>
  <si>
    <t>รวมการเปลี่ยนแปลงในส่วนได้เสียในบริษัทย่อย</t>
  </si>
  <si>
    <t>รวมรายการกับผู้เป็นเจ้าของที่บันทึกโดยตรงเข้าส่วนของผู้ถือหุ้น</t>
  </si>
  <si>
    <t>(กำไร) ขาดทุนจากการปรับมูลค่ายุติธรรม</t>
  </si>
  <si>
    <t>กระแสเงินสดสุทธิใช้ไปในกิจกรรมลงทุน</t>
  </si>
  <si>
    <t>ขาดทุนจากการขายสินทรัพย์ทางการเงินที่วัดมูลค่าด้วยมูลค่า</t>
  </si>
  <si>
    <t>ส่วนแบ่งกำไรของบริษัทร่วมและการร่วมค้าที่ใช้วิธีส่วนได้เสีย</t>
  </si>
  <si>
    <t>ส่วนแบ่งกำไรของบริษัทร่วมและการร่วมค้าที่ใช้วิธีส่วนได้เสีย (สุทธิจากภาษี)</t>
  </si>
  <si>
    <t>เงินฝากสถาบันการเงินที่มีข้อจำกัดในการใช้เพิ่มขึ้น</t>
  </si>
  <si>
    <t>เงินฝากประจำเพิ่มขึ้น</t>
  </si>
  <si>
    <t>เงินสดจ่ายเพื่อชำระเงินเบิกเกินบัญชีสุทธิ</t>
  </si>
  <si>
    <t>เงินสดจ่ายเพื่อชำระเงินกู้ยืมระยะสั้นจากบุคคลและกิจการที่เกี่ยวข้อง</t>
  </si>
  <si>
    <t>เงินสดจ่ายเพื่อชำระเงินกู้ยืมระยะยาวจากสถาบันการเงิน</t>
  </si>
  <si>
    <t>เงินสดจ่ายเพื่อชำระเงินกู้ยืมระยะสั้นจากสถาบันการเงิน</t>
  </si>
  <si>
    <t>จ่ายดอกเบี้ย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</si>
</sst>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-* #,##0.00_-;\-* #,##0.00_-;_-* &quot;-&quot;??_-;_-@_-"/>
    <numFmt numFmtId="187" formatCode="_(* #,##0.00_);_(* \(#,##0.00\);_(* &quot;-&quot;??_);_(@_)"/>
    <numFmt numFmtId="188" formatCode="#,##0;\(#,##0\)"/>
    <numFmt numFmtId="189" formatCode="#,##0;\ \(#,##0\);\-"/>
    <numFmt numFmtId="190" formatCode="#,##0;\(#,##0\);\-"/>
    <numFmt numFmtId="191" formatCode="_-* #,##0.0_-;\-* #,##0.0_-;_-* &quot;-&quot;?_-;_-@_-"/>
    <numFmt numFmtId="192" formatCode="0_ "/>
    <numFmt numFmtId="193" formatCode="000\-000"/>
    <numFmt numFmtId="194" formatCode="_ * #,##0_ ;_ * \-#,##0_ ;_ * &quot;-&quot;_ ;_ @_ "/>
    <numFmt numFmtId="195" formatCode="_ * #,##0.00_ ;_ * \-#,##0.00_ ;_ * &quot;-&quot;??_ ;_ @_ "/>
    <numFmt numFmtId="196" formatCode="_ &quot;\&quot;* #,##0_ ;_ &quot;\&quot;* \-#,##0_ ;_ &quot;\&quot;* &quot;-&quot;_ ;_ @_ "/>
    <numFmt numFmtId="197" formatCode="_ &quot;\&quot;* #,##0.00_ ;_ &quot;\&quot;* \-#,##0.00_ ;_ &quot;\&quot;* &quot;-&quot;??_ ;_ @_ "/>
    <numFmt numFmtId="198" formatCode="_(* #,##0_);_(* \(#,##0\);_(* &quot;-&quot;??_);_(@_)"/>
    <numFmt numFmtId="199" formatCode="_(* #,##0.000_);_(* \(#,##0.000\);_(* &quot;-&quot;??_);_(@_)"/>
    <numFmt numFmtId="200" formatCode="_(#,##0_);\(#,##0\);_(&quot;-&quot;??_)"/>
    <numFmt numFmtId="201" formatCode="#,##0.00;\(#,##0.00\);\-"/>
    <numFmt numFmtId="202" formatCode="#,##0.000;\(#,##0.000\);\-"/>
  </numFmts>
  <fonts count="51">
    <font>
      <sz val="10"/>
      <name val="Times New Roman"/>
      <family val="1"/>
      <charset val="222"/>
    </font>
    <font>
      <sz val="11"/>
      <color theme="1"/>
      <name val="Tahoma"/>
      <family val="2"/>
      <scheme val="minor"/>
    </font>
    <font>
      <sz val="10"/>
      <name val="ApFont"/>
      <charset val="222"/>
    </font>
    <font>
      <sz val="10"/>
      <name val="Times New Roman"/>
      <family val="1"/>
      <charset val="222"/>
    </font>
    <font>
      <sz val="10"/>
      <name val="Cordia New"/>
      <family val="2"/>
    </font>
    <font>
      <sz val="11"/>
      <color indexed="8"/>
      <name val="Calibri"/>
      <family val="2"/>
    </font>
    <font>
      <sz val="10"/>
      <name val="Courier"/>
      <family val="3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8"/>
      <name val="Arial"/>
      <family val="2"/>
    </font>
    <font>
      <sz val="6"/>
      <name val="Arial"/>
      <family val="2"/>
    </font>
    <font>
      <sz val="10"/>
      <color indexed="8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2"/>
      <name val="Times New Roman"/>
      <family val="1"/>
    </font>
    <font>
      <b/>
      <i/>
      <sz val="11"/>
      <name val="Helv"/>
    </font>
    <font>
      <b/>
      <sz val="12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2"/>
      <name val="Helv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u/>
      <sz val="14"/>
      <name val="Helv"/>
    </font>
    <font>
      <b/>
      <sz val="14"/>
      <name val="Helv"/>
    </font>
    <font>
      <u/>
      <sz val="9"/>
      <name val="Helv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นูลมรผ"/>
      <family val="1"/>
      <charset val="129"/>
    </font>
    <font>
      <sz val="11"/>
      <name val="ตธฟ๒"/>
      <family val="3"/>
      <charset val="129"/>
    </font>
    <font>
      <sz val="10"/>
      <color theme="1"/>
      <name val="Tahoma"/>
      <family val="2"/>
      <scheme val="minor"/>
    </font>
    <font>
      <sz val="10"/>
      <color theme="1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5"/>
      <color indexed="8"/>
      <name val="Angsana New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0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6" fillId="0" borderId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3" borderId="0" applyNumberFormat="0" applyBorder="0" applyAlignment="0" applyProtection="0"/>
    <xf numFmtId="191" fontId="9" fillId="0" borderId="0" applyFont="0" applyBorder="0"/>
    <xf numFmtId="0" fontId="10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2" fillId="20" borderId="1" applyNumberFormat="0" applyAlignment="0" applyProtection="0"/>
    <xf numFmtId="0" fontId="13" fillId="21" borderId="2" applyNumberFormat="0" applyAlignment="0" applyProtection="0"/>
    <xf numFmtId="4" fontId="2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3" fontId="15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5" fillId="0" borderId="0" applyFont="0" applyFill="0" applyBorder="0" applyAlignment="0" applyProtection="0"/>
    <xf numFmtId="14" fontId="16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38" fontId="14" fillId="22" borderId="0" applyNumberFormat="0" applyBorder="0" applyAlignment="0" applyProtection="0"/>
    <xf numFmtId="0" fontId="19" fillId="0" borderId="3" applyNumberFormat="0" applyAlignment="0" applyProtection="0">
      <alignment horizontal="left" vertical="center"/>
    </xf>
    <xf numFmtId="0" fontId="19" fillId="0" borderId="4">
      <alignment horizontal="left" vertical="center"/>
    </xf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2" fillId="0" borderId="0" applyNumberFormat="0" applyFill="0" applyBorder="0" applyAlignment="0" applyProtection="0"/>
    <xf numFmtId="192" fontId="23" fillId="0" borderId="8">
      <alignment horizontal="left"/>
    </xf>
    <xf numFmtId="193" fontId="23" fillId="0" borderId="9">
      <alignment horizontal="left"/>
    </xf>
    <xf numFmtId="0" fontId="24" fillId="0" borderId="10">
      <alignment horizontal="right"/>
    </xf>
    <xf numFmtId="0" fontId="25" fillId="1" borderId="9">
      <alignment horizontal="left"/>
    </xf>
    <xf numFmtId="0" fontId="26" fillId="7" borderId="1" applyNumberFormat="0" applyAlignment="0" applyProtection="0"/>
    <xf numFmtId="10" fontId="14" fillId="23" borderId="11" applyNumberFormat="0" applyBorder="0" applyAlignment="0" applyProtection="0"/>
    <xf numFmtId="0" fontId="10" fillId="0" borderId="0" applyFill="0" applyBorder="0" applyAlignment="0"/>
    <xf numFmtId="0" fontId="11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27" fillId="0" borderId="12" applyNumberFormat="0" applyFill="0" applyAlignment="0" applyProtection="0"/>
    <xf numFmtId="0" fontId="28" fillId="0" borderId="0"/>
    <xf numFmtId="0" fontId="29" fillId="24" borderId="0" applyNumberFormat="0" applyBorder="0" applyAlignment="0" applyProtection="0"/>
    <xf numFmtId="0" fontId="11" fillId="0" borderId="0"/>
    <xf numFmtId="0" fontId="4" fillId="0" borderId="0"/>
    <xf numFmtId="0" fontId="10" fillId="0" borderId="0"/>
    <xf numFmtId="0" fontId="3" fillId="0" borderId="0"/>
    <xf numFmtId="0" fontId="3" fillId="0" borderId="0"/>
    <xf numFmtId="0" fontId="10" fillId="25" borderId="13" applyNumberFormat="0" applyFont="0" applyAlignment="0" applyProtection="0"/>
    <xf numFmtId="0" fontId="30" fillId="20" borderId="14" applyNumberFormat="0" applyAlignment="0" applyProtection="0"/>
    <xf numFmtId="0" fontId="11" fillId="0" borderId="0" applyFont="0" applyFill="0" applyBorder="0" applyAlignment="0" applyProtection="0"/>
    <xf numFmtId="0" fontId="10" fillId="0" borderId="0" applyFont="0" applyFill="0" applyBorder="0" applyAlignment="0" applyProtection="0"/>
    <xf numFmtId="10" fontId="11" fillId="0" borderId="0" applyFont="0" applyFill="0" applyBorder="0" applyAlignment="0" applyProtection="0"/>
    <xf numFmtId="0" fontId="10" fillId="0" borderId="0" applyFill="0" applyBorder="0" applyAlignment="0"/>
    <xf numFmtId="0" fontId="11" fillId="0" borderId="0" applyFill="0" applyBorder="0" applyAlignment="0"/>
    <xf numFmtId="0" fontId="10" fillId="0" borderId="0" applyFill="0" applyBorder="0" applyAlignment="0"/>
    <xf numFmtId="0" fontId="11" fillId="0" borderId="0" applyFill="0" applyBorder="0" applyAlignment="0"/>
    <xf numFmtId="0" fontId="11" fillId="0" borderId="0" applyFill="0" applyBorder="0" applyAlignment="0"/>
    <xf numFmtId="0" fontId="31" fillId="0" borderId="0"/>
    <xf numFmtId="0" fontId="32" fillId="0" borderId="0"/>
    <xf numFmtId="0" fontId="33" fillId="0" borderId="0">
      <alignment horizontal="left"/>
    </xf>
    <xf numFmtId="49" fontId="16" fillId="0" borderId="0" applyFill="0" applyBorder="0" applyAlignment="0"/>
    <xf numFmtId="0" fontId="11" fillId="0" borderId="0" applyFill="0" applyBorder="0" applyAlignment="0"/>
    <xf numFmtId="194" fontId="11" fillId="0" borderId="0" applyFill="0" applyBorder="0" applyAlignment="0"/>
    <xf numFmtId="0" fontId="34" fillId="0" borderId="0" applyNumberFormat="0" applyFill="0" applyBorder="0" applyAlignment="0" applyProtection="0"/>
    <xf numFmtId="0" fontId="35" fillId="0" borderId="15" applyNumberFormat="0" applyFill="0" applyAlignment="0" applyProtection="0"/>
    <xf numFmtId="0" fontId="36" fillId="0" borderId="0" applyNumberFormat="0" applyFill="0" applyBorder="0" applyAlignment="0" applyProtection="0"/>
    <xf numFmtId="9" fontId="37" fillId="0" borderId="0" applyFont="0" applyFill="0" applyBorder="0" applyAlignment="0" applyProtection="0"/>
    <xf numFmtId="194" fontId="38" fillId="0" borderId="0" applyFont="0" applyFill="0" applyBorder="0" applyAlignment="0" applyProtection="0"/>
    <xf numFmtId="195" fontId="38" fillId="0" borderId="0" applyFont="0" applyFill="0" applyBorder="0" applyAlignment="0" applyProtection="0"/>
    <xf numFmtId="196" fontId="38" fillId="0" borderId="0" applyFont="0" applyFill="0" applyBorder="0" applyAlignment="0" applyProtection="0"/>
    <xf numFmtId="197" fontId="38" fillId="0" borderId="0" applyFont="0" applyFill="0" applyBorder="0" applyAlignment="0" applyProtection="0"/>
    <xf numFmtId="0" fontId="37" fillId="0" borderId="0"/>
    <xf numFmtId="9" fontId="3" fillId="0" borderId="0" applyFont="0" applyFill="0" applyBorder="0" applyAlignment="0" applyProtection="0"/>
    <xf numFmtId="0" fontId="3" fillId="0" borderId="0"/>
    <xf numFmtId="43" fontId="39" fillId="0" borderId="0" applyFont="0" applyFill="0" applyBorder="0" applyAlignment="0" applyProtection="0"/>
    <xf numFmtId="4" fontId="2" fillId="0" borderId="0" applyFont="0" applyFill="0" applyBorder="0" applyAlignment="0" applyProtection="0"/>
    <xf numFmtId="0" fontId="40" fillId="0" borderId="0"/>
    <xf numFmtId="0" fontId="3" fillId="0" borderId="0"/>
    <xf numFmtId="187" fontId="1" fillId="0" borderId="0" applyFont="0" applyFill="0" applyBorder="0" applyAlignment="0" applyProtection="0"/>
  </cellStyleXfs>
  <cellXfs count="197">
    <xf numFmtId="0" fontId="0" fillId="0" borderId="0" xfId="0"/>
    <xf numFmtId="0" fontId="41" fillId="0" borderId="0" xfId="0" applyFont="1" applyAlignment="1">
      <alignment horizontal="left" vertical="center"/>
    </xf>
    <xf numFmtId="0" fontId="42" fillId="0" borderId="0" xfId="0" applyFont="1" applyAlignment="1">
      <alignment horizontal="centerContinuous" vertical="center"/>
    </xf>
    <xf numFmtId="0" fontId="42" fillId="0" borderId="0" xfId="0" applyFont="1" applyAlignment="1">
      <alignment vertical="center"/>
    </xf>
    <xf numFmtId="0" fontId="41" fillId="0" borderId="0" xfId="0" applyFont="1" applyAlignment="1">
      <alignment horizontal="center" vertical="center"/>
    </xf>
    <xf numFmtId="0" fontId="41" fillId="0" borderId="0" xfId="0" applyFont="1" applyAlignment="1">
      <alignment horizontal="centerContinuous" vertical="center"/>
    </xf>
    <xf numFmtId="0" fontId="42" fillId="0" borderId="0" xfId="114" applyFont="1" applyAlignment="1">
      <alignment vertical="center"/>
    </xf>
    <xf numFmtId="190" fontId="42" fillId="0" borderId="0" xfId="0" applyNumberFormat="1" applyFont="1" applyAlignment="1">
      <alignment vertical="center"/>
    </xf>
    <xf numFmtId="0" fontId="41" fillId="0" borderId="0" xfId="114" applyFont="1" applyAlignment="1">
      <alignment vertical="center"/>
    </xf>
    <xf numFmtId="0" fontId="41" fillId="0" borderId="0" xfId="0" applyFont="1" applyAlignment="1">
      <alignment vertical="center"/>
    </xf>
    <xf numFmtId="188" fontId="42" fillId="0" borderId="0" xfId="0" applyNumberFormat="1" applyFont="1" applyAlignment="1">
      <alignment vertical="center"/>
    </xf>
    <xf numFmtId="189" fontId="42" fillId="0" borderId="0" xfId="0" applyNumberFormat="1" applyFont="1" applyAlignment="1">
      <alignment vertical="center"/>
    </xf>
    <xf numFmtId="49" fontId="42" fillId="0" borderId="0" xfId="0" applyNumberFormat="1" applyFont="1" applyAlignment="1">
      <alignment vertical="center"/>
    </xf>
    <xf numFmtId="49" fontId="41" fillId="0" borderId="0" xfId="0" applyNumberFormat="1" applyFont="1" applyAlignment="1">
      <alignment horizontal="center" vertical="center"/>
    </xf>
    <xf numFmtId="0" fontId="43" fillId="0" borderId="0" xfId="0" applyFont="1" applyAlignment="1">
      <alignment vertical="center"/>
    </xf>
    <xf numFmtId="0" fontId="44" fillId="0" borderId="0" xfId="0" applyFont="1" applyAlignment="1">
      <alignment horizontal="center" vertical="center"/>
    </xf>
    <xf numFmtId="0" fontId="44" fillId="0" borderId="0" xfId="0" applyFont="1" applyAlignment="1">
      <alignment vertical="center"/>
    </xf>
    <xf numFmtId="0" fontId="45" fillId="0" borderId="0" xfId="114" applyFont="1" applyAlignment="1">
      <alignment horizontal="left" vertical="center"/>
    </xf>
    <xf numFmtId="0" fontId="45" fillId="0" borderId="0" xfId="0" applyFont="1" applyAlignment="1">
      <alignment horizontal="left" vertical="center"/>
    </xf>
    <xf numFmtId="0" fontId="46" fillId="0" borderId="0" xfId="0" applyFont="1" applyAlignment="1">
      <alignment horizontal="centerContinuous" vertical="center"/>
    </xf>
    <xf numFmtId="0" fontId="47" fillId="0" borderId="0" xfId="0" applyFont="1" applyAlignment="1">
      <alignment horizontal="center" vertical="center"/>
    </xf>
    <xf numFmtId="0" fontId="46" fillId="0" borderId="0" xfId="0" applyFont="1" applyAlignment="1">
      <alignment vertical="center"/>
    </xf>
    <xf numFmtId="188" fontId="45" fillId="0" borderId="0" xfId="0" applyNumberFormat="1" applyFont="1" applyAlignment="1">
      <alignment vertical="center"/>
    </xf>
    <xf numFmtId="0" fontId="45" fillId="0" borderId="0" xfId="0" applyFont="1" applyAlignment="1">
      <alignment horizontal="centerContinuous" vertical="center"/>
    </xf>
    <xf numFmtId="0" fontId="45" fillId="0" borderId="0" xfId="0" applyFont="1" applyAlignment="1">
      <alignment horizontal="center" vertical="center"/>
    </xf>
    <xf numFmtId="188" fontId="45" fillId="0" borderId="0" xfId="0" applyNumberFormat="1" applyFont="1" applyAlignment="1">
      <alignment horizontal="centerContinuous" vertical="center"/>
    </xf>
    <xf numFmtId="0" fontId="43" fillId="0" borderId="0" xfId="114" applyFont="1" applyAlignment="1">
      <alignment horizontal="left" vertical="center"/>
    </xf>
    <xf numFmtId="190" fontId="42" fillId="0" borderId="0" xfId="50" applyNumberFormat="1" applyFont="1" applyFill="1" applyAlignment="1">
      <alignment horizontal="right" vertical="center"/>
    </xf>
    <xf numFmtId="190" fontId="42" fillId="0" borderId="0" xfId="50" applyNumberFormat="1" applyFont="1" applyFill="1" applyBorder="1" applyAlignment="1">
      <alignment horizontal="right" vertical="center"/>
    </xf>
    <xf numFmtId="9" fontId="42" fillId="0" borderId="0" xfId="113" applyFont="1" applyFill="1" applyBorder="1" applyAlignment="1">
      <alignment horizontal="left" vertical="center"/>
    </xf>
    <xf numFmtId="188" fontId="42" fillId="0" borderId="0" xfId="0" applyNumberFormat="1" applyFont="1" applyAlignment="1">
      <alignment horizontal="right" vertical="center"/>
    </xf>
    <xf numFmtId="190" fontId="42" fillId="0" borderId="0" xfId="38" applyNumberFormat="1" applyFont="1" applyFill="1" applyBorder="1" applyAlignment="1">
      <alignment horizontal="center" vertical="center"/>
    </xf>
    <xf numFmtId="190" fontId="41" fillId="0" borderId="0" xfId="50" applyNumberFormat="1" applyFont="1" applyFill="1" applyAlignment="1">
      <alignment horizontal="right" vertical="center"/>
    </xf>
    <xf numFmtId="190" fontId="42" fillId="0" borderId="0" xfId="0" applyNumberFormat="1" applyFont="1" applyAlignment="1">
      <alignment horizontal="right" vertical="center"/>
    </xf>
    <xf numFmtId="190" fontId="41" fillId="0" borderId="0" xfId="0" applyNumberFormat="1" applyFont="1" applyAlignment="1">
      <alignment vertical="center"/>
    </xf>
    <xf numFmtId="189" fontId="42" fillId="0" borderId="0" xfId="0" applyNumberFormat="1" applyFont="1" applyAlignment="1">
      <alignment horizontal="right" vertical="center"/>
    </xf>
    <xf numFmtId="189" fontId="42" fillId="0" borderId="0" xfId="0" applyNumberFormat="1" applyFont="1" applyAlignment="1">
      <alignment horizontal="centerContinuous" vertical="center"/>
    </xf>
    <xf numFmtId="188" fontId="41" fillId="0" borderId="0" xfId="0" applyNumberFormat="1" applyFont="1" applyAlignment="1">
      <alignment horizontal="right" vertical="center"/>
    </xf>
    <xf numFmtId="188" fontId="42" fillId="0" borderId="0" xfId="84" applyNumberFormat="1" applyFont="1" applyAlignment="1">
      <alignment vertical="center"/>
    </xf>
    <xf numFmtId="189" fontId="42" fillId="0" borderId="0" xfId="38" applyNumberFormat="1" applyFont="1" applyFill="1" applyBorder="1" applyAlignment="1">
      <alignment horizontal="right" vertical="center"/>
    </xf>
    <xf numFmtId="0" fontId="43" fillId="0" borderId="0" xfId="0" applyFont="1" applyAlignment="1">
      <alignment horizontal="center" vertical="center"/>
    </xf>
    <xf numFmtId="190" fontId="41" fillId="0" borderId="0" xfId="50" applyNumberFormat="1" applyFont="1" applyFill="1" applyBorder="1" applyAlignment="1">
      <alignment horizontal="right" vertical="center"/>
    </xf>
    <xf numFmtId="189" fontId="46" fillId="0" borderId="0" xfId="0" applyNumberFormat="1" applyFont="1" applyAlignment="1">
      <alignment horizontal="centerContinuous" vertical="center"/>
    </xf>
    <xf numFmtId="188" fontId="41" fillId="0" borderId="0" xfId="114" applyNumberFormat="1" applyFont="1" applyAlignment="1">
      <alignment horizontal="right" vertical="center" wrapText="1"/>
    </xf>
    <xf numFmtId="190" fontId="42" fillId="0" borderId="0" xfId="0" applyNumberFormat="1" applyFont="1" applyAlignment="1">
      <alignment horizontal="center" vertical="center"/>
    </xf>
    <xf numFmtId="190" fontId="41" fillId="0" borderId="0" xfId="0" applyNumberFormat="1" applyFont="1" applyAlignment="1">
      <alignment horizontal="center" vertical="center"/>
    </xf>
    <xf numFmtId="189" fontId="42" fillId="0" borderId="0" xfId="116" applyNumberFormat="1" applyFont="1" applyFill="1" applyBorder="1" applyAlignment="1">
      <alignment horizontal="right" vertical="center"/>
    </xf>
    <xf numFmtId="0" fontId="44" fillId="0" borderId="0" xfId="114" applyFont="1" applyAlignment="1">
      <alignment vertical="center"/>
    </xf>
    <xf numFmtId="198" fontId="42" fillId="0" borderId="0" xfId="0" applyNumberFormat="1" applyFont="1" applyAlignment="1">
      <alignment vertical="center"/>
    </xf>
    <xf numFmtId="198" fontId="42" fillId="0" borderId="0" xfId="50" applyNumberFormat="1" applyFont="1" applyFill="1" applyBorder="1" applyAlignment="1">
      <alignment horizontal="right" vertical="center"/>
    </xf>
    <xf numFmtId="198" fontId="42" fillId="0" borderId="0" xfId="38" applyNumberFormat="1" applyFont="1" applyFill="1" applyBorder="1" applyAlignment="1">
      <alignment vertical="center"/>
    </xf>
    <xf numFmtId="198" fontId="41" fillId="0" borderId="4" xfId="38" applyNumberFormat="1" applyFont="1" applyFill="1" applyBorder="1" applyAlignment="1">
      <alignment horizontal="right" vertical="center"/>
    </xf>
    <xf numFmtId="198" fontId="41" fillId="0" borderId="17" xfId="50" applyNumberFormat="1" applyFont="1" applyFill="1" applyBorder="1" applyAlignment="1">
      <alignment horizontal="right" vertical="center"/>
    </xf>
    <xf numFmtId="198" fontId="42" fillId="0" borderId="0" xfId="38" quotePrefix="1" applyNumberFormat="1" applyFont="1" applyFill="1" applyBorder="1" applyAlignment="1">
      <alignment horizontal="right" vertical="center"/>
    </xf>
    <xf numFmtId="198" fontId="42" fillId="0" borderId="0" xfId="50" applyNumberFormat="1" applyFont="1" applyFill="1" applyAlignment="1">
      <alignment horizontal="right" vertical="center"/>
    </xf>
    <xf numFmtId="198" fontId="42" fillId="0" borderId="16" xfId="50" applyNumberFormat="1" applyFont="1" applyFill="1" applyBorder="1" applyAlignment="1">
      <alignment horizontal="right" vertical="center"/>
    </xf>
    <xf numFmtId="198" fontId="41" fillId="0" borderId="16" xfId="50" applyNumberFormat="1" applyFont="1" applyFill="1" applyBorder="1" applyAlignment="1">
      <alignment horizontal="right" vertical="center"/>
    </xf>
    <xf numFmtId="198" fontId="42" fillId="0" borderId="17" xfId="50" applyNumberFormat="1" applyFont="1" applyFill="1" applyBorder="1" applyAlignment="1">
      <alignment horizontal="right" vertical="center"/>
    </xf>
    <xf numFmtId="198" fontId="43" fillId="0" borderId="0" xfId="38" applyNumberFormat="1" applyFont="1" applyFill="1" applyAlignment="1">
      <alignment horizontal="center" vertical="center"/>
    </xf>
    <xf numFmtId="198" fontId="42" fillId="0" borderId="16" xfId="38" applyNumberFormat="1" applyFont="1" applyFill="1" applyBorder="1" applyAlignment="1">
      <alignment horizontal="right" vertical="center"/>
    </xf>
    <xf numFmtId="198" fontId="41" fillId="0" borderId="0" xfId="38" applyNumberFormat="1" applyFont="1" applyFill="1" applyAlignment="1">
      <alignment horizontal="right" vertical="center"/>
    </xf>
    <xf numFmtId="198" fontId="42" fillId="0" borderId="0" xfId="38" applyNumberFormat="1" applyFont="1" applyFill="1" applyBorder="1" applyAlignment="1">
      <alignment horizontal="right" vertical="center"/>
    </xf>
    <xf numFmtId="198" fontId="41" fillId="0" borderId="0" xfId="114" applyNumberFormat="1" applyFont="1" applyAlignment="1">
      <alignment horizontal="right" vertical="center" wrapText="1"/>
    </xf>
    <xf numFmtId="198" fontId="42" fillId="0" borderId="0" xfId="86" applyNumberFormat="1" applyFont="1" applyAlignment="1">
      <alignment horizontal="right" vertical="center"/>
    </xf>
    <xf numFmtId="198" fontId="42" fillId="0" borderId="16" xfId="86" applyNumberFormat="1" applyFont="1" applyBorder="1" applyAlignment="1">
      <alignment horizontal="right" vertical="center"/>
    </xf>
    <xf numFmtId="198" fontId="41" fillId="0" borderId="16" xfId="0" applyNumberFormat="1" applyFont="1" applyBorder="1" applyAlignment="1">
      <alignment horizontal="right" vertical="center"/>
    </xf>
    <xf numFmtId="198" fontId="42" fillId="0" borderId="0" xfId="0" applyNumberFormat="1" applyFont="1" applyAlignment="1">
      <alignment horizontal="right" vertical="center"/>
    </xf>
    <xf numFmtId="198" fontId="42" fillId="0" borderId="16" xfId="87" applyNumberFormat="1" applyFont="1" applyBorder="1" applyAlignment="1">
      <alignment horizontal="right" vertical="center"/>
    </xf>
    <xf numFmtId="198" fontId="41" fillId="0" borderId="0" xfId="0" applyNumberFormat="1" applyFont="1" applyAlignment="1">
      <alignment horizontal="right" vertical="center"/>
    </xf>
    <xf numFmtId="198" fontId="41" fillId="0" borderId="0" xfId="0" applyNumberFormat="1" applyFont="1" applyAlignment="1">
      <alignment horizontal="right" vertical="center" wrapText="1"/>
    </xf>
    <xf numFmtId="198" fontId="42" fillId="0" borderId="0" xfId="0" applyNumberFormat="1" applyFont="1" applyAlignment="1">
      <alignment horizontal="center" vertical="center"/>
    </xf>
    <xf numFmtId="198" fontId="42" fillId="0" borderId="0" xfId="87" applyNumberFormat="1" applyFont="1" applyAlignment="1">
      <alignment horizontal="right" vertical="center"/>
    </xf>
    <xf numFmtId="198" fontId="41" fillId="0" borderId="17" xfId="0" applyNumberFormat="1" applyFont="1" applyBorder="1" applyAlignment="1">
      <alignment horizontal="right" vertical="center"/>
    </xf>
    <xf numFmtId="198" fontId="41" fillId="0" borderId="0" xfId="0" applyNumberFormat="1" applyFont="1" applyAlignment="1">
      <alignment vertical="center"/>
    </xf>
    <xf numFmtId="198" fontId="42" fillId="0" borderId="16" xfId="0" applyNumberFormat="1" applyFont="1" applyBorder="1" applyAlignment="1">
      <alignment horizontal="right" vertical="center"/>
    </xf>
    <xf numFmtId="198" fontId="41" fillId="0" borderId="0" xfId="38" applyNumberFormat="1" applyFont="1" applyFill="1" applyBorder="1" applyAlignment="1">
      <alignment vertical="center"/>
    </xf>
    <xf numFmtId="198" fontId="42" fillId="0" borderId="0" xfId="116" applyNumberFormat="1" applyFont="1" applyFill="1" applyBorder="1" applyAlignment="1">
      <alignment horizontal="right" vertical="center"/>
    </xf>
    <xf numFmtId="198" fontId="42" fillId="0" borderId="0" xfId="38" applyNumberFormat="1" applyFont="1" applyFill="1" applyAlignment="1">
      <alignment vertical="center"/>
    </xf>
    <xf numFmtId="198" fontId="42" fillId="0" borderId="16" xfId="116" applyNumberFormat="1" applyFont="1" applyFill="1" applyBorder="1" applyAlignment="1">
      <alignment horizontal="right" vertical="center"/>
    </xf>
    <xf numFmtId="198" fontId="41" fillId="0" borderId="0" xfId="116" applyNumberFormat="1" applyFont="1" applyFill="1" applyBorder="1" applyAlignment="1">
      <alignment horizontal="right" vertical="center"/>
    </xf>
    <xf numFmtId="198" fontId="41" fillId="0" borderId="16" xfId="116" applyNumberFormat="1" applyFont="1" applyFill="1" applyBorder="1" applyAlignment="1">
      <alignment horizontal="right" vertical="center"/>
    </xf>
    <xf numFmtId="198" fontId="41" fillId="0" borderId="0" xfId="86" applyNumberFormat="1" applyFont="1" applyAlignment="1">
      <alignment horizontal="right" vertical="center"/>
    </xf>
    <xf numFmtId="38" fontId="42" fillId="0" borderId="0" xfId="38" applyNumberFormat="1" applyFont="1" applyFill="1" applyBorder="1" applyAlignment="1">
      <alignment vertical="center"/>
    </xf>
    <xf numFmtId="9" fontId="42" fillId="0" borderId="0" xfId="113" applyFont="1" applyFill="1" applyBorder="1" applyAlignment="1">
      <alignment vertical="center"/>
    </xf>
    <xf numFmtId="198" fontId="42" fillId="0" borderId="0" xfId="114" applyNumberFormat="1" applyFont="1" applyAlignment="1">
      <alignment horizontal="right" vertical="center" wrapText="1"/>
    </xf>
    <xf numFmtId="198" fontId="41" fillId="0" borderId="18" xfId="86" applyNumberFormat="1" applyFont="1" applyBorder="1" applyAlignment="1">
      <alignment horizontal="right" vertical="center"/>
    </xf>
    <xf numFmtId="0" fontId="41" fillId="0" borderId="0" xfId="114" applyFont="1" applyAlignment="1">
      <alignment horizontal="left" vertical="center"/>
    </xf>
    <xf numFmtId="0" fontId="42" fillId="0" borderId="0" xfId="114" quotePrefix="1" applyFont="1" applyAlignment="1">
      <alignment vertical="center"/>
    </xf>
    <xf numFmtId="0" fontId="42" fillId="0" borderId="0" xfId="114" applyFont="1" applyAlignment="1">
      <alignment horizontal="left" vertical="center"/>
    </xf>
    <xf numFmtId="188" fontId="41" fillId="0" borderId="0" xfId="84" applyNumberFormat="1" applyFont="1" applyAlignment="1">
      <alignment vertical="center"/>
    </xf>
    <xf numFmtId="198" fontId="41" fillId="0" borderId="4" xfId="86" applyNumberFormat="1" applyFont="1" applyBorder="1" applyAlignment="1">
      <alignment horizontal="right" vertical="center"/>
    </xf>
    <xf numFmtId="198" fontId="48" fillId="0" borderId="0" xfId="119" applyNumberFormat="1" applyFont="1" applyFill="1" applyAlignment="1">
      <alignment horizontal="center" vertical="center"/>
    </xf>
    <xf numFmtId="198" fontId="41" fillId="0" borderId="0" xfId="38" applyNumberFormat="1" applyFont="1" applyFill="1" applyAlignment="1">
      <alignment vertical="center"/>
    </xf>
    <xf numFmtId="189" fontId="42" fillId="0" borderId="0" xfId="38" applyNumberFormat="1" applyFont="1" applyFill="1" applyAlignment="1">
      <alignment vertical="center"/>
    </xf>
    <xf numFmtId="198" fontId="42" fillId="0" borderId="16" xfId="38" applyNumberFormat="1" applyFont="1" applyFill="1" applyBorder="1" applyAlignment="1">
      <alignment vertical="center"/>
    </xf>
    <xf numFmtId="198" fontId="41" fillId="0" borderId="17" xfId="38" applyNumberFormat="1" applyFont="1" applyFill="1" applyBorder="1" applyAlignment="1">
      <alignment vertical="center"/>
    </xf>
    <xf numFmtId="0" fontId="44" fillId="0" borderId="0" xfId="0" applyFont="1" applyAlignment="1">
      <alignment horizontal="left" vertical="center"/>
    </xf>
    <xf numFmtId="0" fontId="43" fillId="0" borderId="0" xfId="114" applyFont="1" applyAlignment="1">
      <alignment vertical="center"/>
    </xf>
    <xf numFmtId="198" fontId="42" fillId="0" borderId="16" xfId="38" quotePrefix="1" applyNumberFormat="1" applyFont="1" applyFill="1" applyBorder="1" applyAlignment="1">
      <alignment horizontal="right" vertical="center"/>
    </xf>
    <xf numFmtId="0" fontId="42" fillId="0" borderId="0" xfId="0" applyFont="1" applyAlignment="1">
      <alignment horizontal="center" vertical="center"/>
    </xf>
    <xf numFmtId="190" fontId="43" fillId="0" borderId="0" xfId="0" applyNumberFormat="1" applyFont="1" applyAlignment="1">
      <alignment horizontal="right" vertical="center"/>
    </xf>
    <xf numFmtId="0" fontId="42" fillId="0" borderId="0" xfId="0" quotePrefix="1" applyFont="1" applyAlignment="1">
      <alignment vertical="center"/>
    </xf>
    <xf numFmtId="0" fontId="43" fillId="0" borderId="0" xfId="0" applyFont="1" applyAlignment="1">
      <alignment horizontal="left" vertical="center"/>
    </xf>
    <xf numFmtId="188" fontId="42" fillId="0" borderId="0" xfId="114" quotePrefix="1" applyNumberFormat="1" applyFont="1" applyAlignment="1">
      <alignment vertical="center"/>
    </xf>
    <xf numFmtId="0" fontId="42" fillId="0" borderId="0" xfId="0" applyFont="1"/>
    <xf numFmtId="198" fontId="43" fillId="0" borderId="0" xfId="87" applyNumberFormat="1" applyFont="1" applyAlignment="1">
      <alignment horizontal="right" vertical="center"/>
    </xf>
    <xf numFmtId="0" fontId="47" fillId="0" borderId="0" xfId="0" applyFont="1" applyAlignment="1">
      <alignment vertical="center"/>
    </xf>
    <xf numFmtId="189" fontId="46" fillId="0" borderId="0" xfId="0" applyNumberFormat="1" applyFont="1" applyAlignment="1">
      <alignment horizontal="right" vertical="center"/>
    </xf>
    <xf numFmtId="189" fontId="46" fillId="0" borderId="0" xfId="0" applyNumberFormat="1" applyFont="1" applyAlignment="1">
      <alignment vertical="center"/>
    </xf>
    <xf numFmtId="0" fontId="45" fillId="0" borderId="0" xfId="0" applyFont="1" applyAlignment="1">
      <alignment vertical="center"/>
    </xf>
    <xf numFmtId="188" fontId="42" fillId="0" borderId="0" xfId="0" applyNumberFormat="1" applyFont="1" applyAlignment="1">
      <alignment horizontal="center" vertical="center"/>
    </xf>
    <xf numFmtId="188" fontId="42" fillId="0" borderId="0" xfId="114" applyNumberFormat="1" applyFont="1" applyAlignment="1">
      <alignment horizontal="center" vertical="center"/>
    </xf>
    <xf numFmtId="188" fontId="42" fillId="0" borderId="0" xfId="114" applyNumberFormat="1" applyFont="1" applyAlignment="1">
      <alignment horizontal="center" vertical="center" wrapText="1"/>
    </xf>
    <xf numFmtId="190" fontId="42" fillId="0" borderId="0" xfId="114" applyNumberFormat="1" applyFont="1" applyAlignment="1">
      <alignment horizontal="center" vertical="center"/>
    </xf>
    <xf numFmtId="15" fontId="41" fillId="0" borderId="0" xfId="0" quotePrefix="1" applyNumberFormat="1" applyFont="1" applyAlignment="1">
      <alignment vertical="center"/>
    </xf>
    <xf numFmtId="15" fontId="43" fillId="0" borderId="0" xfId="0" quotePrefix="1" applyNumberFormat="1" applyFont="1" applyAlignment="1">
      <alignment vertical="center"/>
    </xf>
    <xf numFmtId="0" fontId="41" fillId="0" borderId="0" xfId="0" applyFont="1"/>
    <xf numFmtId="15" fontId="42" fillId="0" borderId="0" xfId="114" quotePrefix="1" applyNumberFormat="1" applyFont="1" applyAlignment="1">
      <alignment vertical="center"/>
    </xf>
    <xf numFmtId="15" fontId="43" fillId="0" borderId="0" xfId="114" quotePrefix="1" applyNumberFormat="1" applyFont="1" applyAlignment="1">
      <alignment vertical="center"/>
    </xf>
    <xf numFmtId="1" fontId="44" fillId="0" borderId="0" xfId="0" quotePrefix="1" applyNumberFormat="1" applyFont="1" applyAlignment="1">
      <alignment horizontal="center" vertical="center"/>
    </xf>
    <xf numFmtId="198" fontId="42" fillId="0" borderId="16" xfId="0" applyNumberFormat="1" applyFont="1" applyBorder="1" applyAlignment="1">
      <alignment vertical="center"/>
    </xf>
    <xf numFmtId="198" fontId="41" fillId="0" borderId="16" xfId="0" applyNumberFormat="1" applyFont="1" applyBorder="1" applyAlignment="1">
      <alignment vertical="center"/>
    </xf>
    <xf numFmtId="15" fontId="42" fillId="0" borderId="0" xfId="114" quotePrefix="1" applyNumberFormat="1" applyFont="1" applyAlignment="1">
      <alignment horizontal="left" vertical="center"/>
    </xf>
    <xf numFmtId="0" fontId="44" fillId="0" borderId="0" xfId="0" quotePrefix="1" applyFont="1" applyAlignment="1">
      <alignment horizontal="center" vertical="center"/>
    </xf>
    <xf numFmtId="198" fontId="41" fillId="0" borderId="18" xfId="0" applyNumberFormat="1" applyFont="1" applyBorder="1" applyAlignment="1">
      <alignment horizontal="right" vertical="center"/>
    </xf>
    <xf numFmtId="188" fontId="41" fillId="0" borderId="0" xfId="0" applyNumberFormat="1" applyFont="1" applyAlignment="1">
      <alignment vertical="center"/>
    </xf>
    <xf numFmtId="15" fontId="42" fillId="0" borderId="0" xfId="0" quotePrefix="1" applyNumberFormat="1" applyFont="1" applyAlignment="1">
      <alignment vertical="center"/>
    </xf>
    <xf numFmtId="15" fontId="44" fillId="0" borderId="0" xfId="0" quotePrefix="1" applyNumberFormat="1" applyFont="1" applyAlignment="1">
      <alignment vertical="center"/>
    </xf>
    <xf numFmtId="198" fontId="41" fillId="0" borderId="4" xfId="0" applyNumberFormat="1" applyFont="1" applyBorder="1" applyAlignment="1">
      <alignment horizontal="right" vertical="center"/>
    </xf>
    <xf numFmtId="15" fontId="41" fillId="0" borderId="0" xfId="114" quotePrefix="1" applyNumberFormat="1" applyFont="1" applyAlignment="1">
      <alignment vertical="center"/>
    </xf>
    <xf numFmtId="190" fontId="41" fillId="0" borderId="0" xfId="0" applyNumberFormat="1" applyFont="1" applyAlignment="1">
      <alignment horizontal="right" vertical="center"/>
    </xf>
    <xf numFmtId="198" fontId="41" fillId="0" borderId="16" xfId="86" applyNumberFormat="1" applyFont="1" applyBorder="1" applyAlignment="1">
      <alignment horizontal="right" vertical="center"/>
    </xf>
    <xf numFmtId="198" fontId="41" fillId="0" borderId="0" xfId="0" applyNumberFormat="1" applyFont="1" applyAlignment="1">
      <alignment horizontal="center" vertical="center"/>
    </xf>
    <xf numFmtId="198" fontId="41" fillId="0" borderId="16" xfId="87" applyNumberFormat="1" applyFont="1" applyBorder="1" applyAlignment="1">
      <alignment horizontal="right" vertical="center"/>
    </xf>
    <xf numFmtId="198" fontId="41" fillId="0" borderId="17" xfId="87" applyNumberFormat="1" applyFont="1" applyBorder="1" applyAlignment="1">
      <alignment horizontal="right" vertical="center"/>
    </xf>
    <xf numFmtId="188" fontId="41" fillId="0" borderId="0" xfId="0" applyNumberFormat="1" applyFont="1" applyAlignment="1">
      <alignment horizontal="centerContinuous" vertical="center"/>
    </xf>
    <xf numFmtId="49" fontId="42" fillId="0" borderId="0" xfId="114" applyNumberFormat="1" applyFont="1" applyAlignment="1">
      <alignment horizontal="center" vertical="center" wrapText="1"/>
    </xf>
    <xf numFmtId="49" fontId="42" fillId="0" borderId="0" xfId="0" applyNumberFormat="1" applyFont="1" applyAlignment="1">
      <alignment horizontal="center" vertical="center"/>
    </xf>
    <xf numFmtId="188" fontId="44" fillId="0" borderId="0" xfId="85" applyNumberFormat="1" applyFont="1" applyAlignment="1">
      <alignment horizontal="center" vertical="center"/>
    </xf>
    <xf numFmtId="188" fontId="42" fillId="0" borderId="0" xfId="85" applyNumberFormat="1" applyFont="1" applyAlignment="1">
      <alignment horizontal="center" vertical="center"/>
    </xf>
    <xf numFmtId="37" fontId="41" fillId="0" borderId="0" xfId="50" applyNumberFormat="1" applyFont="1" applyFill="1" applyBorder="1" applyAlignment="1">
      <alignment horizontal="right" vertical="center"/>
    </xf>
    <xf numFmtId="37" fontId="42" fillId="0" borderId="0" xfId="50" applyNumberFormat="1" applyFont="1" applyFill="1" applyBorder="1" applyAlignment="1">
      <alignment horizontal="right" vertical="center"/>
    </xf>
    <xf numFmtId="198" fontId="41" fillId="0" borderId="19" xfId="38" applyNumberFormat="1" applyFont="1" applyFill="1" applyBorder="1" applyAlignment="1">
      <alignment horizontal="right" vertical="center"/>
    </xf>
    <xf numFmtId="0" fontId="42" fillId="0" borderId="0" xfId="86" applyFont="1" applyAlignment="1">
      <alignment horizontal="left" vertical="center"/>
    </xf>
    <xf numFmtId="37" fontId="42" fillId="0" borderId="0" xfId="0" applyNumberFormat="1" applyFont="1" applyAlignment="1">
      <alignment vertical="center"/>
    </xf>
    <xf numFmtId="188" fontId="42" fillId="0" borderId="0" xfId="85" applyNumberFormat="1" applyFont="1" applyAlignment="1">
      <alignment vertical="center"/>
    </xf>
    <xf numFmtId="37" fontId="41" fillId="0" borderId="4" xfId="50" applyNumberFormat="1" applyFont="1" applyFill="1" applyBorder="1" applyAlignment="1">
      <alignment horizontal="right" vertical="center"/>
    </xf>
    <xf numFmtId="188" fontId="43" fillId="0" borderId="0" xfId="85" applyNumberFormat="1" applyFont="1" applyAlignment="1">
      <alignment horizontal="center" vertical="center"/>
    </xf>
    <xf numFmtId="188" fontId="41" fillId="0" borderId="0" xfId="85" applyNumberFormat="1" applyFont="1" applyAlignment="1">
      <alignment horizontal="center" vertical="center"/>
    </xf>
    <xf numFmtId="37" fontId="41" fillId="0" borderId="17" xfId="50" applyNumberFormat="1" applyFont="1" applyFill="1" applyBorder="1" applyAlignment="1">
      <alignment horizontal="right" vertical="center"/>
    </xf>
    <xf numFmtId="190" fontId="44" fillId="0" borderId="0" xfId="0" applyNumberFormat="1" applyFont="1" applyAlignment="1">
      <alignment vertical="center"/>
    </xf>
    <xf numFmtId="190" fontId="43" fillId="0" borderId="0" xfId="0" applyNumberFormat="1" applyFont="1" applyAlignment="1">
      <alignment horizontal="center" vertical="center"/>
    </xf>
    <xf numFmtId="190" fontId="44" fillId="0" borderId="0" xfId="85" applyNumberFormat="1" applyFont="1" applyAlignment="1">
      <alignment horizontal="center" vertical="center"/>
    </xf>
    <xf numFmtId="190" fontId="42" fillId="0" borderId="0" xfId="85" applyNumberFormat="1" applyFont="1" applyAlignment="1">
      <alignment horizontal="center" vertical="center"/>
    </xf>
    <xf numFmtId="37" fontId="42" fillId="0" borderId="0" xfId="38" quotePrefix="1" applyNumberFormat="1" applyFont="1" applyFill="1" applyBorder="1" applyAlignment="1">
      <alignment horizontal="right" vertical="center"/>
    </xf>
    <xf numFmtId="37" fontId="42" fillId="0" borderId="0" xfId="50" applyNumberFormat="1" applyFont="1" applyFill="1" applyAlignment="1">
      <alignment horizontal="right" vertical="center"/>
    </xf>
    <xf numFmtId="37" fontId="42" fillId="0" borderId="0" xfId="38" applyNumberFormat="1" applyFont="1" applyFill="1" applyBorder="1" applyAlignment="1">
      <alignment horizontal="right" vertical="center"/>
    </xf>
    <xf numFmtId="37" fontId="42" fillId="0" borderId="16" xfId="38" quotePrefix="1" applyNumberFormat="1" applyFont="1" applyFill="1" applyBorder="1" applyAlignment="1">
      <alignment horizontal="right" vertical="center"/>
    </xf>
    <xf numFmtId="37" fontId="41" fillId="0" borderId="0" xfId="50" applyNumberFormat="1" applyFont="1" applyFill="1" applyAlignment="1">
      <alignment horizontal="right" vertical="center"/>
    </xf>
    <xf numFmtId="37" fontId="42" fillId="0" borderId="16" xfId="50" applyNumberFormat="1" applyFont="1" applyFill="1" applyBorder="1" applyAlignment="1">
      <alignment horizontal="right" vertical="center"/>
    </xf>
    <xf numFmtId="37" fontId="41" fillId="0" borderId="16" xfId="50" applyNumberFormat="1" applyFont="1" applyFill="1" applyBorder="1" applyAlignment="1">
      <alignment horizontal="right" vertical="center"/>
    </xf>
    <xf numFmtId="37" fontId="42" fillId="0" borderId="0" xfId="0" applyNumberFormat="1" applyFont="1" applyAlignment="1">
      <alignment horizontal="right" vertical="center"/>
    </xf>
    <xf numFmtId="37" fontId="41" fillId="0" borderId="0" xfId="0" applyNumberFormat="1" applyFont="1" applyAlignment="1">
      <alignment horizontal="center" vertical="center"/>
    </xf>
    <xf numFmtId="37" fontId="42" fillId="0" borderId="17" xfId="50" applyNumberFormat="1" applyFont="1" applyFill="1" applyBorder="1" applyAlignment="1">
      <alignment horizontal="right" vertical="center"/>
    </xf>
    <xf numFmtId="37" fontId="42" fillId="0" borderId="0" xfId="38" applyNumberFormat="1" applyFont="1" applyFill="1" applyBorder="1" applyAlignment="1">
      <alignment horizontal="center" vertical="center"/>
    </xf>
    <xf numFmtId="190" fontId="41" fillId="0" borderId="0" xfId="85" applyNumberFormat="1" applyFont="1" applyAlignment="1">
      <alignment horizontal="center" vertical="center"/>
    </xf>
    <xf numFmtId="199" fontId="41" fillId="0" borderId="17" xfId="87" applyNumberFormat="1" applyFont="1" applyBorder="1" applyAlignment="1">
      <alignment horizontal="right" vertical="center"/>
    </xf>
    <xf numFmtId="198" fontId="41" fillId="0" borderId="0" xfId="38" applyNumberFormat="1" applyFont="1" applyFill="1" applyBorder="1" applyAlignment="1">
      <alignment horizontal="right" vertical="center"/>
    </xf>
    <xf numFmtId="188" fontId="41" fillId="0" borderId="0" xfId="0" applyNumberFormat="1" applyFont="1" applyAlignment="1">
      <alignment horizontal="right" vertical="center" wrapText="1"/>
    </xf>
    <xf numFmtId="190" fontId="42" fillId="0" borderId="0" xfId="87" applyNumberFormat="1" applyFont="1" applyAlignment="1">
      <alignment horizontal="right" vertical="center"/>
    </xf>
    <xf numFmtId="200" fontId="44" fillId="0" borderId="0" xfId="0" applyNumberFormat="1" applyFont="1" applyAlignment="1">
      <alignment horizontal="center" vertical="center"/>
    </xf>
    <xf numFmtId="200" fontId="42" fillId="0" borderId="0" xfId="0" applyNumberFormat="1" applyFont="1" applyAlignment="1">
      <alignment horizontal="center" vertical="center"/>
    </xf>
    <xf numFmtId="198" fontId="41" fillId="0" borderId="18" xfId="87" applyNumberFormat="1" applyFont="1" applyBorder="1" applyAlignment="1">
      <alignment horizontal="right" vertical="center"/>
    </xf>
    <xf numFmtId="4" fontId="42" fillId="0" borderId="0" xfId="0" applyNumberFormat="1" applyFont="1" applyAlignment="1">
      <alignment vertical="center"/>
    </xf>
    <xf numFmtId="0" fontId="42" fillId="0" borderId="0" xfId="0" applyFont="1" applyAlignment="1">
      <alignment horizontal="left" vertical="center"/>
    </xf>
    <xf numFmtId="199" fontId="41" fillId="0" borderId="0" xfId="0" applyNumberFormat="1" applyFont="1" applyAlignment="1">
      <alignment horizontal="center" vertical="center"/>
    </xf>
    <xf numFmtId="201" fontId="42" fillId="0" borderId="0" xfId="87" applyNumberFormat="1" applyFont="1" applyAlignment="1">
      <alignment horizontal="right" vertical="center"/>
    </xf>
    <xf numFmtId="202" fontId="42" fillId="0" borderId="0" xfId="0" applyNumberFormat="1" applyFont="1" applyAlignment="1">
      <alignment horizontal="center" vertical="center"/>
    </xf>
    <xf numFmtId="188" fontId="41" fillId="0" borderId="0" xfId="0" applyNumberFormat="1" applyFont="1" applyAlignment="1">
      <alignment horizontal="center" vertical="center"/>
    </xf>
    <xf numFmtId="188" fontId="42" fillId="0" borderId="0" xfId="0" quotePrefix="1" applyNumberFormat="1" applyFont="1" applyAlignment="1">
      <alignment horizontal="center" vertical="center"/>
    </xf>
    <xf numFmtId="49" fontId="42" fillId="0" borderId="0" xfId="114" applyNumberFormat="1" applyFont="1" applyAlignment="1">
      <alignment horizontal="center" vertical="center"/>
    </xf>
    <xf numFmtId="190" fontId="44" fillId="0" borderId="0" xfId="114" applyNumberFormat="1" applyFont="1" applyAlignment="1">
      <alignment horizontal="center" vertical="center" wrapText="1"/>
    </xf>
    <xf numFmtId="0" fontId="44" fillId="0" borderId="0" xfId="38" quotePrefix="1" applyNumberFormat="1" applyFont="1" applyFill="1" applyAlignment="1">
      <alignment horizontal="center" vertical="center"/>
    </xf>
    <xf numFmtId="198" fontId="41" fillId="0" borderId="0" xfId="0" quotePrefix="1" applyNumberFormat="1" applyFont="1" applyAlignment="1">
      <alignment horizontal="right" vertical="center"/>
    </xf>
    <xf numFmtId="188" fontId="42" fillId="0" borderId="0" xfId="114" applyNumberFormat="1" applyFont="1" applyAlignment="1">
      <alignment vertical="center" wrapText="1"/>
    </xf>
    <xf numFmtId="37" fontId="41" fillId="0" borderId="0" xfId="0" applyNumberFormat="1" applyFont="1" applyAlignment="1">
      <alignment vertical="center"/>
    </xf>
    <xf numFmtId="190" fontId="43" fillId="0" borderId="0" xfId="0" quotePrefix="1" applyNumberFormat="1" applyFont="1" applyAlignment="1">
      <alignment horizontal="right" vertical="center"/>
    </xf>
    <xf numFmtId="198" fontId="41" fillId="0" borderId="16" xfId="0" quotePrefix="1" applyNumberFormat="1" applyFont="1" applyBorder="1" applyAlignment="1">
      <alignment horizontal="right" vertical="center"/>
    </xf>
    <xf numFmtId="37" fontId="41" fillId="0" borderId="16" xfId="0" quotePrefix="1" applyNumberFormat="1" applyFont="1" applyBorder="1" applyAlignment="1">
      <alignment horizontal="right" vertical="center"/>
    </xf>
    <xf numFmtId="188" fontId="44" fillId="0" borderId="0" xfId="114" applyNumberFormat="1" applyFont="1" applyAlignment="1">
      <alignment horizontal="center" vertical="center" wrapText="1"/>
    </xf>
    <xf numFmtId="0" fontId="42" fillId="0" borderId="0" xfId="114" applyFont="1" applyAlignment="1">
      <alignment horizontal="left" vertical="center"/>
    </xf>
    <xf numFmtId="188" fontId="41" fillId="0" borderId="0" xfId="0" applyNumberFormat="1" applyFont="1" applyAlignment="1">
      <alignment horizontal="center" vertical="center"/>
    </xf>
    <xf numFmtId="188" fontId="42" fillId="0" borderId="0" xfId="0" quotePrefix="1" applyNumberFormat="1" applyFont="1" applyAlignment="1">
      <alignment horizontal="center" vertical="center"/>
    </xf>
    <xf numFmtId="188" fontId="42" fillId="0" borderId="16" xfId="114" applyNumberFormat="1" applyFont="1" applyBorder="1" applyAlignment="1">
      <alignment horizontal="center" vertical="center" wrapText="1"/>
    </xf>
    <xf numFmtId="188" fontId="42" fillId="0" borderId="16" xfId="0" applyNumberFormat="1" applyFont="1" applyBorder="1" applyAlignment="1">
      <alignment horizontal="center" vertical="center"/>
    </xf>
    <xf numFmtId="190" fontId="44" fillId="0" borderId="0" xfId="114" applyNumberFormat="1" applyFont="1" applyAlignment="1">
      <alignment horizontal="center" vertical="center" wrapText="1"/>
    </xf>
    <xf numFmtId="0" fontId="41" fillId="0" borderId="0" xfId="114" applyFont="1" applyAlignment="1">
      <alignment horizontal="left" vertical="center"/>
    </xf>
  </cellXfs>
  <cellStyles count="120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²ndefined" xfId="7" xr:uid="{00000000-0005-0000-0000-000006000000}"/>
    <cellStyle name="40% - Accent1" xfId="8" builtinId="31" customBuiltin="1"/>
    <cellStyle name="40% - Accent2" xfId="9" builtinId="35" customBuiltin="1"/>
    <cellStyle name="40% - Accent3" xfId="10" builtinId="39" customBuiltin="1"/>
    <cellStyle name="40% - Accent4" xfId="11" builtinId="43" customBuiltin="1"/>
    <cellStyle name="40% - Accent5" xfId="12" builtinId="47" customBuiltin="1"/>
    <cellStyle name="40% - Accent6" xfId="13" builtinId="51" customBuiltin="1"/>
    <cellStyle name="60% - Accent1" xfId="14" builtinId="32" customBuiltin="1"/>
    <cellStyle name="60% - Accent2" xfId="15" builtinId="36" customBuiltin="1"/>
    <cellStyle name="60% - Accent3" xfId="16" builtinId="40" customBuiltin="1"/>
    <cellStyle name="60% - Accent4" xfId="17" builtinId="44" customBuiltin="1"/>
    <cellStyle name="60% - Accent5" xfId="18" builtinId="48" customBuiltin="1"/>
    <cellStyle name="60% - Accent6" xfId="19" builtinId="52" customBuiltin="1"/>
    <cellStyle name="Accent1" xfId="20" builtinId="29" customBuiltin="1"/>
    <cellStyle name="Accent2" xfId="21" builtinId="33" customBuiltin="1"/>
    <cellStyle name="Accent3" xfId="22" builtinId="37" customBuiltin="1"/>
    <cellStyle name="Accent4" xfId="23" builtinId="41" customBuiltin="1"/>
    <cellStyle name="Accent5" xfId="24" builtinId="45" customBuiltin="1"/>
    <cellStyle name="Accent6" xfId="25" builtinId="49" customBuiltin="1"/>
    <cellStyle name="Bad" xfId="26" builtinId="27" customBuiltin="1"/>
    <cellStyle name="brackets and dash" xfId="27" xr:uid="{00000000-0005-0000-0000-00001A000000}"/>
    <cellStyle name="Calc Currency (0)" xfId="28" xr:uid="{00000000-0005-0000-0000-00001B000000}"/>
    <cellStyle name="Calc Currency (2)" xfId="29" xr:uid="{00000000-0005-0000-0000-00001C000000}"/>
    <cellStyle name="Calc Percent (0)" xfId="30" xr:uid="{00000000-0005-0000-0000-00001D000000}"/>
    <cellStyle name="Calc Percent (1)" xfId="31" xr:uid="{00000000-0005-0000-0000-00001E000000}"/>
    <cellStyle name="Calc Percent (2)" xfId="32" xr:uid="{00000000-0005-0000-0000-00001F000000}"/>
    <cellStyle name="Calc Units (0)" xfId="33" xr:uid="{00000000-0005-0000-0000-000020000000}"/>
    <cellStyle name="Calc Units (1)" xfId="34" xr:uid="{00000000-0005-0000-0000-000021000000}"/>
    <cellStyle name="Calc Units (2)" xfId="35" xr:uid="{00000000-0005-0000-0000-000022000000}"/>
    <cellStyle name="Calculation" xfId="36" builtinId="22" customBuiltin="1"/>
    <cellStyle name="Check Cell" xfId="37" builtinId="23" customBuiltin="1"/>
    <cellStyle name="Comma" xfId="38" builtinId="3"/>
    <cellStyle name="Comma  - Style1" xfId="39" xr:uid="{00000000-0005-0000-0000-000026000000}"/>
    <cellStyle name="Comma  - Style2" xfId="40" xr:uid="{00000000-0005-0000-0000-000027000000}"/>
    <cellStyle name="Comma  - Style3" xfId="41" xr:uid="{00000000-0005-0000-0000-000028000000}"/>
    <cellStyle name="Comma  - Style4" xfId="42" xr:uid="{00000000-0005-0000-0000-000029000000}"/>
    <cellStyle name="Comma  - Style5" xfId="43" xr:uid="{00000000-0005-0000-0000-00002A000000}"/>
    <cellStyle name="Comma  - Style6" xfId="44" xr:uid="{00000000-0005-0000-0000-00002B000000}"/>
    <cellStyle name="Comma  - Style7" xfId="45" xr:uid="{00000000-0005-0000-0000-00002C000000}"/>
    <cellStyle name="Comma  - Style8" xfId="46" xr:uid="{00000000-0005-0000-0000-00002D000000}"/>
    <cellStyle name="Comma [00]" xfId="47" xr:uid="{00000000-0005-0000-0000-00002E000000}"/>
    <cellStyle name="Comma 18 2" xfId="115" xr:uid="{00000000-0005-0000-0000-00002F000000}"/>
    <cellStyle name="Comma 2" xfId="48" xr:uid="{00000000-0005-0000-0000-000030000000}"/>
    <cellStyle name="Comma 3" xfId="49" xr:uid="{00000000-0005-0000-0000-000031000000}"/>
    <cellStyle name="Comma 3 2" xfId="119" xr:uid="{00000000-0005-0000-0000-000032000000}"/>
    <cellStyle name="Comma_Akara 2010" xfId="50" xr:uid="{00000000-0005-0000-0000-000033000000}"/>
    <cellStyle name="Comma_Akara_3 years FS_Eng_v 19 March" xfId="116" xr:uid="{00000000-0005-0000-0000-000034000000}"/>
    <cellStyle name="Comma0" xfId="51" xr:uid="{00000000-0005-0000-0000-000035000000}"/>
    <cellStyle name="Currency [00]" xfId="52" xr:uid="{00000000-0005-0000-0000-000036000000}"/>
    <cellStyle name="Currency0" xfId="53" xr:uid="{00000000-0005-0000-0000-000037000000}"/>
    <cellStyle name="Date Short" xfId="54" xr:uid="{00000000-0005-0000-0000-000038000000}"/>
    <cellStyle name="Enter Currency (0)" xfId="55" xr:uid="{00000000-0005-0000-0000-000039000000}"/>
    <cellStyle name="Enter Currency (2)" xfId="56" xr:uid="{00000000-0005-0000-0000-00003A000000}"/>
    <cellStyle name="Enter Units (0)" xfId="57" xr:uid="{00000000-0005-0000-0000-00003B000000}"/>
    <cellStyle name="Enter Units (1)" xfId="58" xr:uid="{00000000-0005-0000-0000-00003C000000}"/>
    <cellStyle name="Enter Units (2)" xfId="59" xr:uid="{00000000-0005-0000-0000-00003D000000}"/>
    <cellStyle name="Explanatory Text" xfId="60" builtinId="53" customBuiltin="1"/>
    <cellStyle name="Good" xfId="61" builtinId="26" customBuiltin="1"/>
    <cellStyle name="Grey" xfId="62" xr:uid="{00000000-0005-0000-0000-000040000000}"/>
    <cellStyle name="Header1" xfId="63" xr:uid="{00000000-0005-0000-0000-000041000000}"/>
    <cellStyle name="Header2" xfId="64" xr:uid="{00000000-0005-0000-0000-000042000000}"/>
    <cellStyle name="Heading 1" xfId="65" builtinId="16" customBuiltin="1"/>
    <cellStyle name="Heading 2" xfId="66" builtinId="17" customBuiltin="1"/>
    <cellStyle name="Heading 3" xfId="67" builtinId="18" customBuiltin="1"/>
    <cellStyle name="Heading 4" xfId="68" builtinId="19" customBuiltin="1"/>
    <cellStyle name="HEADING, MAJOR" xfId="69" xr:uid="{00000000-0005-0000-0000-000047000000}"/>
    <cellStyle name="HEADING, MINOR" xfId="70" xr:uid="{00000000-0005-0000-0000-000048000000}"/>
    <cellStyle name="HEADING, RIGHT" xfId="71" xr:uid="{00000000-0005-0000-0000-000049000000}"/>
    <cellStyle name="HEADING,MAJOR" xfId="72" xr:uid="{00000000-0005-0000-0000-00004A000000}"/>
    <cellStyle name="Input" xfId="73" builtinId="20" customBuiltin="1"/>
    <cellStyle name="Input [yellow]" xfId="74" xr:uid="{00000000-0005-0000-0000-00004C000000}"/>
    <cellStyle name="Link Currency (0)" xfId="75" xr:uid="{00000000-0005-0000-0000-00004D000000}"/>
    <cellStyle name="Link Currency (2)" xfId="76" xr:uid="{00000000-0005-0000-0000-00004E000000}"/>
    <cellStyle name="Link Units (0)" xfId="77" xr:uid="{00000000-0005-0000-0000-00004F000000}"/>
    <cellStyle name="Link Units (1)" xfId="78" xr:uid="{00000000-0005-0000-0000-000050000000}"/>
    <cellStyle name="Link Units (2)" xfId="79" xr:uid="{00000000-0005-0000-0000-000051000000}"/>
    <cellStyle name="Linked Cell" xfId="80" builtinId="24" customBuiltin="1"/>
    <cellStyle name="M/HEAD - Style1" xfId="81" xr:uid="{00000000-0005-0000-0000-000053000000}"/>
    <cellStyle name="Neutral" xfId="82" builtinId="28" customBuiltin="1"/>
    <cellStyle name="Normal" xfId="0" builtinId="0"/>
    <cellStyle name="Normal - Style1" xfId="83" xr:uid="{00000000-0005-0000-0000-000056000000}"/>
    <cellStyle name="Normal 17" xfId="118" xr:uid="{00000000-0005-0000-0000-000057000000}"/>
    <cellStyle name="Normal 2" xfId="117" xr:uid="{00000000-0005-0000-0000-000058000000}"/>
    <cellStyle name="Normal 3" xfId="84" xr:uid="{00000000-0005-0000-0000-000059000000}"/>
    <cellStyle name="Normal_Akara 2010" xfId="85" xr:uid="{00000000-0005-0000-0000-00005A000000}"/>
    <cellStyle name="Normal_Akara_3 years FS_Eng_v 19 March" xfId="86" xr:uid="{00000000-0005-0000-0000-00005B000000}"/>
    <cellStyle name="Normal_Akara_June Eng09" xfId="114" xr:uid="{00000000-0005-0000-0000-00005C000000}"/>
    <cellStyle name="Normal_SPRCstatement01-Eng" xfId="87" xr:uid="{00000000-0005-0000-0000-00005D000000}"/>
    <cellStyle name="Note" xfId="88" builtinId="10" customBuiltin="1"/>
    <cellStyle name="Output" xfId="89" builtinId="21" customBuiltin="1"/>
    <cellStyle name="Percent" xfId="113" builtinId="5"/>
    <cellStyle name="Percent [0]" xfId="90" xr:uid="{00000000-0005-0000-0000-000061000000}"/>
    <cellStyle name="Percent [00]" xfId="91" xr:uid="{00000000-0005-0000-0000-000062000000}"/>
    <cellStyle name="Percent [2]" xfId="92" xr:uid="{00000000-0005-0000-0000-000063000000}"/>
    <cellStyle name="PrePop Currency (0)" xfId="93" xr:uid="{00000000-0005-0000-0000-000064000000}"/>
    <cellStyle name="PrePop Currency (2)" xfId="94" xr:uid="{00000000-0005-0000-0000-000065000000}"/>
    <cellStyle name="PrePop Units (0)" xfId="95" xr:uid="{00000000-0005-0000-0000-000066000000}"/>
    <cellStyle name="PrePop Units (1)" xfId="96" xr:uid="{00000000-0005-0000-0000-000067000000}"/>
    <cellStyle name="PrePop Units (2)" xfId="97" xr:uid="{00000000-0005-0000-0000-000068000000}"/>
    <cellStyle name="S/Head - Style1" xfId="98" xr:uid="{00000000-0005-0000-0000-000069000000}"/>
    <cellStyle name="S/HEAD - Style2" xfId="99" xr:uid="{00000000-0005-0000-0000-00006A000000}"/>
    <cellStyle name="section head" xfId="100" xr:uid="{00000000-0005-0000-0000-00006B000000}"/>
    <cellStyle name="Text Indent A" xfId="101" xr:uid="{00000000-0005-0000-0000-00006C000000}"/>
    <cellStyle name="Text Indent B" xfId="102" xr:uid="{00000000-0005-0000-0000-00006D000000}"/>
    <cellStyle name="Text Indent C" xfId="103" xr:uid="{00000000-0005-0000-0000-00006E000000}"/>
    <cellStyle name="Title" xfId="104" builtinId="15" customBuiltin="1"/>
    <cellStyle name="Total" xfId="105" builtinId="25" customBuiltin="1"/>
    <cellStyle name="Warning Text" xfId="106" builtinId="11" customBuiltin="1"/>
    <cellStyle name="น้บะภฒ_95" xfId="107" xr:uid="{00000000-0005-0000-0000-000072000000}"/>
    <cellStyle name="ฤธถ [0]_0e82ylkxXsZu0YORaMwizTk2E" xfId="108" xr:uid="{00000000-0005-0000-0000-000073000000}"/>
    <cellStyle name="ฤธถ_0e82ylkxXsZu0YORaMwizTk2E" xfId="109" xr:uid="{00000000-0005-0000-0000-000074000000}"/>
    <cellStyle name="ล๋ศญ [0]_0e82ylkxXsZu0YORaMwizTk2E" xfId="110" xr:uid="{00000000-0005-0000-0000-000075000000}"/>
    <cellStyle name="ล๋ศญ_0e82ylkxXsZu0YORaMwizTk2E" xfId="111" xr:uid="{00000000-0005-0000-0000-000076000000}"/>
    <cellStyle name="วฅมุ_4ฟ๙ฝวภ๛" xfId="112" xr:uid="{00000000-0005-0000-0000-000077000000}"/>
  </cellStyles>
  <dxfs count="0"/>
  <tableStyles count="0" defaultTableStyle="TableStyleMedium9" defaultPivotStyle="PivotStyleLight16"/>
  <colors>
    <mruColors>
      <color rgb="FF00FFFF"/>
      <color rgb="FFFF66FF"/>
      <color rgb="FFFAFAFA"/>
      <color rgb="FFFFFFCC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tree-dcenter\departmental\Budget\200506\F3%20Forecast\F3%20200506%20Quantities%20&amp;%20Cost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FINANCE\Accounting\Monthly%20Reports\Kingsgate\06%20June%20Reconciliations\Hedge%20Adjustment\KCN%20Hedge%20Valuatio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tree-dcenter\departmental\Documents%20and%20Settings\simon\Local%20Settings\Temporary%20Internet%20Files\Content.IE5\WTABK1ER\Refiners%20Invoice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FINANCE/Accounting/Monthly%20Reports/Kingsgate/06%20June%20Reconciliations/Hedge%20Adjustment/KCN%20Hedge%20Valuation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D5141F\MSIL%20Results%2001%20to%2010%20-%20051129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pnissaisuk/job/LEO/Q1'22/FS/LGL_T2_Q1'22%20SE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ecast"/>
      <sheetName val="Comparison"/>
      <sheetName val="YTD Data"/>
      <sheetName val="Heraeus Tables"/>
      <sheetName val="YTD_Data"/>
      <sheetName val="Heraeus_Tables"/>
      <sheetName val="ผ้าสำเร็จ"/>
      <sheetName val="ปัจจุบัน "/>
      <sheetName val="Scoping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"/>
      <sheetName val="10000"/>
      <sheetName val="20000"/>
      <sheetName val="SUMMARY"/>
      <sheetName val="USDXAU Before"/>
      <sheetName val="USDXAU After"/>
      <sheetName val="AUDXAU Before"/>
      <sheetName val="AUDXAU After"/>
      <sheetName val="RateCalcs"/>
      <sheetName val="Portfolio Sheets (2)"/>
      <sheetName val="USDXAU_Before"/>
      <sheetName val="USDXAU_After"/>
      <sheetName val="AUDXAU_Before"/>
      <sheetName val="AUDXAU_After"/>
      <sheetName val="Portfolio_Sheets_(2)"/>
      <sheetName val="AssetStatus"/>
      <sheetName val="AssetType"/>
      <sheetName val="License BOI"/>
      <sheetName val="Asset Class"/>
      <sheetName val="Depre. Key"/>
      <sheetName val="Location"/>
      <sheetName val="Data 2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reaus"/>
      <sheetName val="Heraeus Tables"/>
      <sheetName val="AGR Matthey"/>
      <sheetName val="AGR Tables"/>
      <sheetName val="Header KCN &amp; BKK"/>
      <sheetName val="Header G4S International"/>
      <sheetName val="Header Hereaus"/>
      <sheetName val="Bar List P1 G4S"/>
      <sheetName val="Bar List P2 G4S"/>
      <sheetName val="Bar List P1 Hereaus"/>
      <sheetName val="Bar List P2 Hereaus"/>
      <sheetName val="Packing List"/>
      <sheetName val="Commercial Invoice"/>
      <sheetName val="Sheet 1 of 3"/>
      <sheetName val="Sheet 2 of 3"/>
      <sheetName val="Sheet 3 of 3"/>
      <sheetName val="Settlement"/>
      <sheetName val="CGM Assay"/>
      <sheetName val="Reconciliation-Entry"/>
      <sheetName val="Summary"/>
      <sheetName val="도급양식"/>
      <sheetName val="Heraeus_Tables"/>
      <sheetName val="AGR_Matthey"/>
      <sheetName val="AGR_Tables"/>
      <sheetName val="Header_KCN_&amp;_BKK"/>
      <sheetName val="Header_G4S_International"/>
      <sheetName val="Header_Hereaus"/>
      <sheetName val="Bar_List_P1_G4S"/>
      <sheetName val="Bar_List_P2_G4S"/>
      <sheetName val="Bar_List_P1_Hereaus"/>
      <sheetName val="Bar_List_P2_Hereaus"/>
      <sheetName val="Packing_List"/>
      <sheetName val="Commercial_Invoice"/>
      <sheetName val="Sheet_1_of_3"/>
      <sheetName val="Sheet_2_of_3"/>
      <sheetName val="Sheet_3_of_3"/>
      <sheetName val="CGM_Assay"/>
      <sheetName val="effi"/>
    </sheetNames>
    <sheetDataSet>
      <sheetData sheetId="0" refreshError="1"/>
      <sheetData sheetId="1" refreshError="1">
        <row r="10">
          <cell r="B10">
            <v>1</v>
          </cell>
          <cell r="C10">
            <v>0.19</v>
          </cell>
        </row>
        <row r="11">
          <cell r="B11">
            <v>250000</v>
          </cell>
          <cell r="C11">
            <v>0.19</v>
          </cell>
        </row>
        <row r="12">
          <cell r="B12">
            <v>300000</v>
          </cell>
          <cell r="C12">
            <v>0.17</v>
          </cell>
        </row>
        <row r="13">
          <cell r="B13">
            <v>350000</v>
          </cell>
          <cell r="C13">
            <v>0.16</v>
          </cell>
        </row>
        <row r="14">
          <cell r="B14">
            <v>400000</v>
          </cell>
          <cell r="C14">
            <v>0.15</v>
          </cell>
        </row>
        <row r="15">
          <cell r="B15">
            <v>500000</v>
          </cell>
          <cell r="C15">
            <v>0.14000000000000001</v>
          </cell>
        </row>
        <row r="16">
          <cell r="B16">
            <v>600000</v>
          </cell>
          <cell r="C16">
            <v>0.13500000000000001</v>
          </cell>
        </row>
        <row r="17">
          <cell r="B17">
            <v>700000</v>
          </cell>
          <cell r="C17">
            <v>0.13</v>
          </cell>
        </row>
        <row r="18">
          <cell r="B18">
            <v>800000</v>
          </cell>
          <cell r="C18">
            <v>0.125</v>
          </cell>
        </row>
        <row r="19">
          <cell r="C19">
            <v>0.125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0">
          <cell r="B10">
            <v>1</v>
          </cell>
        </row>
      </sheetData>
      <sheetData sheetId="22">
        <row r="10">
          <cell r="B10">
            <v>1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"/>
      <sheetName val="10000"/>
      <sheetName val="20000"/>
      <sheetName val="SUMMARY"/>
      <sheetName val="USDXAU Before"/>
      <sheetName val="USDXAU After"/>
      <sheetName val="AUDXAU Before"/>
      <sheetName val="AUDXAU After"/>
      <sheetName val="RateCalcs"/>
      <sheetName val="Portfolio Sheets (2)"/>
      <sheetName val="USDXAU_Before"/>
      <sheetName val="USDXAU_After"/>
      <sheetName val="AUDXAU_Before"/>
      <sheetName val="AUDXAU_After"/>
      <sheetName val="Portfolio_Sheets_(2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_THB"/>
      <sheetName val="Corp-Payroll"/>
      <sheetName val="Corp-Other"/>
      <sheetName val="MSIL"/>
      <sheetName val="MSTL"/>
      <sheetName val="MSVL"/>
      <sheetName val="MSES"/>
      <sheetName val="MSEA"/>
      <sheetName val="MSID"/>
      <sheetName val="MSME"/>
      <sheetName val="ASDL"/>
      <sheetName val="MSEW"/>
      <sheetName val="MSEE"/>
      <sheetName val="MSAN"/>
      <sheetName val="MSAS"/>
      <sheetName val="MSIL-OLD"/>
      <sheetName val="MSTL-BS"/>
      <sheetName val="MSVL-BS"/>
      <sheetName val="MSTL-FAR"/>
      <sheetName val="MSES-FAR"/>
      <sheetName val="MSEA-FAR"/>
      <sheetName val="ASDL-FAR"/>
      <sheetName val="MSME-FAR"/>
      <sheetName val="MSTL-ShdrLoan"/>
      <sheetName val="MSES-ShdrLoan"/>
    </sheetNames>
    <sheetDataSet>
      <sheetData sheetId="0">
        <row r="207">
          <cell r="F207" t="str">
            <v>Full</v>
          </cell>
          <cell r="G207" t="str">
            <v>Admin. &amp; Gen.</v>
          </cell>
          <cell r="H207" t="str">
            <v>Anantara</v>
          </cell>
          <cell r="I207" t="str">
            <v>Corporate</v>
          </cell>
          <cell r="J207" t="str">
            <v>Bangkok</v>
          </cell>
          <cell r="K207" t="str">
            <v>Thailand</v>
          </cell>
          <cell r="L207" t="str">
            <v>S-E Asia</v>
          </cell>
          <cell r="M207" t="str">
            <v>Asia</v>
          </cell>
          <cell r="N207" t="str">
            <v>Exist/Proj</v>
          </cell>
          <cell r="O207" t="str">
            <v>Current</v>
          </cell>
          <cell r="P207" t="str">
            <v>Full</v>
          </cell>
          <cell r="Q207" t="str">
            <v>Tsunami</v>
          </cell>
        </row>
        <row r="208">
          <cell r="F208" t="str">
            <v>Partial</v>
          </cell>
          <cell r="G208" t="str">
            <v>Academy &amp; Educ.</v>
          </cell>
          <cell r="H208" t="str">
            <v>Mandara</v>
          </cell>
          <cell r="I208" t="str">
            <v>Spa</v>
          </cell>
          <cell r="J208" t="str">
            <v>Chiang Rai</v>
          </cell>
          <cell r="K208" t="str">
            <v>China</v>
          </cell>
          <cell r="L208" t="str">
            <v>N-E Asia</v>
          </cell>
          <cell r="M208" t="str">
            <v>MEA</v>
          </cell>
          <cell r="N208" t="str">
            <v>Project</v>
          </cell>
          <cell r="O208" t="str">
            <v>Closed</v>
          </cell>
          <cell r="P208" t="str">
            <v>Part</v>
          </cell>
          <cell r="Q208" t="str">
            <v>Non-Tsunami</v>
          </cell>
        </row>
        <row r="209">
          <cell r="F209" t="str">
            <v>All</v>
          </cell>
          <cell r="G209" t="str">
            <v>Anantara</v>
          </cell>
          <cell r="H209" t="str">
            <v>None</v>
          </cell>
          <cell r="I209" t="str">
            <v>Fitness</v>
          </cell>
          <cell r="J209" t="str">
            <v>Hua Hin</v>
          </cell>
          <cell r="K209" t="str">
            <v>Egypt</v>
          </cell>
          <cell r="L209" t="str">
            <v>S-W Asia</v>
          </cell>
          <cell r="M209" t="str">
            <v>Europe</v>
          </cell>
          <cell r="N209" t="str">
            <v>Prospect</v>
          </cell>
          <cell r="O209" t="str">
            <v>Committed</v>
          </cell>
          <cell r="P209" t="str">
            <v>No</v>
          </cell>
          <cell r="Q209" t="str">
            <v>Other 1</v>
          </cell>
        </row>
        <row r="210">
          <cell r="G210" t="str">
            <v>Mandara</v>
          </cell>
          <cell r="H210" t="str">
            <v>All</v>
          </cell>
          <cell r="I210" t="str">
            <v>All</v>
          </cell>
          <cell r="J210" t="str">
            <v>Kaolak</v>
          </cell>
          <cell r="K210" t="str">
            <v>Lebanon</v>
          </cell>
          <cell r="L210" t="str">
            <v>Africa</v>
          </cell>
          <cell r="M210" t="str">
            <v>America</v>
          </cell>
          <cell r="N210" t="str">
            <v>All</v>
          </cell>
          <cell r="O210" t="str">
            <v>Potential 80%</v>
          </cell>
          <cell r="P210" t="str">
            <v>All</v>
          </cell>
          <cell r="Q210" t="str">
            <v>Other 2</v>
          </cell>
        </row>
        <row r="211">
          <cell r="G211" t="str">
            <v>Elixir</v>
          </cell>
          <cell r="J211" t="str">
            <v>Koh Samui</v>
          </cell>
          <cell r="K211" t="str">
            <v>UAE</v>
          </cell>
          <cell r="L211" t="str">
            <v>Middle-East</v>
          </cell>
          <cell r="M211" t="str">
            <v>TBA</v>
          </cell>
          <cell r="O211" t="str">
            <v>Potential 50%</v>
          </cell>
          <cell r="Q211" t="str">
            <v>Other 3</v>
          </cell>
        </row>
        <row r="212">
          <cell r="G212" t="str">
            <v>Iberotel</v>
          </cell>
          <cell r="J212" t="str">
            <v>Krabi</v>
          </cell>
          <cell r="K212" t="str">
            <v>Tanzania</v>
          </cell>
          <cell r="L212" t="str">
            <v>India</v>
          </cell>
          <cell r="M212" t="str">
            <v>All</v>
          </cell>
          <cell r="O212" t="str">
            <v>TBA</v>
          </cell>
          <cell r="Q212" t="str">
            <v>All</v>
          </cell>
        </row>
        <row r="213">
          <cell r="G213" t="str">
            <v>Imperial</v>
          </cell>
          <cell r="J213" t="str">
            <v>Pattaya</v>
          </cell>
          <cell r="K213" t="str">
            <v>Maldives</v>
          </cell>
          <cell r="L213" t="str">
            <v>Europe West</v>
          </cell>
          <cell r="O213" t="str">
            <v>All</v>
          </cell>
        </row>
        <row r="214">
          <cell r="G214" t="str">
            <v>Pearl</v>
          </cell>
          <cell r="J214" t="str">
            <v>Phuket</v>
          </cell>
          <cell r="K214" t="str">
            <v>Jordan</v>
          </cell>
          <cell r="L214" t="str">
            <v>Europe East</v>
          </cell>
        </row>
        <row r="215">
          <cell r="G215" t="str">
            <v>Royal Garden</v>
          </cell>
          <cell r="J215" t="str">
            <v>Beijing</v>
          </cell>
          <cell r="K215" t="str">
            <v>Indonesia</v>
          </cell>
          <cell r="L215" t="str">
            <v>America North</v>
          </cell>
        </row>
        <row r="216">
          <cell r="G216" t="str">
            <v>The Spa</v>
          </cell>
          <cell r="J216" t="str">
            <v>Pudong</v>
          </cell>
          <cell r="K216" t="str">
            <v>Philippines</v>
          </cell>
          <cell r="L216" t="str">
            <v>America South</v>
          </cell>
        </row>
        <row r="217">
          <cell r="G217" t="str">
            <v>Le Spa</v>
          </cell>
          <cell r="J217" t="str">
            <v>Shanghai</v>
          </cell>
          <cell r="K217" t="str">
            <v>BVI</v>
          </cell>
          <cell r="L217" t="str">
            <v>TBA</v>
          </cell>
        </row>
        <row r="218">
          <cell r="G218" t="str">
            <v>Spa Athenee</v>
          </cell>
          <cell r="J218" t="str">
            <v>Shenzen</v>
          </cell>
          <cell r="K218" t="str">
            <v>TBA</v>
          </cell>
          <cell r="L218" t="str">
            <v>All</v>
          </cell>
        </row>
        <row r="219">
          <cell r="G219" t="str">
            <v>Holiday</v>
          </cell>
          <cell r="J219" t="str">
            <v>Sanya</v>
          </cell>
          <cell r="K219" t="str">
            <v>All</v>
          </cell>
        </row>
        <row r="220">
          <cell r="G220" t="str">
            <v>Seafan</v>
          </cell>
          <cell r="J220" t="str">
            <v>Cairo</v>
          </cell>
        </row>
        <row r="221">
          <cell r="G221" t="str">
            <v>Renaissance</v>
          </cell>
          <cell r="J221" t="str">
            <v>Beiruth</v>
          </cell>
        </row>
        <row r="222">
          <cell r="G222" t="str">
            <v>Reflections</v>
          </cell>
          <cell r="J222" t="str">
            <v>Dubai</v>
          </cell>
        </row>
        <row r="223">
          <cell r="G223" t="str">
            <v>Desert Palm</v>
          </cell>
          <cell r="J223" t="str">
            <v>Abu Dhabi</v>
          </cell>
        </row>
        <row r="224">
          <cell r="G224" t="str">
            <v>TBA</v>
          </cell>
          <cell r="J224" t="str">
            <v>Dar Es Salaam</v>
          </cell>
        </row>
        <row r="225">
          <cell r="G225" t="str">
            <v>All</v>
          </cell>
          <cell r="J225" t="str">
            <v>Zanzibar</v>
          </cell>
        </row>
        <row r="226">
          <cell r="J226" t="str">
            <v>Guangzhou</v>
          </cell>
        </row>
        <row r="227">
          <cell r="J227" t="str">
            <v>Dighu Finulu</v>
          </cell>
        </row>
        <row r="228">
          <cell r="J228" t="str">
            <v>Bodu Hura</v>
          </cell>
        </row>
        <row r="229">
          <cell r="J229" t="str">
            <v>Dead Sea</v>
          </cell>
        </row>
        <row r="230">
          <cell r="J230" t="str">
            <v>Amman</v>
          </cell>
        </row>
        <row r="231">
          <cell r="J231" t="str">
            <v>Xiamen</v>
          </cell>
        </row>
        <row r="232">
          <cell r="J232" t="str">
            <v>Zhuhai</v>
          </cell>
        </row>
        <row r="233">
          <cell r="J233" t="str">
            <v>Hong Kong</v>
          </cell>
        </row>
        <row r="234">
          <cell r="J234" t="str">
            <v>Bali</v>
          </cell>
        </row>
        <row r="235">
          <cell r="J235" t="str">
            <v>Cebu</v>
          </cell>
        </row>
        <row r="236">
          <cell r="J236" t="str">
            <v>Davao</v>
          </cell>
        </row>
        <row r="237">
          <cell r="J237" t="str">
            <v>BVI</v>
          </cell>
        </row>
        <row r="238">
          <cell r="J238" t="str">
            <v>TBA</v>
          </cell>
        </row>
        <row r="239">
          <cell r="J239" t="str">
            <v>All</v>
          </cell>
        </row>
      </sheetData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 3-4"/>
      <sheetName val="PL 5-6"/>
      <sheetName val="EQ-Conso 7"/>
      <sheetName val="EQ-Separate 8 "/>
      <sheetName val="CF 9-10"/>
    </sheetNames>
    <sheetDataSet>
      <sheetData sheetId="0">
        <row r="1">
          <cell r="A1" t="str">
            <v>บริษัท ลีโอ โกลบอล โลจิสติกส์ จำกัด (มหาชน) และบริษัทย่อย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82"/>
  <sheetViews>
    <sheetView tabSelected="1" view="pageBreakPreview" zoomScale="85" zoomScaleNormal="80" zoomScaleSheetLayoutView="85" workbookViewId="0"/>
  </sheetViews>
  <sheetFormatPr defaultColWidth="11" defaultRowHeight="22.15" customHeight="1"/>
  <cols>
    <col min="1" max="1" width="2.83203125" style="3" customWidth="1"/>
    <col min="2" max="3" width="1.1640625" style="3" customWidth="1"/>
    <col min="4" max="4" width="52.33203125" style="3" customWidth="1"/>
    <col min="5" max="5" width="8.83203125" style="16" customWidth="1"/>
    <col min="6" max="6" width="1.83203125" style="3" customWidth="1"/>
    <col min="7" max="7" width="16.1640625" style="3" customWidth="1"/>
    <col min="8" max="8" width="1.33203125" style="3" customWidth="1"/>
    <col min="9" max="9" width="16.1640625" style="3" customWidth="1"/>
    <col min="10" max="10" width="1.33203125" style="3" customWidth="1"/>
    <col min="11" max="11" width="16.1640625" style="30" customWidth="1"/>
    <col min="12" max="12" width="1.33203125" style="3" customWidth="1"/>
    <col min="13" max="13" width="16.1640625" style="30" customWidth="1"/>
    <col min="14" max="16384" width="11" style="3"/>
  </cols>
  <sheetData>
    <row r="1" spans="1:13" s="21" customFormat="1" ht="22.35" customHeight="1">
      <c r="A1" s="22" t="s">
        <v>92</v>
      </c>
      <c r="B1" s="18"/>
      <c r="C1" s="23"/>
      <c r="D1" s="23"/>
      <c r="E1" s="20"/>
      <c r="F1" s="23"/>
      <c r="G1" s="23"/>
      <c r="H1" s="23"/>
      <c r="I1" s="23"/>
      <c r="J1" s="23"/>
      <c r="K1" s="25"/>
      <c r="L1" s="23"/>
      <c r="M1" s="25"/>
    </row>
    <row r="2" spans="1:13" s="21" customFormat="1" ht="22.35" customHeight="1">
      <c r="A2" s="22" t="s">
        <v>23</v>
      </c>
      <c r="B2" s="18"/>
      <c r="C2" s="23"/>
      <c r="D2" s="23"/>
      <c r="E2" s="20"/>
      <c r="F2" s="23"/>
      <c r="G2" s="23"/>
      <c r="H2" s="23"/>
      <c r="I2" s="23"/>
      <c r="J2" s="23"/>
      <c r="K2" s="25"/>
      <c r="L2" s="23"/>
      <c r="M2" s="25"/>
    </row>
    <row r="3" spans="1:13" ht="22.35" customHeight="1">
      <c r="A3" s="125"/>
      <c r="B3" s="1"/>
      <c r="C3" s="5"/>
      <c r="D3" s="5"/>
      <c r="E3" s="15"/>
      <c r="F3" s="5"/>
      <c r="G3" s="5"/>
      <c r="H3" s="5"/>
      <c r="I3" s="5"/>
      <c r="J3" s="5"/>
      <c r="K3" s="135"/>
      <c r="L3" s="5"/>
      <c r="M3" s="135"/>
    </row>
    <row r="4" spans="1:13" ht="22.35" customHeight="1">
      <c r="A4" s="1"/>
      <c r="B4" s="1"/>
      <c r="C4" s="5"/>
      <c r="D4" s="5"/>
      <c r="E4" s="15"/>
      <c r="F4" s="5"/>
      <c r="G4" s="191" t="s">
        <v>65</v>
      </c>
      <c r="H4" s="191"/>
      <c r="I4" s="191"/>
      <c r="J4" s="37"/>
      <c r="K4" s="191" t="s">
        <v>66</v>
      </c>
      <c r="L4" s="191"/>
      <c r="M4" s="191"/>
    </row>
    <row r="5" spans="1:13" ht="22.35" customHeight="1">
      <c r="E5" s="15"/>
      <c r="F5" s="99"/>
      <c r="G5" s="179" t="s">
        <v>97</v>
      </c>
      <c r="H5" s="110"/>
      <c r="I5" s="179" t="s">
        <v>26</v>
      </c>
      <c r="J5" s="110"/>
      <c r="K5" s="179" t="s">
        <v>97</v>
      </c>
      <c r="L5" s="110"/>
      <c r="M5" s="179" t="s">
        <v>26</v>
      </c>
    </row>
    <row r="6" spans="1:13" ht="22.35" customHeight="1">
      <c r="A6" s="17" t="s">
        <v>0</v>
      </c>
      <c r="E6" s="15" t="s">
        <v>8</v>
      </c>
      <c r="F6" s="99"/>
      <c r="G6" s="136" t="s">
        <v>178</v>
      </c>
      <c r="H6" s="137"/>
      <c r="I6" s="136" t="s">
        <v>146</v>
      </c>
      <c r="J6" s="137"/>
      <c r="K6" s="136" t="s">
        <v>178</v>
      </c>
      <c r="L6" s="137"/>
      <c r="M6" s="136" t="s">
        <v>146</v>
      </c>
    </row>
    <row r="7" spans="1:13" ht="22.35" customHeight="1">
      <c r="B7" s="99"/>
      <c r="C7" s="99"/>
      <c r="D7" s="99"/>
      <c r="E7" s="3"/>
      <c r="F7" s="99"/>
      <c r="G7" s="180" t="s">
        <v>58</v>
      </c>
      <c r="H7" s="137"/>
      <c r="I7" s="136"/>
      <c r="J7" s="137"/>
      <c r="K7" s="180" t="s">
        <v>58</v>
      </c>
      <c r="L7" s="137"/>
      <c r="M7" s="136"/>
    </row>
    <row r="8" spans="1:13" ht="22.35" customHeight="1">
      <c r="F8" s="99"/>
      <c r="G8" s="189" t="s">
        <v>147</v>
      </c>
      <c r="H8" s="189"/>
      <c r="I8" s="189"/>
      <c r="J8" s="189"/>
      <c r="K8" s="189"/>
      <c r="L8" s="189"/>
      <c r="M8" s="189"/>
    </row>
    <row r="9" spans="1:13" ht="22.35" customHeight="1">
      <c r="A9" s="26" t="s">
        <v>1</v>
      </c>
      <c r="B9" s="9"/>
      <c r="E9" s="15"/>
      <c r="G9" s="48"/>
      <c r="K9" s="10"/>
      <c r="M9" s="10"/>
    </row>
    <row r="10" spans="1:13" ht="22.35" customHeight="1">
      <c r="A10" s="88" t="s">
        <v>2</v>
      </c>
      <c r="B10" s="9"/>
      <c r="E10" s="138"/>
      <c r="F10" s="139"/>
      <c r="G10" s="49">
        <v>145198</v>
      </c>
      <c r="H10" s="49"/>
      <c r="I10" s="49">
        <v>383001</v>
      </c>
      <c r="J10" s="49"/>
      <c r="K10" s="49">
        <v>114404</v>
      </c>
      <c r="L10" s="49"/>
      <c r="M10" s="49">
        <v>355771</v>
      </c>
    </row>
    <row r="11" spans="1:13" ht="22.35" customHeight="1">
      <c r="A11" s="88" t="s">
        <v>67</v>
      </c>
      <c r="E11" s="138" t="s">
        <v>145</v>
      </c>
      <c r="F11" s="139"/>
      <c r="G11" s="49">
        <v>427360</v>
      </c>
      <c r="H11" s="49"/>
      <c r="I11" s="49">
        <v>433847</v>
      </c>
      <c r="J11" s="49"/>
      <c r="K11" s="49">
        <v>428767</v>
      </c>
      <c r="L11" s="49"/>
      <c r="M11" s="49">
        <v>434645</v>
      </c>
    </row>
    <row r="12" spans="1:13" ht="22.35" customHeight="1">
      <c r="A12" s="88" t="s">
        <v>148</v>
      </c>
      <c r="E12" s="15">
        <v>3</v>
      </c>
      <c r="F12" s="139"/>
      <c r="G12" s="49">
        <v>0</v>
      </c>
      <c r="H12" s="49"/>
      <c r="I12" s="49">
        <v>0</v>
      </c>
      <c r="J12" s="49"/>
      <c r="K12" s="49">
        <v>39000</v>
      </c>
      <c r="L12" s="49"/>
      <c r="M12" s="49">
        <v>27000</v>
      </c>
    </row>
    <row r="13" spans="1:13" ht="22.35" customHeight="1">
      <c r="A13" s="88" t="s">
        <v>182</v>
      </c>
      <c r="E13" s="15">
        <v>13</v>
      </c>
      <c r="F13" s="139"/>
      <c r="G13" s="49">
        <v>262873</v>
      </c>
      <c r="H13" s="49"/>
      <c r="I13" s="49">
        <v>214567</v>
      </c>
      <c r="J13" s="49"/>
      <c r="K13" s="49">
        <v>262873</v>
      </c>
      <c r="L13" s="49"/>
      <c r="M13" s="49">
        <v>214567</v>
      </c>
    </row>
    <row r="14" spans="1:13" ht="22.35" customHeight="1">
      <c r="A14" s="88" t="s">
        <v>3</v>
      </c>
      <c r="E14" s="138"/>
      <c r="F14" s="139"/>
      <c r="G14" s="50">
        <v>16772</v>
      </c>
      <c r="H14" s="50"/>
      <c r="I14" s="50">
        <v>16325</v>
      </c>
      <c r="J14" s="50"/>
      <c r="K14" s="50">
        <v>10001</v>
      </c>
      <c r="L14" s="50"/>
      <c r="M14" s="50">
        <v>9258</v>
      </c>
    </row>
    <row r="15" spans="1:13" ht="22.35" customHeight="1">
      <c r="A15" s="86" t="s">
        <v>4</v>
      </c>
      <c r="E15" s="138"/>
      <c r="F15" s="139"/>
      <c r="G15" s="51">
        <f>SUM(G10:G14)</f>
        <v>852203</v>
      </c>
      <c r="H15" s="41"/>
      <c r="I15" s="51">
        <f>SUM(I10:I14)</f>
        <v>1047740</v>
      </c>
      <c r="J15" s="140"/>
      <c r="K15" s="51">
        <f>SUM(K10:K14)</f>
        <v>855045</v>
      </c>
      <c r="L15" s="140"/>
      <c r="M15" s="51">
        <f>SUM(M10:M14)</f>
        <v>1041241</v>
      </c>
    </row>
    <row r="16" spans="1:13" ht="22.35" customHeight="1">
      <c r="E16" s="138"/>
      <c r="F16" s="139"/>
      <c r="G16" s="49"/>
      <c r="H16" s="28"/>
      <c r="I16" s="141"/>
      <c r="J16" s="141"/>
      <c r="K16" s="141"/>
      <c r="L16" s="141"/>
      <c r="M16" s="142"/>
    </row>
    <row r="17" spans="1:13" ht="22.35" customHeight="1">
      <c r="A17" s="26" t="s">
        <v>5</v>
      </c>
      <c r="E17" s="138"/>
      <c r="F17" s="139"/>
      <c r="G17" s="49"/>
      <c r="H17" s="28"/>
      <c r="I17" s="141"/>
      <c r="J17" s="141"/>
      <c r="K17" s="141"/>
      <c r="L17" s="141"/>
      <c r="M17" s="141"/>
    </row>
    <row r="18" spans="1:13" ht="22.35" customHeight="1">
      <c r="A18" s="88" t="s">
        <v>183</v>
      </c>
      <c r="E18" s="138">
        <v>13</v>
      </c>
      <c r="F18" s="139"/>
      <c r="G18" s="49">
        <v>71358</v>
      </c>
      <c r="H18" s="28"/>
      <c r="I18" s="141">
        <v>69459</v>
      </c>
      <c r="J18" s="141"/>
      <c r="K18" s="141">
        <v>71358</v>
      </c>
      <c r="L18" s="141"/>
      <c r="M18" s="141">
        <v>69459</v>
      </c>
    </row>
    <row r="19" spans="1:13" ht="22.35" customHeight="1">
      <c r="A19" s="143" t="s">
        <v>68</v>
      </c>
      <c r="E19" s="138">
        <v>14</v>
      </c>
      <c r="F19" s="139"/>
      <c r="G19" s="54">
        <v>34867</v>
      </c>
      <c r="I19" s="141">
        <v>29813</v>
      </c>
      <c r="J19" s="144"/>
      <c r="K19" s="54">
        <v>34867</v>
      </c>
      <c r="L19" s="144"/>
      <c r="M19" s="141">
        <v>29813</v>
      </c>
    </row>
    <row r="20" spans="1:13" ht="22.35" customHeight="1">
      <c r="A20" s="143" t="s">
        <v>57</v>
      </c>
      <c r="E20" s="138">
        <v>5</v>
      </c>
      <c r="F20" s="139"/>
      <c r="G20" s="49">
        <v>0</v>
      </c>
      <c r="I20" s="49">
        <v>0</v>
      </c>
      <c r="J20" s="144"/>
      <c r="K20" s="141">
        <v>15600</v>
      </c>
      <c r="L20" s="144"/>
      <c r="M20" s="141">
        <v>12600</v>
      </c>
    </row>
    <row r="21" spans="1:13" ht="22.35" customHeight="1">
      <c r="A21" s="88" t="s">
        <v>69</v>
      </c>
      <c r="E21" s="138">
        <v>5</v>
      </c>
      <c r="F21" s="139"/>
      <c r="G21" s="49">
        <v>92034</v>
      </c>
      <c r="I21" s="141">
        <v>87444</v>
      </c>
      <c r="J21" s="144"/>
      <c r="K21" s="141">
        <v>21885</v>
      </c>
      <c r="L21" s="144"/>
      <c r="M21" s="141">
        <v>19886</v>
      </c>
    </row>
    <row r="22" spans="1:13" ht="22.35" customHeight="1">
      <c r="A22" s="88" t="s">
        <v>184</v>
      </c>
      <c r="E22" s="138">
        <v>5</v>
      </c>
      <c r="F22" s="139"/>
      <c r="G22" s="49">
        <v>4837</v>
      </c>
      <c r="I22" s="141">
        <v>5000</v>
      </c>
      <c r="J22" s="144"/>
      <c r="K22" s="141">
        <v>5000</v>
      </c>
      <c r="L22" s="144"/>
      <c r="M22" s="141">
        <v>5000</v>
      </c>
    </row>
    <row r="23" spans="1:13" ht="22.35" customHeight="1">
      <c r="A23" s="143" t="s">
        <v>71</v>
      </c>
      <c r="E23" s="138">
        <v>6</v>
      </c>
      <c r="F23" s="139"/>
      <c r="G23" s="49">
        <v>168278</v>
      </c>
      <c r="I23" s="141">
        <v>103750</v>
      </c>
      <c r="J23" s="144"/>
      <c r="K23" s="141">
        <v>168278</v>
      </c>
      <c r="L23" s="144"/>
      <c r="M23" s="141">
        <v>103750</v>
      </c>
    </row>
    <row r="24" spans="1:13" ht="22.35" customHeight="1">
      <c r="A24" s="143" t="s">
        <v>70</v>
      </c>
      <c r="B24" s="145"/>
      <c r="E24" s="138">
        <v>7</v>
      </c>
      <c r="F24" s="139"/>
      <c r="G24" s="49">
        <v>308843</v>
      </c>
      <c r="I24" s="141">
        <v>301820</v>
      </c>
      <c r="J24" s="144"/>
      <c r="K24" s="141">
        <v>91654</v>
      </c>
      <c r="L24" s="144"/>
      <c r="M24" s="141">
        <v>85668</v>
      </c>
    </row>
    <row r="25" spans="1:13" ht="22.35" customHeight="1">
      <c r="A25" s="29" t="s">
        <v>72</v>
      </c>
      <c r="E25" s="138"/>
      <c r="F25" s="139"/>
      <c r="G25" s="49">
        <v>5848</v>
      </c>
      <c r="H25" s="28"/>
      <c r="I25" s="141">
        <v>8277</v>
      </c>
      <c r="J25" s="141"/>
      <c r="K25" s="141">
        <v>5362</v>
      </c>
      <c r="L25" s="141"/>
      <c r="M25" s="141">
        <v>8007</v>
      </c>
    </row>
    <row r="26" spans="1:13" ht="22.35" customHeight="1">
      <c r="A26" s="29" t="s">
        <v>73</v>
      </c>
      <c r="B26" s="29"/>
      <c r="C26" s="29"/>
      <c r="D26" s="29"/>
      <c r="E26" s="138"/>
      <c r="F26" s="139"/>
      <c r="G26" s="49">
        <v>12099</v>
      </c>
      <c r="H26" s="28"/>
      <c r="I26" s="141">
        <v>11751</v>
      </c>
      <c r="J26" s="141"/>
      <c r="K26" s="141">
        <v>10700</v>
      </c>
      <c r="L26" s="141"/>
      <c r="M26" s="141">
        <v>9706</v>
      </c>
    </row>
    <row r="27" spans="1:13" ht="22.35" customHeight="1">
      <c r="A27" s="29" t="s">
        <v>188</v>
      </c>
      <c r="B27" s="29"/>
      <c r="C27" s="29"/>
      <c r="D27" s="29"/>
      <c r="E27" s="138">
        <v>8</v>
      </c>
      <c r="F27" s="139"/>
      <c r="G27" s="49">
        <v>335</v>
      </c>
      <c r="H27" s="28"/>
      <c r="I27" s="183">
        <v>0</v>
      </c>
      <c r="J27" s="141"/>
      <c r="K27" s="49">
        <v>335</v>
      </c>
      <c r="L27" s="141"/>
      <c r="M27" s="183">
        <v>0</v>
      </c>
    </row>
    <row r="28" spans="1:13" ht="22.35" customHeight="1">
      <c r="A28" s="29" t="s">
        <v>49</v>
      </c>
      <c r="B28" s="29"/>
      <c r="C28" s="29"/>
      <c r="D28" s="29"/>
      <c r="E28" s="138"/>
      <c r="F28" s="139"/>
      <c r="G28" s="49">
        <v>51923</v>
      </c>
      <c r="H28" s="28"/>
      <c r="I28" s="141">
        <v>50202</v>
      </c>
      <c r="J28" s="141"/>
      <c r="K28" s="141">
        <v>47635</v>
      </c>
      <c r="L28" s="141"/>
      <c r="M28" s="141">
        <v>45923</v>
      </c>
    </row>
    <row r="29" spans="1:13" ht="22.35" customHeight="1">
      <c r="A29" s="86" t="s">
        <v>6</v>
      </c>
      <c r="E29" s="138"/>
      <c r="F29" s="139"/>
      <c r="G29" s="51">
        <f>SUM(G18:G28)</f>
        <v>750422</v>
      </c>
      <c r="H29" s="9"/>
      <c r="I29" s="146">
        <f>SUM(I18:I28)</f>
        <v>667516</v>
      </c>
      <c r="J29" s="185"/>
      <c r="K29" s="51">
        <f>SUM(K18:K28)</f>
        <v>472674</v>
      </c>
      <c r="L29" s="185"/>
      <c r="M29" s="146">
        <f>SUM(M18:M28)</f>
        <v>389812</v>
      </c>
    </row>
    <row r="30" spans="1:13" ht="22.35" customHeight="1">
      <c r="A30" s="88"/>
      <c r="E30" s="138"/>
      <c r="F30" s="139"/>
      <c r="G30" s="49"/>
      <c r="I30" s="141"/>
      <c r="J30" s="144"/>
      <c r="K30" s="141"/>
      <c r="L30" s="144"/>
      <c r="M30" s="141"/>
    </row>
    <row r="31" spans="1:13" ht="22.35" customHeight="1" thickBot="1">
      <c r="A31" s="86" t="s">
        <v>7</v>
      </c>
      <c r="E31" s="147"/>
      <c r="F31" s="148"/>
      <c r="G31" s="52">
        <f>SUM(G15+G29)</f>
        <v>1602625</v>
      </c>
      <c r="H31" s="9"/>
      <c r="I31" s="149">
        <f>SUM(I15+I29)</f>
        <v>1715256</v>
      </c>
      <c r="J31" s="185"/>
      <c r="K31" s="52">
        <f>SUM(K15+K29)</f>
        <v>1327719</v>
      </c>
      <c r="L31" s="185"/>
      <c r="M31" s="149">
        <f>SUM(M15+M29)</f>
        <v>1431053</v>
      </c>
    </row>
    <row r="32" spans="1:13" ht="22.35" customHeight="1" thickTop="1"/>
    <row r="33" spans="1:13" s="21" customFormat="1" ht="22.35" customHeight="1">
      <c r="A33" s="22" t="s">
        <v>92</v>
      </c>
      <c r="B33" s="18"/>
      <c r="C33" s="23"/>
      <c r="D33" s="23"/>
      <c r="E33" s="20"/>
      <c r="F33" s="23"/>
      <c r="G33" s="23"/>
      <c r="H33" s="23"/>
      <c r="I33" s="23"/>
      <c r="J33" s="23"/>
      <c r="K33" s="25"/>
      <c r="L33" s="23"/>
      <c r="M33" s="25"/>
    </row>
    <row r="34" spans="1:13" s="21" customFormat="1" ht="19.149999999999999" customHeight="1">
      <c r="A34" s="22" t="s">
        <v>23</v>
      </c>
      <c r="B34" s="18"/>
      <c r="C34" s="23"/>
      <c r="D34" s="23"/>
      <c r="E34" s="20"/>
      <c r="F34" s="23"/>
      <c r="G34" s="23"/>
      <c r="H34" s="23"/>
      <c r="I34" s="23"/>
      <c r="J34" s="23"/>
      <c r="K34" s="25"/>
      <c r="L34" s="23"/>
      <c r="M34" s="25"/>
    </row>
    <row r="35" spans="1:13" ht="15.6" customHeight="1">
      <c r="A35" s="125"/>
      <c r="B35" s="1"/>
      <c r="C35" s="5"/>
      <c r="D35" s="5"/>
      <c r="E35" s="15"/>
      <c r="F35" s="5"/>
      <c r="G35" s="5"/>
      <c r="H35" s="5"/>
      <c r="I35" s="5"/>
      <c r="J35" s="5"/>
      <c r="K35" s="135"/>
      <c r="L35" s="5"/>
      <c r="M35" s="135"/>
    </row>
    <row r="36" spans="1:13" ht="21" customHeight="1">
      <c r="A36" s="1"/>
      <c r="B36" s="1"/>
      <c r="C36" s="5"/>
      <c r="D36" s="5"/>
      <c r="E36" s="15"/>
      <c r="F36" s="5"/>
      <c r="G36" s="191" t="s">
        <v>65</v>
      </c>
      <c r="H36" s="191"/>
      <c r="I36" s="191"/>
      <c r="J36" s="37"/>
      <c r="K36" s="191" t="s">
        <v>66</v>
      </c>
      <c r="L36" s="191"/>
      <c r="M36" s="191"/>
    </row>
    <row r="37" spans="1:13" ht="22.35" customHeight="1">
      <c r="E37" s="15"/>
      <c r="F37" s="99"/>
      <c r="G37" s="179" t="s">
        <v>97</v>
      </c>
      <c r="H37" s="110"/>
      <c r="I37" s="179" t="s">
        <v>26</v>
      </c>
      <c r="J37" s="110"/>
      <c r="K37" s="179" t="s">
        <v>97</v>
      </c>
      <c r="L37" s="110"/>
      <c r="M37" s="179" t="s">
        <v>26</v>
      </c>
    </row>
    <row r="38" spans="1:13" ht="22.35" customHeight="1">
      <c r="A38" s="17" t="s">
        <v>77</v>
      </c>
      <c r="B38" s="99"/>
      <c r="C38" s="99"/>
      <c r="D38" s="99"/>
      <c r="E38" s="15" t="s">
        <v>8</v>
      </c>
      <c r="F38" s="99"/>
      <c r="G38" s="136" t="s">
        <v>178</v>
      </c>
      <c r="H38" s="137"/>
      <c r="I38" s="136" t="s">
        <v>146</v>
      </c>
      <c r="J38" s="137"/>
      <c r="K38" s="136" t="s">
        <v>178</v>
      </c>
      <c r="L38" s="137"/>
      <c r="M38" s="136" t="s">
        <v>146</v>
      </c>
    </row>
    <row r="39" spans="1:13" ht="19.5" customHeight="1">
      <c r="E39" s="3"/>
      <c r="F39" s="99"/>
      <c r="G39" s="136" t="s">
        <v>58</v>
      </c>
      <c r="H39" s="137"/>
      <c r="I39" s="136"/>
      <c r="J39" s="137"/>
      <c r="K39" s="180" t="s">
        <v>58</v>
      </c>
      <c r="L39" s="137"/>
      <c r="M39" s="136"/>
    </row>
    <row r="40" spans="1:13" ht="16.5" customHeight="1">
      <c r="F40" s="99"/>
      <c r="G40" s="189" t="s">
        <v>147</v>
      </c>
      <c r="H40" s="189"/>
      <c r="I40" s="189"/>
      <c r="J40" s="189"/>
      <c r="K40" s="189"/>
      <c r="L40" s="189"/>
      <c r="M40" s="189"/>
    </row>
    <row r="41" spans="1:13" s="16" customFormat="1" ht="20.25" customHeight="1">
      <c r="A41" s="26" t="s">
        <v>9</v>
      </c>
      <c r="B41" s="47"/>
      <c r="C41" s="47"/>
      <c r="D41" s="150"/>
      <c r="E41" s="151"/>
      <c r="F41" s="151"/>
      <c r="G41" s="151"/>
      <c r="H41" s="151"/>
      <c r="I41" s="151"/>
      <c r="J41" s="186"/>
      <c r="K41" s="58"/>
      <c r="L41" s="151"/>
      <c r="M41" s="151"/>
    </row>
    <row r="42" spans="1:13" ht="22.35" hidden="1" customHeight="1">
      <c r="A42" s="88" t="s">
        <v>149</v>
      </c>
      <c r="B42" s="6"/>
      <c r="C42" s="6"/>
      <c r="D42" s="7"/>
      <c r="E42" s="152"/>
      <c r="F42" s="153"/>
      <c r="G42" s="183">
        <v>0</v>
      </c>
      <c r="H42" s="27"/>
      <c r="I42" s="183">
        <v>0</v>
      </c>
      <c r="J42" s="155"/>
      <c r="K42" s="183">
        <v>0</v>
      </c>
      <c r="L42" s="155"/>
      <c r="M42" s="183">
        <v>0</v>
      </c>
    </row>
    <row r="43" spans="1:13" ht="22.35" customHeight="1">
      <c r="A43" s="88" t="s">
        <v>27</v>
      </c>
      <c r="B43" s="6"/>
      <c r="C43" s="6"/>
      <c r="D43" s="7"/>
      <c r="E43" s="138">
        <v>3</v>
      </c>
      <c r="F43" s="153"/>
      <c r="G43" s="53">
        <v>72638</v>
      </c>
      <c r="H43" s="27"/>
      <c r="I43" s="154">
        <v>176090</v>
      </c>
      <c r="J43" s="155"/>
      <c r="K43" s="154">
        <v>67977</v>
      </c>
      <c r="L43" s="155"/>
      <c r="M43" s="154">
        <v>171021</v>
      </c>
    </row>
    <row r="44" spans="1:13" ht="22.35" customHeight="1">
      <c r="A44" s="6" t="s">
        <v>150</v>
      </c>
      <c r="B44" s="88"/>
      <c r="C44" s="88"/>
      <c r="D44" s="88"/>
      <c r="E44" s="152"/>
      <c r="F44" s="153"/>
      <c r="G44" s="53"/>
      <c r="H44" s="27"/>
      <c r="I44" s="154"/>
      <c r="J44" s="155"/>
      <c r="K44" s="154"/>
      <c r="L44" s="155"/>
      <c r="M44" s="154"/>
    </row>
    <row r="45" spans="1:13" ht="22.35" customHeight="1">
      <c r="B45" s="88" t="s">
        <v>151</v>
      </c>
      <c r="C45" s="88"/>
      <c r="D45" s="88"/>
      <c r="E45" s="152">
        <v>8</v>
      </c>
      <c r="F45" s="153"/>
      <c r="G45" s="53">
        <v>14240</v>
      </c>
      <c r="H45" s="27"/>
      <c r="I45" s="154">
        <v>8240</v>
      </c>
      <c r="J45" s="155"/>
      <c r="K45" s="154">
        <v>3240</v>
      </c>
      <c r="L45" s="155"/>
      <c r="M45" s="154">
        <v>3240</v>
      </c>
    </row>
    <row r="46" spans="1:13" ht="22.35" customHeight="1">
      <c r="A46" s="3" t="s">
        <v>185</v>
      </c>
      <c r="B46" s="88"/>
      <c r="C46" s="88"/>
      <c r="D46" s="88"/>
      <c r="E46" s="152">
        <v>3</v>
      </c>
      <c r="F46" s="153"/>
      <c r="G46" s="53">
        <v>3000</v>
      </c>
      <c r="H46" s="27"/>
      <c r="I46" s="154">
        <v>3000</v>
      </c>
      <c r="J46" s="155"/>
      <c r="K46" s="183">
        <v>0</v>
      </c>
      <c r="L46" s="155"/>
      <c r="M46" s="183">
        <v>0</v>
      </c>
    </row>
    <row r="47" spans="1:13" ht="22.35" customHeight="1">
      <c r="A47" s="3" t="s">
        <v>160</v>
      </c>
      <c r="B47" s="88"/>
      <c r="C47" s="88"/>
      <c r="D47" s="88"/>
      <c r="E47" s="152">
        <v>3</v>
      </c>
      <c r="F47" s="153"/>
      <c r="G47" s="53">
        <v>27222</v>
      </c>
      <c r="H47" s="27"/>
      <c r="I47" s="154">
        <v>26076</v>
      </c>
      <c r="J47" s="155"/>
      <c r="K47" s="154">
        <v>7734</v>
      </c>
      <c r="L47" s="155"/>
      <c r="M47" s="154">
        <v>7020</v>
      </c>
    </row>
    <row r="48" spans="1:13" ht="22.35" customHeight="1">
      <c r="A48" s="3" t="s">
        <v>186</v>
      </c>
      <c r="B48" s="88"/>
      <c r="C48" s="88"/>
      <c r="D48" s="88"/>
      <c r="E48" s="138">
        <v>13</v>
      </c>
      <c r="G48" s="53">
        <v>954</v>
      </c>
      <c r="H48" s="27"/>
      <c r="I48" s="183">
        <v>0</v>
      </c>
      <c r="J48" s="155"/>
      <c r="K48" s="154">
        <v>954</v>
      </c>
      <c r="L48" s="155"/>
      <c r="M48" s="183">
        <v>0</v>
      </c>
    </row>
    <row r="49" spans="1:16" ht="22.35" customHeight="1">
      <c r="A49" s="3" t="s">
        <v>94</v>
      </c>
      <c r="B49" s="88"/>
      <c r="C49" s="6"/>
      <c r="D49" s="7"/>
      <c r="F49" s="153"/>
      <c r="G49" s="53">
        <v>4304</v>
      </c>
      <c r="H49" s="27"/>
      <c r="I49" s="154">
        <v>31262</v>
      </c>
      <c r="J49" s="155"/>
      <c r="K49" s="154">
        <v>4283</v>
      </c>
      <c r="L49" s="155"/>
      <c r="M49" s="156">
        <v>30228</v>
      </c>
    </row>
    <row r="50" spans="1:16" ht="22.35" customHeight="1">
      <c r="A50" s="88" t="s">
        <v>10</v>
      </c>
      <c r="B50" s="6"/>
      <c r="C50" s="6"/>
      <c r="D50" s="7"/>
      <c r="E50" s="152"/>
      <c r="F50" s="153"/>
      <c r="G50" s="98">
        <v>12542</v>
      </c>
      <c r="H50" s="28"/>
      <c r="I50" s="157">
        <v>18460</v>
      </c>
      <c r="J50" s="141"/>
      <c r="K50" s="157">
        <v>12394</v>
      </c>
      <c r="L50" s="141"/>
      <c r="M50" s="157">
        <v>18297</v>
      </c>
    </row>
    <row r="51" spans="1:16" ht="22.35" customHeight="1">
      <c r="A51" s="86" t="s">
        <v>11</v>
      </c>
      <c r="D51" s="7"/>
      <c r="E51" s="152"/>
      <c r="F51" s="153"/>
      <c r="G51" s="187">
        <f>SUM(G42:G50)</f>
        <v>134900</v>
      </c>
      <c r="H51" s="32"/>
      <c r="I51" s="188">
        <f>SUM(I42:I50)</f>
        <v>263128</v>
      </c>
      <c r="J51" s="158"/>
      <c r="K51" s="187">
        <f>SUM(K42:K50)</f>
        <v>96582</v>
      </c>
      <c r="L51" s="158"/>
      <c r="M51" s="188">
        <f>SUM(M42:M50)</f>
        <v>229806</v>
      </c>
    </row>
    <row r="52" spans="1:16" ht="8.65" customHeight="1">
      <c r="D52" s="7"/>
      <c r="E52" s="152"/>
      <c r="F52" s="153"/>
      <c r="G52" s="54"/>
      <c r="H52" s="27"/>
      <c r="I52" s="155"/>
      <c r="J52" s="155"/>
      <c r="K52" s="155"/>
      <c r="L52" s="155"/>
      <c r="M52" s="155"/>
    </row>
    <row r="53" spans="1:16" ht="22.35" customHeight="1">
      <c r="A53" s="26" t="s">
        <v>12</v>
      </c>
      <c r="D53" s="7"/>
      <c r="E53" s="152"/>
      <c r="F53" s="153"/>
      <c r="G53" s="54"/>
      <c r="H53" s="27"/>
      <c r="I53" s="155"/>
      <c r="J53" s="155"/>
      <c r="K53" s="155"/>
      <c r="L53" s="155"/>
      <c r="M53" s="155"/>
    </row>
    <row r="54" spans="1:16" ht="22.35" customHeight="1">
      <c r="A54" s="190" t="s">
        <v>59</v>
      </c>
      <c r="B54" s="190"/>
      <c r="C54" s="190"/>
      <c r="D54" s="190"/>
      <c r="E54" s="152">
        <v>8</v>
      </c>
      <c r="F54" s="153"/>
      <c r="G54" s="54">
        <v>65250</v>
      </c>
      <c r="H54" s="27"/>
      <c r="I54" s="155">
        <v>72870</v>
      </c>
      <c r="J54" s="155"/>
      <c r="K54" s="155">
        <v>16250</v>
      </c>
      <c r="L54" s="155"/>
      <c r="M54" s="155">
        <v>17870</v>
      </c>
    </row>
    <row r="55" spans="1:16" ht="22.35" customHeight="1">
      <c r="A55" s="88" t="s">
        <v>52</v>
      </c>
      <c r="B55" s="88"/>
      <c r="C55" s="6"/>
      <c r="D55" s="7"/>
      <c r="E55" s="15">
        <v>3</v>
      </c>
      <c r="F55" s="153"/>
      <c r="G55" s="54">
        <v>210953</v>
      </c>
      <c r="H55" s="27"/>
      <c r="I55" s="155">
        <v>158932</v>
      </c>
      <c r="J55" s="155"/>
      <c r="K55" s="155">
        <v>120319</v>
      </c>
      <c r="L55" s="155"/>
      <c r="M55" s="155">
        <v>61987</v>
      </c>
    </row>
    <row r="56" spans="1:16" ht="22.35" customHeight="1">
      <c r="A56" s="88" t="s">
        <v>187</v>
      </c>
      <c r="B56" s="88"/>
      <c r="C56" s="6"/>
      <c r="D56" s="7"/>
      <c r="E56" s="15">
        <v>8</v>
      </c>
      <c r="F56" s="153"/>
      <c r="G56" s="54">
        <v>249004</v>
      </c>
      <c r="H56" s="27"/>
      <c r="I56" s="155">
        <v>245363</v>
      </c>
      <c r="J56" s="155"/>
      <c r="K56" s="155">
        <v>249004</v>
      </c>
      <c r="L56" s="155"/>
      <c r="M56" s="155">
        <v>245363</v>
      </c>
    </row>
    <row r="57" spans="1:16" ht="22.35" customHeight="1">
      <c r="A57" s="88" t="s">
        <v>188</v>
      </c>
      <c r="B57" s="88"/>
      <c r="C57" s="6"/>
      <c r="D57" s="7"/>
      <c r="E57" s="15" t="s">
        <v>213</v>
      </c>
      <c r="F57" s="153"/>
      <c r="G57" s="54">
        <v>0</v>
      </c>
      <c r="H57" s="27"/>
      <c r="I57" s="155">
        <v>8926</v>
      </c>
      <c r="J57" s="155"/>
      <c r="K57" s="54">
        <v>0</v>
      </c>
      <c r="L57" s="155"/>
      <c r="M57" s="155">
        <v>8926</v>
      </c>
    </row>
    <row r="58" spans="1:16" ht="22.35" customHeight="1">
      <c r="A58" s="88" t="s">
        <v>152</v>
      </c>
      <c r="B58" s="88"/>
      <c r="C58" s="6"/>
      <c r="D58" s="7"/>
      <c r="E58" s="152"/>
      <c r="F58" s="153"/>
      <c r="G58" s="55">
        <v>55474</v>
      </c>
      <c r="H58" s="27"/>
      <c r="I58" s="159">
        <v>53260</v>
      </c>
      <c r="J58" s="155"/>
      <c r="K58" s="159">
        <v>53887</v>
      </c>
      <c r="L58" s="155"/>
      <c r="M58" s="159">
        <v>51791</v>
      </c>
      <c r="O58" s="48"/>
      <c r="P58" s="144"/>
    </row>
    <row r="59" spans="1:16" ht="22.35" customHeight="1">
      <c r="A59" s="86" t="s">
        <v>13</v>
      </c>
      <c r="D59" s="7"/>
      <c r="E59" s="152"/>
      <c r="F59" s="153"/>
      <c r="G59" s="56">
        <f>SUM(G54:G58)</f>
        <v>580681</v>
      </c>
      <c r="H59" s="32"/>
      <c r="I59" s="160">
        <f>SUM(I54:I58)</f>
        <v>539351</v>
      </c>
      <c r="J59" s="158"/>
      <c r="K59" s="56">
        <f>SUM(K54:K58)</f>
        <v>439460</v>
      </c>
      <c r="L59" s="158"/>
      <c r="M59" s="160">
        <f>SUM(M54:M58)</f>
        <v>385937</v>
      </c>
    </row>
    <row r="60" spans="1:16" ht="8.65" customHeight="1">
      <c r="D60" s="7"/>
      <c r="E60" s="152"/>
      <c r="F60" s="153"/>
      <c r="G60" s="54"/>
      <c r="H60" s="27"/>
      <c r="I60" s="155"/>
      <c r="J60" s="155"/>
      <c r="K60" s="155"/>
      <c r="L60" s="155"/>
      <c r="M60" s="155"/>
    </row>
    <row r="61" spans="1:16" ht="22.35" customHeight="1">
      <c r="A61" s="86" t="s">
        <v>14</v>
      </c>
      <c r="B61" s="6"/>
      <c r="C61" s="6"/>
      <c r="D61" s="7"/>
      <c r="E61" s="153"/>
      <c r="F61" s="153"/>
      <c r="G61" s="56">
        <f>SUM(G51+G59)</f>
        <v>715581</v>
      </c>
      <c r="H61" s="32"/>
      <c r="I61" s="160">
        <f>SUM(I51+I59)</f>
        <v>802479</v>
      </c>
      <c r="J61" s="158"/>
      <c r="K61" s="56">
        <f>SUM(K51+K59)</f>
        <v>536042</v>
      </c>
      <c r="L61" s="158"/>
      <c r="M61" s="160">
        <f>SUM(M51+M59)</f>
        <v>615743</v>
      </c>
    </row>
    <row r="62" spans="1:16" ht="10.5" customHeight="1">
      <c r="G62" s="48"/>
      <c r="I62" s="144"/>
      <c r="J62" s="144"/>
      <c r="K62" s="144"/>
      <c r="L62" s="144"/>
      <c r="M62" s="161"/>
    </row>
    <row r="63" spans="1:16" ht="21" customHeight="1">
      <c r="A63" s="26" t="s">
        <v>78</v>
      </c>
      <c r="B63" s="6"/>
      <c r="C63" s="6"/>
      <c r="D63" s="7"/>
      <c r="E63" s="153"/>
      <c r="F63" s="153"/>
      <c r="G63" s="54"/>
      <c r="H63" s="27"/>
      <c r="I63" s="155"/>
      <c r="J63" s="155"/>
      <c r="K63" s="155"/>
      <c r="L63" s="162"/>
      <c r="M63" s="155"/>
    </row>
    <row r="64" spans="1:16" ht="21" customHeight="1">
      <c r="A64" s="88" t="s">
        <v>15</v>
      </c>
      <c r="B64" s="6"/>
      <c r="C64" s="6"/>
      <c r="D64" s="7"/>
      <c r="E64" s="153"/>
      <c r="F64" s="153"/>
      <c r="G64" s="54"/>
      <c r="H64" s="27"/>
      <c r="I64" s="155"/>
      <c r="J64" s="155"/>
      <c r="K64" s="155"/>
      <c r="L64" s="162"/>
      <c r="M64" s="155"/>
    </row>
    <row r="65" spans="1:13" ht="22.35" customHeight="1">
      <c r="A65" s="6"/>
      <c r="B65" s="88" t="s">
        <v>16</v>
      </c>
      <c r="C65" s="6"/>
      <c r="D65" s="7"/>
      <c r="E65" s="153"/>
      <c r="F65" s="153"/>
      <c r="G65" s="49"/>
      <c r="H65" s="28"/>
      <c r="I65" s="141"/>
      <c r="J65" s="141"/>
      <c r="K65" s="141"/>
      <c r="L65" s="162"/>
      <c r="M65" s="141"/>
    </row>
    <row r="66" spans="1:13" ht="22.35" customHeight="1" thickBot="1">
      <c r="A66" s="6"/>
      <c r="B66" s="47" t="s">
        <v>189</v>
      </c>
      <c r="C66" s="6"/>
      <c r="D66" s="6"/>
      <c r="E66" s="152">
        <v>9</v>
      </c>
      <c r="F66" s="153"/>
      <c r="G66" s="57">
        <v>181250</v>
      </c>
      <c r="H66" s="45"/>
      <c r="I66" s="163">
        <v>181250</v>
      </c>
      <c r="J66" s="162"/>
      <c r="K66" s="163">
        <v>181250</v>
      </c>
      <c r="L66" s="162"/>
      <c r="M66" s="163">
        <v>181250</v>
      </c>
    </row>
    <row r="67" spans="1:13" ht="22.35" customHeight="1" thickTop="1">
      <c r="B67" s="88" t="s">
        <v>22</v>
      </c>
      <c r="D67" s="7"/>
      <c r="E67" s="153"/>
      <c r="F67" s="153"/>
      <c r="G67" s="54"/>
      <c r="H67" s="27"/>
      <c r="I67" s="155"/>
      <c r="J67" s="155"/>
      <c r="K67" s="155"/>
      <c r="L67" s="155"/>
      <c r="M67" s="155"/>
    </row>
    <row r="68" spans="1:13" ht="22.35" customHeight="1">
      <c r="B68" s="47" t="s">
        <v>95</v>
      </c>
      <c r="D68" s="7"/>
      <c r="E68" s="153"/>
      <c r="F68" s="153"/>
      <c r="G68" s="54">
        <v>160000</v>
      </c>
      <c r="H68" s="27"/>
      <c r="I68" s="155">
        <v>160000</v>
      </c>
      <c r="J68" s="164"/>
      <c r="K68" s="155">
        <v>160000</v>
      </c>
      <c r="L68" s="164"/>
      <c r="M68" s="155">
        <v>160000</v>
      </c>
    </row>
    <row r="69" spans="1:13" ht="22.35" customHeight="1">
      <c r="A69" s="3" t="s">
        <v>34</v>
      </c>
      <c r="B69" s="88"/>
      <c r="C69" s="6"/>
      <c r="D69" s="7"/>
      <c r="E69" s="153"/>
      <c r="F69" s="153"/>
      <c r="G69" s="54">
        <v>361424</v>
      </c>
      <c r="H69" s="31"/>
      <c r="I69" s="155">
        <v>361424</v>
      </c>
      <c r="J69" s="164"/>
      <c r="K69" s="155">
        <v>361424</v>
      </c>
      <c r="L69" s="164"/>
      <c r="M69" s="155">
        <v>361424</v>
      </c>
    </row>
    <row r="70" spans="1:13" ht="19.5" customHeight="1">
      <c r="A70" s="88" t="s">
        <v>17</v>
      </c>
      <c r="B70" s="6"/>
      <c r="C70" s="88"/>
      <c r="D70" s="7"/>
      <c r="E70" s="153"/>
      <c r="F70" s="153"/>
      <c r="G70" s="54"/>
      <c r="H70" s="27"/>
      <c r="I70" s="155"/>
      <c r="J70" s="155"/>
      <c r="K70" s="155"/>
      <c r="L70" s="155"/>
      <c r="M70" s="155"/>
    </row>
    <row r="71" spans="1:13" ht="19.5" customHeight="1">
      <c r="A71" s="88"/>
      <c r="B71" s="88" t="s">
        <v>190</v>
      </c>
      <c r="C71" s="88"/>
      <c r="D71" s="7"/>
      <c r="E71" s="153"/>
      <c r="F71" s="153"/>
      <c r="G71" s="54"/>
      <c r="H71" s="27"/>
      <c r="I71" s="155"/>
      <c r="J71" s="155"/>
      <c r="K71" s="155"/>
      <c r="L71" s="155"/>
      <c r="M71" s="155"/>
    </row>
    <row r="72" spans="1:13" ht="22.35" customHeight="1">
      <c r="D72" s="7" t="s">
        <v>191</v>
      </c>
      <c r="E72" s="153"/>
      <c r="F72" s="153"/>
      <c r="G72" s="54">
        <v>18125</v>
      </c>
      <c r="H72" s="27"/>
      <c r="I72" s="155">
        <v>18125</v>
      </c>
      <c r="J72" s="155"/>
      <c r="K72" s="155">
        <v>18125</v>
      </c>
      <c r="L72" s="155"/>
      <c r="M72" s="155">
        <v>18125</v>
      </c>
    </row>
    <row r="73" spans="1:13" ht="22.35" customHeight="1">
      <c r="D73" s="7" t="s">
        <v>192</v>
      </c>
      <c r="E73" s="152">
        <v>9</v>
      </c>
      <c r="F73" s="153"/>
      <c r="G73" s="54">
        <v>64976</v>
      </c>
      <c r="H73" s="27"/>
      <c r="I73" s="155">
        <v>63883</v>
      </c>
      <c r="J73" s="155"/>
      <c r="K73" s="155">
        <v>64976</v>
      </c>
      <c r="L73" s="155"/>
      <c r="M73" s="155">
        <v>63883</v>
      </c>
    </row>
    <row r="74" spans="1:13" ht="22.35" customHeight="1">
      <c r="A74" s="6"/>
      <c r="B74" s="6" t="s">
        <v>18</v>
      </c>
      <c r="D74" s="7"/>
      <c r="E74" s="153"/>
      <c r="F74" s="153"/>
      <c r="G74" s="49">
        <v>311758</v>
      </c>
      <c r="H74" s="28"/>
      <c r="I74" s="141">
        <v>338085</v>
      </c>
      <c r="J74" s="141"/>
      <c r="K74" s="141">
        <v>235157</v>
      </c>
      <c r="L74" s="141"/>
      <c r="M74" s="155">
        <v>260309</v>
      </c>
    </row>
    <row r="75" spans="1:13" ht="22.35" customHeight="1">
      <c r="A75" s="6" t="s">
        <v>193</v>
      </c>
      <c r="B75" s="6"/>
      <c r="D75" s="7"/>
      <c r="E75" s="152">
        <v>9</v>
      </c>
      <c r="F75" s="153"/>
      <c r="G75" s="49">
        <v>-64976</v>
      </c>
      <c r="H75" s="49"/>
      <c r="I75" s="49">
        <v>-63883</v>
      </c>
      <c r="J75" s="49"/>
      <c r="K75" s="49">
        <v>-64976</v>
      </c>
      <c r="L75" s="49"/>
      <c r="M75" s="49">
        <v>-63883</v>
      </c>
    </row>
    <row r="76" spans="1:13" ht="22.35" customHeight="1">
      <c r="A76" s="6" t="s">
        <v>80</v>
      </c>
      <c r="B76" s="88"/>
      <c r="D76" s="7"/>
      <c r="E76" s="153"/>
      <c r="F76" s="153"/>
      <c r="G76" s="55">
        <v>16695</v>
      </c>
      <c r="H76" s="28"/>
      <c r="I76" s="159">
        <v>15258</v>
      </c>
      <c r="J76" s="141"/>
      <c r="K76" s="159">
        <v>16971</v>
      </c>
      <c r="L76" s="141"/>
      <c r="M76" s="159">
        <v>15452</v>
      </c>
    </row>
    <row r="77" spans="1:13" ht="22.35" customHeight="1">
      <c r="A77" s="8" t="s">
        <v>74</v>
      </c>
      <c r="B77" s="9"/>
      <c r="C77" s="9"/>
      <c r="D77" s="45"/>
      <c r="E77" s="165"/>
      <c r="F77" s="165"/>
      <c r="G77" s="60">
        <f>SUM(G68:G76)</f>
        <v>868002</v>
      </c>
      <c r="H77" s="32"/>
      <c r="I77" s="158">
        <f>SUM(I68:I76)</f>
        <v>892892</v>
      </c>
      <c r="J77" s="158"/>
      <c r="K77" s="60">
        <f>SUM(K68:K76)</f>
        <v>791677</v>
      </c>
      <c r="L77" s="158"/>
      <c r="M77" s="158">
        <f>SUM(M68:M76)</f>
        <v>815310</v>
      </c>
    </row>
    <row r="78" spans="1:13" ht="22.35" customHeight="1">
      <c r="A78" s="88" t="s">
        <v>40</v>
      </c>
      <c r="B78" s="88"/>
      <c r="C78" s="6"/>
      <c r="D78" s="7"/>
      <c r="E78" s="153"/>
      <c r="F78" s="153"/>
      <c r="G78" s="55">
        <v>19042</v>
      </c>
      <c r="H78" s="27"/>
      <c r="I78" s="159">
        <v>19885</v>
      </c>
      <c r="J78" s="155"/>
      <c r="K78" s="55">
        <v>0</v>
      </c>
      <c r="L78" s="49"/>
      <c r="M78" s="55">
        <v>0</v>
      </c>
    </row>
    <row r="79" spans="1:13" ht="22.35" customHeight="1">
      <c r="A79" s="86" t="s">
        <v>75</v>
      </c>
      <c r="B79" s="88"/>
      <c r="C79" s="6"/>
      <c r="D79" s="7"/>
      <c r="E79" s="153"/>
      <c r="F79" s="153"/>
      <c r="G79" s="56">
        <f>SUM(G77:G78)</f>
        <v>887044</v>
      </c>
      <c r="H79" s="32"/>
      <c r="I79" s="160">
        <f>SUM(I77:I78)</f>
        <v>912777</v>
      </c>
      <c r="J79" s="158"/>
      <c r="K79" s="56">
        <f>SUM(K77:K78)</f>
        <v>791677</v>
      </c>
      <c r="L79" s="158"/>
      <c r="M79" s="160">
        <f>SUM(M77:M78)</f>
        <v>815310</v>
      </c>
    </row>
    <row r="80" spans="1:13" ht="8.65" customHeight="1">
      <c r="D80" s="7"/>
      <c r="E80" s="152"/>
      <c r="F80" s="153"/>
      <c r="G80" s="54"/>
      <c r="H80" s="27"/>
      <c r="I80" s="155"/>
      <c r="J80" s="155"/>
      <c r="K80" s="155"/>
      <c r="L80" s="155"/>
      <c r="M80" s="155"/>
    </row>
    <row r="81" spans="1:13" ht="22.35" customHeight="1" thickBot="1">
      <c r="A81" s="86" t="s">
        <v>76</v>
      </c>
      <c r="B81" s="6"/>
      <c r="C81" s="6"/>
      <c r="D81" s="7"/>
      <c r="E81" s="165"/>
      <c r="F81" s="165"/>
      <c r="G81" s="52">
        <f>SUM(G61+G79)</f>
        <v>1602625</v>
      </c>
      <c r="H81" s="32"/>
      <c r="I81" s="149">
        <f>SUM(I61+I79)</f>
        <v>1715256</v>
      </c>
      <c r="J81" s="158"/>
      <c r="K81" s="52">
        <f>SUM(K61+K79)</f>
        <v>1327719</v>
      </c>
      <c r="L81" s="158"/>
      <c r="M81" s="149">
        <f>SUM(M61+M79)</f>
        <v>1431053</v>
      </c>
    </row>
    <row r="82" spans="1:13" ht="8.25" customHeight="1" thickTop="1"/>
  </sheetData>
  <customSheetViews>
    <customSheetView guid="{1BACEFC3-24D9-4D1B-81CB-193182EB0724}" showRuler="0">
      <selection activeCell="I7" sqref="I7"/>
      <rowBreaks count="2" manualBreakCount="2">
        <brk id="41" max="16383" man="1"/>
        <brk id="82" max="16383" man="1"/>
      </rowBreaks>
      <pageMargins left="0.83" right="0.52" top="0.5" bottom="0.35" header="0.4" footer="0.3"/>
      <pageSetup paperSize="9" firstPageNumber="2" fitToHeight="0" orientation="portrait" useFirstPageNumber="1" r:id="rId1"/>
      <headerFooter alignWithMargins="0">
        <oddFooter>&amp;R&amp;11&amp;P</oddFooter>
      </headerFooter>
    </customSheetView>
  </customSheetViews>
  <mergeCells count="7">
    <mergeCell ref="G40:M40"/>
    <mergeCell ref="A54:D54"/>
    <mergeCell ref="G4:I4"/>
    <mergeCell ref="K4:M4"/>
    <mergeCell ref="G8:M8"/>
    <mergeCell ref="G36:I36"/>
    <mergeCell ref="K36:M36"/>
  </mergeCells>
  <phoneticPr fontId="0" type="noConversion"/>
  <pageMargins left="0.8" right="0.6" top="0.48" bottom="0.5" header="0.5" footer="0.5"/>
  <pageSetup paperSize="9" scale="71" firstPageNumber="3" fitToHeight="0" orientation="portrait" useFirstPageNumber="1" r:id="rId2"/>
  <headerFooter>
    <oddFooter xml:space="preserve">&amp;L&amp;"Angsana New,Regular"&amp;15 หมายเหตุประกอบงบการเงินเป็นส่วนหนึ่งของงบการเงินระหว่างกาลนี้&amp;"Times New Roman,Regular"&amp;10
&amp;C&amp;"Angsana New,Regular"&amp;15&amp;P&amp;R&amp;"Browallia New,Regular"&amp;13 </oddFooter>
  </headerFooter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90"/>
  <sheetViews>
    <sheetView zoomScale="55" zoomScaleNormal="55" workbookViewId="0">
      <selection activeCell="I23" sqref="I23"/>
    </sheetView>
  </sheetViews>
  <sheetFormatPr defaultColWidth="11" defaultRowHeight="21.75"/>
  <cols>
    <col min="1" max="3" width="1.83203125" style="3" customWidth="1"/>
    <col min="4" max="4" width="44.1640625" style="3" customWidth="1"/>
    <col min="5" max="5" width="9.33203125" style="15" customWidth="1"/>
    <col min="6" max="6" width="0.6640625" style="3" customWidth="1"/>
    <col min="7" max="7" width="13.33203125" style="3" customWidth="1"/>
    <col min="8" max="8" width="1.1640625" style="3" customWidth="1"/>
    <col min="9" max="9" width="13.33203125" style="3" customWidth="1"/>
    <col min="10" max="10" width="1.1640625" style="3" customWidth="1"/>
    <col min="11" max="11" width="13.33203125" style="11" customWidth="1"/>
    <col min="12" max="12" width="1.1640625" style="3" customWidth="1"/>
    <col min="13" max="13" width="13.33203125" style="11" customWidth="1"/>
    <col min="14" max="14" width="12.33203125" style="3" bestFit="1" customWidth="1"/>
    <col min="15" max="15" width="14.1640625" style="3" bestFit="1" customWidth="1"/>
    <col min="16" max="16384" width="11" style="3"/>
  </cols>
  <sheetData>
    <row r="1" spans="1:16" s="21" customFormat="1" ht="22.15" customHeight="1">
      <c r="A1" s="17" t="str">
        <f>'[6]BS 3-4'!A1</f>
        <v>บริษัท ลีโอ โกลบอล โลจิสติกส์ จำกัด (มหาชน) และบริษัทย่อย</v>
      </c>
      <c r="B1" s="18"/>
      <c r="C1" s="19"/>
      <c r="D1" s="19"/>
      <c r="E1" s="20"/>
      <c r="F1" s="19"/>
      <c r="G1" s="19"/>
      <c r="H1" s="19"/>
      <c r="I1" s="19"/>
      <c r="J1" s="19"/>
      <c r="K1" s="42"/>
      <c r="L1" s="19"/>
      <c r="M1" s="42"/>
    </row>
    <row r="2" spans="1:16" s="21" customFormat="1" ht="22.15" customHeight="1">
      <c r="A2" s="17" t="s">
        <v>63</v>
      </c>
      <c r="B2" s="18"/>
      <c r="C2" s="19"/>
      <c r="D2" s="19"/>
      <c r="E2" s="20"/>
      <c r="F2" s="19"/>
      <c r="G2" s="19"/>
      <c r="H2" s="19"/>
      <c r="I2" s="19"/>
      <c r="J2" s="19"/>
      <c r="K2" s="42"/>
      <c r="L2" s="19"/>
      <c r="M2" s="42"/>
    </row>
    <row r="3" spans="1:16" ht="22.15" customHeight="1">
      <c r="A3" s="1"/>
      <c r="B3" s="1"/>
      <c r="C3" s="2"/>
      <c r="D3" s="2"/>
      <c r="F3" s="2"/>
      <c r="G3" s="2"/>
      <c r="H3" s="2"/>
      <c r="I3" s="2"/>
      <c r="J3" s="2"/>
      <c r="K3" s="36"/>
      <c r="L3" s="2"/>
      <c r="M3" s="36"/>
    </row>
    <row r="4" spans="1:16" ht="22.15" customHeight="1">
      <c r="A4" s="2"/>
      <c r="B4" s="2"/>
      <c r="C4" s="2"/>
      <c r="D4" s="2"/>
      <c r="F4" s="5"/>
      <c r="G4" s="191" t="s">
        <v>65</v>
      </c>
      <c r="H4" s="191"/>
      <c r="I4" s="191"/>
      <c r="J4" s="37"/>
      <c r="K4" s="191" t="s">
        <v>66</v>
      </c>
      <c r="L4" s="191"/>
      <c r="M4" s="191"/>
    </row>
    <row r="5" spans="1:16" ht="22.15" customHeight="1">
      <c r="F5" s="4"/>
      <c r="G5" s="192" t="s">
        <v>96</v>
      </c>
      <c r="H5" s="192"/>
      <c r="I5" s="192"/>
      <c r="J5" s="30"/>
      <c r="K5" s="192" t="s">
        <v>96</v>
      </c>
      <c r="L5" s="192"/>
      <c r="M5" s="192"/>
    </row>
    <row r="6" spans="1:16" ht="22.15" customHeight="1">
      <c r="F6" s="4"/>
      <c r="G6" s="192" t="s">
        <v>169</v>
      </c>
      <c r="H6" s="192"/>
      <c r="I6" s="192"/>
      <c r="J6" s="30"/>
      <c r="K6" s="192" t="s">
        <v>169</v>
      </c>
      <c r="L6" s="192"/>
      <c r="M6" s="192"/>
    </row>
    <row r="7" spans="1:16" s="12" customFormat="1" ht="22.15" customHeight="1">
      <c r="E7" s="15" t="s">
        <v>8</v>
      </c>
      <c r="F7" s="13"/>
      <c r="G7" s="136" t="s">
        <v>146</v>
      </c>
      <c r="H7" s="137"/>
      <c r="I7" s="136" t="s">
        <v>56</v>
      </c>
      <c r="J7" s="137"/>
      <c r="K7" s="136" t="s">
        <v>146</v>
      </c>
      <c r="L7" s="137"/>
      <c r="M7" s="136" t="s">
        <v>56</v>
      </c>
    </row>
    <row r="8" spans="1:16" ht="22.15" customHeight="1">
      <c r="F8" s="99"/>
      <c r="G8" s="189" t="s">
        <v>147</v>
      </c>
      <c r="H8" s="189"/>
      <c r="I8" s="189"/>
      <c r="J8" s="189"/>
      <c r="K8" s="189"/>
      <c r="L8" s="189"/>
      <c r="M8" s="189"/>
    </row>
    <row r="9" spans="1:16" ht="22.15" customHeight="1">
      <c r="A9" s="26" t="s">
        <v>41</v>
      </c>
      <c r="F9" s="99"/>
      <c r="G9" s="62"/>
      <c r="H9" s="99"/>
      <c r="I9" s="43"/>
      <c r="J9" s="99"/>
      <c r="K9" s="69"/>
      <c r="L9" s="99"/>
      <c r="M9" s="168"/>
    </row>
    <row r="10" spans="1:16" ht="22.15" customHeight="1">
      <c r="A10" s="88" t="s">
        <v>32</v>
      </c>
      <c r="B10" s="6"/>
      <c r="C10" s="6"/>
      <c r="E10" s="15" t="s">
        <v>159</v>
      </c>
      <c r="G10" s="63">
        <v>1650595</v>
      </c>
      <c r="H10" s="7"/>
      <c r="I10" s="63">
        <v>473329</v>
      </c>
      <c r="J10" s="7"/>
      <c r="K10" s="63">
        <v>1631739</v>
      </c>
      <c r="L10" s="7"/>
      <c r="M10" s="63">
        <v>465026</v>
      </c>
    </row>
    <row r="11" spans="1:16" ht="22.15" customHeight="1">
      <c r="A11" s="88" t="s">
        <v>25</v>
      </c>
      <c r="B11" s="6"/>
      <c r="C11" s="6"/>
      <c r="E11" s="15">
        <v>3</v>
      </c>
      <c r="G11" s="64">
        <v>961</v>
      </c>
      <c r="H11" s="7"/>
      <c r="I11" s="64">
        <v>569</v>
      </c>
      <c r="J11" s="7"/>
      <c r="K11" s="64">
        <v>1215</v>
      </c>
      <c r="L11" s="7"/>
      <c r="M11" s="64">
        <v>488</v>
      </c>
    </row>
    <row r="12" spans="1:16" ht="22.15" customHeight="1">
      <c r="A12" s="86" t="s">
        <v>28</v>
      </c>
      <c r="B12" s="6"/>
      <c r="C12" s="6"/>
      <c r="G12" s="65">
        <f>SUM(G10:G11)</f>
        <v>1651556</v>
      </c>
      <c r="H12" s="34"/>
      <c r="I12" s="65">
        <f>SUM(I10:I11)</f>
        <v>473898</v>
      </c>
      <c r="J12" s="34"/>
      <c r="K12" s="65">
        <f>SUM(K10:K11)</f>
        <v>1632954</v>
      </c>
      <c r="L12" s="34"/>
      <c r="M12" s="65">
        <f>SUM(M10:M11)</f>
        <v>465514</v>
      </c>
      <c r="N12" s="48"/>
    </row>
    <row r="13" spans="1:16" ht="22.15" customHeight="1">
      <c r="F13" s="99"/>
      <c r="G13" s="62"/>
      <c r="H13" s="99"/>
      <c r="I13" s="62"/>
      <c r="J13" s="99"/>
      <c r="K13" s="62"/>
      <c r="L13" s="99"/>
      <c r="M13" s="62"/>
    </row>
    <row r="14" spans="1:16" ht="22.15" customHeight="1">
      <c r="A14" s="26" t="s">
        <v>29</v>
      </c>
      <c r="B14" s="6"/>
      <c r="C14" s="6"/>
      <c r="G14" s="66"/>
      <c r="H14" s="7"/>
      <c r="I14" s="66"/>
      <c r="J14" s="7"/>
      <c r="K14" s="66"/>
      <c r="L14" s="7"/>
      <c r="M14" s="66"/>
      <c r="O14" s="82"/>
      <c r="P14" s="83"/>
    </row>
    <row r="15" spans="1:16" ht="22.15" customHeight="1">
      <c r="A15" s="88" t="s">
        <v>30</v>
      </c>
      <c r="E15" s="15" t="s">
        <v>159</v>
      </c>
      <c r="F15" s="99"/>
      <c r="G15" s="66">
        <v>1395263</v>
      </c>
      <c r="H15" s="44"/>
      <c r="I15" s="66">
        <v>363167</v>
      </c>
      <c r="J15" s="44"/>
      <c r="K15" s="66">
        <v>1383730</v>
      </c>
      <c r="L15" s="44"/>
      <c r="M15" s="66">
        <v>358723</v>
      </c>
      <c r="O15" s="82"/>
      <c r="P15" s="83"/>
    </row>
    <row r="16" spans="1:16" ht="22.15" customHeight="1">
      <c r="A16" s="88" t="s">
        <v>48</v>
      </c>
      <c r="F16" s="99"/>
      <c r="G16" s="66">
        <v>65451</v>
      </c>
      <c r="H16" s="44"/>
      <c r="I16" s="66">
        <v>31230</v>
      </c>
      <c r="J16" s="44"/>
      <c r="K16" s="66">
        <v>65451</v>
      </c>
      <c r="L16" s="44"/>
      <c r="M16" s="66">
        <v>31230</v>
      </c>
      <c r="O16" s="82"/>
      <c r="P16" s="83"/>
    </row>
    <row r="17" spans="1:16" ht="22.15" customHeight="1">
      <c r="A17" s="88" t="s">
        <v>19</v>
      </c>
      <c r="B17" s="6"/>
      <c r="C17" s="6"/>
      <c r="E17" s="15">
        <v>3</v>
      </c>
      <c r="G17" s="64">
        <v>75677</v>
      </c>
      <c r="H17" s="7"/>
      <c r="I17" s="64">
        <v>51018</v>
      </c>
      <c r="J17" s="7"/>
      <c r="K17" s="64">
        <v>71580</v>
      </c>
      <c r="L17" s="7"/>
      <c r="M17" s="64">
        <v>48010</v>
      </c>
      <c r="O17" s="82"/>
      <c r="P17" s="83"/>
    </row>
    <row r="18" spans="1:16" ht="22.15" customHeight="1">
      <c r="A18" s="86" t="s">
        <v>31</v>
      </c>
      <c r="B18" s="6"/>
      <c r="C18" s="6"/>
      <c r="F18" s="99"/>
      <c r="G18" s="131">
        <f>SUM(G15:G17)</f>
        <v>1536391</v>
      </c>
      <c r="H18" s="45"/>
      <c r="I18" s="131">
        <f>SUM(I15:I17)</f>
        <v>445415</v>
      </c>
      <c r="J18" s="45"/>
      <c r="K18" s="131">
        <f>SUM(K15:K17)</f>
        <v>1520761</v>
      </c>
      <c r="L18" s="45"/>
      <c r="M18" s="131">
        <f>SUM(M15:M17)</f>
        <v>437963</v>
      </c>
      <c r="O18" s="82"/>
      <c r="P18" s="83"/>
    </row>
    <row r="19" spans="1:16" ht="22.15" customHeight="1">
      <c r="A19" s="88"/>
      <c r="B19" s="6"/>
      <c r="C19" s="6"/>
      <c r="F19" s="99"/>
      <c r="G19" s="63"/>
      <c r="H19" s="44"/>
      <c r="I19" s="63"/>
      <c r="J19" s="44"/>
      <c r="K19" s="63"/>
      <c r="L19" s="44"/>
      <c r="M19" s="63"/>
      <c r="O19" s="82"/>
      <c r="P19" s="83"/>
    </row>
    <row r="20" spans="1:16" ht="22.15" customHeight="1">
      <c r="A20" s="86" t="s">
        <v>102</v>
      </c>
      <c r="B20" s="6"/>
      <c r="C20" s="6"/>
      <c r="F20" s="99"/>
      <c r="G20" s="81">
        <f>G12-G18</f>
        <v>115165</v>
      </c>
      <c r="H20" s="45"/>
      <c r="I20" s="81">
        <f>I12-I18</f>
        <v>28483</v>
      </c>
      <c r="J20" s="45"/>
      <c r="K20" s="81">
        <f>K12-K18</f>
        <v>112193</v>
      </c>
      <c r="L20" s="45"/>
      <c r="M20" s="81">
        <f>M12-M18</f>
        <v>27551</v>
      </c>
      <c r="O20" s="82"/>
      <c r="P20" s="83"/>
    </row>
    <row r="21" spans="1:16">
      <c r="A21" s="88" t="s">
        <v>20</v>
      </c>
      <c r="B21" s="6"/>
      <c r="C21" s="6"/>
      <c r="F21" s="99"/>
      <c r="G21" s="63">
        <v>-2958</v>
      </c>
      <c r="H21" s="44"/>
      <c r="I21" s="63">
        <v>-1027</v>
      </c>
      <c r="J21" s="44"/>
      <c r="K21" s="63">
        <v>-2329</v>
      </c>
      <c r="L21" s="44"/>
      <c r="M21" s="63">
        <v>-296</v>
      </c>
      <c r="N21" s="48"/>
      <c r="O21" s="82"/>
      <c r="P21" s="83"/>
    </row>
    <row r="22" spans="1:16">
      <c r="A22" s="88" t="s">
        <v>55</v>
      </c>
      <c r="B22" s="6"/>
      <c r="C22" s="6"/>
      <c r="E22" s="15" t="s">
        <v>145</v>
      </c>
      <c r="F22" s="99"/>
      <c r="G22" s="63">
        <v>-3742</v>
      </c>
      <c r="H22" s="44"/>
      <c r="I22" s="63">
        <v>-211</v>
      </c>
      <c r="J22" s="44"/>
      <c r="K22" s="63">
        <v>-3741</v>
      </c>
      <c r="L22" s="44"/>
      <c r="M22" s="63">
        <v>-75</v>
      </c>
      <c r="O22" s="82"/>
      <c r="P22" s="83"/>
    </row>
    <row r="23" spans="1:16">
      <c r="A23" s="3" t="s">
        <v>170</v>
      </c>
      <c r="F23" s="99"/>
      <c r="G23" s="67">
        <v>3080</v>
      </c>
      <c r="H23" s="169"/>
      <c r="I23" s="67">
        <v>5093</v>
      </c>
      <c r="J23" s="169"/>
      <c r="K23" s="67">
        <v>0</v>
      </c>
      <c r="L23" s="169"/>
      <c r="M23" s="67">
        <v>0</v>
      </c>
      <c r="O23" s="82"/>
      <c r="P23" s="83"/>
    </row>
    <row r="24" spans="1:16" ht="22.15" customHeight="1">
      <c r="A24" s="86" t="s">
        <v>46</v>
      </c>
      <c r="B24" s="86"/>
      <c r="C24" s="8"/>
      <c r="F24" s="99"/>
      <c r="G24" s="68">
        <f>SUM(G20:G23)</f>
        <v>111545</v>
      </c>
      <c r="H24" s="45"/>
      <c r="I24" s="68">
        <f>SUM(I20:I23)</f>
        <v>32338</v>
      </c>
      <c r="J24" s="45"/>
      <c r="K24" s="68">
        <f>SUM(K20:K23)</f>
        <v>106123</v>
      </c>
      <c r="L24" s="45"/>
      <c r="M24" s="68">
        <f>SUM(M20:M23)</f>
        <v>27180</v>
      </c>
      <c r="N24" s="9"/>
      <c r="O24" s="82"/>
      <c r="P24" s="83"/>
    </row>
    <row r="25" spans="1:16" ht="22.15" customHeight="1">
      <c r="A25" s="88" t="s">
        <v>103</v>
      </c>
      <c r="B25" s="6"/>
      <c r="C25" s="6"/>
      <c r="E25" s="170"/>
      <c r="F25" s="171"/>
      <c r="G25" s="64">
        <v>-20695</v>
      </c>
      <c r="H25" s="44"/>
      <c r="I25" s="64">
        <v>-5261</v>
      </c>
      <c r="J25" s="44"/>
      <c r="K25" s="64">
        <v>-20195</v>
      </c>
      <c r="L25" s="44"/>
      <c r="M25" s="64">
        <v>-5245</v>
      </c>
      <c r="O25" s="82"/>
      <c r="P25" s="83"/>
    </row>
    <row r="26" spans="1:16" ht="22.15" customHeight="1" thickBot="1">
      <c r="A26" s="86" t="s">
        <v>79</v>
      </c>
      <c r="B26" s="88"/>
      <c r="C26" s="8"/>
      <c r="F26" s="99"/>
      <c r="G26" s="172">
        <f>SUM(G24:G25)</f>
        <v>90850</v>
      </c>
      <c r="H26" s="45"/>
      <c r="I26" s="172">
        <f>SUM(I24:I25)</f>
        <v>27077</v>
      </c>
      <c r="J26" s="45"/>
      <c r="K26" s="172">
        <f>SUM(K24:K25)</f>
        <v>85928</v>
      </c>
      <c r="L26" s="45"/>
      <c r="M26" s="172">
        <f>SUM(M24:M25)</f>
        <v>21935</v>
      </c>
      <c r="O26" s="173"/>
    </row>
    <row r="27" spans="1:16" ht="22.15" customHeight="1" thickTop="1">
      <c r="F27" s="99"/>
      <c r="G27" s="43"/>
      <c r="H27" s="99"/>
      <c r="I27" s="43"/>
      <c r="J27" s="99"/>
      <c r="K27" s="43"/>
      <c r="L27" s="99"/>
      <c r="M27" s="43"/>
    </row>
    <row r="28" spans="1:16" s="21" customFormat="1" ht="20.100000000000001" customHeight="1">
      <c r="A28" s="22" t="s">
        <v>92</v>
      </c>
      <c r="B28" s="18"/>
      <c r="C28" s="23"/>
      <c r="D28" s="23"/>
      <c r="E28" s="24"/>
      <c r="F28" s="23"/>
      <c r="G28" s="23"/>
      <c r="H28" s="23"/>
      <c r="I28" s="23"/>
      <c r="J28" s="23"/>
      <c r="K28" s="25"/>
      <c r="L28" s="23"/>
      <c r="M28" s="25"/>
    </row>
    <row r="29" spans="1:16" s="21" customFormat="1" ht="22.15" customHeight="1">
      <c r="A29" s="17" t="s">
        <v>63</v>
      </c>
      <c r="B29" s="18"/>
      <c r="C29" s="19"/>
      <c r="D29" s="19"/>
      <c r="E29" s="20"/>
      <c r="F29" s="19"/>
      <c r="G29" s="19"/>
      <c r="H29" s="19"/>
      <c r="I29" s="19"/>
      <c r="J29" s="19"/>
      <c r="K29" s="42"/>
      <c r="L29" s="19"/>
      <c r="M29" s="42"/>
    </row>
    <row r="30" spans="1:16" ht="22.15" customHeight="1">
      <c r="A30" s="1"/>
      <c r="B30" s="1"/>
      <c r="C30" s="2"/>
      <c r="D30" s="2"/>
      <c r="F30" s="2"/>
      <c r="G30" s="2"/>
      <c r="H30" s="2"/>
      <c r="I30" s="2"/>
      <c r="J30" s="2"/>
      <c r="K30" s="36"/>
      <c r="L30" s="2"/>
      <c r="M30" s="36"/>
    </row>
    <row r="31" spans="1:16" ht="22.15" customHeight="1">
      <c r="A31" s="2"/>
      <c r="B31" s="2"/>
      <c r="C31" s="2"/>
      <c r="D31" s="2"/>
      <c r="F31" s="5"/>
      <c r="G31" s="191" t="s">
        <v>65</v>
      </c>
      <c r="H31" s="191"/>
      <c r="I31" s="191"/>
      <c r="J31" s="37"/>
      <c r="K31" s="191" t="s">
        <v>66</v>
      </c>
      <c r="L31" s="191"/>
      <c r="M31" s="191"/>
    </row>
    <row r="32" spans="1:16" ht="22.15" customHeight="1">
      <c r="F32" s="4"/>
      <c r="G32" s="192" t="s">
        <v>96</v>
      </c>
      <c r="H32" s="192"/>
      <c r="I32" s="192"/>
      <c r="J32" s="30"/>
      <c r="K32" s="192" t="s">
        <v>96</v>
      </c>
      <c r="L32" s="192"/>
      <c r="M32" s="192"/>
    </row>
    <row r="33" spans="1:13" ht="22.15" customHeight="1">
      <c r="F33" s="4"/>
      <c r="G33" s="192" t="s">
        <v>169</v>
      </c>
      <c r="H33" s="192"/>
      <c r="I33" s="192"/>
      <c r="J33" s="30"/>
      <c r="K33" s="192" t="s">
        <v>169</v>
      </c>
      <c r="L33" s="192"/>
      <c r="M33" s="192"/>
    </row>
    <row r="34" spans="1:13" s="12" customFormat="1" ht="22.15" customHeight="1">
      <c r="E34" s="15" t="s">
        <v>8</v>
      </c>
      <c r="F34" s="13"/>
      <c r="G34" s="136" t="s">
        <v>146</v>
      </c>
      <c r="H34" s="137"/>
      <c r="I34" s="136" t="s">
        <v>56</v>
      </c>
      <c r="J34" s="137"/>
      <c r="K34" s="136" t="s">
        <v>146</v>
      </c>
      <c r="L34" s="137"/>
      <c r="M34" s="136" t="s">
        <v>56</v>
      </c>
    </row>
    <row r="35" spans="1:13" ht="22.15" customHeight="1">
      <c r="F35" s="99"/>
      <c r="G35" s="189" t="s">
        <v>147</v>
      </c>
      <c r="H35" s="189"/>
      <c r="I35" s="189"/>
      <c r="J35" s="189"/>
      <c r="K35" s="189"/>
      <c r="L35" s="189"/>
      <c r="M35" s="189"/>
    </row>
    <row r="36" spans="1:13" ht="22.15" customHeight="1">
      <c r="A36" s="9" t="s">
        <v>117</v>
      </c>
      <c r="B36" s="8"/>
      <c r="C36" s="6"/>
      <c r="F36" s="99"/>
      <c r="K36" s="3"/>
      <c r="M36" s="3"/>
    </row>
    <row r="37" spans="1:13" ht="21.6" customHeight="1">
      <c r="A37" s="14" t="s">
        <v>171</v>
      </c>
      <c r="B37" s="6"/>
      <c r="C37" s="6"/>
      <c r="F37" s="99"/>
      <c r="G37" s="48"/>
      <c r="H37" s="48"/>
      <c r="I37" s="48"/>
      <c r="J37" s="48"/>
      <c r="K37" s="48"/>
      <c r="L37" s="48"/>
      <c r="M37" s="48"/>
    </row>
    <row r="38" spans="1:13" ht="21.6" customHeight="1">
      <c r="A38" s="14"/>
      <c r="B38" s="14" t="s">
        <v>106</v>
      </c>
      <c r="C38" s="6"/>
      <c r="F38" s="99"/>
      <c r="G38" s="48"/>
      <c r="H38" s="48"/>
      <c r="I38" s="48"/>
      <c r="J38" s="48"/>
      <c r="K38" s="48"/>
      <c r="L38" s="48"/>
      <c r="M38" s="48"/>
    </row>
    <row r="39" spans="1:13" ht="22.15" customHeight="1">
      <c r="A39" s="3" t="s">
        <v>35</v>
      </c>
      <c r="C39" s="6"/>
      <c r="F39" s="99"/>
      <c r="G39" s="64">
        <v>17</v>
      </c>
      <c r="H39" s="48"/>
      <c r="I39" s="64">
        <v>7</v>
      </c>
      <c r="J39" s="48"/>
      <c r="K39" s="64">
        <v>0</v>
      </c>
      <c r="L39" s="48"/>
      <c r="M39" s="64">
        <v>0</v>
      </c>
    </row>
    <row r="40" spans="1:13" ht="22.15" customHeight="1">
      <c r="A40" s="8" t="s">
        <v>105</v>
      </c>
      <c r="B40" s="9"/>
      <c r="C40" s="9"/>
      <c r="F40" s="99"/>
      <c r="G40" s="62"/>
      <c r="H40" s="70"/>
      <c r="I40" s="62"/>
      <c r="J40" s="70"/>
      <c r="K40" s="62"/>
      <c r="L40" s="70"/>
      <c r="M40" s="62"/>
    </row>
    <row r="41" spans="1:13" ht="22.15" customHeight="1">
      <c r="A41" s="9"/>
      <c r="B41" s="8" t="s">
        <v>106</v>
      </c>
      <c r="C41" s="8"/>
      <c r="F41" s="99"/>
      <c r="G41" s="131">
        <f>SUM(G39)</f>
        <v>17</v>
      </c>
      <c r="H41" s="132"/>
      <c r="I41" s="131">
        <f>SUM(I39)</f>
        <v>7</v>
      </c>
      <c r="J41" s="132"/>
      <c r="K41" s="131">
        <f>SUM(K39:K39)</f>
        <v>0</v>
      </c>
      <c r="L41" s="132"/>
      <c r="M41" s="131">
        <f>SUM(M39:M39)</f>
        <v>0</v>
      </c>
    </row>
    <row r="42" spans="1:13" ht="12" customHeight="1">
      <c r="A42" s="9"/>
      <c r="B42" s="8"/>
      <c r="C42" s="8"/>
      <c r="F42" s="99"/>
      <c r="G42" s="63"/>
      <c r="H42" s="70"/>
      <c r="I42" s="63"/>
      <c r="J42" s="70"/>
      <c r="K42" s="63"/>
      <c r="L42" s="70"/>
      <c r="M42" s="63"/>
    </row>
    <row r="43" spans="1:13" ht="22.15" customHeight="1">
      <c r="A43" s="14" t="s">
        <v>172</v>
      </c>
      <c r="B43" s="8"/>
      <c r="C43" s="8"/>
      <c r="F43" s="99"/>
      <c r="G43" s="63"/>
      <c r="H43" s="70"/>
      <c r="I43" s="63"/>
      <c r="J43" s="70"/>
      <c r="K43" s="63"/>
      <c r="L43" s="70"/>
      <c r="M43" s="63"/>
    </row>
    <row r="44" spans="1:13" ht="22.15" customHeight="1">
      <c r="A44" s="14"/>
      <c r="B44" s="97" t="s">
        <v>106</v>
      </c>
      <c r="C44" s="8"/>
      <c r="F44" s="99"/>
      <c r="G44" s="63"/>
      <c r="H44" s="70"/>
      <c r="I44" s="63"/>
      <c r="J44" s="70"/>
      <c r="K44" s="63"/>
      <c r="L44" s="70"/>
      <c r="M44" s="63"/>
    </row>
    <row r="45" spans="1:13" ht="22.15" customHeight="1">
      <c r="A45" s="3" t="s">
        <v>108</v>
      </c>
      <c r="B45" s="6"/>
      <c r="C45" s="6"/>
      <c r="F45" s="99"/>
      <c r="G45" s="63"/>
      <c r="H45" s="70"/>
      <c r="I45" s="63"/>
      <c r="J45" s="70"/>
      <c r="K45" s="63"/>
      <c r="L45" s="70"/>
      <c r="M45" s="63"/>
    </row>
    <row r="46" spans="1:13" ht="22.15" customHeight="1">
      <c r="B46" s="3" t="s">
        <v>109</v>
      </c>
      <c r="C46" s="6"/>
      <c r="F46" s="99"/>
      <c r="G46" s="63">
        <v>4600</v>
      </c>
      <c r="H46" s="70"/>
      <c r="I46" s="63">
        <v>2058</v>
      </c>
      <c r="J46" s="70"/>
      <c r="K46" s="63">
        <v>4600</v>
      </c>
      <c r="L46" s="70"/>
      <c r="M46" s="63">
        <v>2058</v>
      </c>
    </row>
    <row r="47" spans="1:13" ht="22.15" customHeight="1">
      <c r="A47" s="3" t="s">
        <v>136</v>
      </c>
      <c r="C47" s="6"/>
      <c r="F47" s="99"/>
      <c r="G47" s="63"/>
      <c r="H47" s="70"/>
      <c r="I47" s="63"/>
      <c r="J47" s="70"/>
      <c r="K47" s="63"/>
      <c r="L47" s="70"/>
      <c r="M47" s="63"/>
    </row>
    <row r="48" spans="1:13" ht="22.15" customHeight="1">
      <c r="B48" s="3" t="s">
        <v>137</v>
      </c>
      <c r="C48" s="6"/>
      <c r="F48" s="99"/>
      <c r="G48" s="64">
        <v>-920</v>
      </c>
      <c r="H48" s="70"/>
      <c r="I48" s="64">
        <v>-411</v>
      </c>
      <c r="J48" s="70"/>
      <c r="K48" s="64">
        <v>-920</v>
      </c>
      <c r="L48" s="70"/>
      <c r="M48" s="64">
        <v>-411</v>
      </c>
    </row>
    <row r="49" spans="1:13" ht="22.15" customHeight="1">
      <c r="A49" s="9" t="s">
        <v>110</v>
      </c>
      <c r="C49" s="6"/>
      <c r="F49" s="99"/>
      <c r="G49" s="63"/>
      <c r="H49" s="70"/>
      <c r="I49" s="63"/>
      <c r="J49" s="70"/>
      <c r="K49" s="63"/>
      <c r="L49" s="70"/>
      <c r="M49" s="63"/>
    </row>
    <row r="50" spans="1:13" ht="22.15" customHeight="1">
      <c r="B50" s="9" t="s">
        <v>106</v>
      </c>
      <c r="C50" s="6"/>
      <c r="F50" s="99"/>
      <c r="G50" s="131">
        <f>SUM(G46:G49)</f>
        <v>3680</v>
      </c>
      <c r="H50" s="132"/>
      <c r="I50" s="131">
        <f>SUM(I46:I49)</f>
        <v>1647</v>
      </c>
      <c r="J50" s="132"/>
      <c r="K50" s="131">
        <f>SUM(K46:K49)</f>
        <v>3680</v>
      </c>
      <c r="L50" s="132"/>
      <c r="M50" s="131">
        <f>SUM(M46:M49)</f>
        <v>1647</v>
      </c>
    </row>
    <row r="51" spans="1:13" ht="22.15" customHeight="1">
      <c r="A51" s="9" t="s">
        <v>111</v>
      </c>
      <c r="B51" s="6"/>
      <c r="C51" s="6"/>
      <c r="F51" s="99"/>
      <c r="G51" s="133">
        <f>SUM(G41,G50)</f>
        <v>3697</v>
      </c>
      <c r="H51" s="132"/>
      <c r="I51" s="133">
        <f>SUM(I41,I50)</f>
        <v>1654</v>
      </c>
      <c r="J51" s="132"/>
      <c r="K51" s="133">
        <f>SUM(K41,K50)</f>
        <v>3680</v>
      </c>
      <c r="L51" s="132"/>
      <c r="M51" s="133">
        <f>SUM(M41,M50)</f>
        <v>1647</v>
      </c>
    </row>
    <row r="52" spans="1:13" ht="15.6" customHeight="1">
      <c r="F52" s="99"/>
      <c r="G52" s="62"/>
      <c r="H52" s="70"/>
      <c r="I52" s="62"/>
      <c r="J52" s="70"/>
      <c r="K52" s="62"/>
      <c r="L52" s="70"/>
      <c r="M52" s="62"/>
    </row>
    <row r="53" spans="1:13" ht="22.15" customHeight="1" thickBot="1">
      <c r="A53" s="9" t="s">
        <v>100</v>
      </c>
      <c r="B53" s="8"/>
      <c r="C53" s="6"/>
      <c r="F53" s="99"/>
      <c r="G53" s="134">
        <f>SUM(G26,,G51)</f>
        <v>94547</v>
      </c>
      <c r="H53" s="132"/>
      <c r="I53" s="134">
        <f>SUM(I26,,I51)</f>
        <v>28731</v>
      </c>
      <c r="J53" s="132"/>
      <c r="K53" s="134">
        <f>SUM(K26,,K51)</f>
        <v>89608</v>
      </c>
      <c r="L53" s="132"/>
      <c r="M53" s="134">
        <f>SUM(M26,,M51)</f>
        <v>23582</v>
      </c>
    </row>
    <row r="54" spans="1:13" ht="18" customHeight="1" thickTop="1">
      <c r="A54" s="9"/>
      <c r="B54" s="8"/>
      <c r="C54" s="6"/>
      <c r="F54" s="99"/>
      <c r="G54" s="71"/>
      <c r="H54" s="70"/>
      <c r="I54" s="71"/>
      <c r="J54" s="70"/>
      <c r="K54" s="71"/>
      <c r="L54" s="70"/>
      <c r="M54" s="71"/>
    </row>
    <row r="55" spans="1:13" ht="22.15" customHeight="1">
      <c r="A55" s="86" t="s">
        <v>144</v>
      </c>
      <c r="F55" s="99"/>
      <c r="G55" s="70"/>
      <c r="H55" s="70"/>
      <c r="I55" s="70"/>
      <c r="J55" s="70"/>
      <c r="K55" s="48"/>
      <c r="L55" s="70"/>
      <c r="M55" s="48"/>
    </row>
    <row r="56" spans="1:13" ht="22.15" customHeight="1">
      <c r="A56" s="88"/>
      <c r="B56" s="3" t="s">
        <v>113</v>
      </c>
      <c r="F56" s="99"/>
      <c r="G56" s="48">
        <f>G58-G57</f>
        <v>89924</v>
      </c>
      <c r="H56" s="48"/>
      <c r="I56" s="48">
        <f>I58-I57</f>
        <v>26997</v>
      </c>
      <c r="J56" s="48"/>
      <c r="K56" s="48">
        <f>K58-K57</f>
        <v>85928</v>
      </c>
      <c r="L56" s="48"/>
      <c r="M56" s="48">
        <f>M58-M57</f>
        <v>21935</v>
      </c>
    </row>
    <row r="57" spans="1:13" ht="22.15" customHeight="1">
      <c r="A57" s="88"/>
      <c r="B57" s="3" t="s">
        <v>24</v>
      </c>
      <c r="F57" s="99"/>
      <c r="G57" s="67">
        <v>926</v>
      </c>
      <c r="H57" s="48"/>
      <c r="I57" s="67">
        <v>80</v>
      </c>
      <c r="J57" s="48"/>
      <c r="K57" s="67">
        <v>0</v>
      </c>
      <c r="L57" s="48"/>
      <c r="M57" s="67">
        <v>0</v>
      </c>
    </row>
    <row r="58" spans="1:13" ht="22.15" customHeight="1" thickBot="1">
      <c r="F58" s="99"/>
      <c r="G58" s="72">
        <f>G26</f>
        <v>90850</v>
      </c>
      <c r="H58" s="68"/>
      <c r="I58" s="72">
        <f>I26</f>
        <v>27077</v>
      </c>
      <c r="J58" s="68"/>
      <c r="K58" s="72">
        <f>K26</f>
        <v>85928</v>
      </c>
      <c r="L58" s="68"/>
      <c r="M58" s="72">
        <f>M26</f>
        <v>21935</v>
      </c>
    </row>
    <row r="59" spans="1:13" ht="15" customHeight="1" thickTop="1">
      <c r="B59" s="88"/>
      <c r="C59" s="6"/>
      <c r="F59" s="99"/>
      <c r="G59" s="71"/>
      <c r="H59" s="70"/>
      <c r="I59" s="71"/>
      <c r="J59" s="70"/>
      <c r="K59" s="71"/>
      <c r="L59" s="70"/>
      <c r="M59" s="71"/>
    </row>
    <row r="60" spans="1:13" ht="22.15" customHeight="1">
      <c r="A60" s="86" t="s">
        <v>164</v>
      </c>
      <c r="B60" s="88"/>
      <c r="C60" s="8"/>
      <c r="G60" s="48"/>
      <c r="H60" s="48"/>
      <c r="I60" s="48"/>
      <c r="J60" s="48"/>
      <c r="K60" s="48"/>
      <c r="L60" s="48"/>
      <c r="M60" s="48"/>
    </row>
    <row r="61" spans="1:13" ht="22.15" customHeight="1">
      <c r="A61" s="88"/>
      <c r="B61" s="3" t="s">
        <v>113</v>
      </c>
      <c r="G61" s="48">
        <f>G63-G62</f>
        <v>93618</v>
      </c>
      <c r="H61" s="48"/>
      <c r="I61" s="48">
        <f>I63-I62</f>
        <v>28649</v>
      </c>
      <c r="J61" s="48"/>
      <c r="K61" s="48">
        <f>K63-K62</f>
        <v>89608</v>
      </c>
      <c r="L61" s="48"/>
      <c r="M61" s="48">
        <f>M63-M62</f>
        <v>23582</v>
      </c>
    </row>
    <row r="62" spans="1:13" ht="22.15" customHeight="1">
      <c r="A62" s="88"/>
      <c r="B62" s="3" t="s">
        <v>24</v>
      </c>
      <c r="G62" s="67">
        <v>929</v>
      </c>
      <c r="H62" s="48"/>
      <c r="I62" s="67">
        <v>82</v>
      </c>
      <c r="J62" s="48"/>
      <c r="K62" s="67">
        <v>0</v>
      </c>
      <c r="L62" s="48"/>
      <c r="M62" s="67">
        <v>0</v>
      </c>
    </row>
    <row r="63" spans="1:13" ht="22.15" customHeight="1" thickBot="1">
      <c r="F63" s="99"/>
      <c r="G63" s="72">
        <f>G53</f>
        <v>94547</v>
      </c>
      <c r="H63" s="68"/>
      <c r="I63" s="72">
        <f>I53</f>
        <v>28731</v>
      </c>
      <c r="J63" s="68"/>
      <c r="K63" s="72">
        <f>K53</f>
        <v>89608</v>
      </c>
      <c r="L63" s="68"/>
      <c r="M63" s="72">
        <f>M53</f>
        <v>23582</v>
      </c>
    </row>
    <row r="64" spans="1:13" ht="20.65" customHeight="1" thickTop="1">
      <c r="B64" s="88"/>
      <c r="C64" s="6"/>
      <c r="F64" s="99"/>
      <c r="G64" s="71"/>
      <c r="H64" s="70"/>
      <c r="I64" s="71"/>
      <c r="J64" s="70"/>
      <c r="K64" s="71"/>
      <c r="L64" s="70"/>
      <c r="M64" s="71"/>
    </row>
    <row r="65" spans="1:13" ht="22.15" customHeight="1" thickBot="1">
      <c r="A65" s="86" t="s">
        <v>163</v>
      </c>
      <c r="B65" s="174"/>
      <c r="E65" s="15">
        <v>9</v>
      </c>
      <c r="G65" s="166">
        <f>G56*10^3/320000000</f>
        <v>0.2810125</v>
      </c>
      <c r="H65" s="175"/>
      <c r="I65" s="166">
        <f>I56*10^3/320000000</f>
        <v>8.4365625E-2</v>
      </c>
      <c r="J65" s="175"/>
      <c r="K65" s="166">
        <f>K56*10^3/320000000</f>
        <v>0.26852500000000001</v>
      </c>
      <c r="L65" s="175"/>
      <c r="M65" s="166">
        <f>M56*10^3/320000000</f>
        <v>6.8546874999999993E-2</v>
      </c>
    </row>
    <row r="66" spans="1:13" ht="22.15" customHeight="1" thickTop="1">
      <c r="A66" s="88"/>
      <c r="F66" s="99"/>
      <c r="G66" s="99"/>
      <c r="H66" s="99"/>
      <c r="I66" s="99"/>
      <c r="J66" s="99"/>
      <c r="K66" s="99"/>
      <c r="L66" s="99"/>
      <c r="M66" s="99"/>
    </row>
    <row r="67" spans="1:13" ht="22.15" customHeight="1">
      <c r="A67" s="88"/>
      <c r="F67" s="99"/>
      <c r="G67" s="99"/>
      <c r="H67" s="99"/>
      <c r="I67" s="99"/>
      <c r="J67" s="99"/>
      <c r="K67" s="99"/>
      <c r="L67" s="99"/>
      <c r="M67" s="99"/>
    </row>
    <row r="68" spans="1:13" ht="22.15" customHeight="1">
      <c r="A68" s="88"/>
      <c r="B68" s="88"/>
      <c r="G68" s="176"/>
      <c r="H68" s="177"/>
      <c r="I68" s="176"/>
      <c r="J68" s="177"/>
      <c r="K68" s="176"/>
      <c r="L68" s="177"/>
      <c r="M68" s="176"/>
    </row>
    <row r="69" spans="1:13" ht="22.15" customHeight="1">
      <c r="A69" s="88"/>
      <c r="B69" s="88"/>
      <c r="G69" s="176"/>
      <c r="H69" s="177"/>
      <c r="I69" s="176"/>
      <c r="J69" s="177"/>
      <c r="K69" s="176"/>
      <c r="L69" s="177"/>
      <c r="M69" s="176"/>
    </row>
    <row r="70" spans="1:13" ht="22.15" customHeight="1">
      <c r="A70" s="88"/>
      <c r="B70" s="88"/>
      <c r="G70" s="176"/>
      <c r="H70" s="177"/>
      <c r="I70" s="176"/>
      <c r="J70" s="177"/>
      <c r="K70" s="176"/>
      <c r="L70" s="177"/>
      <c r="M70" s="176"/>
    </row>
    <row r="71" spans="1:13" ht="22.15" customHeight="1">
      <c r="A71" s="88"/>
      <c r="B71" s="88"/>
      <c r="G71" s="176"/>
      <c r="H71" s="177"/>
      <c r="I71" s="176"/>
      <c r="J71" s="177"/>
      <c r="K71" s="176"/>
      <c r="L71" s="177"/>
      <c r="M71" s="176"/>
    </row>
    <row r="72" spans="1:13" ht="22.15" customHeight="1">
      <c r="A72" s="88"/>
      <c r="B72" s="88"/>
      <c r="G72" s="176"/>
      <c r="H72" s="177"/>
      <c r="I72" s="176"/>
      <c r="J72" s="177"/>
      <c r="K72" s="176"/>
      <c r="L72" s="177"/>
      <c r="M72" s="176"/>
    </row>
    <row r="73" spans="1:13" ht="22.15" customHeight="1">
      <c r="A73" s="88"/>
      <c r="B73" s="88"/>
      <c r="G73" s="176"/>
      <c r="H73" s="177"/>
      <c r="I73" s="176"/>
      <c r="J73" s="177"/>
      <c r="K73" s="176"/>
      <c r="L73" s="177"/>
      <c r="M73" s="176"/>
    </row>
    <row r="74" spans="1:13" ht="22.15" customHeight="1">
      <c r="A74" s="88"/>
      <c r="B74" s="88"/>
      <c r="G74" s="176"/>
      <c r="H74" s="177"/>
      <c r="I74" s="176"/>
      <c r="J74" s="177"/>
      <c r="K74" s="176"/>
      <c r="L74" s="177"/>
      <c r="M74" s="176"/>
    </row>
    <row r="75" spans="1:13" ht="22.15" customHeight="1">
      <c r="A75" s="88"/>
      <c r="B75" s="88"/>
      <c r="G75" s="176"/>
      <c r="H75" s="177"/>
      <c r="I75" s="176"/>
      <c r="J75" s="177"/>
      <c r="K75" s="176"/>
      <c r="L75" s="177"/>
      <c r="M75" s="176"/>
    </row>
    <row r="76" spans="1:13" ht="22.15" customHeight="1">
      <c r="A76" s="88"/>
      <c r="B76" s="88"/>
      <c r="G76" s="176"/>
      <c r="H76" s="177"/>
      <c r="I76" s="176"/>
      <c r="J76" s="177"/>
      <c r="K76" s="176"/>
      <c r="L76" s="177"/>
      <c r="M76" s="176"/>
    </row>
    <row r="77" spans="1:13" ht="22.15" customHeight="1">
      <c r="A77" s="88"/>
      <c r="B77" s="88"/>
      <c r="G77" s="176"/>
      <c r="H77" s="177"/>
      <c r="I77" s="176"/>
      <c r="J77" s="177"/>
      <c r="K77" s="176"/>
      <c r="L77" s="177"/>
      <c r="M77" s="176"/>
    </row>
    <row r="78" spans="1:13" ht="22.15" customHeight="1">
      <c r="A78" s="88"/>
      <c r="B78" s="88"/>
      <c r="G78" s="176"/>
      <c r="H78" s="177"/>
      <c r="I78" s="176"/>
      <c r="J78" s="177"/>
      <c r="K78" s="176"/>
      <c r="L78" s="177"/>
      <c r="M78" s="176"/>
    </row>
    <row r="79" spans="1:13" ht="22.15" customHeight="1">
      <c r="A79" s="88"/>
      <c r="B79" s="88"/>
      <c r="G79" s="176"/>
      <c r="H79" s="177"/>
      <c r="I79" s="176"/>
      <c r="J79" s="177"/>
      <c r="K79" s="176"/>
      <c r="L79" s="177"/>
      <c r="M79" s="176"/>
    </row>
    <row r="80" spans="1:13" ht="22.15" customHeight="1">
      <c r="A80" s="88"/>
      <c r="B80" s="88"/>
      <c r="G80" s="176"/>
      <c r="H80" s="177"/>
      <c r="I80" s="176"/>
      <c r="J80" s="177"/>
      <c r="K80" s="176"/>
      <c r="L80" s="177"/>
      <c r="M80" s="176"/>
    </row>
    <row r="81" spans="1:13" ht="22.15" customHeight="1">
      <c r="A81" s="88"/>
      <c r="B81" s="88"/>
      <c r="G81" s="176"/>
      <c r="H81" s="177"/>
      <c r="I81" s="176"/>
      <c r="J81" s="177"/>
      <c r="K81" s="176"/>
      <c r="L81" s="177"/>
      <c r="M81" s="176"/>
    </row>
    <row r="82" spans="1:13" ht="22.15" customHeight="1">
      <c r="A82" s="88"/>
      <c r="B82" s="88"/>
      <c r="G82" s="176"/>
      <c r="H82" s="177"/>
      <c r="I82" s="176"/>
      <c r="J82" s="177"/>
      <c r="K82" s="176"/>
      <c r="L82" s="177"/>
      <c r="M82" s="176"/>
    </row>
    <row r="83" spans="1:13" ht="22.15" customHeight="1">
      <c r="A83" s="88"/>
      <c r="B83" s="88"/>
      <c r="G83" s="176"/>
      <c r="H83" s="177"/>
      <c r="I83" s="176"/>
      <c r="J83" s="177"/>
      <c r="K83" s="176"/>
      <c r="L83" s="177"/>
      <c r="M83" s="176"/>
    </row>
    <row r="84" spans="1:13" ht="22.15" customHeight="1">
      <c r="A84" s="88"/>
      <c r="B84" s="88"/>
      <c r="G84" s="176"/>
      <c r="H84" s="177"/>
      <c r="I84" s="176"/>
      <c r="J84" s="177"/>
      <c r="K84" s="176"/>
      <c r="L84" s="177"/>
      <c r="M84" s="176"/>
    </row>
    <row r="90" spans="1:13" ht="22.15" customHeight="1">
      <c r="K90" s="3"/>
      <c r="M90" s="3"/>
    </row>
  </sheetData>
  <mergeCells count="14">
    <mergeCell ref="G4:I4"/>
    <mergeCell ref="K4:M4"/>
    <mergeCell ref="G5:I5"/>
    <mergeCell ref="K5:M5"/>
    <mergeCell ref="G6:I6"/>
    <mergeCell ref="K6:M6"/>
    <mergeCell ref="G35:M35"/>
    <mergeCell ref="G8:M8"/>
    <mergeCell ref="G31:I31"/>
    <mergeCell ref="K31:M31"/>
    <mergeCell ref="G32:I32"/>
    <mergeCell ref="K32:M32"/>
    <mergeCell ref="G33:I33"/>
    <mergeCell ref="K33:M33"/>
  </mergeCells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123"/>
  <sheetViews>
    <sheetView view="pageBreakPreview" zoomScale="85" zoomScaleNormal="90" zoomScaleSheetLayoutView="85" zoomScalePageLayoutView="120" workbookViewId="0"/>
  </sheetViews>
  <sheetFormatPr defaultColWidth="11" defaultRowHeight="20.85" customHeight="1"/>
  <cols>
    <col min="1" max="3" width="1.83203125" style="3" customWidth="1"/>
    <col min="4" max="4" width="58.1640625" style="3" customWidth="1"/>
    <col min="5" max="5" width="9.33203125" style="15" customWidth="1"/>
    <col min="6" max="6" width="0.6640625" style="3" customWidth="1"/>
    <col min="7" max="7" width="13.33203125" style="3" customWidth="1"/>
    <col min="8" max="8" width="1.1640625" style="3" customWidth="1"/>
    <col min="9" max="9" width="13.33203125" style="3" customWidth="1"/>
    <col min="10" max="10" width="1.1640625" style="3" customWidth="1"/>
    <col min="11" max="11" width="13.33203125" style="11" customWidth="1"/>
    <col min="12" max="12" width="1.1640625" style="3" customWidth="1"/>
    <col min="13" max="13" width="13.33203125" style="11" customWidth="1"/>
    <col min="14" max="16384" width="11" style="3"/>
  </cols>
  <sheetData>
    <row r="1" spans="1:13" s="21" customFormat="1" ht="22.15" customHeight="1">
      <c r="A1" s="22" t="s">
        <v>92</v>
      </c>
      <c r="B1" s="18"/>
      <c r="C1" s="23"/>
      <c r="D1" s="23"/>
      <c r="E1" s="20"/>
      <c r="F1" s="23"/>
      <c r="G1" s="23"/>
      <c r="H1" s="23"/>
      <c r="I1" s="23"/>
      <c r="J1" s="23"/>
      <c r="K1" s="25"/>
      <c r="L1" s="23"/>
      <c r="M1" s="25"/>
    </row>
    <row r="2" spans="1:13" s="21" customFormat="1" ht="20.85" customHeight="1">
      <c r="A2" s="17" t="s">
        <v>63</v>
      </c>
      <c r="B2" s="18"/>
      <c r="C2" s="19"/>
      <c r="D2" s="19"/>
      <c r="E2" s="20"/>
      <c r="F2" s="19"/>
      <c r="G2" s="19"/>
      <c r="H2" s="19"/>
      <c r="I2" s="19"/>
      <c r="J2" s="19"/>
      <c r="K2" s="42"/>
      <c r="L2" s="19"/>
      <c r="M2" s="42"/>
    </row>
    <row r="3" spans="1:13" ht="20.85" customHeight="1">
      <c r="A3" s="1"/>
      <c r="B3" s="1"/>
      <c r="C3" s="2"/>
      <c r="D3" s="2"/>
      <c r="F3" s="2"/>
      <c r="G3" s="2"/>
      <c r="H3" s="2"/>
      <c r="I3" s="2"/>
      <c r="J3" s="2"/>
      <c r="K3" s="36"/>
      <c r="L3" s="2"/>
      <c r="M3" s="36"/>
    </row>
    <row r="4" spans="1:13" ht="20.85" customHeight="1">
      <c r="A4" s="2"/>
      <c r="B4" s="2"/>
      <c r="C4" s="2"/>
      <c r="D4" s="2"/>
      <c r="F4" s="5"/>
      <c r="G4" s="191" t="s">
        <v>65</v>
      </c>
      <c r="H4" s="191"/>
      <c r="I4" s="191"/>
      <c r="J4" s="37"/>
      <c r="K4" s="191" t="s">
        <v>66</v>
      </c>
      <c r="L4" s="191"/>
      <c r="M4" s="191"/>
    </row>
    <row r="5" spans="1:13" ht="20.85" customHeight="1">
      <c r="F5" s="4"/>
      <c r="G5" s="192" t="s">
        <v>96</v>
      </c>
      <c r="H5" s="192"/>
      <c r="I5" s="192"/>
      <c r="J5" s="30"/>
      <c r="K5" s="192" t="s">
        <v>96</v>
      </c>
      <c r="L5" s="192"/>
      <c r="M5" s="192"/>
    </row>
    <row r="6" spans="1:13" ht="20.85" customHeight="1">
      <c r="F6" s="4"/>
      <c r="G6" s="192" t="s">
        <v>98</v>
      </c>
      <c r="H6" s="192"/>
      <c r="I6" s="192"/>
      <c r="J6" s="30"/>
      <c r="K6" s="192" t="s">
        <v>98</v>
      </c>
      <c r="L6" s="192"/>
      <c r="M6" s="192"/>
    </row>
    <row r="7" spans="1:13" s="12" customFormat="1" ht="20.85" customHeight="1">
      <c r="E7" s="15" t="s">
        <v>8</v>
      </c>
      <c r="F7" s="13"/>
      <c r="G7" s="136" t="s">
        <v>178</v>
      </c>
      <c r="H7" s="137"/>
      <c r="I7" s="136" t="s">
        <v>146</v>
      </c>
      <c r="J7" s="137"/>
      <c r="K7" s="136" t="s">
        <v>178</v>
      </c>
      <c r="L7" s="137"/>
      <c r="M7" s="136" t="s">
        <v>146</v>
      </c>
    </row>
    <row r="8" spans="1:13" ht="20.85" customHeight="1">
      <c r="F8" s="99"/>
      <c r="G8" s="189" t="s">
        <v>147</v>
      </c>
      <c r="H8" s="189"/>
      <c r="I8" s="189"/>
      <c r="J8" s="189"/>
      <c r="K8" s="189"/>
      <c r="L8" s="189"/>
      <c r="M8" s="189"/>
    </row>
    <row r="9" spans="1:13" ht="20.85" customHeight="1">
      <c r="A9" s="26" t="s">
        <v>41</v>
      </c>
      <c r="F9" s="99"/>
      <c r="G9" s="62"/>
      <c r="H9" s="99"/>
      <c r="I9" s="62"/>
      <c r="J9" s="99"/>
      <c r="K9" s="69"/>
      <c r="L9" s="99"/>
      <c r="M9" s="69"/>
    </row>
    <row r="10" spans="1:13" ht="20.85" customHeight="1">
      <c r="A10" s="88" t="s">
        <v>32</v>
      </c>
      <c r="B10" s="6"/>
      <c r="C10" s="6"/>
      <c r="G10" s="63">
        <v>348730</v>
      </c>
      <c r="H10" s="7"/>
      <c r="I10" s="63">
        <v>1334009</v>
      </c>
      <c r="J10" s="7"/>
      <c r="K10" s="63">
        <v>341511</v>
      </c>
      <c r="L10" s="7"/>
      <c r="M10" s="63">
        <v>1315544</v>
      </c>
    </row>
    <row r="11" spans="1:13" ht="20.85" customHeight="1">
      <c r="A11" s="88" t="s">
        <v>25</v>
      </c>
      <c r="B11" s="6"/>
      <c r="C11" s="6"/>
      <c r="G11" s="64">
        <v>2066</v>
      </c>
      <c r="H11" s="7"/>
      <c r="I11" s="64">
        <v>1046</v>
      </c>
      <c r="J11" s="7"/>
      <c r="K11" s="64">
        <v>2851</v>
      </c>
      <c r="L11" s="7"/>
      <c r="M11" s="64">
        <v>10672</v>
      </c>
    </row>
    <row r="12" spans="1:13" ht="20.85" customHeight="1">
      <c r="A12" s="86" t="s">
        <v>28</v>
      </c>
      <c r="B12" s="6"/>
      <c r="C12" s="6"/>
      <c r="G12" s="65">
        <f>SUM(G10:G11)</f>
        <v>350796</v>
      </c>
      <c r="H12" s="34"/>
      <c r="I12" s="65">
        <f>SUM(I10:I11)</f>
        <v>1335055</v>
      </c>
      <c r="J12" s="34"/>
      <c r="K12" s="65">
        <f>SUM(K10:K11)</f>
        <v>344362</v>
      </c>
      <c r="L12" s="34"/>
      <c r="M12" s="65">
        <f>SUM(M10:M11)</f>
        <v>1326216</v>
      </c>
    </row>
    <row r="13" spans="1:13" ht="20.85" customHeight="1">
      <c r="F13" s="99"/>
      <c r="G13" s="62"/>
      <c r="H13" s="99"/>
      <c r="I13" s="62"/>
      <c r="J13" s="99"/>
      <c r="K13" s="62"/>
      <c r="L13" s="99"/>
      <c r="M13" s="62"/>
    </row>
    <row r="14" spans="1:13" ht="20.85" customHeight="1">
      <c r="A14" s="26" t="s">
        <v>29</v>
      </c>
      <c r="B14" s="6"/>
      <c r="C14" s="6"/>
      <c r="G14" s="66"/>
      <c r="H14" s="7"/>
      <c r="I14" s="66"/>
      <c r="J14" s="7"/>
      <c r="K14" s="66"/>
      <c r="L14" s="7"/>
      <c r="M14" s="66"/>
    </row>
    <row r="15" spans="1:13" ht="20.85" customHeight="1">
      <c r="A15" s="88" t="s">
        <v>30</v>
      </c>
      <c r="F15" s="99"/>
      <c r="G15" s="66">
        <v>234405</v>
      </c>
      <c r="H15" s="44"/>
      <c r="I15" s="66">
        <v>1064461</v>
      </c>
      <c r="J15" s="44"/>
      <c r="K15" s="66">
        <v>230262</v>
      </c>
      <c r="L15" s="44"/>
      <c r="M15" s="66">
        <v>1049680</v>
      </c>
    </row>
    <row r="16" spans="1:13" ht="20.85" customHeight="1">
      <c r="A16" s="88" t="s">
        <v>48</v>
      </c>
      <c r="F16" s="99"/>
      <c r="G16" s="66">
        <v>40247</v>
      </c>
      <c r="H16" s="44"/>
      <c r="I16" s="66">
        <v>81559</v>
      </c>
      <c r="J16" s="44"/>
      <c r="K16" s="66">
        <v>40241</v>
      </c>
      <c r="L16" s="44"/>
      <c r="M16" s="66">
        <v>81559</v>
      </c>
    </row>
    <row r="17" spans="1:13" ht="20.85" customHeight="1">
      <c r="A17" s="88" t="s">
        <v>19</v>
      </c>
      <c r="B17" s="6"/>
      <c r="C17" s="6"/>
      <c r="G17" s="63">
        <v>53251</v>
      </c>
      <c r="H17" s="7"/>
      <c r="I17" s="63">
        <f>59437-1</f>
        <v>59436</v>
      </c>
      <c r="J17" s="7"/>
      <c r="K17" s="63">
        <v>48497</v>
      </c>
      <c r="L17" s="7"/>
      <c r="M17" s="63">
        <v>55793</v>
      </c>
    </row>
    <row r="18" spans="1:13" ht="21.75">
      <c r="A18" s="88" t="s">
        <v>194</v>
      </c>
      <c r="B18" s="6"/>
      <c r="C18" s="6"/>
      <c r="G18" s="63">
        <v>-833</v>
      </c>
      <c r="H18" s="7"/>
      <c r="I18" s="63">
        <v>0</v>
      </c>
      <c r="J18" s="7"/>
      <c r="K18" s="63">
        <v>-833</v>
      </c>
      <c r="L18" s="7"/>
      <c r="M18" s="63">
        <v>0</v>
      </c>
    </row>
    <row r="19" spans="1:13" ht="20.85" customHeight="1">
      <c r="A19" s="86" t="s">
        <v>31</v>
      </c>
      <c r="B19" s="6"/>
      <c r="C19" s="6"/>
      <c r="F19" s="99"/>
      <c r="G19" s="90">
        <f>SUM(G15:G18)</f>
        <v>327070</v>
      </c>
      <c r="H19" s="45"/>
      <c r="I19" s="90">
        <f>SUM(I15:I18)</f>
        <v>1205456</v>
      </c>
      <c r="J19" s="45"/>
      <c r="K19" s="90">
        <f>SUM(K15:K18)</f>
        <v>318167</v>
      </c>
      <c r="L19" s="45"/>
      <c r="M19" s="90">
        <f>SUM(M15:M18)</f>
        <v>1187032</v>
      </c>
    </row>
    <row r="20" spans="1:13" ht="20.85" customHeight="1">
      <c r="A20" s="88"/>
      <c r="B20" s="6"/>
      <c r="C20" s="6"/>
      <c r="F20" s="99"/>
      <c r="G20" s="63"/>
      <c r="H20" s="44"/>
      <c r="I20" s="63"/>
      <c r="J20" s="44"/>
      <c r="K20" s="63"/>
      <c r="L20" s="44"/>
      <c r="M20" s="63"/>
    </row>
    <row r="21" spans="1:13" ht="20.85" customHeight="1">
      <c r="A21" s="86" t="s">
        <v>102</v>
      </c>
      <c r="B21" s="6"/>
      <c r="C21" s="6"/>
      <c r="F21" s="99"/>
      <c r="G21" s="81">
        <f>G12-G19</f>
        <v>23726</v>
      </c>
      <c r="H21" s="45"/>
      <c r="I21" s="81">
        <f>I12-I19</f>
        <v>129599</v>
      </c>
      <c r="J21" s="45"/>
      <c r="K21" s="81">
        <f>K12-K19</f>
        <v>26195</v>
      </c>
      <c r="L21" s="45"/>
      <c r="M21" s="81">
        <f>M12-M19</f>
        <v>139184</v>
      </c>
    </row>
    <row r="22" spans="1:13" ht="20.85" customHeight="1">
      <c r="A22" s="88" t="s">
        <v>20</v>
      </c>
      <c r="B22" s="6"/>
      <c r="C22" s="6"/>
      <c r="F22" s="99"/>
      <c r="G22" s="63">
        <v>-6728</v>
      </c>
      <c r="H22" s="44"/>
      <c r="I22" s="63">
        <v>-2597</v>
      </c>
      <c r="J22" s="44"/>
      <c r="K22" s="63">
        <v>-5954</v>
      </c>
      <c r="L22" s="44"/>
      <c r="M22" s="63">
        <v>-1969</v>
      </c>
    </row>
    <row r="23" spans="1:13" ht="20.85" customHeight="1">
      <c r="A23" s="88" t="s">
        <v>55</v>
      </c>
      <c r="B23" s="6"/>
      <c r="C23" s="6"/>
      <c r="F23" s="99"/>
      <c r="G23" s="63">
        <v>4210</v>
      </c>
      <c r="H23" s="44"/>
      <c r="I23" s="63">
        <f>-7550-1</f>
        <v>-7551</v>
      </c>
      <c r="J23" s="44"/>
      <c r="K23" s="63">
        <v>4199</v>
      </c>
      <c r="L23" s="44"/>
      <c r="M23" s="63">
        <v>-7552</v>
      </c>
    </row>
    <row r="24" spans="1:13" ht="20.85" customHeight="1">
      <c r="A24" s="88" t="s">
        <v>222</v>
      </c>
      <c r="B24" s="6"/>
      <c r="C24" s="6"/>
      <c r="F24" s="99"/>
      <c r="G24" s="64">
        <v>1207</v>
      </c>
      <c r="H24" s="44"/>
      <c r="I24" s="64">
        <v>4598</v>
      </c>
      <c r="J24" s="44"/>
      <c r="K24" s="64">
        <v>0</v>
      </c>
      <c r="L24" s="44"/>
      <c r="M24" s="64">
        <v>0</v>
      </c>
    </row>
    <row r="25" spans="1:13" s="9" customFormat="1" ht="20.85" customHeight="1">
      <c r="A25" s="86" t="s">
        <v>46</v>
      </c>
      <c r="B25" s="8"/>
      <c r="C25" s="8"/>
      <c r="E25" s="40"/>
      <c r="F25" s="4"/>
      <c r="G25" s="81">
        <f>SUM(G21:G24)</f>
        <v>22415</v>
      </c>
      <c r="H25" s="45"/>
      <c r="I25" s="81">
        <f>SUM(I21:I24)</f>
        <v>124049</v>
      </c>
      <c r="J25" s="45"/>
      <c r="K25" s="81">
        <f>SUM(K21:K24)</f>
        <v>24440</v>
      </c>
      <c r="L25" s="45"/>
      <c r="M25" s="81">
        <f>SUM(M21:M24)</f>
        <v>129663</v>
      </c>
    </row>
    <row r="26" spans="1:13" ht="20.85" customHeight="1">
      <c r="A26" s="88" t="s">
        <v>103</v>
      </c>
      <c r="B26" s="6"/>
      <c r="C26" s="6"/>
      <c r="F26" s="99"/>
      <c r="G26" s="64">
        <v>-5060</v>
      </c>
      <c r="H26" s="44"/>
      <c r="I26" s="64">
        <v>-24546</v>
      </c>
      <c r="J26" s="44"/>
      <c r="K26" s="64">
        <v>-5188</v>
      </c>
      <c r="L26" s="44"/>
      <c r="M26" s="64">
        <v>-24675</v>
      </c>
    </row>
    <row r="27" spans="1:13" s="9" customFormat="1" ht="20.85" customHeight="1" thickBot="1">
      <c r="A27" s="86" t="s">
        <v>79</v>
      </c>
      <c r="B27" s="8"/>
      <c r="C27" s="8"/>
      <c r="E27" s="40"/>
      <c r="F27" s="4"/>
      <c r="G27" s="85">
        <f>SUM(G25:G26)</f>
        <v>17355</v>
      </c>
      <c r="H27" s="45"/>
      <c r="I27" s="85">
        <f>SUM(I25:I26)</f>
        <v>99503</v>
      </c>
      <c r="J27" s="45"/>
      <c r="K27" s="85">
        <f>SUM(K25:K26)</f>
        <v>19252</v>
      </c>
      <c r="L27" s="45"/>
      <c r="M27" s="85">
        <f>SUM(M25:M26)</f>
        <v>104988</v>
      </c>
    </row>
    <row r="28" spans="1:13" s="9" customFormat="1" ht="16.149999999999999" customHeight="1" thickTop="1">
      <c r="A28" s="86"/>
      <c r="B28" s="8"/>
      <c r="C28" s="8"/>
      <c r="E28" s="40"/>
      <c r="F28" s="4"/>
      <c r="G28" s="81"/>
      <c r="H28" s="45"/>
      <c r="I28" s="81"/>
      <c r="J28" s="45"/>
      <c r="K28" s="81"/>
      <c r="L28" s="45"/>
      <c r="M28" s="81"/>
    </row>
    <row r="29" spans="1:13" ht="20.45" customHeight="1">
      <c r="A29" s="9" t="s">
        <v>117</v>
      </c>
      <c r="B29" s="8"/>
      <c r="C29" s="6"/>
      <c r="F29" s="99"/>
      <c r="K29" s="3"/>
      <c r="M29" s="3"/>
    </row>
    <row r="30" spans="1:13" ht="20.45" customHeight="1">
      <c r="A30" s="14" t="s">
        <v>104</v>
      </c>
      <c r="B30" s="6"/>
      <c r="C30" s="6"/>
      <c r="F30" s="99"/>
      <c r="G30" s="48"/>
      <c r="H30" s="48"/>
      <c r="I30" s="48"/>
      <c r="J30" s="48"/>
      <c r="K30" s="48"/>
      <c r="L30" s="48"/>
      <c r="M30" s="48"/>
    </row>
    <row r="31" spans="1:13" ht="20.45" customHeight="1">
      <c r="A31" s="3" t="s">
        <v>35</v>
      </c>
      <c r="C31" s="6"/>
      <c r="F31" s="99"/>
      <c r="G31" s="64">
        <v>-144</v>
      </c>
      <c r="H31" s="48"/>
      <c r="I31" s="64">
        <v>-93</v>
      </c>
      <c r="J31" s="48"/>
      <c r="K31" s="64">
        <v>0</v>
      </c>
      <c r="L31" s="48"/>
      <c r="M31" s="64">
        <v>0</v>
      </c>
    </row>
    <row r="32" spans="1:13" ht="20.45" customHeight="1">
      <c r="A32" s="8" t="s">
        <v>105</v>
      </c>
      <c r="B32" s="9"/>
      <c r="C32" s="9"/>
      <c r="F32" s="99"/>
      <c r="G32" s="62"/>
      <c r="H32" s="70"/>
      <c r="I32" s="62"/>
      <c r="J32" s="70"/>
      <c r="K32" s="62"/>
      <c r="L32" s="70"/>
      <c r="M32" s="62"/>
    </row>
    <row r="33" spans="1:13" ht="20.45" customHeight="1">
      <c r="A33" s="9"/>
      <c r="B33" s="8" t="s">
        <v>106</v>
      </c>
      <c r="C33" s="8"/>
      <c r="F33" s="99"/>
      <c r="G33" s="131">
        <f>SUM(G31)</f>
        <v>-144</v>
      </c>
      <c r="H33" s="132"/>
      <c r="I33" s="131">
        <f>SUM(I31)</f>
        <v>-93</v>
      </c>
      <c r="J33" s="132"/>
      <c r="K33" s="131">
        <f>SUM(K31:K31)</f>
        <v>0</v>
      </c>
      <c r="L33" s="132"/>
      <c r="M33" s="131">
        <f>SUM(M31:M31)</f>
        <v>0</v>
      </c>
    </row>
    <row r="34" spans="1:13" ht="16.149999999999999" hidden="1" customHeight="1">
      <c r="A34" s="9"/>
      <c r="B34" s="8"/>
      <c r="C34" s="8"/>
      <c r="F34" s="99"/>
      <c r="G34" s="81"/>
      <c r="H34" s="132"/>
      <c r="I34" s="81"/>
      <c r="J34" s="132"/>
      <c r="K34" s="81"/>
      <c r="L34" s="132"/>
      <c r="M34" s="81"/>
    </row>
    <row r="35" spans="1:13" ht="16.149999999999999" hidden="1" customHeight="1">
      <c r="A35" s="97" t="s">
        <v>110</v>
      </c>
      <c r="B35" s="14"/>
      <c r="C35" s="9"/>
      <c r="F35" s="99"/>
      <c r="G35" s="62"/>
      <c r="H35" s="70"/>
      <c r="I35" s="62"/>
      <c r="J35" s="70"/>
      <c r="K35" s="62"/>
      <c r="L35" s="70"/>
      <c r="M35" s="62"/>
    </row>
    <row r="36" spans="1:13" ht="16.149999999999999" hidden="1" customHeight="1">
      <c r="A36" s="14"/>
      <c r="B36" s="97" t="s">
        <v>106</v>
      </c>
      <c r="C36" s="8"/>
      <c r="F36" s="99"/>
      <c r="G36" s="81"/>
      <c r="H36" s="132"/>
      <c r="I36" s="81"/>
      <c r="J36" s="132"/>
      <c r="K36" s="81"/>
      <c r="L36" s="132"/>
      <c r="M36" s="81"/>
    </row>
    <row r="37" spans="1:13" ht="16.149999999999999" hidden="1" customHeight="1">
      <c r="A37" s="3" t="s">
        <v>108</v>
      </c>
      <c r="B37" s="6"/>
      <c r="C37" s="8"/>
      <c r="F37" s="99"/>
      <c r="G37" s="81"/>
      <c r="H37" s="132"/>
      <c r="I37" s="81"/>
      <c r="J37" s="132"/>
      <c r="K37" s="81"/>
      <c r="L37" s="132"/>
      <c r="M37" s="81"/>
    </row>
    <row r="38" spans="1:13" ht="16.149999999999999" hidden="1" customHeight="1">
      <c r="B38" s="6" t="s">
        <v>109</v>
      </c>
      <c r="C38" s="6"/>
      <c r="F38" s="99"/>
      <c r="G38" s="63">
        <v>0</v>
      </c>
      <c r="H38" s="70"/>
      <c r="I38" s="63">
        <v>0</v>
      </c>
      <c r="J38" s="70"/>
      <c r="K38" s="63">
        <v>0</v>
      </c>
      <c r="L38" s="70"/>
      <c r="M38" s="63">
        <v>0</v>
      </c>
    </row>
    <row r="39" spans="1:13" ht="16.149999999999999" hidden="1" customHeight="1">
      <c r="A39" s="3" t="s">
        <v>136</v>
      </c>
      <c r="B39" s="6"/>
      <c r="C39" s="6"/>
      <c r="F39" s="99"/>
      <c r="G39" s="63"/>
      <c r="H39" s="70"/>
      <c r="I39" s="63"/>
      <c r="J39" s="70"/>
      <c r="K39" s="63"/>
      <c r="L39" s="70"/>
      <c r="M39" s="63"/>
    </row>
    <row r="40" spans="1:13" ht="20.45" hidden="1" customHeight="1">
      <c r="B40" s="6" t="s">
        <v>137</v>
      </c>
      <c r="C40" s="6"/>
      <c r="F40" s="99"/>
      <c r="G40" s="64">
        <v>0</v>
      </c>
      <c r="H40" s="70"/>
      <c r="I40" s="64">
        <v>0</v>
      </c>
      <c r="J40" s="70"/>
      <c r="K40" s="64">
        <v>0</v>
      </c>
      <c r="L40" s="70"/>
      <c r="M40" s="64">
        <v>0</v>
      </c>
    </row>
    <row r="41" spans="1:13" ht="20.85" hidden="1" customHeight="1">
      <c r="A41" s="8" t="s">
        <v>110</v>
      </c>
      <c r="B41" s="9"/>
      <c r="C41" s="9"/>
      <c r="F41" s="99"/>
      <c r="G41" s="62"/>
      <c r="H41" s="70"/>
      <c r="I41" s="62"/>
      <c r="J41" s="70"/>
      <c r="K41" s="62"/>
      <c r="L41" s="70"/>
      <c r="M41" s="62"/>
    </row>
    <row r="42" spans="1:13" ht="20.85" hidden="1" customHeight="1">
      <c r="A42" s="9"/>
      <c r="B42" s="8" t="s">
        <v>106</v>
      </c>
      <c r="C42" s="8"/>
      <c r="F42" s="99"/>
      <c r="G42" s="131">
        <f>SUM(G38:G41)</f>
        <v>0</v>
      </c>
      <c r="H42" s="132"/>
      <c r="I42" s="131">
        <f>SUM(I38:I41)</f>
        <v>0</v>
      </c>
      <c r="J42" s="132"/>
      <c r="K42" s="131">
        <f>SUM(K38:K41)</f>
        <v>0</v>
      </c>
      <c r="L42" s="132"/>
      <c r="M42" s="131">
        <f>SUM(M38:M41)</f>
        <v>0</v>
      </c>
    </row>
    <row r="43" spans="1:13" ht="20.85" customHeight="1">
      <c r="A43" s="9" t="s">
        <v>161</v>
      </c>
      <c r="B43" s="6"/>
      <c r="C43" s="6"/>
      <c r="F43" s="99"/>
      <c r="G43" s="133">
        <f>SUM(G33,G42)</f>
        <v>-144</v>
      </c>
      <c r="H43" s="132"/>
      <c r="I43" s="133">
        <f>SUM(I33,I42)</f>
        <v>-93</v>
      </c>
      <c r="J43" s="132"/>
      <c r="K43" s="133">
        <f>SUM(K33,K42)</f>
        <v>0</v>
      </c>
      <c r="L43" s="132"/>
      <c r="M43" s="133">
        <f>SUM(M33,M42)</f>
        <v>0</v>
      </c>
    </row>
    <row r="44" spans="1:13" ht="12" customHeight="1">
      <c r="F44" s="99"/>
      <c r="G44" s="62"/>
      <c r="H44" s="70"/>
      <c r="I44" s="62"/>
      <c r="J44" s="70"/>
      <c r="K44" s="62"/>
      <c r="L44" s="70"/>
      <c r="M44" s="62"/>
    </row>
    <row r="45" spans="1:13" ht="20.85" customHeight="1" thickBot="1">
      <c r="A45" s="9" t="s">
        <v>100</v>
      </c>
      <c r="B45" s="8"/>
      <c r="C45" s="6"/>
      <c r="F45" s="99"/>
      <c r="G45" s="134">
        <f>SUM(G27,G43)</f>
        <v>17211</v>
      </c>
      <c r="H45" s="132"/>
      <c r="I45" s="134">
        <f>SUM(I27,I43)</f>
        <v>99410</v>
      </c>
      <c r="J45" s="132"/>
      <c r="K45" s="134">
        <f>SUM(K27,,K43)</f>
        <v>19252</v>
      </c>
      <c r="L45" s="132"/>
      <c r="M45" s="134">
        <f>SUM(M27,,M43)</f>
        <v>104988</v>
      </c>
    </row>
    <row r="46" spans="1:13" ht="12.6" customHeight="1" thickTop="1">
      <c r="F46" s="99"/>
      <c r="G46" s="43"/>
      <c r="H46" s="99"/>
      <c r="I46" s="43"/>
      <c r="J46" s="99"/>
      <c r="K46" s="43"/>
      <c r="L46" s="99"/>
      <c r="M46" s="43"/>
    </row>
    <row r="47" spans="1:13" ht="20.85" customHeight="1">
      <c r="A47" s="86" t="s">
        <v>112</v>
      </c>
      <c r="C47" s="6"/>
      <c r="F47" s="99"/>
      <c r="K47" s="3"/>
      <c r="M47" s="3"/>
    </row>
    <row r="48" spans="1:13" ht="20.85" customHeight="1">
      <c r="A48" s="88"/>
      <c r="B48" s="3" t="s">
        <v>113</v>
      </c>
      <c r="C48" s="6"/>
      <c r="E48" s="99"/>
      <c r="F48" s="99"/>
      <c r="G48" s="48">
        <f>G50-G49</f>
        <v>18818</v>
      </c>
      <c r="H48" s="48"/>
      <c r="I48" s="48">
        <f>I50-I49</f>
        <v>99829</v>
      </c>
      <c r="J48" s="48"/>
      <c r="K48" s="48">
        <f>K50-K49</f>
        <v>19252</v>
      </c>
      <c r="L48" s="48"/>
      <c r="M48" s="48">
        <f>M50-M49</f>
        <v>104988</v>
      </c>
    </row>
    <row r="49" spans="1:13" ht="20.85" customHeight="1">
      <c r="A49" s="88"/>
      <c r="B49" s="3" t="s">
        <v>24</v>
      </c>
      <c r="C49" s="6"/>
      <c r="E49" s="99"/>
      <c r="F49" s="99"/>
      <c r="G49" s="48">
        <v>-1463</v>
      </c>
      <c r="H49" s="48"/>
      <c r="I49" s="48">
        <v>-326</v>
      </c>
      <c r="J49" s="48"/>
      <c r="K49" s="48">
        <v>0</v>
      </c>
      <c r="L49" s="48"/>
      <c r="M49" s="48">
        <v>0</v>
      </c>
    </row>
    <row r="50" spans="1:13" ht="20.85" customHeight="1" thickBot="1">
      <c r="C50" s="6"/>
      <c r="E50" s="99"/>
      <c r="F50" s="99"/>
      <c r="G50" s="85">
        <f>G27</f>
        <v>17355</v>
      </c>
      <c r="H50" s="73"/>
      <c r="I50" s="85">
        <f>I27</f>
        <v>99503</v>
      </c>
      <c r="J50" s="73"/>
      <c r="K50" s="85">
        <f>K27</f>
        <v>19252</v>
      </c>
      <c r="L50" s="73"/>
      <c r="M50" s="85">
        <f>M27</f>
        <v>104988</v>
      </c>
    </row>
    <row r="51" spans="1:13" ht="12.6" customHeight="1" thickTop="1">
      <c r="A51" s="6"/>
      <c r="E51" s="99"/>
      <c r="F51" s="99"/>
      <c r="G51" s="84"/>
      <c r="H51" s="70"/>
      <c r="I51" s="84"/>
      <c r="J51" s="70"/>
      <c r="K51" s="84"/>
      <c r="L51" s="70"/>
      <c r="M51" s="84"/>
    </row>
    <row r="52" spans="1:13" ht="20.85" customHeight="1">
      <c r="A52" s="86" t="s">
        <v>162</v>
      </c>
      <c r="B52" s="88"/>
      <c r="C52" s="8"/>
      <c r="G52" s="48"/>
      <c r="H52" s="48"/>
      <c r="I52" s="48"/>
      <c r="J52" s="48"/>
      <c r="K52" s="48"/>
      <c r="L52" s="48"/>
      <c r="M52" s="48"/>
    </row>
    <row r="53" spans="1:13" ht="20.85" customHeight="1">
      <c r="A53" s="88"/>
      <c r="B53" s="3" t="s">
        <v>113</v>
      </c>
      <c r="G53" s="48">
        <f>G55-G54</f>
        <v>18703</v>
      </c>
      <c r="H53" s="48"/>
      <c r="I53" s="48">
        <f>I55-I54</f>
        <v>99754</v>
      </c>
      <c r="J53" s="48"/>
      <c r="K53" s="48">
        <f>K55-K54</f>
        <v>19252</v>
      </c>
      <c r="L53" s="48"/>
      <c r="M53" s="48">
        <f>M55-M54</f>
        <v>104988</v>
      </c>
    </row>
    <row r="54" spans="1:13" ht="20.85" customHeight="1">
      <c r="A54" s="88"/>
      <c r="B54" s="3" t="s">
        <v>24</v>
      </c>
      <c r="G54" s="67">
        <v>-1492</v>
      </c>
      <c r="H54" s="48"/>
      <c r="I54" s="67">
        <v>-344</v>
      </c>
      <c r="J54" s="48"/>
      <c r="K54" s="67">
        <v>0</v>
      </c>
      <c r="L54" s="48"/>
      <c r="M54" s="67">
        <v>0</v>
      </c>
    </row>
    <row r="55" spans="1:13" ht="20.85" customHeight="1" thickBot="1">
      <c r="F55" s="99"/>
      <c r="G55" s="72">
        <f>G45</f>
        <v>17211</v>
      </c>
      <c r="H55" s="68"/>
      <c r="I55" s="72">
        <f>I45</f>
        <v>99410</v>
      </c>
      <c r="J55" s="68"/>
      <c r="K55" s="72">
        <f>K45</f>
        <v>19252</v>
      </c>
      <c r="L55" s="68"/>
      <c r="M55" s="72">
        <f>M45</f>
        <v>104988</v>
      </c>
    </row>
    <row r="56" spans="1:13" ht="12.6" customHeight="1" thickTop="1">
      <c r="B56" s="88"/>
      <c r="C56" s="6"/>
      <c r="F56" s="99"/>
      <c r="G56" s="71"/>
      <c r="H56" s="70"/>
      <c r="I56" s="71"/>
      <c r="J56" s="70"/>
      <c r="K56" s="71"/>
      <c r="L56" s="70"/>
      <c r="M56" s="71"/>
    </row>
    <row r="57" spans="1:13" ht="20.85" customHeight="1" thickBot="1">
      <c r="A57" s="86" t="s">
        <v>195</v>
      </c>
      <c r="B57" s="174"/>
      <c r="E57" s="15">
        <v>11</v>
      </c>
      <c r="G57" s="166">
        <f>G48*10^3/315062000</f>
        <v>5.9727926566834462E-2</v>
      </c>
      <c r="H57" s="175"/>
      <c r="I57" s="166">
        <f>I48*10^3/320000000</f>
        <v>0.31196562500000002</v>
      </c>
      <c r="J57" s="175"/>
      <c r="K57" s="166">
        <f>K48*10^3/315062000</f>
        <v>6.1105433216319324E-2</v>
      </c>
      <c r="L57" s="175"/>
      <c r="M57" s="166">
        <f>M48*10^3/320000000</f>
        <v>0.32808749999999998</v>
      </c>
    </row>
    <row r="58" spans="1:13" ht="20.85" customHeight="1" thickTop="1">
      <c r="A58" s="88"/>
      <c r="F58" s="99"/>
      <c r="G58" s="99"/>
      <c r="H58" s="99"/>
      <c r="I58" s="99"/>
      <c r="J58" s="99"/>
      <c r="K58" s="99"/>
      <c r="L58" s="99"/>
      <c r="M58" s="99"/>
    </row>
    <row r="59" spans="1:13" s="21" customFormat="1" ht="20.85" customHeight="1">
      <c r="A59" s="22" t="s">
        <v>92</v>
      </c>
      <c r="B59" s="18"/>
      <c r="C59" s="23"/>
      <c r="D59" s="23"/>
      <c r="E59" s="24"/>
      <c r="F59" s="23"/>
      <c r="G59" s="23"/>
      <c r="H59" s="23"/>
      <c r="I59" s="23"/>
      <c r="J59" s="23"/>
      <c r="K59" s="25"/>
      <c r="L59" s="23"/>
      <c r="M59" s="25"/>
    </row>
    <row r="60" spans="1:13" s="21" customFormat="1" ht="20.85" customHeight="1">
      <c r="A60" s="17" t="s">
        <v>63</v>
      </c>
      <c r="B60" s="18"/>
      <c r="C60" s="19"/>
      <c r="D60" s="19"/>
      <c r="E60" s="20"/>
      <c r="F60" s="19"/>
      <c r="G60" s="19"/>
      <c r="H60" s="19"/>
      <c r="I60" s="19"/>
      <c r="J60" s="19"/>
      <c r="K60" s="42"/>
      <c r="L60" s="19"/>
      <c r="M60" s="42"/>
    </row>
    <row r="61" spans="1:13" ht="20.85" customHeight="1">
      <c r="A61" s="1"/>
      <c r="B61" s="1"/>
      <c r="C61" s="2"/>
      <c r="D61" s="2"/>
      <c r="F61" s="2"/>
      <c r="G61" s="2"/>
      <c r="H61" s="2"/>
      <c r="I61" s="2"/>
      <c r="J61" s="2"/>
      <c r="K61" s="36"/>
      <c r="L61" s="2"/>
      <c r="M61" s="36"/>
    </row>
    <row r="62" spans="1:13" ht="20.85" customHeight="1">
      <c r="A62" s="2"/>
      <c r="B62" s="2"/>
      <c r="C62" s="2"/>
      <c r="D62" s="2"/>
      <c r="F62" s="5"/>
      <c r="G62" s="191" t="s">
        <v>65</v>
      </c>
      <c r="H62" s="191"/>
      <c r="I62" s="191"/>
      <c r="J62" s="37"/>
      <c r="K62" s="191" t="s">
        <v>66</v>
      </c>
      <c r="L62" s="191"/>
      <c r="M62" s="191"/>
    </row>
    <row r="63" spans="1:13" ht="20.85" customHeight="1">
      <c r="F63" s="4"/>
      <c r="G63" s="192" t="s">
        <v>99</v>
      </c>
      <c r="H63" s="192"/>
      <c r="I63" s="192"/>
      <c r="J63" s="30"/>
      <c r="K63" s="192" t="s">
        <v>99</v>
      </c>
      <c r="L63" s="192"/>
      <c r="M63" s="192"/>
    </row>
    <row r="64" spans="1:13" ht="20.85" customHeight="1">
      <c r="F64" s="4"/>
      <c r="G64" s="192" t="s">
        <v>98</v>
      </c>
      <c r="H64" s="192"/>
      <c r="I64" s="192"/>
      <c r="J64" s="30"/>
      <c r="K64" s="192" t="s">
        <v>98</v>
      </c>
      <c r="L64" s="192"/>
      <c r="M64" s="192"/>
    </row>
    <row r="65" spans="1:13" s="12" customFormat="1" ht="20.85" customHeight="1">
      <c r="E65" s="15" t="s">
        <v>8</v>
      </c>
      <c r="F65" s="13"/>
      <c r="G65" s="136" t="s">
        <v>178</v>
      </c>
      <c r="H65" s="137"/>
      <c r="I65" s="136" t="s">
        <v>146</v>
      </c>
      <c r="J65" s="137"/>
      <c r="K65" s="136" t="s">
        <v>178</v>
      </c>
      <c r="L65" s="137"/>
      <c r="M65" s="136" t="s">
        <v>146</v>
      </c>
    </row>
    <row r="66" spans="1:13" ht="20.85" customHeight="1">
      <c r="F66" s="99"/>
      <c r="G66" s="189" t="s">
        <v>147</v>
      </c>
      <c r="H66" s="189"/>
      <c r="I66" s="189"/>
      <c r="J66" s="189"/>
      <c r="K66" s="189"/>
      <c r="L66" s="189"/>
      <c r="M66" s="189"/>
    </row>
    <row r="67" spans="1:13" ht="20.85" customHeight="1">
      <c r="A67" s="26" t="s">
        <v>41</v>
      </c>
      <c r="F67" s="99"/>
      <c r="G67" s="62"/>
      <c r="H67" s="99"/>
      <c r="I67" s="62"/>
      <c r="J67" s="99"/>
      <c r="K67" s="69"/>
      <c r="L67" s="99"/>
      <c r="M67" s="69"/>
    </row>
    <row r="68" spans="1:13" ht="20.85" customHeight="1">
      <c r="A68" s="88" t="s">
        <v>32</v>
      </c>
      <c r="B68" s="6"/>
      <c r="C68" s="6"/>
      <c r="E68" s="15" t="s">
        <v>205</v>
      </c>
      <c r="G68" s="63">
        <v>678441</v>
      </c>
      <c r="H68" s="7"/>
      <c r="I68" s="63">
        <v>2984604</v>
      </c>
      <c r="J68" s="7"/>
      <c r="K68" s="63">
        <v>661325</v>
      </c>
      <c r="L68" s="7"/>
      <c r="M68" s="63">
        <v>2947283</v>
      </c>
    </row>
    <row r="69" spans="1:13" ht="20.85" customHeight="1">
      <c r="A69" s="88" t="s">
        <v>25</v>
      </c>
      <c r="B69" s="6"/>
      <c r="C69" s="6"/>
      <c r="E69" s="15">
        <v>3</v>
      </c>
      <c r="G69" s="63">
        <v>4608</v>
      </c>
      <c r="H69" s="7"/>
      <c r="I69" s="63">
        <f>2008-1</f>
        <v>2007</v>
      </c>
      <c r="J69" s="7"/>
      <c r="K69" s="63">
        <v>5080</v>
      </c>
      <c r="L69" s="7"/>
      <c r="M69" s="63">
        <v>11887</v>
      </c>
    </row>
    <row r="70" spans="1:13" ht="20.85" customHeight="1">
      <c r="A70" s="86" t="s">
        <v>28</v>
      </c>
      <c r="B70" s="6"/>
      <c r="C70" s="6"/>
      <c r="G70" s="90">
        <f>SUM(G68:G69)</f>
        <v>683049</v>
      </c>
      <c r="H70" s="34"/>
      <c r="I70" s="90">
        <f>SUM(I68:I69)</f>
        <v>2986611</v>
      </c>
      <c r="J70" s="34"/>
      <c r="K70" s="90">
        <f>SUM(K68:K69)</f>
        <v>666405</v>
      </c>
      <c r="L70" s="34"/>
      <c r="M70" s="90">
        <f>SUM(M68:M69)</f>
        <v>2959170</v>
      </c>
    </row>
    <row r="71" spans="1:13" ht="20.85" customHeight="1">
      <c r="F71" s="99"/>
      <c r="G71" s="62"/>
      <c r="H71" s="99"/>
      <c r="I71" s="62"/>
      <c r="J71" s="99"/>
      <c r="K71" s="62"/>
      <c r="L71" s="99"/>
      <c r="M71" s="62"/>
    </row>
    <row r="72" spans="1:13" ht="20.85" customHeight="1">
      <c r="A72" s="26" t="s">
        <v>29</v>
      </c>
      <c r="B72" s="6"/>
      <c r="C72" s="6"/>
      <c r="G72" s="66"/>
      <c r="H72" s="7"/>
      <c r="I72" s="66"/>
      <c r="J72" s="7"/>
      <c r="K72" s="66"/>
      <c r="L72" s="7"/>
      <c r="M72" s="66"/>
    </row>
    <row r="73" spans="1:13" ht="20.85" customHeight="1">
      <c r="A73" s="88" t="s">
        <v>30</v>
      </c>
      <c r="E73" s="15" t="s">
        <v>205</v>
      </c>
      <c r="F73" s="99"/>
      <c r="G73" s="66">
        <v>456153</v>
      </c>
      <c r="H73" s="44"/>
      <c r="I73" s="66">
        <v>2459724</v>
      </c>
      <c r="J73" s="44"/>
      <c r="K73" s="66">
        <v>445484</v>
      </c>
      <c r="L73" s="44"/>
      <c r="M73" s="66">
        <v>2433410</v>
      </c>
    </row>
    <row r="74" spans="1:13" ht="20.85" customHeight="1">
      <c r="A74" s="88" t="s">
        <v>48</v>
      </c>
      <c r="F74" s="99"/>
      <c r="G74" s="66">
        <v>63576</v>
      </c>
      <c r="H74" s="44"/>
      <c r="I74" s="66">
        <v>147010</v>
      </c>
      <c r="J74" s="44"/>
      <c r="K74" s="66">
        <v>63570</v>
      </c>
      <c r="L74" s="44"/>
      <c r="M74" s="66">
        <v>147010</v>
      </c>
    </row>
    <row r="75" spans="1:13" ht="20.85" customHeight="1">
      <c r="A75" s="88" t="s">
        <v>19</v>
      </c>
      <c r="B75" s="6"/>
      <c r="C75" s="6"/>
      <c r="E75" s="15">
        <v>3</v>
      </c>
      <c r="G75" s="63">
        <v>114161</v>
      </c>
      <c r="H75" s="7"/>
      <c r="I75" s="63">
        <v>135113</v>
      </c>
      <c r="J75" s="7"/>
      <c r="K75" s="63">
        <v>104217</v>
      </c>
      <c r="L75" s="7"/>
      <c r="M75" s="63">
        <v>127373</v>
      </c>
    </row>
    <row r="76" spans="1:13" ht="21.75">
      <c r="A76" s="88" t="s">
        <v>194</v>
      </c>
      <c r="B76" s="6"/>
      <c r="C76" s="6"/>
      <c r="G76" s="63">
        <v>-5798</v>
      </c>
      <c r="H76" s="7"/>
      <c r="I76" s="63">
        <v>0</v>
      </c>
      <c r="J76" s="7"/>
      <c r="K76" s="63">
        <v>-5798</v>
      </c>
      <c r="L76" s="7"/>
      <c r="M76" s="63">
        <v>0</v>
      </c>
    </row>
    <row r="77" spans="1:13" ht="20.85" customHeight="1">
      <c r="A77" s="86" t="s">
        <v>31</v>
      </c>
      <c r="B77" s="6"/>
      <c r="C77" s="6"/>
      <c r="F77" s="99"/>
      <c r="G77" s="90">
        <f>SUM(G73:G76)</f>
        <v>628092</v>
      </c>
      <c r="H77" s="45"/>
      <c r="I77" s="90">
        <f>SUM(I73:I76)</f>
        <v>2741847</v>
      </c>
      <c r="J77" s="45"/>
      <c r="K77" s="90">
        <f>SUM(K73:K76)</f>
        <v>607473</v>
      </c>
      <c r="L77" s="45"/>
      <c r="M77" s="90">
        <f>SUM(M73:M76)</f>
        <v>2707793</v>
      </c>
    </row>
    <row r="78" spans="1:13" ht="20.85" customHeight="1">
      <c r="A78" s="88"/>
      <c r="B78" s="6"/>
      <c r="C78" s="6"/>
      <c r="F78" s="99"/>
      <c r="G78" s="63"/>
      <c r="H78" s="44"/>
      <c r="I78" s="63"/>
      <c r="J78" s="44"/>
      <c r="K78" s="63"/>
      <c r="L78" s="44"/>
      <c r="M78" s="63"/>
    </row>
    <row r="79" spans="1:13" ht="20.85" customHeight="1">
      <c r="A79" s="86" t="s">
        <v>102</v>
      </c>
      <c r="B79" s="6"/>
      <c r="C79" s="6"/>
      <c r="F79" s="99"/>
      <c r="G79" s="81">
        <f>G70-G77</f>
        <v>54957</v>
      </c>
      <c r="H79" s="45"/>
      <c r="I79" s="81">
        <f>I70-I77</f>
        <v>244764</v>
      </c>
      <c r="J79" s="45"/>
      <c r="K79" s="81">
        <f>K70-K77</f>
        <v>58932</v>
      </c>
      <c r="L79" s="45"/>
      <c r="M79" s="81">
        <f>M70-M77</f>
        <v>251377</v>
      </c>
    </row>
    <row r="80" spans="1:13" ht="20.85" customHeight="1">
      <c r="A80" s="88" t="s">
        <v>20</v>
      </c>
      <c r="B80" s="6"/>
      <c r="C80" s="6"/>
      <c r="F80" s="99"/>
      <c r="G80" s="63">
        <v>-13589</v>
      </c>
      <c r="H80" s="44"/>
      <c r="I80" s="63">
        <v>-5555</v>
      </c>
      <c r="J80" s="44"/>
      <c r="K80" s="63">
        <v>-11779</v>
      </c>
      <c r="L80" s="44"/>
      <c r="M80" s="63">
        <v>-4298</v>
      </c>
    </row>
    <row r="81" spans="1:13" ht="20.85" customHeight="1">
      <c r="A81" s="88" t="s">
        <v>55</v>
      </c>
      <c r="B81" s="6"/>
      <c r="C81" s="6"/>
      <c r="E81" s="15" t="s">
        <v>145</v>
      </c>
      <c r="F81" s="99"/>
      <c r="G81" s="63">
        <v>-279</v>
      </c>
      <c r="H81" s="44"/>
      <c r="I81" s="63">
        <v>-11293</v>
      </c>
      <c r="J81" s="44"/>
      <c r="K81" s="63">
        <v>-334</v>
      </c>
      <c r="L81" s="44"/>
      <c r="M81" s="63">
        <v>-11293</v>
      </c>
    </row>
    <row r="82" spans="1:13" ht="20.85" customHeight="1">
      <c r="A82" s="88" t="s">
        <v>222</v>
      </c>
      <c r="B82" s="6"/>
      <c r="C82" s="6"/>
      <c r="F82" s="99"/>
      <c r="G82" s="64">
        <v>2427</v>
      </c>
      <c r="H82" s="44"/>
      <c r="I82" s="64">
        <v>7678</v>
      </c>
      <c r="J82" s="44"/>
      <c r="K82" s="64">
        <v>0</v>
      </c>
      <c r="L82" s="44"/>
      <c r="M82" s="64">
        <v>0</v>
      </c>
    </row>
    <row r="83" spans="1:13" s="9" customFormat="1" ht="20.85" customHeight="1">
      <c r="A83" s="86" t="s">
        <v>46</v>
      </c>
      <c r="B83" s="8"/>
      <c r="C83" s="8"/>
      <c r="E83" s="40"/>
      <c r="F83" s="4"/>
      <c r="G83" s="81">
        <f>SUM(G79:G82)</f>
        <v>43516</v>
      </c>
      <c r="H83" s="45"/>
      <c r="I83" s="81">
        <f>SUM(I79:I82)</f>
        <v>235594</v>
      </c>
      <c r="J83" s="45"/>
      <c r="K83" s="81">
        <f>SUM(K79:K82)</f>
        <v>46819</v>
      </c>
      <c r="L83" s="45"/>
      <c r="M83" s="81">
        <f>SUM(M79:M82)</f>
        <v>235786</v>
      </c>
    </row>
    <row r="84" spans="1:13" ht="20.85" customHeight="1">
      <c r="A84" s="88" t="s">
        <v>103</v>
      </c>
      <c r="B84" s="6"/>
      <c r="C84" s="6"/>
      <c r="F84" s="99"/>
      <c r="G84" s="64">
        <v>-8561</v>
      </c>
      <c r="H84" s="44"/>
      <c r="I84" s="64">
        <v>-45241</v>
      </c>
      <c r="J84" s="44"/>
      <c r="K84" s="64">
        <v>-7867</v>
      </c>
      <c r="L84" s="44"/>
      <c r="M84" s="64">
        <v>-44870</v>
      </c>
    </row>
    <row r="85" spans="1:13" s="9" customFormat="1" ht="20.85" customHeight="1" thickBot="1">
      <c r="A85" s="86" t="s">
        <v>79</v>
      </c>
      <c r="B85" s="8"/>
      <c r="C85" s="8"/>
      <c r="E85" s="40"/>
      <c r="F85" s="4"/>
      <c r="G85" s="85">
        <f>SUM(G83:G84)</f>
        <v>34955</v>
      </c>
      <c r="H85" s="45"/>
      <c r="I85" s="85">
        <f>SUM(I83:I84)</f>
        <v>190353</v>
      </c>
      <c r="J85" s="45"/>
      <c r="K85" s="85">
        <f>SUM(K83:K84)</f>
        <v>38952</v>
      </c>
      <c r="L85" s="45"/>
      <c r="M85" s="85">
        <f>SUM(M83:M84)</f>
        <v>190916</v>
      </c>
    </row>
    <row r="86" spans="1:13" s="9" customFormat="1" ht="20.85" customHeight="1" thickTop="1">
      <c r="A86" s="86"/>
      <c r="B86" s="8"/>
      <c r="C86" s="8"/>
      <c r="E86" s="40"/>
      <c r="F86" s="4"/>
      <c r="G86" s="81"/>
      <c r="H86" s="45"/>
      <c r="I86" s="81"/>
      <c r="J86" s="45"/>
      <c r="K86" s="81"/>
      <c r="L86" s="45"/>
      <c r="M86" s="81"/>
    </row>
    <row r="87" spans="1:13" s="21" customFormat="1" ht="20.85" customHeight="1">
      <c r="A87" s="22" t="s">
        <v>92</v>
      </c>
      <c r="B87" s="18"/>
      <c r="C87" s="23"/>
      <c r="D87" s="23"/>
      <c r="E87" s="24"/>
      <c r="F87" s="23"/>
      <c r="G87" s="23"/>
      <c r="H87" s="23"/>
      <c r="I87" s="23"/>
      <c r="J87" s="23"/>
      <c r="K87" s="25"/>
      <c r="L87" s="23"/>
      <c r="M87" s="25"/>
    </row>
    <row r="88" spans="1:13" s="21" customFormat="1" ht="20.85" customHeight="1">
      <c r="A88" s="17" t="s">
        <v>63</v>
      </c>
      <c r="B88" s="18"/>
      <c r="C88" s="19"/>
      <c r="D88" s="19"/>
      <c r="E88" s="20"/>
      <c r="F88" s="19"/>
      <c r="G88" s="19"/>
      <c r="H88" s="19"/>
      <c r="I88" s="19"/>
      <c r="J88" s="19"/>
      <c r="K88" s="42"/>
      <c r="L88" s="19"/>
      <c r="M88" s="42"/>
    </row>
    <row r="89" spans="1:13" ht="20.85" customHeight="1">
      <c r="A89" s="1"/>
      <c r="B89" s="1"/>
      <c r="C89" s="2"/>
      <c r="D89" s="2"/>
      <c r="F89" s="2"/>
      <c r="G89" s="2"/>
      <c r="H89" s="2"/>
      <c r="I89" s="2"/>
      <c r="J89" s="2"/>
      <c r="K89" s="36"/>
      <c r="L89" s="2"/>
      <c r="M89" s="36"/>
    </row>
    <row r="90" spans="1:13" ht="20.85" customHeight="1">
      <c r="A90" s="2"/>
      <c r="B90" s="2"/>
      <c r="C90" s="2"/>
      <c r="D90" s="2"/>
      <c r="F90" s="5"/>
      <c r="G90" s="191" t="s">
        <v>65</v>
      </c>
      <c r="H90" s="191"/>
      <c r="I90" s="191"/>
      <c r="J90" s="37"/>
      <c r="K90" s="191" t="s">
        <v>66</v>
      </c>
      <c r="L90" s="191"/>
      <c r="M90" s="191"/>
    </row>
    <row r="91" spans="1:13" ht="20.85" customHeight="1">
      <c r="F91" s="4"/>
      <c r="G91" s="192" t="s">
        <v>99</v>
      </c>
      <c r="H91" s="192"/>
      <c r="I91" s="192"/>
      <c r="J91" s="30"/>
      <c r="K91" s="192" t="s">
        <v>99</v>
      </c>
      <c r="L91" s="192"/>
      <c r="M91" s="192"/>
    </row>
    <row r="92" spans="1:13" ht="20.85" customHeight="1">
      <c r="F92" s="4"/>
      <c r="G92" s="192" t="s">
        <v>98</v>
      </c>
      <c r="H92" s="192"/>
      <c r="I92" s="192"/>
      <c r="J92" s="30"/>
      <c r="K92" s="192" t="s">
        <v>98</v>
      </c>
      <c r="L92" s="192"/>
      <c r="M92" s="192"/>
    </row>
    <row r="93" spans="1:13" s="12" customFormat="1" ht="20.85" customHeight="1">
      <c r="E93" s="15" t="s">
        <v>8</v>
      </c>
      <c r="F93" s="13"/>
      <c r="G93" s="136" t="s">
        <v>178</v>
      </c>
      <c r="H93" s="137"/>
      <c r="I93" s="136" t="s">
        <v>146</v>
      </c>
      <c r="J93" s="137"/>
      <c r="K93" s="136" t="s">
        <v>178</v>
      </c>
      <c r="L93" s="137"/>
      <c r="M93" s="136" t="s">
        <v>146</v>
      </c>
    </row>
    <row r="94" spans="1:13" ht="20.85" customHeight="1">
      <c r="F94" s="99"/>
      <c r="G94" s="189" t="s">
        <v>147</v>
      </c>
      <c r="H94" s="189"/>
      <c r="I94" s="189"/>
      <c r="J94" s="189"/>
      <c r="K94" s="189"/>
      <c r="L94" s="189"/>
      <c r="M94" s="189"/>
    </row>
    <row r="95" spans="1:13" ht="20.85" customHeight="1">
      <c r="A95" s="9" t="s">
        <v>117</v>
      </c>
      <c r="B95" s="8"/>
      <c r="C95" s="6"/>
      <c r="F95" s="99"/>
      <c r="K95" s="3"/>
      <c r="M95" s="3"/>
    </row>
    <row r="96" spans="1:13" ht="20.85" customHeight="1">
      <c r="A96" s="14" t="s">
        <v>104</v>
      </c>
      <c r="B96" s="6"/>
      <c r="C96" s="6"/>
      <c r="F96" s="99"/>
      <c r="G96" s="48"/>
      <c r="H96" s="48"/>
      <c r="I96" s="48"/>
      <c r="J96" s="48"/>
      <c r="K96" s="48"/>
      <c r="L96" s="48"/>
      <c r="M96" s="48"/>
    </row>
    <row r="97" spans="1:13" ht="20.85" customHeight="1">
      <c r="A97" s="3" t="s">
        <v>35</v>
      </c>
      <c r="C97" s="6"/>
      <c r="F97" s="99"/>
      <c r="G97" s="64">
        <v>-103</v>
      </c>
      <c r="H97" s="48"/>
      <c r="I97" s="64">
        <v>-76</v>
      </c>
      <c r="J97" s="48"/>
      <c r="K97" s="64">
        <v>0</v>
      </c>
      <c r="L97" s="48"/>
      <c r="M97" s="64">
        <v>0</v>
      </c>
    </row>
    <row r="98" spans="1:13" ht="20.85" customHeight="1">
      <c r="A98" s="8" t="s">
        <v>105</v>
      </c>
      <c r="B98" s="9"/>
      <c r="C98" s="9"/>
      <c r="F98" s="99"/>
      <c r="G98" s="62"/>
      <c r="H98" s="70"/>
      <c r="I98" s="62"/>
      <c r="J98" s="70"/>
      <c r="K98" s="62"/>
      <c r="L98" s="70"/>
      <c r="M98" s="62"/>
    </row>
    <row r="99" spans="1:13" ht="20.85" customHeight="1">
      <c r="A99" s="9"/>
      <c r="B99" s="8" t="s">
        <v>106</v>
      </c>
      <c r="C99" s="8"/>
      <c r="F99" s="99"/>
      <c r="G99" s="131">
        <f>SUM(G97)</f>
        <v>-103</v>
      </c>
      <c r="H99" s="132"/>
      <c r="I99" s="131">
        <f>SUM(I97)</f>
        <v>-76</v>
      </c>
      <c r="J99" s="132"/>
      <c r="K99" s="131">
        <f>SUM(K97:K97)</f>
        <v>0</v>
      </c>
      <c r="L99" s="132"/>
      <c r="M99" s="131">
        <f>SUM(M97:M97)</f>
        <v>0</v>
      </c>
    </row>
    <row r="100" spans="1:13" ht="15.6" customHeight="1">
      <c r="A100" s="9"/>
      <c r="B100" s="8"/>
      <c r="C100" s="8"/>
      <c r="F100" s="99"/>
      <c r="G100" s="63"/>
      <c r="H100" s="70"/>
      <c r="I100" s="63"/>
      <c r="J100" s="70"/>
      <c r="K100" s="63"/>
      <c r="L100" s="70"/>
      <c r="M100" s="63"/>
    </row>
    <row r="101" spans="1:13" ht="20.85" customHeight="1">
      <c r="A101" s="14" t="s">
        <v>107</v>
      </c>
      <c r="B101" s="8"/>
      <c r="C101" s="8"/>
      <c r="F101" s="99"/>
      <c r="G101" s="63"/>
      <c r="H101" s="70"/>
      <c r="I101" s="63"/>
      <c r="J101" s="70"/>
      <c r="K101" s="63"/>
      <c r="L101" s="70"/>
      <c r="M101" s="63"/>
    </row>
    <row r="102" spans="1:13" ht="20.85" customHeight="1">
      <c r="A102" s="3" t="s">
        <v>108</v>
      </c>
      <c r="B102" s="6"/>
      <c r="C102" s="6"/>
      <c r="F102" s="99"/>
      <c r="G102" s="63"/>
      <c r="H102" s="70"/>
      <c r="I102" s="63"/>
      <c r="J102" s="70"/>
      <c r="K102" s="63"/>
      <c r="L102" s="70"/>
      <c r="M102" s="63"/>
    </row>
    <row r="103" spans="1:13" ht="20.85" customHeight="1">
      <c r="B103" s="3" t="s">
        <v>109</v>
      </c>
      <c r="C103" s="6"/>
      <c r="F103" s="99"/>
      <c r="G103" s="63">
        <v>1899</v>
      </c>
      <c r="H103" s="70"/>
      <c r="I103" s="63">
        <v>4600</v>
      </c>
      <c r="J103" s="70"/>
      <c r="K103" s="63">
        <v>1899</v>
      </c>
      <c r="L103" s="70"/>
      <c r="M103" s="63">
        <v>4600</v>
      </c>
    </row>
    <row r="104" spans="1:13" ht="20.85" customHeight="1">
      <c r="A104" s="3" t="s">
        <v>136</v>
      </c>
      <c r="C104" s="6"/>
      <c r="F104" s="99"/>
      <c r="G104" s="63"/>
      <c r="H104" s="70"/>
      <c r="I104" s="63"/>
      <c r="J104" s="70"/>
      <c r="K104" s="63"/>
      <c r="L104" s="70"/>
      <c r="M104" s="63"/>
    </row>
    <row r="105" spans="1:13" ht="20.85" customHeight="1">
      <c r="B105" s="3" t="s">
        <v>137</v>
      </c>
      <c r="C105" s="6"/>
      <c r="F105" s="99"/>
      <c r="G105" s="64">
        <v>-380</v>
      </c>
      <c r="H105" s="70"/>
      <c r="I105" s="64">
        <v>-920</v>
      </c>
      <c r="J105" s="70"/>
      <c r="K105" s="64">
        <v>-380</v>
      </c>
      <c r="L105" s="70"/>
      <c r="M105" s="64">
        <v>-920</v>
      </c>
    </row>
    <row r="106" spans="1:13" ht="20.85" customHeight="1">
      <c r="A106" s="9" t="s">
        <v>110</v>
      </c>
      <c r="C106" s="6"/>
      <c r="F106" s="99"/>
      <c r="G106" s="63"/>
      <c r="H106" s="70"/>
      <c r="I106" s="63"/>
      <c r="J106" s="70"/>
      <c r="K106" s="63"/>
      <c r="L106" s="70"/>
      <c r="M106" s="63"/>
    </row>
    <row r="107" spans="1:13" ht="20.85" customHeight="1">
      <c r="B107" s="9" t="s">
        <v>106</v>
      </c>
      <c r="C107" s="6"/>
      <c r="F107" s="99"/>
      <c r="G107" s="131">
        <f>SUM(G103:G106)</f>
        <v>1519</v>
      </c>
      <c r="H107" s="132"/>
      <c r="I107" s="131">
        <f>SUM(I103:I106)</f>
        <v>3680</v>
      </c>
      <c r="J107" s="132"/>
      <c r="K107" s="131">
        <f>SUM(K103:K106)</f>
        <v>1519</v>
      </c>
      <c r="L107" s="132"/>
      <c r="M107" s="131">
        <f>SUM(M103:M106)</f>
        <v>3680</v>
      </c>
    </row>
    <row r="108" spans="1:13" ht="20.85" customHeight="1">
      <c r="A108" s="9" t="s">
        <v>111</v>
      </c>
      <c r="B108" s="6"/>
      <c r="C108" s="6"/>
      <c r="F108" s="99"/>
      <c r="G108" s="133">
        <f>SUM(G99,G107)</f>
        <v>1416</v>
      </c>
      <c r="H108" s="132"/>
      <c r="I108" s="133">
        <f>SUM(I99,I107)</f>
        <v>3604</v>
      </c>
      <c r="J108" s="132"/>
      <c r="K108" s="133">
        <f>SUM(K99,K107)</f>
        <v>1519</v>
      </c>
      <c r="L108" s="132"/>
      <c r="M108" s="133">
        <f>SUM(M99,M107)</f>
        <v>3680</v>
      </c>
    </row>
    <row r="109" spans="1:13" ht="15.6" customHeight="1">
      <c r="F109" s="99"/>
      <c r="G109" s="62"/>
      <c r="H109" s="70"/>
      <c r="I109" s="62"/>
      <c r="J109" s="70"/>
      <c r="K109" s="62"/>
      <c r="L109" s="70"/>
      <c r="M109" s="62"/>
    </row>
    <row r="110" spans="1:13" ht="20.85" customHeight="1" thickBot="1">
      <c r="A110" s="9" t="s">
        <v>100</v>
      </c>
      <c r="B110" s="8"/>
      <c r="C110" s="6"/>
      <c r="F110" s="99"/>
      <c r="G110" s="134">
        <f>SUM(G85,,G108)</f>
        <v>36371</v>
      </c>
      <c r="H110" s="132"/>
      <c r="I110" s="134">
        <f>SUM(I85,,I108)</f>
        <v>193957</v>
      </c>
      <c r="J110" s="132"/>
      <c r="K110" s="134">
        <f>SUM(K85,,K108)</f>
        <v>40471</v>
      </c>
      <c r="L110" s="132"/>
      <c r="M110" s="134">
        <f>SUM(M85,,M108)</f>
        <v>194596</v>
      </c>
    </row>
    <row r="111" spans="1:13" ht="15.6" customHeight="1" thickTop="1">
      <c r="F111" s="99"/>
      <c r="G111" s="43"/>
      <c r="H111" s="99"/>
      <c r="I111" s="43"/>
      <c r="J111" s="99"/>
      <c r="K111" s="43"/>
      <c r="L111" s="99"/>
      <c r="M111" s="43"/>
    </row>
    <row r="112" spans="1:13" ht="20.85" customHeight="1">
      <c r="A112" s="86" t="s">
        <v>112</v>
      </c>
      <c r="C112" s="6"/>
      <c r="F112" s="99"/>
      <c r="K112" s="3"/>
      <c r="M112" s="3"/>
    </row>
    <row r="113" spans="1:13" ht="20.85" customHeight="1">
      <c r="A113" s="88"/>
      <c r="B113" s="3" t="s">
        <v>113</v>
      </c>
      <c r="C113" s="6"/>
      <c r="E113" s="99"/>
      <c r="F113" s="99"/>
      <c r="G113" s="48">
        <f>G115-G114</f>
        <v>37777</v>
      </c>
      <c r="H113" s="48"/>
      <c r="I113" s="48">
        <f>I115-I114</f>
        <v>189753</v>
      </c>
      <c r="J113" s="48"/>
      <c r="K113" s="48">
        <f>K115-K114</f>
        <v>38952</v>
      </c>
      <c r="L113" s="48"/>
      <c r="M113" s="48">
        <f>M115-M114</f>
        <v>190916</v>
      </c>
    </row>
    <row r="114" spans="1:13" ht="20.85" customHeight="1">
      <c r="A114" s="88"/>
      <c r="B114" s="3" t="s">
        <v>24</v>
      </c>
      <c r="C114" s="6"/>
      <c r="E114" s="99"/>
      <c r="F114" s="99"/>
      <c r="G114" s="48">
        <v>-2822</v>
      </c>
      <c r="H114" s="48"/>
      <c r="I114" s="48">
        <v>600</v>
      </c>
      <c r="J114" s="48"/>
      <c r="K114" s="48">
        <v>0</v>
      </c>
      <c r="L114" s="48"/>
      <c r="M114" s="48">
        <v>0</v>
      </c>
    </row>
    <row r="115" spans="1:13" ht="20.85" customHeight="1" thickBot="1">
      <c r="C115" s="6"/>
      <c r="E115" s="99"/>
      <c r="F115" s="99"/>
      <c r="G115" s="85">
        <f>G85</f>
        <v>34955</v>
      </c>
      <c r="H115" s="73"/>
      <c r="I115" s="85">
        <f>I85</f>
        <v>190353</v>
      </c>
      <c r="J115" s="73"/>
      <c r="K115" s="85">
        <f>K85</f>
        <v>38952</v>
      </c>
      <c r="L115" s="73"/>
      <c r="M115" s="85">
        <f>M85</f>
        <v>190916</v>
      </c>
    </row>
    <row r="116" spans="1:13" ht="15.6" customHeight="1" thickTop="1">
      <c r="A116" s="6"/>
      <c r="E116" s="99"/>
      <c r="F116" s="99"/>
      <c r="G116" s="84"/>
      <c r="H116" s="70"/>
      <c r="I116" s="84"/>
      <c r="J116" s="70"/>
      <c r="K116" s="84"/>
      <c r="L116" s="70"/>
      <c r="M116" s="84"/>
    </row>
    <row r="117" spans="1:13" ht="20.85" customHeight="1">
      <c r="A117" s="86" t="s">
        <v>162</v>
      </c>
      <c r="B117" s="88"/>
      <c r="C117" s="8"/>
      <c r="G117" s="48"/>
      <c r="H117" s="48"/>
      <c r="I117" s="48"/>
      <c r="J117" s="48"/>
      <c r="K117" s="48"/>
      <c r="L117" s="48"/>
      <c r="M117" s="48"/>
    </row>
    <row r="118" spans="1:13" ht="20.85" customHeight="1">
      <c r="A118" s="88"/>
      <c r="B118" s="3" t="s">
        <v>113</v>
      </c>
      <c r="G118" s="48">
        <f>G120-G119</f>
        <v>39214</v>
      </c>
      <c r="H118" s="48"/>
      <c r="I118" s="48">
        <f>I120-I119</f>
        <v>193373</v>
      </c>
      <c r="J118" s="48"/>
      <c r="K118" s="48">
        <f>K120-K119</f>
        <v>40471</v>
      </c>
      <c r="L118" s="48"/>
      <c r="M118" s="48">
        <f>M120-M119</f>
        <v>194596</v>
      </c>
    </row>
    <row r="119" spans="1:13" ht="20.85" customHeight="1">
      <c r="A119" s="88"/>
      <c r="B119" s="3" t="s">
        <v>24</v>
      </c>
      <c r="G119" s="67">
        <v>-2843</v>
      </c>
      <c r="H119" s="48"/>
      <c r="I119" s="67">
        <v>584</v>
      </c>
      <c r="J119" s="48"/>
      <c r="K119" s="67">
        <v>0</v>
      </c>
      <c r="L119" s="48"/>
      <c r="M119" s="67">
        <v>0</v>
      </c>
    </row>
    <row r="120" spans="1:13" ht="20.85" customHeight="1" thickBot="1">
      <c r="F120" s="99"/>
      <c r="G120" s="72">
        <f>G110</f>
        <v>36371</v>
      </c>
      <c r="H120" s="68"/>
      <c r="I120" s="72">
        <f>I110</f>
        <v>193957</v>
      </c>
      <c r="J120" s="68"/>
      <c r="K120" s="72">
        <f>K110</f>
        <v>40471</v>
      </c>
      <c r="L120" s="68"/>
      <c r="M120" s="72">
        <f>M110</f>
        <v>194596</v>
      </c>
    </row>
    <row r="121" spans="1:13" ht="15.6" customHeight="1" thickTop="1">
      <c r="B121" s="88"/>
      <c r="C121" s="6"/>
      <c r="F121" s="99"/>
      <c r="G121" s="71"/>
      <c r="H121" s="70"/>
      <c r="I121" s="71"/>
      <c r="J121" s="70"/>
      <c r="K121" s="71"/>
      <c r="L121" s="70"/>
      <c r="M121" s="71"/>
    </row>
    <row r="122" spans="1:13" ht="20.85" customHeight="1" thickBot="1">
      <c r="A122" s="86" t="s">
        <v>195</v>
      </c>
      <c r="B122" s="174"/>
      <c r="E122" s="15">
        <v>11</v>
      </c>
      <c r="G122" s="166">
        <f>G113*10^3/315069127.071823</f>
        <v>0.11990067180205941</v>
      </c>
      <c r="H122" s="175"/>
      <c r="I122" s="166">
        <f>I113*10^3/320000000</f>
        <v>0.59297812500000002</v>
      </c>
      <c r="J122" s="175"/>
      <c r="K122" s="166">
        <f>K113*10^3/315069127.071823</f>
        <v>0.12363001212467421</v>
      </c>
      <c r="L122" s="175"/>
      <c r="M122" s="166">
        <f>M113*10^3/320000000</f>
        <v>0.59661249999999999</v>
      </c>
    </row>
    <row r="123" spans="1:13" ht="20.85" customHeight="1" thickTop="1"/>
  </sheetData>
  <mergeCells count="21">
    <mergeCell ref="G4:I4"/>
    <mergeCell ref="K4:M4"/>
    <mergeCell ref="G5:I5"/>
    <mergeCell ref="K5:M5"/>
    <mergeCell ref="G8:M8"/>
    <mergeCell ref="G6:I6"/>
    <mergeCell ref="K6:M6"/>
    <mergeCell ref="G62:I62"/>
    <mergeCell ref="K62:M62"/>
    <mergeCell ref="G63:I63"/>
    <mergeCell ref="K63:M63"/>
    <mergeCell ref="G64:I64"/>
    <mergeCell ref="K64:M64"/>
    <mergeCell ref="G92:I92"/>
    <mergeCell ref="K92:M92"/>
    <mergeCell ref="G94:M94"/>
    <mergeCell ref="G66:M66"/>
    <mergeCell ref="G90:I90"/>
    <mergeCell ref="K90:M90"/>
    <mergeCell ref="G91:I91"/>
    <mergeCell ref="K91:M91"/>
  </mergeCells>
  <pageMargins left="0.8" right="0.6" top="0.48" bottom="0.5" header="0.5" footer="0.5"/>
  <pageSetup paperSize="9" scale="75" firstPageNumber="5" fitToHeight="0" orientation="portrait" useFirstPageNumber="1" r:id="rId1"/>
  <headerFooter>
    <oddFooter xml:space="preserve">&amp;L&amp;"Angsana New,Regular"&amp;15 หมายเหตุประกอบงบการเงินเป็นส่วนหนึ่งของงบการเงินระหว่างกาลนี้&amp;"Times New Roman,Regular"&amp;10
&amp;C&amp;"Angsana New,Regular"&amp;15&amp;P&amp;R&amp;"Browallia New,Regular"&amp;13 </oddFooter>
  </headerFooter>
  <rowBreaks count="2" manualBreakCount="2">
    <brk id="58" max="16383" man="1"/>
    <brk id="86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Y34"/>
  <sheetViews>
    <sheetView view="pageBreakPreview" zoomScale="85" zoomScaleNormal="70" zoomScaleSheetLayoutView="85" workbookViewId="0"/>
  </sheetViews>
  <sheetFormatPr defaultColWidth="9.33203125" defaultRowHeight="22.35" customHeight="1"/>
  <cols>
    <col min="1" max="3" width="1.83203125" style="3" customWidth="1"/>
    <col min="4" max="4" width="47" style="3" customWidth="1"/>
    <col min="5" max="5" width="10" style="16" customWidth="1"/>
    <col min="6" max="6" width="0.6640625" style="3" customWidth="1"/>
    <col min="7" max="7" width="12.1640625" style="30" customWidth="1"/>
    <col min="8" max="8" width="1" style="10" customWidth="1"/>
    <col min="9" max="9" width="13.1640625" style="30" customWidth="1"/>
    <col min="10" max="10" width="1" style="10" customWidth="1"/>
    <col min="11" max="11" width="12.1640625" style="30" customWidth="1"/>
    <col min="12" max="12" width="1" style="10" customWidth="1"/>
    <col min="13" max="13" width="11.33203125" style="30" customWidth="1"/>
    <col min="14" max="14" width="1" style="10" customWidth="1"/>
    <col min="15" max="15" width="11.83203125" style="30" customWidth="1"/>
    <col min="16" max="16" width="1" style="30" customWidth="1"/>
    <col min="17" max="17" width="14.83203125" style="30" customWidth="1"/>
    <col min="18" max="18" width="1.5" style="10" customWidth="1"/>
    <col min="19" max="19" width="17.6640625" style="30" customWidth="1"/>
    <col min="20" max="20" width="1" style="10" customWidth="1"/>
    <col min="21" max="21" width="16.6640625" style="10" customWidth="1"/>
    <col min="22" max="22" width="1" style="10" customWidth="1"/>
    <col min="23" max="23" width="14.33203125" style="10" customWidth="1"/>
    <col min="24" max="24" width="1" style="10" customWidth="1"/>
    <col min="25" max="25" width="15" style="10" customWidth="1"/>
    <col min="26" max="16384" width="9.33203125" style="3"/>
  </cols>
  <sheetData>
    <row r="1" spans="1:25" s="21" customFormat="1" ht="22.15" customHeight="1">
      <c r="A1" s="1" t="s">
        <v>92</v>
      </c>
      <c r="B1" s="3"/>
      <c r="C1" s="3"/>
      <c r="D1" s="3"/>
      <c r="E1" s="16"/>
      <c r="F1" s="3"/>
      <c r="G1" s="30"/>
      <c r="H1" s="10"/>
      <c r="I1" s="30"/>
      <c r="J1" s="10"/>
      <c r="K1" s="30"/>
      <c r="L1" s="10"/>
      <c r="M1" s="30"/>
      <c r="N1" s="10"/>
      <c r="O1" s="30"/>
      <c r="P1" s="30"/>
      <c r="Q1" s="30"/>
      <c r="R1" s="30"/>
      <c r="S1" s="30"/>
      <c r="T1" s="10"/>
      <c r="U1" s="10"/>
      <c r="V1" s="10"/>
      <c r="W1" s="10"/>
      <c r="X1" s="10"/>
      <c r="Y1" s="10"/>
    </row>
    <row r="2" spans="1:25" ht="22.35" customHeight="1">
      <c r="A2" s="8" t="s">
        <v>165</v>
      </c>
    </row>
    <row r="3" spans="1:25" ht="22.35" customHeight="1">
      <c r="A3" s="9"/>
    </row>
    <row r="4" spans="1:25" ht="22.35" customHeight="1">
      <c r="G4" s="191" t="s">
        <v>65</v>
      </c>
      <c r="H4" s="191"/>
      <c r="I4" s="191"/>
      <c r="J4" s="191"/>
      <c r="K4" s="191"/>
      <c r="L4" s="191"/>
      <c r="M4" s="191"/>
      <c r="N4" s="191"/>
      <c r="O4" s="191"/>
      <c r="P4" s="191"/>
      <c r="Q4" s="191"/>
      <c r="R4" s="191"/>
      <c r="S4" s="191"/>
      <c r="T4" s="191"/>
      <c r="U4" s="191"/>
      <c r="V4" s="191"/>
      <c r="W4" s="191"/>
      <c r="X4" s="191"/>
      <c r="Y4" s="191"/>
    </row>
    <row r="5" spans="1:25" ht="22.35" customHeight="1">
      <c r="G5" s="178"/>
      <c r="H5" s="178"/>
      <c r="I5" s="178"/>
      <c r="J5" s="178"/>
      <c r="K5" s="193" t="s">
        <v>17</v>
      </c>
      <c r="L5" s="193"/>
      <c r="M5" s="193"/>
      <c r="N5" s="184"/>
      <c r="O5" s="194" t="s">
        <v>80</v>
      </c>
      <c r="P5" s="194"/>
      <c r="Q5" s="194"/>
      <c r="R5" s="194"/>
      <c r="S5" s="194"/>
      <c r="T5" s="125"/>
      <c r="U5" s="125"/>
      <c r="V5" s="125"/>
      <c r="W5" s="125"/>
      <c r="X5" s="125"/>
      <c r="Y5" s="125"/>
    </row>
    <row r="6" spans="1:25" ht="22.35" customHeight="1">
      <c r="B6" s="126"/>
      <c r="C6" s="126"/>
      <c r="D6" s="126"/>
      <c r="E6" s="127"/>
      <c r="F6" s="126"/>
      <c r="G6" s="111" t="s">
        <v>198</v>
      </c>
      <c r="H6" s="111"/>
      <c r="I6" s="111"/>
      <c r="J6" s="111"/>
      <c r="K6" s="111"/>
      <c r="L6" s="111"/>
      <c r="M6" s="112"/>
      <c r="N6" s="111"/>
      <c r="O6" s="111"/>
      <c r="P6" s="111"/>
      <c r="Q6" s="111" t="s">
        <v>84</v>
      </c>
      <c r="R6" s="111"/>
      <c r="S6" s="111" t="s">
        <v>88</v>
      </c>
      <c r="T6" s="111"/>
      <c r="U6" s="111" t="s">
        <v>21</v>
      </c>
      <c r="V6" s="111"/>
      <c r="W6" s="112" t="s">
        <v>60</v>
      </c>
      <c r="X6" s="111"/>
      <c r="Y6" s="113"/>
    </row>
    <row r="7" spans="1:25" ht="22.35" customHeight="1">
      <c r="B7" s="126"/>
      <c r="C7" s="126"/>
      <c r="D7" s="126"/>
      <c r="E7" s="127"/>
      <c r="F7" s="126"/>
      <c r="G7" s="111" t="s">
        <v>83</v>
      </c>
      <c r="H7" s="111"/>
      <c r="I7" s="111" t="s">
        <v>37</v>
      </c>
      <c r="J7" s="111"/>
      <c r="K7" s="111" t="s">
        <v>51</v>
      </c>
      <c r="L7" s="111"/>
      <c r="M7" s="112" t="s">
        <v>54</v>
      </c>
      <c r="N7" s="111"/>
      <c r="O7" s="111" t="s">
        <v>199</v>
      </c>
      <c r="P7" s="111"/>
      <c r="Q7" s="111" t="s">
        <v>85</v>
      </c>
      <c r="R7" s="111"/>
      <c r="S7" s="111" t="s">
        <v>38</v>
      </c>
      <c r="T7" s="111"/>
      <c r="U7" s="111" t="s">
        <v>78</v>
      </c>
      <c r="V7" s="111"/>
      <c r="W7" s="112" t="s">
        <v>61</v>
      </c>
      <c r="X7" s="111"/>
      <c r="Y7" s="113" t="s">
        <v>21</v>
      </c>
    </row>
    <row r="8" spans="1:25" ht="22.35" customHeight="1">
      <c r="B8" s="126"/>
      <c r="C8" s="126"/>
      <c r="D8" s="126"/>
      <c r="E8" s="15" t="s">
        <v>8</v>
      </c>
      <c r="F8" s="126"/>
      <c r="G8" s="111" t="s">
        <v>82</v>
      </c>
      <c r="H8" s="111"/>
      <c r="I8" s="111" t="s">
        <v>36</v>
      </c>
      <c r="J8" s="111"/>
      <c r="K8" s="111" t="s">
        <v>39</v>
      </c>
      <c r="L8" s="111"/>
      <c r="M8" s="112" t="s">
        <v>53</v>
      </c>
      <c r="N8" s="111"/>
      <c r="O8" s="111" t="s">
        <v>200</v>
      </c>
      <c r="P8" s="111"/>
      <c r="Q8" s="111" t="s">
        <v>86</v>
      </c>
      <c r="R8" s="111"/>
      <c r="S8" s="111" t="s">
        <v>87</v>
      </c>
      <c r="T8" s="111"/>
      <c r="U8" s="111" t="s">
        <v>47</v>
      </c>
      <c r="V8" s="111"/>
      <c r="W8" s="112" t="s">
        <v>33</v>
      </c>
      <c r="X8" s="111"/>
      <c r="Y8" s="113" t="s">
        <v>78</v>
      </c>
    </row>
    <row r="9" spans="1:25" ht="22.35" customHeight="1">
      <c r="E9" s="3"/>
      <c r="F9" s="99"/>
      <c r="G9" s="195" t="s">
        <v>147</v>
      </c>
      <c r="H9" s="195"/>
      <c r="I9" s="195"/>
      <c r="J9" s="195"/>
      <c r="K9" s="195"/>
      <c r="L9" s="195"/>
      <c r="M9" s="195"/>
      <c r="N9" s="195"/>
      <c r="O9" s="195"/>
      <c r="P9" s="195"/>
      <c r="Q9" s="195"/>
      <c r="R9" s="195"/>
      <c r="S9" s="195"/>
      <c r="T9" s="195"/>
      <c r="U9" s="195"/>
      <c r="V9" s="195"/>
      <c r="W9" s="195"/>
      <c r="X9" s="195"/>
      <c r="Y9" s="195"/>
    </row>
    <row r="10" spans="1:25" ht="22.35" customHeight="1">
      <c r="A10" s="8" t="s">
        <v>153</v>
      </c>
      <c r="B10" s="8"/>
      <c r="C10" s="9"/>
      <c r="D10" s="9"/>
      <c r="E10" s="14"/>
      <c r="F10" s="9"/>
      <c r="G10" s="130"/>
      <c r="H10" s="34"/>
      <c r="I10" s="130"/>
      <c r="J10" s="34"/>
      <c r="K10" s="130"/>
      <c r="L10" s="34"/>
      <c r="M10" s="130"/>
      <c r="N10" s="34"/>
      <c r="O10" s="130"/>
      <c r="P10" s="130"/>
      <c r="Q10" s="130"/>
      <c r="R10" s="34"/>
      <c r="S10" s="34"/>
      <c r="T10" s="34"/>
      <c r="U10" s="34"/>
      <c r="V10" s="34"/>
      <c r="W10" s="130"/>
      <c r="X10" s="34"/>
      <c r="Y10" s="130"/>
    </row>
    <row r="11" spans="1:25" ht="22.35" customHeight="1">
      <c r="A11" s="116" t="s">
        <v>154</v>
      </c>
      <c r="B11" s="116"/>
      <c r="C11" s="116"/>
      <c r="D11" s="116"/>
      <c r="G11" s="68">
        <v>160000</v>
      </c>
      <c r="H11" s="73"/>
      <c r="I11" s="68">
        <v>361424</v>
      </c>
      <c r="J11" s="73"/>
      <c r="K11" s="68">
        <v>16000</v>
      </c>
      <c r="L11" s="73"/>
      <c r="M11" s="68">
        <v>223140</v>
      </c>
      <c r="N11" s="73"/>
      <c r="O11" s="68">
        <v>-566</v>
      </c>
      <c r="P11" s="68"/>
      <c r="Q11" s="68">
        <v>11772</v>
      </c>
      <c r="R11" s="73"/>
      <c r="S11" s="68">
        <f>SUM(O11:Q11)</f>
        <v>11206</v>
      </c>
      <c r="T11" s="73"/>
      <c r="U11" s="167">
        <f>SUM(G11,I11,K11,M11,S11)</f>
        <v>771770</v>
      </c>
      <c r="V11" s="73"/>
      <c r="W11" s="68">
        <v>18259</v>
      </c>
      <c r="X11" s="73"/>
      <c r="Y11" s="68">
        <f>SUM(U11:W11)</f>
        <v>790029</v>
      </c>
    </row>
    <row r="12" spans="1:25" ht="17.649999999999999" customHeight="1">
      <c r="A12" s="116"/>
      <c r="B12" s="116"/>
      <c r="C12" s="116"/>
      <c r="D12" s="116"/>
      <c r="G12" s="68"/>
      <c r="H12" s="73"/>
      <c r="I12" s="68"/>
      <c r="J12" s="73"/>
      <c r="K12" s="68"/>
      <c r="L12" s="73"/>
      <c r="M12" s="68"/>
      <c r="N12" s="73"/>
      <c r="O12" s="68"/>
      <c r="P12" s="68"/>
      <c r="Q12" s="68"/>
      <c r="R12" s="73"/>
      <c r="S12" s="68"/>
      <c r="T12" s="73"/>
      <c r="U12" s="73"/>
      <c r="V12" s="73"/>
      <c r="W12" s="68"/>
      <c r="X12" s="73"/>
      <c r="Y12" s="68"/>
    </row>
    <row r="13" spans="1:25" ht="22.35" customHeight="1">
      <c r="A13" s="86" t="s">
        <v>114</v>
      </c>
      <c r="B13" s="117"/>
      <c r="C13" s="9"/>
      <c r="D13" s="114"/>
      <c r="E13" s="115"/>
      <c r="F13" s="99"/>
      <c r="G13" s="66"/>
      <c r="H13" s="48"/>
      <c r="I13" s="66"/>
      <c r="J13" s="48"/>
      <c r="K13" s="66"/>
      <c r="L13" s="48"/>
      <c r="M13" s="66"/>
      <c r="N13" s="48"/>
      <c r="O13" s="66"/>
      <c r="P13" s="66"/>
      <c r="Q13" s="66"/>
      <c r="R13" s="48"/>
      <c r="S13" s="66"/>
      <c r="T13" s="48"/>
      <c r="U13" s="66"/>
      <c r="V13" s="48"/>
      <c r="W13" s="66"/>
      <c r="X13" s="48"/>
      <c r="Y13" s="66"/>
    </row>
    <row r="14" spans="1:25" ht="22.35" customHeight="1">
      <c r="B14" s="118" t="s">
        <v>166</v>
      </c>
      <c r="C14" s="9"/>
      <c r="D14" s="114"/>
      <c r="E14" s="115"/>
      <c r="F14" s="99"/>
      <c r="G14" s="66"/>
      <c r="H14" s="48"/>
      <c r="I14" s="66"/>
      <c r="J14" s="48"/>
      <c r="K14" s="66"/>
      <c r="L14" s="48"/>
      <c r="M14" s="66"/>
      <c r="N14" s="48"/>
      <c r="O14" s="66"/>
      <c r="P14" s="66"/>
      <c r="Q14" s="66"/>
      <c r="R14" s="48"/>
      <c r="S14" s="66"/>
      <c r="T14" s="48"/>
      <c r="U14" s="66"/>
      <c r="V14" s="48"/>
      <c r="W14" s="66"/>
      <c r="X14" s="48"/>
      <c r="Y14" s="66"/>
    </row>
    <row r="15" spans="1:25" ht="22.35" customHeight="1">
      <c r="A15" s="118"/>
      <c r="B15" s="117" t="s">
        <v>115</v>
      </c>
      <c r="C15" s="9"/>
      <c r="D15" s="114"/>
      <c r="E15" s="119">
        <v>12</v>
      </c>
      <c r="F15" s="99"/>
      <c r="G15" s="91">
        <v>0</v>
      </c>
      <c r="H15" s="50"/>
      <c r="I15" s="91">
        <v>0</v>
      </c>
      <c r="J15" s="50"/>
      <c r="K15" s="91">
        <v>0</v>
      </c>
      <c r="L15" s="50"/>
      <c r="M15" s="91">
        <f>-57597</f>
        <v>-57597</v>
      </c>
      <c r="N15" s="50"/>
      <c r="O15" s="91">
        <v>0</v>
      </c>
      <c r="P15" s="61"/>
      <c r="Q15" s="91">
        <v>0</v>
      </c>
      <c r="R15" s="50"/>
      <c r="S15" s="91">
        <f>SUM(O15:Q15)</f>
        <v>0</v>
      </c>
      <c r="T15" s="50"/>
      <c r="U15" s="61">
        <f>SUM(G15,I15,K15,M15,S15)</f>
        <v>-57597</v>
      </c>
      <c r="V15" s="50"/>
      <c r="W15" s="91">
        <v>0</v>
      </c>
      <c r="X15" s="50"/>
      <c r="Y15" s="59">
        <f>SUM(U15:W15)</f>
        <v>-57597</v>
      </c>
    </row>
    <row r="16" spans="1:25" ht="22.35" customHeight="1">
      <c r="A16" s="8"/>
      <c r="B16" s="8" t="s">
        <v>140</v>
      </c>
      <c r="C16" s="9"/>
      <c r="D16" s="9"/>
      <c r="E16" s="115"/>
      <c r="F16" s="99"/>
      <c r="G16" s="128">
        <f>G15</f>
        <v>0</v>
      </c>
      <c r="H16" s="73"/>
      <c r="I16" s="128">
        <f>I15</f>
        <v>0</v>
      </c>
      <c r="J16" s="73"/>
      <c r="K16" s="128">
        <f>K15</f>
        <v>0</v>
      </c>
      <c r="L16" s="73"/>
      <c r="M16" s="128">
        <f>M15</f>
        <v>-57597</v>
      </c>
      <c r="N16" s="73"/>
      <c r="O16" s="128">
        <f>O15</f>
        <v>0</v>
      </c>
      <c r="P16" s="68"/>
      <c r="Q16" s="128">
        <f>Q15</f>
        <v>0</v>
      </c>
      <c r="R16" s="73"/>
      <c r="S16" s="128">
        <f>S15</f>
        <v>0</v>
      </c>
      <c r="T16" s="73"/>
      <c r="U16" s="128">
        <f>U15</f>
        <v>-57597</v>
      </c>
      <c r="V16" s="73"/>
      <c r="W16" s="128">
        <f>W15</f>
        <v>0</v>
      </c>
      <c r="X16" s="73"/>
      <c r="Y16" s="128">
        <f>Y15</f>
        <v>-57597</v>
      </c>
    </row>
    <row r="17" spans="1:25" ht="17.649999999999999" customHeight="1">
      <c r="A17" s="116"/>
      <c r="B17" s="116"/>
      <c r="C17" s="116"/>
      <c r="D17" s="116"/>
      <c r="G17" s="68"/>
      <c r="H17" s="73"/>
      <c r="I17" s="68"/>
      <c r="J17" s="73"/>
      <c r="K17" s="68"/>
      <c r="L17" s="73"/>
      <c r="M17" s="68"/>
      <c r="N17" s="73"/>
      <c r="O17" s="68"/>
      <c r="P17" s="68"/>
      <c r="Q17" s="68"/>
      <c r="R17" s="73"/>
      <c r="S17" s="68"/>
      <c r="T17" s="73"/>
      <c r="U17" s="73"/>
      <c r="V17" s="73"/>
      <c r="W17" s="68"/>
      <c r="X17" s="73"/>
      <c r="Y17" s="68"/>
    </row>
    <row r="18" spans="1:25" ht="22.35" customHeight="1">
      <c r="A18" s="86" t="s">
        <v>116</v>
      </c>
      <c r="B18" s="117"/>
      <c r="C18" s="9"/>
      <c r="D18" s="114"/>
      <c r="E18" s="115"/>
      <c r="F18" s="99"/>
      <c r="G18" s="66"/>
      <c r="H18" s="48"/>
      <c r="I18" s="66"/>
      <c r="J18" s="48"/>
      <c r="K18" s="66"/>
      <c r="L18" s="48"/>
      <c r="M18" s="66"/>
      <c r="N18" s="48"/>
      <c r="O18" s="66"/>
      <c r="P18" s="66"/>
      <c r="Q18" s="66"/>
      <c r="R18" s="48"/>
      <c r="S18" s="66"/>
      <c r="T18" s="48"/>
      <c r="U18" s="66"/>
      <c r="V18" s="48"/>
      <c r="W18" s="66"/>
      <c r="X18" s="48"/>
      <c r="Y18" s="66"/>
    </row>
    <row r="19" spans="1:25" ht="22.35" customHeight="1">
      <c r="B19" s="88" t="s">
        <v>196</v>
      </c>
      <c r="C19" s="9"/>
      <c r="D19" s="114"/>
      <c r="E19" s="15"/>
      <c r="F19" s="99"/>
      <c r="G19" s="66">
        <v>0</v>
      </c>
      <c r="H19" s="48"/>
      <c r="I19" s="66">
        <v>0</v>
      </c>
      <c r="J19" s="48"/>
      <c r="K19" s="66">
        <v>0</v>
      </c>
      <c r="L19" s="48"/>
      <c r="M19" s="66">
        <v>189753</v>
      </c>
      <c r="N19" s="48"/>
      <c r="O19" s="66">
        <v>0</v>
      </c>
      <c r="P19" s="66"/>
      <c r="Q19" s="66">
        <v>0</v>
      </c>
      <c r="R19" s="48"/>
      <c r="S19" s="66">
        <f>SUM(O19:Q19)</f>
        <v>0</v>
      </c>
      <c r="T19" s="48"/>
      <c r="U19" s="61">
        <f>SUM(G19,I19,K19,M19,S19)</f>
        <v>189753</v>
      </c>
      <c r="V19" s="48"/>
      <c r="W19" s="66">
        <v>600</v>
      </c>
      <c r="X19" s="48"/>
      <c r="Y19" s="66">
        <f>SUM(U19:W19)</f>
        <v>190353</v>
      </c>
    </row>
    <row r="20" spans="1:25" ht="22.35" customHeight="1">
      <c r="B20" s="88" t="s">
        <v>117</v>
      </c>
      <c r="C20" s="9"/>
      <c r="D20" s="114"/>
      <c r="E20" s="115"/>
      <c r="F20" s="99"/>
      <c r="G20" s="74">
        <v>0</v>
      </c>
      <c r="H20" s="48"/>
      <c r="I20" s="74">
        <v>0</v>
      </c>
      <c r="J20" s="48"/>
      <c r="K20" s="74">
        <v>0</v>
      </c>
      <c r="L20" s="48"/>
      <c r="M20" s="74">
        <v>0</v>
      </c>
      <c r="N20" s="48"/>
      <c r="O20" s="74">
        <v>-60</v>
      </c>
      <c r="P20" s="66"/>
      <c r="Q20" s="74">
        <v>3680</v>
      </c>
      <c r="R20" s="48"/>
      <c r="S20" s="74">
        <f>SUM(O20:Q20)</f>
        <v>3620</v>
      </c>
      <c r="T20" s="48"/>
      <c r="U20" s="74">
        <f>SUM(C20,E20,G20,K20,S20)</f>
        <v>3620</v>
      </c>
      <c r="V20" s="48"/>
      <c r="W20" s="74">
        <v>-16</v>
      </c>
      <c r="X20" s="48"/>
      <c r="Y20" s="74">
        <f>SUM(U20:W20)</f>
        <v>3604</v>
      </c>
    </row>
    <row r="21" spans="1:25" ht="22.35" customHeight="1">
      <c r="A21" s="86" t="s">
        <v>167</v>
      </c>
      <c r="B21" s="129"/>
      <c r="C21" s="9"/>
      <c r="D21" s="114"/>
      <c r="E21" s="115"/>
      <c r="F21" s="99"/>
      <c r="G21" s="65">
        <f>SUM(G19:G20)</f>
        <v>0</v>
      </c>
      <c r="H21" s="73"/>
      <c r="I21" s="65">
        <f>SUM(I19:I20)</f>
        <v>0</v>
      </c>
      <c r="J21" s="73"/>
      <c r="K21" s="65">
        <f>SUM(K19:K20)</f>
        <v>0</v>
      </c>
      <c r="L21" s="73"/>
      <c r="M21" s="65">
        <f>SUM(M19:M20)</f>
        <v>189753</v>
      </c>
      <c r="N21" s="73"/>
      <c r="O21" s="65">
        <f>SUM(O19:O20)</f>
        <v>-60</v>
      </c>
      <c r="P21" s="68"/>
      <c r="Q21" s="121">
        <f>SUM(Q19:Q20)</f>
        <v>3680</v>
      </c>
      <c r="R21" s="73"/>
      <c r="S21" s="65">
        <f>SUM(S19:S20)</f>
        <v>3620</v>
      </c>
      <c r="T21" s="73"/>
      <c r="U21" s="65">
        <f>SUM(U19:U20)</f>
        <v>193373</v>
      </c>
      <c r="V21" s="73"/>
      <c r="W21" s="65">
        <f>SUM(W19:W20)</f>
        <v>584</v>
      </c>
      <c r="X21" s="73"/>
      <c r="Y21" s="65">
        <f>SUM(U21:W21)</f>
        <v>193957</v>
      </c>
    </row>
    <row r="22" spans="1:25" ht="22.35" customHeight="1" thickBot="1">
      <c r="A22" s="86" t="s">
        <v>155</v>
      </c>
      <c r="B22" s="129"/>
      <c r="C22" s="9"/>
      <c r="D22" s="114"/>
      <c r="E22" s="115"/>
      <c r="F22" s="99"/>
      <c r="G22" s="124">
        <f>G11+G16+G21</f>
        <v>160000</v>
      </c>
      <c r="H22" s="48"/>
      <c r="I22" s="124">
        <f>I11+I16+I21</f>
        <v>361424</v>
      </c>
      <c r="J22" s="48"/>
      <c r="K22" s="124">
        <f>K11+K16+K21</f>
        <v>16000</v>
      </c>
      <c r="L22" s="48"/>
      <c r="M22" s="124">
        <f>M11+M16+M21</f>
        <v>355296</v>
      </c>
      <c r="N22" s="48"/>
      <c r="O22" s="124">
        <f>O11+O16+O21</f>
        <v>-626</v>
      </c>
      <c r="P22" s="66"/>
      <c r="Q22" s="124">
        <f>Q11+Q16+Q21</f>
        <v>15452</v>
      </c>
      <c r="R22" s="48"/>
      <c r="S22" s="124">
        <f>S11+S16+S21</f>
        <v>14826</v>
      </c>
      <c r="T22" s="48"/>
      <c r="U22" s="124">
        <f>U11+U16+U21</f>
        <v>907546</v>
      </c>
      <c r="V22" s="48"/>
      <c r="W22" s="124">
        <f>W11+W16+W21</f>
        <v>18843</v>
      </c>
      <c r="X22" s="48"/>
      <c r="Y22" s="124">
        <f>Y11+Y16+Y21</f>
        <v>926389</v>
      </c>
    </row>
    <row r="23" spans="1:25" ht="22.35" customHeight="1" thickTop="1">
      <c r="D23" s="16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</row>
    <row r="30" spans="1:25" ht="22.35" customHeight="1"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</row>
    <row r="34" spans="7:25" ht="22.35" customHeight="1"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</row>
  </sheetData>
  <mergeCells count="4">
    <mergeCell ref="G4:Y4"/>
    <mergeCell ref="K5:M5"/>
    <mergeCell ref="O5:S5"/>
    <mergeCell ref="G9:Y9"/>
  </mergeCells>
  <pageMargins left="0.8" right="0.6" top="0.48" bottom="0.5" header="0.5" footer="0.5"/>
  <pageSetup paperSize="9" scale="69" firstPageNumber="8" fitToHeight="0" orientation="landscape" useFirstPageNumber="1" r:id="rId1"/>
  <headerFooter>
    <oddFooter xml:space="preserve">&amp;L&amp;"Angsana New,Regular"&amp;15 หมายเหตุประกอบงบการเงินเป็นส่วนหนึ่งของงบการเงินระหว่างกาลนี้&amp;"Times New Roman,Regular"&amp;10
&amp;C&amp;"Angsana New,Regular"&amp;15&amp;P&amp;R&amp;"Browallia New,Regular"&amp;13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C30"/>
  <sheetViews>
    <sheetView view="pageBreakPreview" zoomScale="85" zoomScaleNormal="70" zoomScaleSheetLayoutView="85" workbookViewId="0"/>
  </sheetViews>
  <sheetFormatPr defaultColWidth="9.33203125" defaultRowHeight="22.35" customHeight="1"/>
  <cols>
    <col min="1" max="3" width="1.83203125" style="3" customWidth="1"/>
    <col min="4" max="4" width="54.1640625" style="3" customWidth="1"/>
    <col min="5" max="5" width="8.83203125" style="16" customWidth="1"/>
    <col min="6" max="6" width="1" style="3" customWidth="1"/>
    <col min="7" max="7" width="10.83203125" style="30" customWidth="1"/>
    <col min="8" max="8" width="1" style="10" customWidth="1"/>
    <col min="9" max="9" width="11.33203125" style="30" customWidth="1"/>
    <col min="10" max="10" width="1" style="10" customWidth="1"/>
    <col min="11" max="11" width="11.33203125" style="30" customWidth="1"/>
    <col min="12" max="12" width="1" style="10" customWidth="1"/>
    <col min="13" max="13" width="11.83203125" style="30" customWidth="1"/>
    <col min="14" max="14" width="1" style="10" customWidth="1"/>
    <col min="15" max="15" width="11.83203125" style="30" customWidth="1"/>
    <col min="16" max="16" width="1" style="30" customWidth="1"/>
    <col min="17" max="17" width="10.5" style="30" customWidth="1"/>
    <col min="18" max="18" width="1.5" style="10" customWidth="1"/>
    <col min="19" max="19" width="11.83203125" style="30" customWidth="1"/>
    <col min="20" max="20" width="1" style="10" customWidth="1"/>
    <col min="21" max="21" width="14.83203125" style="10" customWidth="1"/>
    <col min="22" max="22" width="1" style="10" customWidth="1"/>
    <col min="23" max="23" width="16.5" style="10" customWidth="1"/>
    <col min="24" max="24" width="1" style="10" customWidth="1"/>
    <col min="25" max="25" width="14.83203125" style="10" customWidth="1"/>
    <col min="26" max="26" width="1" style="10" customWidth="1"/>
    <col min="27" max="27" width="12.6640625" style="30" customWidth="1"/>
    <col min="28" max="28" width="1" style="10" customWidth="1"/>
    <col min="29" max="29" width="14.83203125" style="33" customWidth="1"/>
    <col min="30" max="16384" width="9.33203125" style="3"/>
  </cols>
  <sheetData>
    <row r="1" spans="1:29" s="21" customFormat="1" ht="22.15" customHeight="1">
      <c r="A1" s="1" t="s">
        <v>92</v>
      </c>
      <c r="B1" s="3"/>
      <c r="C1" s="3"/>
      <c r="D1" s="3"/>
      <c r="E1" s="16"/>
      <c r="F1" s="3"/>
      <c r="G1" s="30"/>
      <c r="H1" s="10"/>
      <c r="I1" s="30"/>
      <c r="J1" s="10"/>
      <c r="K1" s="30"/>
      <c r="L1" s="10"/>
      <c r="M1" s="30"/>
      <c r="N1" s="10"/>
      <c r="O1" s="30"/>
      <c r="P1" s="30"/>
      <c r="Q1" s="30"/>
      <c r="R1" s="30"/>
      <c r="S1" s="30"/>
      <c r="T1" s="10"/>
      <c r="U1" s="10"/>
      <c r="V1" s="10"/>
      <c r="W1" s="10"/>
      <c r="X1" s="10"/>
      <c r="Y1" s="10"/>
      <c r="Z1" s="10"/>
      <c r="AA1" s="30"/>
      <c r="AB1" s="10"/>
      <c r="AC1" s="33"/>
    </row>
    <row r="2" spans="1:29" ht="22.35" customHeight="1">
      <c r="A2" s="8" t="s">
        <v>165</v>
      </c>
    </row>
    <row r="3" spans="1:29" ht="22.35" customHeight="1">
      <c r="A3" s="9"/>
    </row>
    <row r="4" spans="1:29" ht="22.35" customHeight="1">
      <c r="G4" s="191" t="s">
        <v>65</v>
      </c>
      <c r="H4" s="191"/>
      <c r="I4" s="191"/>
      <c r="J4" s="191"/>
      <c r="K4" s="191"/>
      <c r="L4" s="191"/>
      <c r="M4" s="191"/>
      <c r="N4" s="191"/>
      <c r="O4" s="191"/>
      <c r="P4" s="191"/>
      <c r="Q4" s="191"/>
      <c r="R4" s="191"/>
      <c r="S4" s="191"/>
      <c r="T4" s="191"/>
      <c r="U4" s="191"/>
      <c r="V4" s="191"/>
      <c r="W4" s="191"/>
      <c r="X4" s="191"/>
      <c r="Y4" s="191"/>
      <c r="Z4" s="191"/>
      <c r="AA4" s="191"/>
      <c r="AB4" s="191"/>
      <c r="AC4" s="191"/>
    </row>
    <row r="5" spans="1:29" ht="22.35" customHeight="1">
      <c r="G5" s="178"/>
      <c r="H5" s="178"/>
      <c r="I5" s="178"/>
      <c r="J5" s="178"/>
      <c r="K5" s="193" t="s">
        <v>17</v>
      </c>
      <c r="L5" s="193"/>
      <c r="M5" s="193"/>
      <c r="N5" s="193"/>
      <c r="O5" s="193"/>
      <c r="P5" s="178"/>
      <c r="Q5" s="178"/>
      <c r="R5" s="178"/>
      <c r="S5" s="194" t="s">
        <v>80</v>
      </c>
      <c r="T5" s="194"/>
      <c r="U5" s="194"/>
      <c r="V5" s="194"/>
      <c r="W5" s="194"/>
      <c r="X5" s="125"/>
      <c r="Y5" s="125"/>
      <c r="Z5" s="125"/>
      <c r="AA5" s="125"/>
      <c r="AB5" s="178"/>
      <c r="AC5" s="178"/>
    </row>
    <row r="6" spans="1:29" ht="22.35" customHeight="1">
      <c r="B6" s="126"/>
      <c r="C6" s="126"/>
      <c r="D6" s="126"/>
      <c r="E6" s="127"/>
      <c r="F6" s="126"/>
      <c r="G6" s="111" t="s">
        <v>198</v>
      </c>
      <c r="H6" s="111"/>
      <c r="I6" s="111"/>
      <c r="J6" s="111"/>
      <c r="K6" s="111"/>
      <c r="L6" s="111"/>
      <c r="M6" s="111"/>
      <c r="N6" s="111"/>
      <c r="O6" s="112"/>
      <c r="P6" s="111"/>
      <c r="Q6" s="111"/>
      <c r="R6" s="111"/>
      <c r="S6" s="111"/>
      <c r="T6" s="111"/>
      <c r="U6" s="111" t="s">
        <v>84</v>
      </c>
      <c r="V6" s="111"/>
      <c r="W6" s="111" t="s">
        <v>88</v>
      </c>
      <c r="X6" s="111"/>
      <c r="Y6" s="111" t="s">
        <v>21</v>
      </c>
      <c r="Z6" s="111"/>
      <c r="AA6" s="112" t="s">
        <v>60</v>
      </c>
      <c r="AB6" s="111"/>
      <c r="AC6" s="113"/>
    </row>
    <row r="7" spans="1:29" ht="22.35" customHeight="1">
      <c r="B7" s="126"/>
      <c r="C7" s="126"/>
      <c r="D7" s="126"/>
      <c r="E7" s="127"/>
      <c r="F7" s="126"/>
      <c r="G7" s="111" t="s">
        <v>83</v>
      </c>
      <c r="H7" s="111"/>
      <c r="I7" s="111" t="s">
        <v>37</v>
      </c>
      <c r="J7" s="111"/>
      <c r="K7" s="111" t="s">
        <v>51</v>
      </c>
      <c r="L7" s="111"/>
      <c r="M7" s="111" t="s">
        <v>84</v>
      </c>
      <c r="N7" s="111"/>
      <c r="O7" s="112" t="s">
        <v>54</v>
      </c>
      <c r="P7" s="111"/>
      <c r="Q7" s="111" t="s">
        <v>201</v>
      </c>
      <c r="R7" s="111"/>
      <c r="S7" s="111" t="s">
        <v>199</v>
      </c>
      <c r="T7" s="111"/>
      <c r="U7" s="111" t="s">
        <v>85</v>
      </c>
      <c r="V7" s="111"/>
      <c r="W7" s="111" t="s">
        <v>38</v>
      </c>
      <c r="X7" s="111"/>
      <c r="Y7" s="111" t="s">
        <v>78</v>
      </c>
      <c r="Z7" s="111"/>
      <c r="AA7" s="112" t="s">
        <v>61</v>
      </c>
      <c r="AB7" s="111"/>
      <c r="AC7" s="113" t="s">
        <v>21</v>
      </c>
    </row>
    <row r="8" spans="1:29" ht="22.35" customHeight="1">
      <c r="B8" s="126"/>
      <c r="C8" s="126"/>
      <c r="D8" s="126"/>
      <c r="E8" s="15" t="s">
        <v>8</v>
      </c>
      <c r="F8" s="126"/>
      <c r="G8" s="111" t="s">
        <v>82</v>
      </c>
      <c r="H8" s="111"/>
      <c r="I8" s="111" t="s">
        <v>36</v>
      </c>
      <c r="J8" s="111"/>
      <c r="K8" s="111" t="s">
        <v>39</v>
      </c>
      <c r="L8" s="111"/>
      <c r="M8" s="111" t="s">
        <v>193</v>
      </c>
      <c r="N8" s="111"/>
      <c r="O8" s="112" t="s">
        <v>53</v>
      </c>
      <c r="P8" s="111"/>
      <c r="Q8" s="111" t="s">
        <v>202</v>
      </c>
      <c r="R8" s="111"/>
      <c r="S8" s="111" t="s">
        <v>200</v>
      </c>
      <c r="T8" s="111"/>
      <c r="U8" s="111" t="s">
        <v>86</v>
      </c>
      <c r="V8" s="111"/>
      <c r="W8" s="111" t="s">
        <v>87</v>
      </c>
      <c r="X8" s="111"/>
      <c r="Y8" s="111" t="s">
        <v>47</v>
      </c>
      <c r="Z8" s="111"/>
      <c r="AA8" s="112" t="s">
        <v>33</v>
      </c>
      <c r="AB8" s="111"/>
      <c r="AC8" s="113" t="s">
        <v>78</v>
      </c>
    </row>
    <row r="9" spans="1:29" ht="22.35" customHeight="1">
      <c r="E9" s="3"/>
      <c r="F9" s="99"/>
      <c r="G9" s="195" t="s">
        <v>147</v>
      </c>
      <c r="H9" s="195"/>
      <c r="I9" s="195"/>
      <c r="J9" s="195"/>
      <c r="K9" s="195"/>
      <c r="L9" s="195"/>
      <c r="M9" s="195"/>
      <c r="N9" s="195"/>
      <c r="O9" s="195"/>
      <c r="P9" s="195"/>
      <c r="Q9" s="195"/>
      <c r="R9" s="195"/>
      <c r="S9" s="195"/>
      <c r="T9" s="195"/>
      <c r="U9" s="195"/>
      <c r="V9" s="195"/>
      <c r="W9" s="195"/>
      <c r="X9" s="195"/>
      <c r="Y9" s="195"/>
      <c r="Z9" s="195"/>
      <c r="AA9" s="195"/>
      <c r="AB9" s="195"/>
      <c r="AC9" s="195"/>
    </row>
    <row r="10" spans="1:29" ht="22.35" customHeight="1">
      <c r="A10" s="8" t="s">
        <v>179</v>
      </c>
      <c r="B10" s="8"/>
      <c r="C10" s="9"/>
      <c r="D10" s="9"/>
      <c r="E10" s="14"/>
      <c r="F10" s="9"/>
      <c r="G10" s="130"/>
      <c r="H10" s="34"/>
      <c r="I10" s="130"/>
      <c r="J10" s="34"/>
      <c r="K10" s="130"/>
      <c r="L10" s="34"/>
      <c r="M10" s="130"/>
      <c r="N10" s="34"/>
      <c r="O10" s="130"/>
      <c r="P10" s="130"/>
      <c r="Q10" s="130"/>
      <c r="R10" s="34"/>
      <c r="S10" s="130"/>
      <c r="T10" s="34"/>
      <c r="U10" s="130"/>
      <c r="V10" s="34"/>
      <c r="W10" s="34"/>
      <c r="X10" s="34"/>
      <c r="Y10" s="34"/>
      <c r="Z10" s="34"/>
      <c r="AA10" s="130"/>
      <c r="AB10" s="34"/>
      <c r="AC10" s="130"/>
    </row>
    <row r="11" spans="1:29" ht="22.35" customHeight="1">
      <c r="A11" s="116" t="s">
        <v>180</v>
      </c>
      <c r="B11" s="116"/>
      <c r="C11" s="116"/>
      <c r="D11" s="116"/>
      <c r="G11" s="68">
        <v>160000</v>
      </c>
      <c r="H11" s="73"/>
      <c r="I11" s="68">
        <v>361424</v>
      </c>
      <c r="J11" s="73"/>
      <c r="K11" s="68">
        <v>18125</v>
      </c>
      <c r="L11" s="73"/>
      <c r="M11" s="68">
        <v>63883</v>
      </c>
      <c r="N11" s="73"/>
      <c r="O11" s="68">
        <v>338085</v>
      </c>
      <c r="P11" s="68"/>
      <c r="Q11" s="68">
        <v>-63883</v>
      </c>
      <c r="R11" s="73"/>
      <c r="S11" s="68">
        <v>-194</v>
      </c>
      <c r="T11" s="73"/>
      <c r="U11" s="68">
        <v>15452</v>
      </c>
      <c r="V11" s="73"/>
      <c r="W11" s="68">
        <f>SUM(S11:U11)</f>
        <v>15258</v>
      </c>
      <c r="X11" s="73"/>
      <c r="Y11" s="167">
        <f>SUM(G11:Q11,W11)</f>
        <v>892892</v>
      </c>
      <c r="Z11" s="73"/>
      <c r="AA11" s="68">
        <v>19885</v>
      </c>
      <c r="AB11" s="73"/>
      <c r="AC11" s="68">
        <f>SUM(Y11:AA11)</f>
        <v>912777</v>
      </c>
    </row>
    <row r="12" spans="1:29" ht="17.649999999999999" customHeight="1">
      <c r="A12" s="116"/>
      <c r="B12" s="116"/>
      <c r="C12" s="116"/>
      <c r="D12" s="116"/>
      <c r="G12" s="68"/>
      <c r="H12" s="73"/>
      <c r="I12" s="68"/>
      <c r="J12" s="73"/>
      <c r="K12" s="68"/>
      <c r="L12" s="73"/>
      <c r="M12" s="68"/>
      <c r="N12" s="73"/>
      <c r="O12" s="68"/>
      <c r="P12" s="68"/>
      <c r="Q12" s="68"/>
      <c r="R12" s="73"/>
      <c r="S12" s="68"/>
      <c r="T12" s="73"/>
      <c r="U12" s="68"/>
      <c r="V12" s="73"/>
      <c r="W12" s="68"/>
      <c r="X12" s="73"/>
      <c r="Y12" s="73"/>
      <c r="Z12" s="73"/>
      <c r="AA12" s="68"/>
      <c r="AB12" s="73"/>
      <c r="AC12" s="68"/>
    </row>
    <row r="13" spans="1:29" ht="22.35" customHeight="1">
      <c r="A13" s="86" t="s">
        <v>114</v>
      </c>
      <c r="B13" s="117"/>
      <c r="C13" s="9"/>
      <c r="D13" s="114"/>
      <c r="E13" s="115"/>
      <c r="F13" s="99"/>
      <c r="G13" s="66"/>
      <c r="H13" s="48"/>
      <c r="I13" s="66"/>
      <c r="J13" s="48"/>
      <c r="K13" s="66"/>
      <c r="L13" s="48"/>
      <c r="M13" s="66"/>
      <c r="N13" s="48"/>
      <c r="O13" s="66"/>
      <c r="P13" s="66"/>
      <c r="Q13" s="66"/>
      <c r="R13" s="48"/>
      <c r="S13" s="66"/>
      <c r="T13" s="48"/>
      <c r="U13" s="66"/>
      <c r="V13" s="48"/>
      <c r="W13" s="66"/>
      <c r="X13" s="48"/>
      <c r="Y13" s="66"/>
      <c r="Z13" s="48"/>
      <c r="AA13" s="66"/>
      <c r="AB13" s="48"/>
      <c r="AC13" s="66"/>
    </row>
    <row r="14" spans="1:29" ht="22.35" customHeight="1">
      <c r="B14" s="118" t="s">
        <v>166</v>
      </c>
      <c r="C14" s="9"/>
      <c r="D14" s="114"/>
      <c r="E14" s="115"/>
      <c r="F14" s="99"/>
      <c r="G14" s="66"/>
      <c r="H14" s="48"/>
      <c r="I14" s="66"/>
      <c r="J14" s="48"/>
      <c r="K14" s="66"/>
      <c r="L14" s="48"/>
      <c r="M14" s="66"/>
      <c r="N14" s="48"/>
      <c r="O14" s="66"/>
      <c r="P14" s="66"/>
      <c r="Q14" s="66"/>
      <c r="R14" s="48"/>
      <c r="S14" s="66"/>
      <c r="T14" s="48"/>
      <c r="U14" s="66"/>
      <c r="V14" s="48"/>
      <c r="W14" s="66"/>
      <c r="X14" s="48"/>
      <c r="Y14" s="66"/>
      <c r="Z14" s="48"/>
      <c r="AA14" s="66"/>
      <c r="AB14" s="48"/>
      <c r="AC14" s="66"/>
    </row>
    <row r="15" spans="1:29" ht="22.15" customHeight="1">
      <c r="A15" s="118"/>
      <c r="B15" s="3" t="s">
        <v>197</v>
      </c>
      <c r="C15" s="9"/>
      <c r="D15" s="114"/>
      <c r="E15" s="182">
        <v>9</v>
      </c>
      <c r="F15" s="99"/>
      <c r="G15" s="66">
        <v>0</v>
      </c>
      <c r="H15" s="48"/>
      <c r="I15" s="66">
        <v>0</v>
      </c>
      <c r="J15" s="48"/>
      <c r="K15" s="66">
        <v>0</v>
      </c>
      <c r="L15" s="48"/>
      <c r="M15" s="66">
        <v>1093</v>
      </c>
      <c r="N15" s="48"/>
      <c r="O15" s="66">
        <v>-1093</v>
      </c>
      <c r="P15" s="66"/>
      <c r="Q15" s="66">
        <v>-1093</v>
      </c>
      <c r="R15" s="48"/>
      <c r="S15" s="66">
        <v>0</v>
      </c>
      <c r="T15" s="48"/>
      <c r="U15" s="66">
        <v>0</v>
      </c>
      <c r="V15" s="48"/>
      <c r="W15" s="66">
        <f t="shared" ref="W15:W16" si="0">SUM(S15:U15)</f>
        <v>0</v>
      </c>
      <c r="X15" s="48"/>
      <c r="Y15" s="66">
        <f t="shared" ref="Y15:Y16" si="1">SUM(G15:Q15,W15)</f>
        <v>-1093</v>
      </c>
      <c r="Z15" s="48"/>
      <c r="AA15" s="66">
        <v>0</v>
      </c>
      <c r="AB15" s="48"/>
      <c r="AC15" s="66">
        <f t="shared" ref="AC15:AC16" si="2">SUM(Y15:AA15)</f>
        <v>-1093</v>
      </c>
    </row>
    <row r="16" spans="1:29" ht="22.35" customHeight="1">
      <c r="A16" s="118"/>
      <c r="B16" s="117" t="s">
        <v>115</v>
      </c>
      <c r="C16" s="9"/>
      <c r="D16" s="114"/>
      <c r="E16" s="119">
        <v>12</v>
      </c>
      <c r="F16" s="99"/>
      <c r="G16" s="91">
        <v>0</v>
      </c>
      <c r="H16" s="50"/>
      <c r="I16" s="91">
        <v>0</v>
      </c>
      <c r="J16" s="50"/>
      <c r="K16" s="91">
        <v>0</v>
      </c>
      <c r="L16" s="50"/>
      <c r="M16" s="91">
        <v>0</v>
      </c>
      <c r="N16" s="50"/>
      <c r="O16" s="91">
        <v>-63011</v>
      </c>
      <c r="P16" s="61"/>
      <c r="Q16" s="91">
        <v>0</v>
      </c>
      <c r="R16" s="50"/>
      <c r="S16" s="91">
        <v>0</v>
      </c>
      <c r="T16" s="50"/>
      <c r="U16" s="91">
        <v>0</v>
      </c>
      <c r="V16" s="50"/>
      <c r="W16" s="91">
        <f t="shared" si="0"/>
        <v>0</v>
      </c>
      <c r="X16" s="50"/>
      <c r="Y16" s="59">
        <f t="shared" si="1"/>
        <v>-63011</v>
      </c>
      <c r="Z16" s="50"/>
      <c r="AA16" s="91">
        <v>0</v>
      </c>
      <c r="AB16" s="50"/>
      <c r="AC16" s="59">
        <f t="shared" si="2"/>
        <v>-63011</v>
      </c>
    </row>
    <row r="17" spans="1:29" ht="22.35" customHeight="1">
      <c r="A17" s="8"/>
      <c r="B17" s="8" t="s">
        <v>140</v>
      </c>
      <c r="C17" s="9"/>
      <c r="D17" s="9"/>
      <c r="E17" s="115"/>
      <c r="F17" s="99"/>
      <c r="G17" s="128">
        <f>SUM(G15:G16)</f>
        <v>0</v>
      </c>
      <c r="H17" s="73"/>
      <c r="I17" s="128">
        <f>SUM(I15:I16)</f>
        <v>0</v>
      </c>
      <c r="J17" s="73"/>
      <c r="K17" s="128">
        <f>SUM(K15:K16)</f>
        <v>0</v>
      </c>
      <c r="L17" s="73"/>
      <c r="M17" s="128">
        <f>SUM(M15:M16)</f>
        <v>1093</v>
      </c>
      <c r="N17" s="73"/>
      <c r="O17" s="128">
        <f>SUM(O15:O16)</f>
        <v>-64104</v>
      </c>
      <c r="P17" s="68"/>
      <c r="Q17" s="128">
        <f>SUM(Q15:Q16)</f>
        <v>-1093</v>
      </c>
      <c r="R17" s="73"/>
      <c r="S17" s="128">
        <f>SUM(S15:S16)</f>
        <v>0</v>
      </c>
      <c r="T17" s="73"/>
      <c r="U17" s="128">
        <f>SUM(U15:U16)</f>
        <v>0</v>
      </c>
      <c r="V17" s="73"/>
      <c r="W17" s="128">
        <f>SUM(W15:W16)</f>
        <v>0</v>
      </c>
      <c r="X17" s="73"/>
      <c r="Y17" s="128">
        <f>SUM(Y15:Y16)</f>
        <v>-64104</v>
      </c>
      <c r="Z17" s="73"/>
      <c r="AA17" s="128">
        <f>SUM(AA15:AA16)</f>
        <v>0</v>
      </c>
      <c r="AB17" s="73"/>
      <c r="AC17" s="128">
        <f>SUM(AC15:AC16)</f>
        <v>-64104</v>
      </c>
    </row>
    <row r="18" spans="1:29" ht="17.649999999999999" customHeight="1">
      <c r="A18" s="116"/>
      <c r="B18" s="116"/>
      <c r="C18" s="116"/>
      <c r="D18" s="116"/>
      <c r="G18" s="68"/>
      <c r="H18" s="73"/>
      <c r="I18" s="68"/>
      <c r="J18" s="73"/>
      <c r="K18" s="68"/>
      <c r="L18" s="73"/>
      <c r="M18" s="68"/>
      <c r="N18" s="73"/>
      <c r="O18" s="68"/>
      <c r="P18" s="68"/>
      <c r="Q18" s="68"/>
      <c r="R18" s="73"/>
      <c r="S18" s="68"/>
      <c r="T18" s="73"/>
      <c r="U18" s="68"/>
      <c r="V18" s="73"/>
      <c r="W18" s="68"/>
      <c r="X18" s="73"/>
      <c r="Y18" s="73"/>
      <c r="Z18" s="73"/>
      <c r="AA18" s="68"/>
      <c r="AB18" s="73"/>
      <c r="AC18" s="68"/>
    </row>
    <row r="19" spans="1:29" ht="22.35" customHeight="1">
      <c r="A19" s="116"/>
      <c r="B19" s="118" t="s">
        <v>216</v>
      </c>
      <c r="C19" s="116"/>
      <c r="D19" s="116"/>
      <c r="G19" s="68"/>
      <c r="H19" s="73"/>
      <c r="I19" s="68"/>
      <c r="J19" s="73"/>
      <c r="K19" s="68"/>
      <c r="L19" s="73"/>
      <c r="M19" s="68"/>
      <c r="N19" s="73"/>
      <c r="O19" s="68"/>
      <c r="P19" s="68"/>
      <c r="Q19" s="68"/>
      <c r="R19" s="73"/>
      <c r="S19" s="68"/>
      <c r="T19" s="73"/>
      <c r="U19" s="68"/>
      <c r="V19" s="73"/>
      <c r="W19" s="68"/>
      <c r="X19" s="73"/>
      <c r="Y19" s="73"/>
      <c r="Z19" s="73"/>
      <c r="AA19" s="68"/>
      <c r="AB19" s="73"/>
      <c r="AC19" s="68"/>
    </row>
    <row r="20" spans="1:29" ht="22.35" customHeight="1">
      <c r="A20" s="118"/>
      <c r="B20" s="3" t="s">
        <v>214</v>
      </c>
      <c r="C20" s="9"/>
      <c r="D20" s="114"/>
      <c r="E20" s="182">
        <v>5</v>
      </c>
      <c r="F20" s="99"/>
      <c r="G20" s="66">
        <v>0</v>
      </c>
      <c r="H20" s="48"/>
      <c r="I20" s="66">
        <v>0</v>
      </c>
      <c r="J20" s="48"/>
      <c r="K20" s="66">
        <v>0</v>
      </c>
      <c r="L20" s="48"/>
      <c r="M20" s="66">
        <v>0</v>
      </c>
      <c r="N20" s="48"/>
      <c r="O20" s="66">
        <v>0</v>
      </c>
      <c r="P20" s="66"/>
      <c r="Q20" s="66">
        <v>0</v>
      </c>
      <c r="R20" s="48"/>
      <c r="S20" s="66">
        <v>0</v>
      </c>
      <c r="T20" s="48"/>
      <c r="U20" s="66">
        <v>0</v>
      </c>
      <c r="V20" s="48"/>
      <c r="W20" s="66">
        <f>SUM(S20:U20)</f>
        <v>0</v>
      </c>
      <c r="X20" s="48"/>
      <c r="Y20" s="66">
        <f t="shared" ref="Y20" si="3">SUM(G20:Q20,W20)</f>
        <v>0</v>
      </c>
      <c r="Z20" s="48"/>
      <c r="AA20" s="66">
        <v>2000</v>
      </c>
      <c r="AB20" s="48"/>
      <c r="AC20" s="66">
        <f t="shared" ref="AC20" si="4">SUM(Y20:AA20)</f>
        <v>2000</v>
      </c>
    </row>
    <row r="21" spans="1:29" ht="22.35" customHeight="1">
      <c r="A21" s="116"/>
      <c r="B21" s="116" t="s">
        <v>217</v>
      </c>
      <c r="C21" s="116"/>
      <c r="D21" s="116"/>
      <c r="G21" s="128">
        <f>SUM(G20)</f>
        <v>0</v>
      </c>
      <c r="H21" s="73"/>
      <c r="I21" s="128">
        <f>SUM(I20)</f>
        <v>0</v>
      </c>
      <c r="J21" s="73"/>
      <c r="K21" s="128">
        <f>SUM(K20)</f>
        <v>0</v>
      </c>
      <c r="L21" s="73"/>
      <c r="M21" s="128">
        <f>SUM(M20)</f>
        <v>0</v>
      </c>
      <c r="N21" s="73"/>
      <c r="O21" s="128">
        <f>SUM(O20)</f>
        <v>0</v>
      </c>
      <c r="P21" s="68"/>
      <c r="Q21" s="128">
        <f>SUM(Q20)</f>
        <v>0</v>
      </c>
      <c r="R21" s="73"/>
      <c r="S21" s="128">
        <f>SUM(S20)</f>
        <v>0</v>
      </c>
      <c r="T21" s="73"/>
      <c r="U21" s="128">
        <f>SUM(U20)</f>
        <v>0</v>
      </c>
      <c r="V21" s="73"/>
      <c r="W21" s="128">
        <f>SUM(W20)</f>
        <v>0</v>
      </c>
      <c r="X21" s="73"/>
      <c r="Y21" s="128">
        <f>SUM(Y20)</f>
        <v>0</v>
      </c>
      <c r="Z21" s="73"/>
      <c r="AA21" s="128">
        <f>SUM(AA20)</f>
        <v>2000</v>
      </c>
      <c r="AB21" s="73"/>
      <c r="AC21" s="128">
        <f>SUM(AC20)</f>
        <v>2000</v>
      </c>
    </row>
    <row r="22" spans="1:29" ht="17.649999999999999" customHeight="1">
      <c r="A22" s="116"/>
      <c r="B22" s="116"/>
      <c r="C22" s="116"/>
      <c r="D22" s="116"/>
      <c r="G22" s="68"/>
      <c r="H22" s="73"/>
      <c r="I22" s="68"/>
      <c r="J22" s="73"/>
      <c r="K22" s="68"/>
      <c r="L22" s="73"/>
      <c r="M22" s="68"/>
      <c r="N22" s="73"/>
      <c r="O22" s="68"/>
      <c r="P22" s="68"/>
      <c r="Q22" s="68"/>
      <c r="R22" s="73"/>
      <c r="S22" s="68"/>
      <c r="T22" s="73"/>
      <c r="U22" s="68"/>
      <c r="V22" s="73"/>
      <c r="W22" s="68"/>
      <c r="X22" s="73"/>
      <c r="Y22" s="73"/>
      <c r="Z22" s="73"/>
      <c r="AA22" s="68"/>
      <c r="AB22" s="73"/>
      <c r="AC22" s="68"/>
    </row>
    <row r="23" spans="1:29" ht="22.15" customHeight="1">
      <c r="A23" s="86" t="s">
        <v>218</v>
      </c>
      <c r="B23" s="116"/>
      <c r="C23" s="116"/>
      <c r="D23" s="116"/>
      <c r="G23" s="65">
        <f>G17+G21</f>
        <v>0</v>
      </c>
      <c r="H23" s="73"/>
      <c r="I23" s="65">
        <f>I17+I21</f>
        <v>0</v>
      </c>
      <c r="J23" s="73"/>
      <c r="K23" s="65">
        <f>K17+K21</f>
        <v>0</v>
      </c>
      <c r="L23" s="73"/>
      <c r="M23" s="65">
        <f>M17+M21</f>
        <v>1093</v>
      </c>
      <c r="N23" s="73"/>
      <c r="O23" s="65">
        <f>O17+O21</f>
        <v>-64104</v>
      </c>
      <c r="P23" s="68"/>
      <c r="Q23" s="65">
        <f>Q17+Q21</f>
        <v>-1093</v>
      </c>
      <c r="R23" s="73"/>
      <c r="S23" s="65">
        <f>S17+S21</f>
        <v>0</v>
      </c>
      <c r="T23" s="73"/>
      <c r="U23" s="65">
        <f>U17+U21</f>
        <v>0</v>
      </c>
      <c r="V23" s="73"/>
      <c r="W23" s="65">
        <f>W17+W21</f>
        <v>0</v>
      </c>
      <c r="X23" s="73"/>
      <c r="Y23" s="65">
        <f>Y17+Y21</f>
        <v>-64104</v>
      </c>
      <c r="Z23" s="73"/>
      <c r="AA23" s="65">
        <f>AA17+AA21</f>
        <v>2000</v>
      </c>
      <c r="AB23" s="73"/>
      <c r="AC23" s="65">
        <f>AC17+AC21</f>
        <v>-62104</v>
      </c>
    </row>
    <row r="24" spans="1:29" ht="17.649999999999999" customHeight="1">
      <c r="A24" s="116"/>
      <c r="B24" s="116"/>
      <c r="C24" s="116"/>
      <c r="D24" s="116"/>
      <c r="G24" s="68"/>
      <c r="H24" s="73"/>
      <c r="I24" s="68"/>
      <c r="J24" s="73"/>
      <c r="K24" s="68"/>
      <c r="L24" s="73"/>
      <c r="M24" s="68"/>
      <c r="N24" s="73"/>
      <c r="O24" s="68"/>
      <c r="P24" s="68"/>
      <c r="Q24" s="68"/>
      <c r="R24" s="73"/>
      <c r="S24" s="68"/>
      <c r="T24" s="73"/>
      <c r="U24" s="68"/>
      <c r="V24" s="73"/>
      <c r="W24" s="68"/>
      <c r="X24" s="73"/>
      <c r="Y24" s="73"/>
      <c r="Z24" s="73"/>
      <c r="AA24" s="68"/>
      <c r="AB24" s="73"/>
      <c r="AC24" s="68"/>
    </row>
    <row r="25" spans="1:29" ht="22.35" customHeight="1">
      <c r="A25" s="86" t="s">
        <v>116</v>
      </c>
      <c r="B25" s="117"/>
      <c r="C25" s="9"/>
      <c r="D25" s="114"/>
      <c r="E25" s="115"/>
      <c r="F25" s="99"/>
      <c r="G25" s="66"/>
      <c r="H25" s="48"/>
      <c r="I25" s="66"/>
      <c r="J25" s="48"/>
      <c r="K25" s="66"/>
      <c r="L25" s="48"/>
      <c r="M25" s="66"/>
      <c r="N25" s="48"/>
      <c r="O25" s="66"/>
      <c r="P25" s="66"/>
      <c r="Q25" s="66"/>
      <c r="R25" s="48"/>
      <c r="S25" s="66"/>
      <c r="T25" s="48"/>
      <c r="U25" s="66"/>
      <c r="V25" s="48"/>
      <c r="W25" s="66"/>
      <c r="X25" s="48"/>
      <c r="Y25" s="66"/>
      <c r="Z25" s="48"/>
      <c r="AA25" s="66"/>
      <c r="AB25" s="48"/>
      <c r="AC25" s="66"/>
    </row>
    <row r="26" spans="1:29" ht="22.35" customHeight="1">
      <c r="B26" s="88" t="s">
        <v>196</v>
      </c>
      <c r="C26" s="9"/>
      <c r="D26" s="114"/>
      <c r="E26" s="15"/>
      <c r="F26" s="99"/>
      <c r="G26" s="66">
        <v>0</v>
      </c>
      <c r="H26" s="48"/>
      <c r="I26" s="66">
        <v>0</v>
      </c>
      <c r="J26" s="48"/>
      <c r="K26" s="66">
        <v>0</v>
      </c>
      <c r="L26" s="48"/>
      <c r="M26" s="66">
        <v>0</v>
      </c>
      <c r="N26" s="48"/>
      <c r="O26" s="66">
        <f>'PL 5-7'!G113</f>
        <v>37777</v>
      </c>
      <c r="P26" s="66"/>
      <c r="Q26" s="66">
        <v>0</v>
      </c>
      <c r="R26" s="48"/>
      <c r="S26" s="66">
        <v>0</v>
      </c>
      <c r="T26" s="48"/>
      <c r="U26" s="66">
        <v>0</v>
      </c>
      <c r="V26" s="48"/>
      <c r="W26" s="66">
        <f t="shared" ref="W26:W27" si="5">SUM(S26:U26)</f>
        <v>0</v>
      </c>
      <c r="X26" s="48"/>
      <c r="Y26" s="66">
        <f t="shared" ref="Y26:Y27" si="6">SUM(G26:Q26,W26)</f>
        <v>37777</v>
      </c>
      <c r="Z26" s="48"/>
      <c r="AA26" s="66">
        <v>-2822</v>
      </c>
      <c r="AB26" s="48"/>
      <c r="AC26" s="66">
        <f>SUM(Y26:AA26)</f>
        <v>34955</v>
      </c>
    </row>
    <row r="27" spans="1:29" ht="22.35" customHeight="1">
      <c r="B27" s="88" t="s">
        <v>117</v>
      </c>
      <c r="C27" s="9"/>
      <c r="D27" s="114"/>
      <c r="E27" s="115"/>
      <c r="F27" s="99"/>
      <c r="G27" s="74">
        <v>0</v>
      </c>
      <c r="H27" s="48"/>
      <c r="I27" s="74">
        <v>0</v>
      </c>
      <c r="J27" s="48"/>
      <c r="K27" s="74">
        <v>0</v>
      </c>
      <c r="L27" s="48"/>
      <c r="M27" s="74">
        <v>0</v>
      </c>
      <c r="N27" s="48"/>
      <c r="O27" s="74">
        <v>0</v>
      </c>
      <c r="P27" s="66"/>
      <c r="Q27" s="74">
        <v>0</v>
      </c>
      <c r="R27" s="48"/>
      <c r="S27" s="74">
        <v>-82</v>
      </c>
      <c r="T27" s="48"/>
      <c r="U27" s="74">
        <v>1519</v>
      </c>
      <c r="V27" s="48"/>
      <c r="W27" s="74">
        <f t="shared" si="5"/>
        <v>1437</v>
      </c>
      <c r="X27" s="48"/>
      <c r="Y27" s="74">
        <f t="shared" si="6"/>
        <v>1437</v>
      </c>
      <c r="Z27" s="48"/>
      <c r="AA27" s="74">
        <v>-21</v>
      </c>
      <c r="AB27" s="48"/>
      <c r="AC27" s="74">
        <f>SUM(Y27:AA27)</f>
        <v>1416</v>
      </c>
    </row>
    <row r="28" spans="1:29" ht="22.35" customHeight="1">
      <c r="A28" s="86" t="s">
        <v>167</v>
      </c>
      <c r="B28" s="129"/>
      <c r="C28" s="9"/>
      <c r="D28" s="114"/>
      <c r="E28" s="115"/>
      <c r="F28" s="99"/>
      <c r="G28" s="65">
        <f>SUM(G26:G27)</f>
        <v>0</v>
      </c>
      <c r="H28" s="73"/>
      <c r="I28" s="65">
        <f>SUM(I26:I27)</f>
        <v>0</v>
      </c>
      <c r="J28" s="73"/>
      <c r="K28" s="65">
        <f>SUM(K26:K27)</f>
        <v>0</v>
      </c>
      <c r="L28" s="73"/>
      <c r="M28" s="65">
        <f>SUM(M26:M27)</f>
        <v>0</v>
      </c>
      <c r="N28" s="73"/>
      <c r="O28" s="65">
        <f>SUM(O26:O27)</f>
        <v>37777</v>
      </c>
      <c r="P28" s="68"/>
      <c r="Q28" s="65">
        <f>SUM(Q26:Q27)</f>
        <v>0</v>
      </c>
      <c r="R28" s="73"/>
      <c r="S28" s="65">
        <f>SUM(S26:S27)</f>
        <v>-82</v>
      </c>
      <c r="T28" s="73"/>
      <c r="U28" s="121">
        <f>SUM(U26:U27)</f>
        <v>1519</v>
      </c>
      <c r="V28" s="73"/>
      <c r="W28" s="65">
        <f>SUM(W26:W27)</f>
        <v>1437</v>
      </c>
      <c r="X28" s="73"/>
      <c r="Y28" s="65">
        <f>SUM(Y26:Y27)</f>
        <v>39214</v>
      </c>
      <c r="Z28" s="73"/>
      <c r="AA28" s="65">
        <f>SUM(AA26:AA27)</f>
        <v>-2843</v>
      </c>
      <c r="AB28" s="73"/>
      <c r="AC28" s="65">
        <f>SUM(Y28:AA28)</f>
        <v>36371</v>
      </c>
    </row>
    <row r="29" spans="1:29" ht="22.35" customHeight="1" thickBot="1">
      <c r="A29" s="86" t="s">
        <v>181</v>
      </c>
      <c r="B29" s="129"/>
      <c r="C29" s="9"/>
      <c r="D29" s="114"/>
      <c r="E29" s="115"/>
      <c r="F29" s="99"/>
      <c r="G29" s="124">
        <f>G11+G23+G28</f>
        <v>160000</v>
      </c>
      <c r="H29" s="48"/>
      <c r="I29" s="124">
        <f>I11+I23+I28</f>
        <v>361424</v>
      </c>
      <c r="J29" s="48"/>
      <c r="K29" s="124">
        <f>K11+K23+K28</f>
        <v>18125</v>
      </c>
      <c r="L29" s="48"/>
      <c r="M29" s="124">
        <f>M11+M23+M28</f>
        <v>64976</v>
      </c>
      <c r="N29" s="48"/>
      <c r="O29" s="124">
        <f>O11+O23+O28</f>
        <v>311758</v>
      </c>
      <c r="P29" s="66"/>
      <c r="Q29" s="124">
        <f>Q11+Q23+Q28</f>
        <v>-64976</v>
      </c>
      <c r="R29" s="48"/>
      <c r="S29" s="124">
        <f>S11+S23+S28</f>
        <v>-276</v>
      </c>
      <c r="T29" s="48"/>
      <c r="U29" s="124">
        <f>U11+U23+U28</f>
        <v>16971</v>
      </c>
      <c r="V29" s="48"/>
      <c r="W29" s="124">
        <f>W11+W23+W28</f>
        <v>16695</v>
      </c>
      <c r="X29" s="48"/>
      <c r="Y29" s="124">
        <f>Y11+Y23+Y28</f>
        <v>868002</v>
      </c>
      <c r="Z29" s="48"/>
      <c r="AA29" s="124">
        <f>AA11+AA23+AA28</f>
        <v>19042</v>
      </c>
      <c r="AB29" s="48"/>
      <c r="AC29" s="124">
        <f>AC11+AC23+AC28</f>
        <v>887044</v>
      </c>
    </row>
    <row r="30" spans="1:29" ht="22.35" customHeight="1" thickTop="1">
      <c r="D30" s="16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</row>
  </sheetData>
  <mergeCells count="4">
    <mergeCell ref="G4:AC4"/>
    <mergeCell ref="K5:O5"/>
    <mergeCell ref="S5:W5"/>
    <mergeCell ref="G9:AC9"/>
  </mergeCells>
  <pageMargins left="0.8" right="0.6" top="0.48" bottom="0.5" header="0.5" footer="0.5"/>
  <pageSetup paperSize="9" scale="62" firstPageNumber="9" fitToHeight="0" orientation="landscape" useFirstPageNumber="1" r:id="rId1"/>
  <headerFooter>
    <oddFooter xml:space="preserve">&amp;L&amp;"Angsana New,Regular"&amp;15 หมายเหตุประกอบงบการเงินเป็นส่วนหนึ่งของงบการเงินระหว่างกาลนี้&amp;"Times New Roman,Regular"&amp;10
&amp;C&amp;"Angsana New,Regular"&amp;15&amp;P&amp;R&amp;"Browallia New,Regular"&amp;13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24"/>
  <sheetViews>
    <sheetView view="pageBreakPreview" zoomScale="85" zoomScaleNormal="70" zoomScaleSheetLayoutView="85" workbookViewId="0"/>
  </sheetViews>
  <sheetFormatPr defaultColWidth="9.33203125" defaultRowHeight="21.6" customHeight="1"/>
  <cols>
    <col min="1" max="3" width="1.83203125" style="3" customWidth="1"/>
    <col min="4" max="4" width="48.33203125" style="3" customWidth="1"/>
    <col min="5" max="5" width="9.6640625" style="16" customWidth="1"/>
    <col min="6" max="6" width="1" style="3" customWidth="1"/>
    <col min="7" max="7" width="14.1640625" style="35" customWidth="1"/>
    <col min="8" max="8" width="1" style="35" customWidth="1"/>
    <col min="9" max="9" width="14.1640625" style="35" customWidth="1"/>
    <col min="10" max="10" width="1" style="11" customWidth="1"/>
    <col min="11" max="11" width="13.83203125" style="35" customWidth="1"/>
    <col min="12" max="12" width="1" style="11" customWidth="1"/>
    <col min="13" max="13" width="13.83203125" style="35" customWidth="1"/>
    <col min="14" max="14" width="1" style="11" customWidth="1"/>
    <col min="15" max="15" width="18.1640625" style="35" customWidth="1"/>
    <col min="16" max="16" width="1" style="35" customWidth="1"/>
    <col min="17" max="17" width="19" style="35" customWidth="1"/>
    <col min="18" max="18" width="1" style="35" customWidth="1"/>
    <col min="19" max="19" width="18" style="35" customWidth="1"/>
    <col min="20" max="16384" width="9.33203125" style="3"/>
  </cols>
  <sheetData>
    <row r="1" spans="1:19" s="21" customFormat="1" ht="21.6" customHeight="1">
      <c r="A1" s="18" t="s">
        <v>92</v>
      </c>
      <c r="E1" s="106"/>
      <c r="G1" s="107"/>
      <c r="H1" s="107"/>
      <c r="I1" s="107"/>
      <c r="J1" s="108"/>
      <c r="K1" s="107"/>
      <c r="L1" s="108"/>
      <c r="M1" s="107"/>
      <c r="N1" s="108"/>
      <c r="O1" s="107"/>
      <c r="P1" s="107"/>
      <c r="Q1" s="107"/>
      <c r="R1" s="107"/>
      <c r="S1" s="107"/>
    </row>
    <row r="2" spans="1:19" ht="21.6" customHeight="1">
      <c r="A2" s="109" t="s">
        <v>165</v>
      </c>
      <c r="B2" s="21"/>
      <c r="C2" s="21"/>
      <c r="D2" s="21"/>
      <c r="E2" s="106"/>
      <c r="F2" s="21"/>
      <c r="G2" s="107"/>
      <c r="H2" s="107"/>
      <c r="I2" s="107"/>
      <c r="J2" s="108"/>
      <c r="K2" s="107"/>
      <c r="L2" s="108"/>
      <c r="M2" s="107"/>
      <c r="N2" s="108"/>
      <c r="O2" s="107"/>
      <c r="P2" s="107"/>
      <c r="Q2" s="107"/>
      <c r="R2" s="107"/>
      <c r="S2" s="107"/>
    </row>
    <row r="4" spans="1:19" ht="21.6" customHeight="1">
      <c r="G4" s="191" t="s">
        <v>66</v>
      </c>
      <c r="H4" s="191"/>
      <c r="I4" s="191"/>
      <c r="J4" s="191"/>
      <c r="K4" s="191"/>
      <c r="L4" s="191"/>
      <c r="M4" s="191"/>
      <c r="N4" s="191"/>
      <c r="O4" s="191"/>
      <c r="P4" s="191"/>
      <c r="Q4" s="191"/>
      <c r="R4" s="191"/>
      <c r="S4" s="191"/>
    </row>
    <row r="5" spans="1:19" ht="21.6" customHeight="1">
      <c r="G5" s="110"/>
      <c r="H5" s="110"/>
      <c r="I5" s="110"/>
      <c r="J5" s="110"/>
      <c r="K5" s="193" t="s">
        <v>17</v>
      </c>
      <c r="L5" s="193"/>
      <c r="M5" s="193"/>
      <c r="N5" s="112"/>
      <c r="O5" s="194" t="s">
        <v>80</v>
      </c>
      <c r="P5" s="194"/>
      <c r="Q5" s="194"/>
      <c r="R5" s="110"/>
      <c r="S5" s="3"/>
    </row>
    <row r="6" spans="1:19" ht="21.6" customHeight="1">
      <c r="A6" s="9"/>
      <c r="B6" s="9"/>
      <c r="C6" s="9"/>
      <c r="D6" s="9"/>
      <c r="E6" s="14"/>
      <c r="F6" s="9"/>
      <c r="G6" s="111" t="s">
        <v>198</v>
      </c>
      <c r="H6" s="111"/>
      <c r="I6" s="111"/>
      <c r="J6" s="111"/>
      <c r="K6" s="112"/>
      <c r="L6" s="112"/>
      <c r="M6" s="112"/>
      <c r="N6" s="112"/>
      <c r="O6" s="111" t="s">
        <v>84</v>
      </c>
      <c r="P6" s="112"/>
      <c r="Q6" s="111" t="s">
        <v>88</v>
      </c>
      <c r="R6" s="112"/>
      <c r="S6" s="113"/>
    </row>
    <row r="7" spans="1:19" ht="21.6" customHeight="1">
      <c r="A7" s="9"/>
      <c r="B7" s="9"/>
      <c r="C7" s="9"/>
      <c r="D7" s="9"/>
      <c r="E7" s="14"/>
      <c r="F7" s="9"/>
      <c r="G7" s="111" t="s">
        <v>83</v>
      </c>
      <c r="H7" s="111"/>
      <c r="I7" s="111" t="s">
        <v>37</v>
      </c>
      <c r="J7" s="111"/>
      <c r="K7" s="111" t="s">
        <v>51</v>
      </c>
      <c r="L7" s="112"/>
      <c r="M7" s="112"/>
      <c r="N7" s="112"/>
      <c r="O7" s="111" t="s">
        <v>85</v>
      </c>
      <c r="P7" s="112"/>
      <c r="Q7" s="111" t="s">
        <v>38</v>
      </c>
      <c r="R7" s="112"/>
      <c r="S7" s="113" t="s">
        <v>21</v>
      </c>
    </row>
    <row r="8" spans="1:19" s="9" customFormat="1" ht="21.6" customHeight="1">
      <c r="B8" s="114"/>
      <c r="C8" s="114"/>
      <c r="D8" s="114"/>
      <c r="E8" s="15" t="s">
        <v>8</v>
      </c>
      <c r="F8" s="114"/>
      <c r="G8" s="111" t="s">
        <v>82</v>
      </c>
      <c r="H8" s="111"/>
      <c r="I8" s="111" t="s">
        <v>36</v>
      </c>
      <c r="J8" s="111"/>
      <c r="K8" s="111" t="s">
        <v>39</v>
      </c>
      <c r="L8" s="111"/>
      <c r="M8" s="112" t="s">
        <v>18</v>
      </c>
      <c r="N8" s="111"/>
      <c r="O8" s="111" t="s">
        <v>86</v>
      </c>
      <c r="P8" s="112"/>
      <c r="Q8" s="111" t="s">
        <v>87</v>
      </c>
      <c r="R8" s="111"/>
      <c r="S8" s="113" t="s">
        <v>78</v>
      </c>
    </row>
    <row r="9" spans="1:19" s="9" customFormat="1" ht="21.6" customHeight="1">
      <c r="F9" s="4"/>
      <c r="G9" s="195" t="s">
        <v>147</v>
      </c>
      <c r="H9" s="195"/>
      <c r="I9" s="195"/>
      <c r="J9" s="195"/>
      <c r="K9" s="195"/>
      <c r="L9" s="195"/>
      <c r="M9" s="195"/>
      <c r="N9" s="195"/>
      <c r="O9" s="195"/>
      <c r="P9" s="195"/>
      <c r="Q9" s="195"/>
      <c r="R9" s="195"/>
      <c r="S9" s="195"/>
    </row>
    <row r="10" spans="1:19" s="9" customFormat="1" ht="21.6" customHeight="1">
      <c r="A10" s="8" t="s">
        <v>153</v>
      </c>
      <c r="F10" s="4"/>
      <c r="G10" s="181"/>
      <c r="H10" s="181"/>
      <c r="I10" s="181"/>
      <c r="J10" s="181"/>
      <c r="K10" s="181"/>
      <c r="L10" s="181"/>
      <c r="M10" s="181"/>
      <c r="N10" s="181"/>
      <c r="O10" s="181"/>
      <c r="P10" s="181"/>
      <c r="Q10" s="181"/>
      <c r="R10" s="181"/>
      <c r="S10" s="181"/>
    </row>
    <row r="11" spans="1:19" s="9" customFormat="1" ht="21.6" customHeight="1">
      <c r="A11" s="116" t="s">
        <v>154</v>
      </c>
      <c r="B11" s="8"/>
      <c r="E11" s="115"/>
      <c r="F11" s="99"/>
      <c r="G11" s="75">
        <v>160000</v>
      </c>
      <c r="H11" s="75"/>
      <c r="I11" s="75">
        <v>361424</v>
      </c>
      <c r="J11" s="75"/>
      <c r="K11" s="75">
        <v>16000</v>
      </c>
      <c r="L11" s="75"/>
      <c r="M11" s="75">
        <v>151956</v>
      </c>
      <c r="N11" s="75"/>
      <c r="O11" s="75">
        <v>11772</v>
      </c>
      <c r="P11" s="75"/>
      <c r="Q11" s="75">
        <f>SUM(O11:P11)</f>
        <v>11772</v>
      </c>
      <c r="R11" s="75"/>
      <c r="S11" s="75">
        <f>SUM(G11:M11,Q11)</f>
        <v>701152</v>
      </c>
    </row>
    <row r="12" spans="1:19" s="9" customFormat="1" ht="21.6" customHeight="1">
      <c r="A12" s="116"/>
      <c r="B12" s="116"/>
      <c r="C12" s="116"/>
      <c r="D12" s="116"/>
      <c r="E12" s="115"/>
      <c r="F12" s="99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68"/>
    </row>
    <row r="13" spans="1:19" s="9" customFormat="1" ht="21.6" customHeight="1">
      <c r="A13" s="86" t="s">
        <v>114</v>
      </c>
      <c r="B13" s="117"/>
      <c r="D13" s="114"/>
      <c r="E13" s="115"/>
      <c r="F13" s="99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68"/>
    </row>
    <row r="14" spans="1:19" s="9" customFormat="1" ht="21.6" customHeight="1">
      <c r="B14" s="118" t="s">
        <v>168</v>
      </c>
      <c r="D14" s="114"/>
      <c r="E14" s="115"/>
      <c r="F14" s="99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68"/>
    </row>
    <row r="15" spans="1:19" s="9" customFormat="1" ht="21.6" customHeight="1">
      <c r="A15" s="118"/>
      <c r="B15" s="117" t="s">
        <v>115</v>
      </c>
      <c r="D15" s="114"/>
      <c r="E15" s="119">
        <v>12</v>
      </c>
      <c r="F15" s="99"/>
      <c r="G15" s="120">
        <v>0</v>
      </c>
      <c r="H15" s="48"/>
      <c r="I15" s="120">
        <v>0</v>
      </c>
      <c r="J15" s="48"/>
      <c r="K15" s="120">
        <v>0</v>
      </c>
      <c r="L15" s="48"/>
      <c r="M15" s="120">
        <v>-57597</v>
      </c>
      <c r="N15" s="48"/>
      <c r="O15" s="120">
        <v>0</v>
      </c>
      <c r="P15" s="48"/>
      <c r="Q15" s="120">
        <f>SUM(O15:P15)</f>
        <v>0</v>
      </c>
      <c r="R15" s="48"/>
      <c r="S15" s="94">
        <f>SUM(G15:M15,Q15)</f>
        <v>-57597</v>
      </c>
    </row>
    <row r="16" spans="1:19" s="9" customFormat="1" ht="21.6" customHeight="1">
      <c r="A16" s="8"/>
      <c r="B16" s="8" t="s">
        <v>139</v>
      </c>
      <c r="E16" s="115"/>
      <c r="F16" s="99"/>
      <c r="G16" s="121">
        <f>SUM(G15)</f>
        <v>0</v>
      </c>
      <c r="H16" s="73"/>
      <c r="I16" s="121">
        <f>SUM(I15)</f>
        <v>0</v>
      </c>
      <c r="J16" s="73"/>
      <c r="K16" s="121">
        <f>SUM(K15)</f>
        <v>0</v>
      </c>
      <c r="L16" s="73"/>
      <c r="M16" s="121">
        <f>SUM(M15)</f>
        <v>-57597</v>
      </c>
      <c r="N16" s="73"/>
      <c r="O16" s="121">
        <f>SUM(O15)</f>
        <v>0</v>
      </c>
      <c r="P16" s="73"/>
      <c r="Q16" s="121">
        <f>SUM(Q15)</f>
        <v>0</v>
      </c>
      <c r="R16" s="73"/>
      <c r="S16" s="121">
        <f>SUM(S15)</f>
        <v>-57597</v>
      </c>
    </row>
    <row r="17" spans="1:19" s="9" customFormat="1" ht="21.6" customHeight="1">
      <c r="A17" s="116"/>
      <c r="B17" s="116"/>
      <c r="C17" s="116"/>
      <c r="D17" s="116"/>
      <c r="E17" s="115"/>
      <c r="F17" s="99"/>
      <c r="G17" s="73"/>
      <c r="H17" s="73"/>
      <c r="I17" s="73"/>
      <c r="J17" s="73"/>
      <c r="K17" s="73"/>
      <c r="L17" s="73"/>
      <c r="M17" s="73"/>
      <c r="N17" s="73"/>
      <c r="O17" s="73"/>
      <c r="P17" s="73"/>
      <c r="Q17" s="73"/>
      <c r="R17" s="73"/>
      <c r="S17" s="68"/>
    </row>
    <row r="18" spans="1:19" ht="21.6" customHeight="1">
      <c r="A18" s="86" t="s">
        <v>116</v>
      </c>
      <c r="B18" s="117"/>
      <c r="C18" s="9"/>
      <c r="D18" s="114"/>
      <c r="E18" s="115"/>
      <c r="F18" s="99"/>
      <c r="G18" s="73"/>
      <c r="H18" s="73"/>
      <c r="I18" s="73"/>
      <c r="J18" s="73"/>
      <c r="K18" s="73"/>
      <c r="L18" s="73"/>
      <c r="M18" s="73"/>
      <c r="N18" s="73"/>
      <c r="O18" s="73"/>
      <c r="P18" s="73"/>
      <c r="Q18" s="73"/>
      <c r="R18" s="73"/>
      <c r="S18" s="68"/>
    </row>
    <row r="19" spans="1:19" ht="21.6" customHeight="1">
      <c r="A19" s="86"/>
      <c r="B19" s="122" t="s">
        <v>196</v>
      </c>
      <c r="C19" s="1"/>
      <c r="D19" s="114"/>
      <c r="E19" s="115"/>
      <c r="F19" s="99"/>
      <c r="G19" s="48">
        <v>0</v>
      </c>
      <c r="H19" s="48"/>
      <c r="I19" s="48">
        <v>0</v>
      </c>
      <c r="J19" s="48"/>
      <c r="K19" s="48">
        <v>0</v>
      </c>
      <c r="L19" s="48"/>
      <c r="M19" s="66">
        <v>190916</v>
      </c>
      <c r="N19" s="48"/>
      <c r="O19" s="48">
        <v>0</v>
      </c>
      <c r="P19" s="66"/>
      <c r="Q19" s="48">
        <f>SUM(O19:P19)</f>
        <v>0</v>
      </c>
      <c r="R19" s="66"/>
      <c r="S19" s="50">
        <f>SUM(G19:M19,Q19)</f>
        <v>190916</v>
      </c>
    </row>
    <row r="20" spans="1:19" ht="21.6" customHeight="1">
      <c r="A20" s="86"/>
      <c r="B20" s="122" t="s">
        <v>117</v>
      </c>
      <c r="C20" s="1"/>
      <c r="D20" s="114"/>
      <c r="E20" s="123"/>
      <c r="F20" s="99"/>
      <c r="G20" s="120">
        <v>0</v>
      </c>
      <c r="H20" s="48"/>
      <c r="I20" s="120">
        <v>0</v>
      </c>
      <c r="J20" s="48"/>
      <c r="K20" s="120">
        <v>0</v>
      </c>
      <c r="L20" s="48"/>
      <c r="M20" s="74">
        <v>0</v>
      </c>
      <c r="N20" s="48"/>
      <c r="O20" s="120">
        <v>3680</v>
      </c>
      <c r="P20" s="66"/>
      <c r="Q20" s="120">
        <f>SUM(O20:P20)</f>
        <v>3680</v>
      </c>
      <c r="R20" s="66"/>
      <c r="S20" s="74">
        <f>SUM(C20:K20,Q20)</f>
        <v>3680</v>
      </c>
    </row>
    <row r="21" spans="1:19" ht="21.6" customHeight="1">
      <c r="A21" s="86" t="s">
        <v>141</v>
      </c>
      <c r="B21" s="122"/>
      <c r="C21" s="1"/>
      <c r="D21" s="114"/>
      <c r="E21" s="123"/>
      <c r="F21" s="99"/>
      <c r="G21" s="73">
        <f>SUM(G19:G20)</f>
        <v>0</v>
      </c>
      <c r="H21" s="48"/>
      <c r="I21" s="73">
        <f>SUM(I19:I20)</f>
        <v>0</v>
      </c>
      <c r="J21" s="48"/>
      <c r="K21" s="73">
        <f>SUM(K19:K20)</f>
        <v>0</v>
      </c>
      <c r="L21" s="48"/>
      <c r="M21" s="68">
        <f>SUM(M19:M20)</f>
        <v>190916</v>
      </c>
      <c r="N21" s="48"/>
      <c r="O21" s="73">
        <f>SUM(O19:O20)</f>
        <v>3680</v>
      </c>
      <c r="P21" s="66"/>
      <c r="Q21" s="73">
        <f>SUM(Q19:Q20)</f>
        <v>3680</v>
      </c>
      <c r="R21" s="66"/>
      <c r="S21" s="68">
        <f>SUM(S19:S20)</f>
        <v>194596</v>
      </c>
    </row>
    <row r="22" spans="1:19" ht="21.6" customHeight="1" thickBot="1">
      <c r="A22" s="86" t="s">
        <v>155</v>
      </c>
      <c r="G22" s="124">
        <f>G11+G16+G21</f>
        <v>160000</v>
      </c>
      <c r="H22" s="68"/>
      <c r="I22" s="124">
        <f>I11+I16+I21</f>
        <v>361424</v>
      </c>
      <c r="J22" s="73"/>
      <c r="K22" s="124">
        <f>K11+K16+K21</f>
        <v>16000</v>
      </c>
      <c r="L22" s="73"/>
      <c r="M22" s="124">
        <f>M11+M16+M21</f>
        <v>285275</v>
      </c>
      <c r="N22" s="73"/>
      <c r="O22" s="124">
        <f>O11+O16+O21</f>
        <v>15452</v>
      </c>
      <c r="P22" s="68"/>
      <c r="Q22" s="124">
        <f>Q11+Q16+Q21</f>
        <v>15452</v>
      </c>
      <c r="R22" s="68"/>
      <c r="S22" s="124">
        <f>S11+S16+S21</f>
        <v>838151</v>
      </c>
    </row>
    <row r="23" spans="1:19" ht="21.6" customHeight="1" thickTop="1">
      <c r="A23" s="86"/>
      <c r="G23" s="68"/>
      <c r="H23" s="68"/>
      <c r="I23" s="68"/>
      <c r="J23" s="73"/>
      <c r="K23" s="68"/>
      <c r="L23" s="73"/>
      <c r="M23" s="68"/>
      <c r="N23" s="73"/>
      <c r="O23" s="68"/>
      <c r="P23" s="68"/>
      <c r="Q23" s="68"/>
      <c r="R23" s="68"/>
      <c r="S23" s="68"/>
    </row>
    <row r="24" spans="1:19" ht="21.6" customHeight="1">
      <c r="A24" s="86"/>
      <c r="G24" s="68"/>
      <c r="H24" s="68"/>
      <c r="I24" s="68"/>
      <c r="J24" s="73"/>
      <c r="K24" s="68"/>
      <c r="L24" s="73"/>
      <c r="M24" s="68"/>
      <c r="N24" s="73"/>
      <c r="O24" s="68"/>
      <c r="P24" s="68"/>
      <c r="Q24" s="68"/>
      <c r="R24" s="68"/>
      <c r="S24" s="68"/>
    </row>
  </sheetData>
  <mergeCells count="4">
    <mergeCell ref="G4:S4"/>
    <mergeCell ref="K5:M5"/>
    <mergeCell ref="O5:Q5"/>
    <mergeCell ref="G9:S9"/>
  </mergeCells>
  <pageMargins left="0.8" right="0.6" top="0.48" bottom="0.5" header="0.5" footer="0.5"/>
  <pageSetup paperSize="9" scale="80" firstPageNumber="10" fitToHeight="0" orientation="landscape" useFirstPageNumber="1" r:id="rId1"/>
  <headerFooter>
    <oddFooter xml:space="preserve">&amp;L&amp;"Angsana New,Regular"&amp;15 หมายเหตุประกอบงบการเงินเป็นส่วนหนึ่งของงบการเงินระหว่างกาลนี้&amp;"Times New Roman,Regular"&amp;10
&amp;C&amp;"Angsana New,Regular"&amp;15&amp;P&amp;R&amp;"Browallia New,Regular"&amp;13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W24"/>
  <sheetViews>
    <sheetView view="pageBreakPreview" zoomScale="85" zoomScaleNormal="70" zoomScaleSheetLayoutView="85" workbookViewId="0"/>
  </sheetViews>
  <sheetFormatPr defaultColWidth="9.33203125" defaultRowHeight="21.6" customHeight="1"/>
  <cols>
    <col min="1" max="3" width="1.83203125" style="3" customWidth="1"/>
    <col min="4" max="4" width="52.5" style="3" customWidth="1"/>
    <col min="5" max="5" width="9" style="16" customWidth="1"/>
    <col min="6" max="6" width="1" style="3" customWidth="1"/>
    <col min="7" max="7" width="14.1640625" style="35" customWidth="1"/>
    <col min="8" max="8" width="1" style="35" customWidth="1"/>
    <col min="9" max="9" width="14.1640625" style="35" customWidth="1"/>
    <col min="10" max="10" width="1" style="11" customWidth="1"/>
    <col min="11" max="11" width="13.83203125" style="35" customWidth="1"/>
    <col min="12" max="12" width="1" style="11" customWidth="1"/>
    <col min="13" max="13" width="13.83203125" style="35" customWidth="1"/>
    <col min="14" max="14" width="1" style="11" customWidth="1"/>
    <col min="15" max="15" width="15.1640625" style="35" customWidth="1"/>
    <col min="16" max="16" width="1" style="35" customWidth="1"/>
    <col min="17" max="17" width="15.1640625" style="35" customWidth="1"/>
    <col min="18" max="18" width="1" style="35" customWidth="1"/>
    <col min="19" max="19" width="18" style="35" customWidth="1"/>
    <col min="20" max="20" width="1" style="35" customWidth="1"/>
    <col min="21" max="21" width="14.83203125" style="35" customWidth="1"/>
    <col min="22" max="22" width="1" style="35" customWidth="1"/>
    <col min="23" max="23" width="14.83203125" style="3" customWidth="1"/>
    <col min="24" max="16384" width="9.33203125" style="3"/>
  </cols>
  <sheetData>
    <row r="1" spans="1:23" s="21" customFormat="1" ht="21.6" customHeight="1">
      <c r="A1" s="18" t="s">
        <v>92</v>
      </c>
      <c r="E1" s="106"/>
      <c r="G1" s="107"/>
      <c r="H1" s="107"/>
      <c r="I1" s="107"/>
      <c r="J1" s="108"/>
      <c r="K1" s="107"/>
      <c r="L1" s="108"/>
      <c r="M1" s="107"/>
      <c r="N1" s="108"/>
      <c r="O1" s="107"/>
      <c r="P1" s="107"/>
      <c r="Q1" s="107"/>
      <c r="R1" s="107"/>
      <c r="S1" s="107"/>
      <c r="T1" s="107"/>
      <c r="U1" s="107"/>
      <c r="V1" s="107"/>
      <c r="W1" s="107"/>
    </row>
    <row r="2" spans="1:23" ht="21.6" customHeight="1">
      <c r="A2" s="109" t="s">
        <v>165</v>
      </c>
      <c r="B2" s="21"/>
      <c r="C2" s="21"/>
      <c r="D2" s="21"/>
      <c r="E2" s="106"/>
      <c r="F2" s="21"/>
      <c r="G2" s="107"/>
      <c r="H2" s="107"/>
      <c r="I2" s="107"/>
      <c r="J2" s="108"/>
      <c r="K2" s="107"/>
      <c r="L2" s="108"/>
      <c r="M2" s="107"/>
      <c r="N2" s="108"/>
      <c r="O2" s="107"/>
      <c r="P2" s="107"/>
      <c r="Q2" s="107"/>
      <c r="R2" s="107"/>
      <c r="S2" s="107"/>
      <c r="T2" s="107"/>
      <c r="U2" s="107"/>
      <c r="V2" s="107"/>
      <c r="W2" s="107"/>
    </row>
    <row r="3" spans="1:23" ht="21.6" customHeight="1">
      <c r="W3" s="35"/>
    </row>
    <row r="4" spans="1:23" ht="21.6" customHeight="1">
      <c r="G4" s="191" t="s">
        <v>66</v>
      </c>
      <c r="H4" s="191"/>
      <c r="I4" s="191"/>
      <c r="J4" s="191"/>
      <c r="K4" s="191"/>
      <c r="L4" s="191"/>
      <c r="M4" s="191"/>
      <c r="N4" s="191"/>
      <c r="O4" s="191"/>
      <c r="P4" s="191"/>
      <c r="Q4" s="191"/>
      <c r="R4" s="191"/>
      <c r="S4" s="191"/>
      <c r="T4" s="191"/>
      <c r="U4" s="191"/>
      <c r="V4" s="191"/>
      <c r="W4" s="191"/>
    </row>
    <row r="5" spans="1:23" ht="21.6" customHeight="1">
      <c r="G5" s="110"/>
      <c r="H5" s="110"/>
      <c r="I5" s="110"/>
      <c r="J5" s="110"/>
      <c r="K5" s="193" t="s">
        <v>17</v>
      </c>
      <c r="L5" s="193"/>
      <c r="M5" s="193"/>
      <c r="N5" s="193"/>
      <c r="O5" s="193"/>
      <c r="P5" s="110"/>
      <c r="Q5" s="110"/>
      <c r="R5" s="110"/>
      <c r="S5" s="194" t="s">
        <v>80</v>
      </c>
      <c r="T5" s="194"/>
      <c r="U5" s="194"/>
      <c r="V5" s="110"/>
      <c r="W5" s="110"/>
    </row>
    <row r="6" spans="1:23" ht="21.6" customHeight="1">
      <c r="A6" s="9"/>
      <c r="B6" s="9"/>
      <c r="C6" s="9"/>
      <c r="D6" s="9"/>
      <c r="E6" s="14"/>
      <c r="F6" s="9"/>
      <c r="G6" s="111" t="s">
        <v>203</v>
      </c>
      <c r="H6" s="111"/>
      <c r="I6" s="111"/>
      <c r="J6" s="111"/>
      <c r="K6" s="112"/>
      <c r="L6" s="112"/>
      <c r="M6" s="112"/>
      <c r="N6" s="112"/>
      <c r="O6" s="112"/>
      <c r="P6" s="112"/>
      <c r="Q6" s="111"/>
      <c r="R6" s="111"/>
      <c r="S6" s="111" t="s">
        <v>84</v>
      </c>
      <c r="T6" s="112"/>
      <c r="U6" s="111" t="s">
        <v>88</v>
      </c>
      <c r="V6" s="112"/>
      <c r="W6" s="113"/>
    </row>
    <row r="7" spans="1:23" ht="21.6" customHeight="1">
      <c r="A7" s="9"/>
      <c r="B7" s="9"/>
      <c r="C7" s="9"/>
      <c r="D7" s="9"/>
      <c r="E7" s="14"/>
      <c r="F7" s="9"/>
      <c r="G7" s="111" t="s">
        <v>83</v>
      </c>
      <c r="H7" s="111"/>
      <c r="I7" s="111" t="s">
        <v>37</v>
      </c>
      <c r="J7" s="111"/>
      <c r="K7" s="111" t="s">
        <v>51</v>
      </c>
      <c r="L7" s="112"/>
      <c r="M7" s="111" t="s">
        <v>84</v>
      </c>
      <c r="N7" s="112"/>
      <c r="O7" s="112"/>
      <c r="P7" s="112"/>
      <c r="Q7" s="111" t="s">
        <v>201</v>
      </c>
      <c r="R7" s="3"/>
      <c r="S7" s="111" t="s">
        <v>85</v>
      </c>
      <c r="T7" s="112"/>
      <c r="U7" s="111" t="s">
        <v>38</v>
      </c>
      <c r="V7" s="112"/>
      <c r="W7" s="113" t="s">
        <v>21</v>
      </c>
    </row>
    <row r="8" spans="1:23" s="9" customFormat="1" ht="21.6" customHeight="1">
      <c r="B8" s="114"/>
      <c r="C8" s="114"/>
      <c r="D8" s="114"/>
      <c r="E8" s="15" t="s">
        <v>8</v>
      </c>
      <c r="F8" s="114"/>
      <c r="G8" s="111" t="s">
        <v>82</v>
      </c>
      <c r="H8" s="111"/>
      <c r="I8" s="111" t="s">
        <v>36</v>
      </c>
      <c r="J8" s="111"/>
      <c r="K8" s="111" t="s">
        <v>39</v>
      </c>
      <c r="L8" s="111"/>
      <c r="M8" s="111" t="s">
        <v>193</v>
      </c>
      <c r="N8" s="111"/>
      <c r="O8" s="112" t="s">
        <v>18</v>
      </c>
      <c r="P8" s="112"/>
      <c r="Q8" s="111" t="s">
        <v>204</v>
      </c>
      <c r="S8" s="111" t="s">
        <v>86</v>
      </c>
      <c r="T8" s="111"/>
      <c r="U8" s="111" t="s">
        <v>87</v>
      </c>
      <c r="V8" s="111"/>
      <c r="W8" s="113" t="s">
        <v>78</v>
      </c>
    </row>
    <row r="9" spans="1:23" s="9" customFormat="1" ht="21.6" customHeight="1">
      <c r="F9" s="4"/>
      <c r="G9" s="195" t="s">
        <v>147</v>
      </c>
      <c r="H9" s="195"/>
      <c r="I9" s="195"/>
      <c r="J9" s="195"/>
      <c r="K9" s="195"/>
      <c r="L9" s="195"/>
      <c r="M9" s="195"/>
      <c r="N9" s="195"/>
      <c r="O9" s="195"/>
      <c r="P9" s="195"/>
      <c r="Q9" s="195"/>
      <c r="R9" s="195"/>
      <c r="S9" s="195"/>
      <c r="T9" s="195"/>
      <c r="U9" s="195"/>
      <c r="V9" s="195"/>
      <c r="W9" s="195"/>
    </row>
    <row r="10" spans="1:23" s="9" customFormat="1" ht="21.6" customHeight="1">
      <c r="A10" s="8" t="s">
        <v>179</v>
      </c>
      <c r="F10" s="4"/>
      <c r="G10" s="181"/>
      <c r="H10" s="181"/>
      <c r="I10" s="181"/>
      <c r="J10" s="181"/>
      <c r="K10" s="181"/>
      <c r="L10" s="181"/>
      <c r="M10" s="181"/>
      <c r="N10" s="181"/>
      <c r="O10" s="181"/>
      <c r="P10" s="181"/>
      <c r="Q10" s="181"/>
      <c r="R10" s="181"/>
      <c r="S10" s="181"/>
      <c r="T10" s="181"/>
      <c r="U10" s="181"/>
      <c r="V10" s="181"/>
      <c r="W10" s="181"/>
    </row>
    <row r="11" spans="1:23" s="9" customFormat="1" ht="21.6" customHeight="1">
      <c r="A11" s="116" t="s">
        <v>180</v>
      </c>
      <c r="B11" s="8"/>
      <c r="E11" s="115"/>
      <c r="F11" s="99"/>
      <c r="G11" s="75">
        <v>160000</v>
      </c>
      <c r="H11" s="75"/>
      <c r="I11" s="75">
        <v>361424</v>
      </c>
      <c r="J11" s="75"/>
      <c r="K11" s="75">
        <v>18125</v>
      </c>
      <c r="L11" s="75"/>
      <c r="M11" s="75">
        <v>63883</v>
      </c>
      <c r="N11" s="75"/>
      <c r="O11" s="75">
        <v>260309</v>
      </c>
      <c r="P11" s="75"/>
      <c r="Q11" s="75">
        <v>-63883</v>
      </c>
      <c r="R11" s="181"/>
      <c r="S11" s="75">
        <v>15452</v>
      </c>
      <c r="T11" s="75"/>
      <c r="U11" s="75">
        <f>SUM(S11)</f>
        <v>15452</v>
      </c>
      <c r="V11" s="75"/>
      <c r="W11" s="75">
        <f>SUM(G11:Q11,U11)</f>
        <v>815310</v>
      </c>
    </row>
    <row r="12" spans="1:23" s="9" customFormat="1" ht="21.6" customHeight="1">
      <c r="A12" s="116"/>
      <c r="B12" s="116"/>
      <c r="C12" s="116"/>
      <c r="D12" s="116"/>
      <c r="E12" s="115"/>
      <c r="F12" s="99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181"/>
      <c r="S12" s="73"/>
      <c r="T12" s="73"/>
      <c r="U12" s="73"/>
      <c r="V12" s="73"/>
      <c r="W12" s="68"/>
    </row>
    <row r="13" spans="1:23" s="9" customFormat="1" ht="21.6" customHeight="1">
      <c r="A13" s="86" t="s">
        <v>114</v>
      </c>
      <c r="B13" s="117"/>
      <c r="D13" s="114"/>
      <c r="E13" s="115"/>
      <c r="F13" s="99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181"/>
      <c r="S13" s="73"/>
      <c r="T13" s="73"/>
      <c r="U13" s="73"/>
      <c r="V13" s="73"/>
      <c r="W13" s="68"/>
    </row>
    <row r="14" spans="1:23" s="9" customFormat="1" ht="21.6" customHeight="1">
      <c r="B14" s="118" t="s">
        <v>168</v>
      </c>
      <c r="D14" s="114"/>
      <c r="E14" s="115"/>
      <c r="F14" s="99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181"/>
      <c r="S14" s="73"/>
      <c r="T14" s="73"/>
      <c r="U14" s="73"/>
      <c r="V14" s="73"/>
      <c r="W14" s="68"/>
    </row>
    <row r="15" spans="1:23" ht="22.15" customHeight="1">
      <c r="A15" s="118"/>
      <c r="B15" s="3" t="s">
        <v>197</v>
      </c>
      <c r="C15" s="9"/>
      <c r="D15" s="114"/>
      <c r="E15" s="182">
        <v>9</v>
      </c>
      <c r="F15" s="99"/>
      <c r="G15" s="66">
        <v>0</v>
      </c>
      <c r="H15" s="48"/>
      <c r="I15" s="66">
        <v>0</v>
      </c>
      <c r="J15" s="48"/>
      <c r="K15" s="66">
        <v>0</v>
      </c>
      <c r="L15" s="48"/>
      <c r="M15" s="66">
        <v>1093</v>
      </c>
      <c r="N15" s="48"/>
      <c r="O15" s="66">
        <v>-1093</v>
      </c>
      <c r="P15" s="66"/>
      <c r="Q15" s="66">
        <v>-1093</v>
      </c>
      <c r="R15" s="181"/>
      <c r="S15" s="66">
        <v>0</v>
      </c>
      <c r="T15" s="48"/>
      <c r="U15" s="66">
        <f t="shared" ref="U15:U16" si="0">SUM(S15)</f>
        <v>0</v>
      </c>
      <c r="V15" s="48"/>
      <c r="W15" s="66">
        <f t="shared" ref="W15:W16" si="1">SUM(G15:Q15,U15)</f>
        <v>-1093</v>
      </c>
    </row>
    <row r="16" spans="1:23" s="9" customFormat="1" ht="21.6" customHeight="1">
      <c r="A16" s="118"/>
      <c r="B16" s="117" t="s">
        <v>115</v>
      </c>
      <c r="D16" s="114"/>
      <c r="E16" s="119">
        <v>12</v>
      </c>
      <c r="F16" s="99"/>
      <c r="G16" s="120">
        <v>0</v>
      </c>
      <c r="H16" s="48"/>
      <c r="I16" s="120">
        <v>0</v>
      </c>
      <c r="J16" s="48"/>
      <c r="K16" s="120">
        <v>0</v>
      </c>
      <c r="L16" s="48"/>
      <c r="M16" s="120">
        <v>0</v>
      </c>
      <c r="N16" s="48"/>
      <c r="O16" s="120">
        <v>-63011</v>
      </c>
      <c r="P16" s="48"/>
      <c r="Q16" s="120">
        <v>0</v>
      </c>
      <c r="R16" s="181"/>
      <c r="S16" s="120">
        <v>0</v>
      </c>
      <c r="T16" s="48"/>
      <c r="U16" s="120">
        <f t="shared" si="0"/>
        <v>0</v>
      </c>
      <c r="V16" s="48"/>
      <c r="W16" s="74">
        <f t="shared" si="1"/>
        <v>-63011</v>
      </c>
    </row>
    <row r="17" spans="1:23" s="9" customFormat="1" ht="21.6" customHeight="1">
      <c r="A17" s="8"/>
      <c r="B17" s="8" t="s">
        <v>139</v>
      </c>
      <c r="E17" s="115"/>
      <c r="F17" s="99"/>
      <c r="G17" s="121">
        <f>SUM(G15:G16)</f>
        <v>0</v>
      </c>
      <c r="H17" s="73"/>
      <c r="I17" s="121">
        <f>SUM(I15:I16)</f>
        <v>0</v>
      </c>
      <c r="J17" s="73"/>
      <c r="K17" s="121">
        <f>SUM(K15:K16)</f>
        <v>0</v>
      </c>
      <c r="L17" s="73"/>
      <c r="M17" s="121">
        <f>SUM(M15:M16)</f>
        <v>1093</v>
      </c>
      <c r="N17" s="73"/>
      <c r="O17" s="121">
        <f>SUM(O15:O16)</f>
        <v>-64104</v>
      </c>
      <c r="P17" s="73"/>
      <c r="Q17" s="121">
        <f>SUM(Q15:Q16)</f>
        <v>-1093</v>
      </c>
      <c r="R17" s="181"/>
      <c r="S17" s="121">
        <f>SUM(S15:S16)</f>
        <v>0</v>
      </c>
      <c r="T17" s="73"/>
      <c r="U17" s="121">
        <f>SUM(U15:U16)</f>
        <v>0</v>
      </c>
      <c r="V17" s="73"/>
      <c r="W17" s="121">
        <f>SUM(W15:W16)</f>
        <v>-64104</v>
      </c>
    </row>
    <row r="18" spans="1:23" s="9" customFormat="1" ht="21.6" customHeight="1">
      <c r="A18" s="116"/>
      <c r="B18" s="116"/>
      <c r="C18" s="116"/>
      <c r="D18" s="116"/>
      <c r="E18" s="115"/>
      <c r="F18" s="99"/>
      <c r="G18" s="73"/>
      <c r="H18" s="73"/>
      <c r="I18" s="73"/>
      <c r="J18" s="73"/>
      <c r="K18" s="73"/>
      <c r="L18" s="73"/>
      <c r="M18" s="73"/>
      <c r="N18" s="73"/>
      <c r="O18" s="73"/>
      <c r="P18" s="73"/>
      <c r="Q18" s="73"/>
      <c r="R18" s="181"/>
      <c r="S18" s="73"/>
      <c r="T18" s="73"/>
      <c r="U18" s="73"/>
      <c r="V18" s="73"/>
      <c r="W18" s="68"/>
    </row>
    <row r="19" spans="1:23" ht="21.6" customHeight="1">
      <c r="A19" s="86" t="s">
        <v>116</v>
      </c>
      <c r="B19" s="117"/>
      <c r="C19" s="9"/>
      <c r="D19" s="114"/>
      <c r="E19" s="115"/>
      <c r="F19" s="99"/>
      <c r="G19" s="73"/>
      <c r="H19" s="73"/>
      <c r="I19" s="73"/>
      <c r="J19" s="73"/>
      <c r="K19" s="73"/>
      <c r="L19" s="73"/>
      <c r="M19" s="73"/>
      <c r="N19" s="73"/>
      <c r="O19" s="73"/>
      <c r="P19" s="73"/>
      <c r="Q19" s="73"/>
      <c r="R19" s="181"/>
      <c r="S19" s="73"/>
      <c r="T19" s="73"/>
      <c r="U19" s="73"/>
      <c r="V19" s="73"/>
      <c r="W19" s="68"/>
    </row>
    <row r="20" spans="1:23" ht="21.6" customHeight="1">
      <c r="A20" s="86"/>
      <c r="B20" s="122" t="s">
        <v>196</v>
      </c>
      <c r="C20" s="1"/>
      <c r="D20" s="114"/>
      <c r="E20" s="115"/>
      <c r="F20" s="99"/>
      <c r="G20" s="48">
        <v>0</v>
      </c>
      <c r="H20" s="48"/>
      <c r="I20" s="48">
        <v>0</v>
      </c>
      <c r="J20" s="48"/>
      <c r="K20" s="48">
        <v>0</v>
      </c>
      <c r="L20" s="48"/>
      <c r="M20" s="48">
        <v>0</v>
      </c>
      <c r="N20" s="48"/>
      <c r="O20" s="66">
        <f>'PL 5-7'!K85</f>
        <v>38952</v>
      </c>
      <c r="P20" s="66"/>
      <c r="Q20" s="48">
        <v>0</v>
      </c>
      <c r="R20" s="181"/>
      <c r="S20" s="48">
        <v>0</v>
      </c>
      <c r="T20" s="66"/>
      <c r="U20" s="48">
        <f t="shared" ref="U20:U21" si="2">SUM(S20)</f>
        <v>0</v>
      </c>
      <c r="V20" s="66"/>
      <c r="W20" s="66">
        <f t="shared" ref="W20:W21" si="3">SUM(G20:Q20,U20)</f>
        <v>38952</v>
      </c>
    </row>
    <row r="21" spans="1:23" ht="21.6" customHeight="1">
      <c r="A21" s="86"/>
      <c r="B21" s="122" t="s">
        <v>117</v>
      </c>
      <c r="C21" s="1"/>
      <c r="D21" s="114"/>
      <c r="E21" s="123"/>
      <c r="F21" s="99"/>
      <c r="G21" s="120">
        <v>0</v>
      </c>
      <c r="H21" s="48"/>
      <c r="I21" s="120">
        <v>0</v>
      </c>
      <c r="J21" s="48"/>
      <c r="K21" s="120">
        <v>0</v>
      </c>
      <c r="L21" s="48"/>
      <c r="M21" s="120">
        <v>0</v>
      </c>
      <c r="N21" s="48"/>
      <c r="O21" s="74">
        <v>0</v>
      </c>
      <c r="P21" s="66"/>
      <c r="Q21" s="120">
        <v>0</v>
      </c>
      <c r="R21" s="181"/>
      <c r="S21" s="120">
        <f>'PL 5-7'!K108</f>
        <v>1519</v>
      </c>
      <c r="T21" s="66"/>
      <c r="U21" s="120">
        <f t="shared" si="2"/>
        <v>1519</v>
      </c>
      <c r="V21" s="66"/>
      <c r="W21" s="74">
        <f t="shared" si="3"/>
        <v>1519</v>
      </c>
    </row>
    <row r="22" spans="1:23" ht="21.6" customHeight="1">
      <c r="A22" s="86" t="s">
        <v>141</v>
      </c>
      <c r="B22" s="122"/>
      <c r="C22" s="1"/>
      <c r="D22" s="114"/>
      <c r="E22" s="123"/>
      <c r="F22" s="99"/>
      <c r="G22" s="73">
        <f>SUM(G20:G21)</f>
        <v>0</v>
      </c>
      <c r="H22" s="48"/>
      <c r="I22" s="73">
        <f>SUM(I20:I21)</f>
        <v>0</v>
      </c>
      <c r="J22" s="48"/>
      <c r="K22" s="73">
        <f>SUM(K20:K21)</f>
        <v>0</v>
      </c>
      <c r="L22" s="48"/>
      <c r="M22" s="73">
        <f>SUM(M20:M21)</f>
        <v>0</v>
      </c>
      <c r="N22" s="48"/>
      <c r="O22" s="68">
        <f>SUM(O20:O21)</f>
        <v>38952</v>
      </c>
      <c r="P22" s="66"/>
      <c r="Q22" s="73">
        <f>SUM(Q20:Q21)</f>
        <v>0</v>
      </c>
      <c r="R22" s="181"/>
      <c r="S22" s="73">
        <f>SUM(S20:S21)</f>
        <v>1519</v>
      </c>
      <c r="T22" s="66"/>
      <c r="U22" s="73">
        <f>SUM(U20:U21)</f>
        <v>1519</v>
      </c>
      <c r="V22" s="66"/>
      <c r="W22" s="68">
        <f>SUM(W20:W21)</f>
        <v>40471</v>
      </c>
    </row>
    <row r="23" spans="1:23" ht="21.6" customHeight="1" thickBot="1">
      <c r="A23" s="86" t="s">
        <v>181</v>
      </c>
      <c r="G23" s="124">
        <f>G11+G17+G22</f>
        <v>160000</v>
      </c>
      <c r="H23" s="68"/>
      <c r="I23" s="124">
        <f>I11+I17+I22</f>
        <v>361424</v>
      </c>
      <c r="J23" s="73"/>
      <c r="K23" s="124">
        <f>K11+K17+K22</f>
        <v>18125</v>
      </c>
      <c r="L23" s="73"/>
      <c r="M23" s="124">
        <f>M11+M17+M22</f>
        <v>64976</v>
      </c>
      <c r="N23" s="73"/>
      <c r="O23" s="124">
        <f>O11+O17+O22</f>
        <v>235157</v>
      </c>
      <c r="P23" s="68"/>
      <c r="Q23" s="124">
        <f>Q11+Q17+Q22</f>
        <v>-64976</v>
      </c>
      <c r="R23" s="181"/>
      <c r="S23" s="124">
        <f>S11+S17+S22</f>
        <v>16971</v>
      </c>
      <c r="T23" s="68"/>
      <c r="U23" s="124">
        <f>U11+U17+U22</f>
        <v>16971</v>
      </c>
      <c r="V23" s="68"/>
      <c r="W23" s="124">
        <f>W11+W17+W22</f>
        <v>791677</v>
      </c>
    </row>
    <row r="24" spans="1:23" ht="21.6" customHeight="1" thickTop="1">
      <c r="R24" s="181"/>
    </row>
  </sheetData>
  <mergeCells count="4">
    <mergeCell ref="G9:W9"/>
    <mergeCell ref="G4:W4"/>
    <mergeCell ref="K5:O5"/>
    <mergeCell ref="S5:U5"/>
  </mergeCells>
  <pageMargins left="0.8" right="0.6" top="0.48" bottom="0.5" header="0.5" footer="0.5"/>
  <pageSetup paperSize="9" scale="69" firstPageNumber="11" fitToHeight="0" orientation="landscape" useFirstPageNumber="1" r:id="rId1"/>
  <headerFooter>
    <oddFooter xml:space="preserve">&amp;L&amp;"Angsana New,Regular"&amp;15 หมายเหตุประกอบงบการเงินเป็นส่วนหนึ่งของงบการเงินระหว่างกาลนี้&amp;"Times New Roman,Regular"&amp;10
&amp;C&amp;"Angsana New,Regular"&amp;15&amp;P&amp;R&amp;"Browallia New,Regular"&amp;13 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M118"/>
  <sheetViews>
    <sheetView view="pageBreakPreview" zoomScale="85" zoomScaleNormal="90" zoomScaleSheetLayoutView="85" workbookViewId="0"/>
  </sheetViews>
  <sheetFormatPr defaultColWidth="11" defaultRowHeight="21" customHeight="1"/>
  <cols>
    <col min="1" max="3" width="1.83203125" style="3" customWidth="1"/>
    <col min="4" max="4" width="62.5" style="3" customWidth="1"/>
    <col min="5" max="5" width="9.6640625" style="99" customWidth="1"/>
    <col min="6" max="6" width="1.1640625" style="3" customWidth="1"/>
    <col min="7" max="7" width="12.1640625" style="35" customWidth="1"/>
    <col min="8" max="8" width="1.33203125" style="3" customWidth="1"/>
    <col min="9" max="9" width="12.1640625" style="35" customWidth="1"/>
    <col min="10" max="10" width="1.33203125" style="11" customWidth="1"/>
    <col min="11" max="11" width="12.1640625" style="35" customWidth="1"/>
    <col min="12" max="12" width="1.33203125" style="11" customWidth="1"/>
    <col min="13" max="13" width="12.1640625" style="35" customWidth="1"/>
    <col min="14" max="16384" width="11" style="3"/>
  </cols>
  <sheetData>
    <row r="1" spans="1:13" s="21" customFormat="1" ht="22.15" customHeight="1">
      <c r="A1" s="86" t="s">
        <v>92</v>
      </c>
      <c r="B1" s="3"/>
      <c r="C1" s="3"/>
      <c r="D1" s="3"/>
      <c r="E1" s="99"/>
      <c r="F1" s="3"/>
      <c r="G1" s="35"/>
      <c r="H1" s="3"/>
      <c r="I1" s="35"/>
      <c r="J1" s="11"/>
      <c r="K1" s="35"/>
      <c r="L1" s="11"/>
      <c r="M1" s="35"/>
    </row>
    <row r="2" spans="1:13" ht="21" customHeight="1">
      <c r="A2" s="196" t="s">
        <v>64</v>
      </c>
      <c r="B2" s="196"/>
      <c r="C2" s="196"/>
      <c r="D2" s="196"/>
      <c r="F2" s="2"/>
      <c r="H2" s="2"/>
      <c r="J2" s="36"/>
      <c r="L2" s="36"/>
    </row>
    <row r="3" spans="1:13" ht="21" customHeight="1">
      <c r="A3" s="86" t="s">
        <v>62</v>
      </c>
      <c r="B3" s="2"/>
      <c r="C3" s="2"/>
      <c r="D3" s="2"/>
      <c r="F3" s="2"/>
      <c r="H3" s="2"/>
      <c r="J3" s="36"/>
      <c r="L3" s="36"/>
    </row>
    <row r="4" spans="1:13" ht="21" customHeight="1">
      <c r="A4" s="2"/>
      <c r="B4" s="2"/>
      <c r="C4" s="2"/>
      <c r="D4" s="2"/>
      <c r="E4" s="4"/>
      <c r="F4" s="5"/>
      <c r="G4" s="191" t="s">
        <v>65</v>
      </c>
      <c r="H4" s="191"/>
      <c r="I4" s="191"/>
      <c r="J4" s="37"/>
      <c r="K4" s="191" t="s">
        <v>66</v>
      </c>
      <c r="L4" s="191"/>
      <c r="M4" s="191"/>
    </row>
    <row r="5" spans="1:13" ht="21" customHeight="1">
      <c r="F5" s="4"/>
      <c r="G5" s="192" t="s">
        <v>99</v>
      </c>
      <c r="H5" s="192"/>
      <c r="I5" s="192"/>
      <c r="J5" s="30"/>
      <c r="K5" s="192" t="s">
        <v>99</v>
      </c>
      <c r="L5" s="192"/>
      <c r="M5" s="192"/>
    </row>
    <row r="6" spans="1:13" ht="21" customHeight="1">
      <c r="F6" s="4"/>
      <c r="G6" s="192" t="s">
        <v>98</v>
      </c>
      <c r="H6" s="192"/>
      <c r="I6" s="192"/>
      <c r="J6" s="30"/>
      <c r="K6" s="192" t="s">
        <v>98</v>
      </c>
      <c r="L6" s="192"/>
      <c r="M6" s="192"/>
    </row>
    <row r="7" spans="1:13" ht="21" customHeight="1">
      <c r="F7" s="4"/>
      <c r="G7" s="136" t="s">
        <v>178</v>
      </c>
      <c r="H7" s="137"/>
      <c r="I7" s="136" t="s">
        <v>146</v>
      </c>
      <c r="J7" s="137"/>
      <c r="K7" s="136" t="s">
        <v>178</v>
      </c>
      <c r="L7" s="137"/>
      <c r="M7" s="136" t="s">
        <v>146</v>
      </c>
    </row>
    <row r="8" spans="1:13" ht="21" customHeight="1">
      <c r="F8" s="99"/>
      <c r="G8" s="189" t="s">
        <v>147</v>
      </c>
      <c r="H8" s="189"/>
      <c r="I8" s="189"/>
      <c r="J8" s="189"/>
      <c r="K8" s="189"/>
      <c r="L8" s="189"/>
      <c r="M8" s="189"/>
    </row>
    <row r="9" spans="1:13" s="16" customFormat="1" ht="21" customHeight="1">
      <c r="A9" s="14" t="s">
        <v>42</v>
      </c>
      <c r="E9" s="40"/>
      <c r="F9" s="40"/>
      <c r="G9" s="100"/>
      <c r="H9" s="40"/>
      <c r="I9" s="100"/>
      <c r="K9" s="100"/>
      <c r="M9" s="100"/>
    </row>
    <row r="10" spans="1:13" ht="21" customHeight="1">
      <c r="A10" s="6" t="s">
        <v>79</v>
      </c>
      <c r="B10" s="6"/>
      <c r="C10" s="6"/>
      <c r="G10" s="76">
        <f>'PL 5-7'!G85</f>
        <v>34955</v>
      </c>
      <c r="H10" s="77"/>
      <c r="I10" s="76">
        <f>'PL 5-7'!I85</f>
        <v>190353</v>
      </c>
      <c r="J10" s="77"/>
      <c r="K10" s="76">
        <f>'PL 5-7'!K85</f>
        <v>38952</v>
      </c>
      <c r="L10" s="76"/>
      <c r="M10" s="76">
        <f>'PL 5-7'!M85</f>
        <v>190916</v>
      </c>
    </row>
    <row r="11" spans="1:13" ht="21" customHeight="1">
      <c r="A11" s="47" t="s">
        <v>89</v>
      </c>
      <c r="B11" s="6"/>
      <c r="C11" s="6"/>
      <c r="G11" s="76"/>
      <c r="H11" s="77"/>
      <c r="I11" s="76"/>
      <c r="J11" s="77"/>
      <c r="K11" s="76"/>
      <c r="L11" s="76"/>
      <c r="M11" s="76"/>
    </row>
    <row r="12" spans="1:13" ht="21" customHeight="1">
      <c r="A12" s="6" t="s">
        <v>103</v>
      </c>
      <c r="C12" s="6"/>
      <c r="G12" s="76">
        <f>-'PL 5-7'!G84</f>
        <v>8561</v>
      </c>
      <c r="H12" s="77"/>
      <c r="I12" s="76">
        <f>-'PL 5-7'!I84</f>
        <v>45241</v>
      </c>
      <c r="J12" s="77"/>
      <c r="K12" s="76">
        <f>-'PL 5-7'!K84</f>
        <v>7867</v>
      </c>
      <c r="L12" s="76"/>
      <c r="M12" s="76">
        <f>-'PL 5-7'!M84</f>
        <v>44870</v>
      </c>
    </row>
    <row r="13" spans="1:13" ht="21" customHeight="1">
      <c r="A13" s="3" t="s">
        <v>20</v>
      </c>
      <c r="C13" s="10"/>
      <c r="G13" s="76">
        <f>-'PL 5-7'!G80</f>
        <v>13589</v>
      </c>
      <c r="H13" s="50"/>
      <c r="I13" s="76">
        <v>5555</v>
      </c>
      <c r="J13" s="50"/>
      <c r="K13" s="76">
        <f>-'PL 5-7'!K80</f>
        <v>11779</v>
      </c>
      <c r="L13" s="50"/>
      <c r="M13" s="76">
        <v>4298</v>
      </c>
    </row>
    <row r="14" spans="1:13" ht="21" customHeight="1">
      <c r="A14" s="87" t="s">
        <v>43</v>
      </c>
      <c r="C14" s="6"/>
      <c r="G14" s="76">
        <v>14923</v>
      </c>
      <c r="H14" s="77"/>
      <c r="I14" s="76">
        <v>11614</v>
      </c>
      <c r="J14" s="77"/>
      <c r="K14" s="76">
        <v>11692</v>
      </c>
      <c r="L14" s="76"/>
      <c r="M14" s="76">
        <v>8439</v>
      </c>
    </row>
    <row r="15" spans="1:13" ht="21" customHeight="1">
      <c r="A15" s="87" t="s">
        <v>55</v>
      </c>
      <c r="C15" s="6"/>
      <c r="G15" s="76">
        <f>-'PL 5-7'!G81</f>
        <v>279</v>
      </c>
      <c r="H15" s="50"/>
      <c r="I15" s="76">
        <v>11293</v>
      </c>
      <c r="J15" s="50"/>
      <c r="K15" s="76">
        <f>-'PL 5-7'!K81</f>
        <v>334</v>
      </c>
      <c r="L15" s="76"/>
      <c r="M15" s="76">
        <v>11293</v>
      </c>
    </row>
    <row r="16" spans="1:13" ht="21" customHeight="1">
      <c r="A16" s="101" t="s">
        <v>152</v>
      </c>
      <c r="C16" s="10"/>
      <c r="G16" s="76">
        <v>2214</v>
      </c>
      <c r="H16" s="50"/>
      <c r="I16" s="76">
        <v>1679</v>
      </c>
      <c r="J16" s="50"/>
      <c r="K16" s="76">
        <v>2096</v>
      </c>
      <c r="L16" s="50"/>
      <c r="M16" s="76">
        <v>1566</v>
      </c>
    </row>
    <row r="17" spans="1:13" ht="21" customHeight="1">
      <c r="A17" s="101" t="s">
        <v>211</v>
      </c>
      <c r="C17" s="10"/>
      <c r="G17" s="76">
        <v>-6546</v>
      </c>
      <c r="H17" s="50"/>
      <c r="I17" s="76">
        <v>-14527</v>
      </c>
      <c r="J17" s="50"/>
      <c r="K17" s="76">
        <v>-6584</v>
      </c>
      <c r="L17" s="50"/>
      <c r="M17" s="76">
        <v>-14559</v>
      </c>
    </row>
    <row r="18" spans="1:13" ht="21" customHeight="1">
      <c r="A18" s="6" t="s">
        <v>223</v>
      </c>
      <c r="C18" s="6"/>
      <c r="G18" s="76">
        <f>-'PL 5-7'!G82</f>
        <v>-2427</v>
      </c>
      <c r="H18" s="77"/>
      <c r="I18" s="76">
        <v>-7678</v>
      </c>
      <c r="J18" s="77"/>
      <c r="K18" s="76">
        <v>0</v>
      </c>
      <c r="L18" s="76"/>
      <c r="M18" s="76">
        <v>0</v>
      </c>
    </row>
    <row r="19" spans="1:13" ht="21" customHeight="1">
      <c r="A19" s="101" t="s">
        <v>221</v>
      </c>
      <c r="C19" s="6"/>
      <c r="G19" s="76"/>
      <c r="H19" s="77"/>
      <c r="I19" s="76"/>
      <c r="J19" s="77"/>
      <c r="K19" s="76"/>
      <c r="L19" s="76"/>
      <c r="M19" s="76"/>
    </row>
    <row r="20" spans="1:13" ht="21" customHeight="1">
      <c r="A20" s="101"/>
      <c r="B20" s="3" t="s">
        <v>93</v>
      </c>
      <c r="C20" s="6"/>
      <c r="G20" s="76">
        <v>803</v>
      </c>
      <c r="H20" s="77"/>
      <c r="I20" s="76">
        <v>0</v>
      </c>
      <c r="J20" s="77"/>
      <c r="K20" s="76">
        <v>803</v>
      </c>
      <c r="L20" s="76"/>
      <c r="M20" s="76">
        <v>0</v>
      </c>
    </row>
    <row r="21" spans="1:13" ht="21" customHeight="1">
      <c r="A21" s="101" t="s">
        <v>174</v>
      </c>
      <c r="G21" s="76">
        <v>600</v>
      </c>
      <c r="H21" s="77"/>
      <c r="I21" s="76">
        <v>-88</v>
      </c>
      <c r="J21" s="77"/>
      <c r="K21" s="76">
        <v>600</v>
      </c>
      <c r="L21" s="76"/>
      <c r="M21" s="76">
        <v>-88</v>
      </c>
    </row>
    <row r="22" spans="1:13" ht="21" customHeight="1">
      <c r="A22" s="101" t="s">
        <v>219</v>
      </c>
      <c r="G22" s="76">
        <v>-3258</v>
      </c>
      <c r="H22" s="77"/>
      <c r="I22" s="76">
        <v>4511</v>
      </c>
      <c r="J22" s="77"/>
      <c r="K22" s="76">
        <v>-3258</v>
      </c>
      <c r="L22" s="76"/>
      <c r="M22" s="76">
        <v>4511</v>
      </c>
    </row>
    <row r="23" spans="1:13" ht="21" hidden="1" customHeight="1">
      <c r="A23" s="101" t="s">
        <v>173</v>
      </c>
      <c r="C23" s="10"/>
      <c r="G23" s="76"/>
      <c r="H23" s="50"/>
      <c r="I23" s="76"/>
      <c r="J23" s="50"/>
      <c r="K23" s="76"/>
      <c r="L23" s="50"/>
      <c r="M23" s="76"/>
    </row>
    <row r="24" spans="1:13" ht="21" hidden="1" customHeight="1">
      <c r="A24" s="101" t="s">
        <v>175</v>
      </c>
      <c r="C24" s="10"/>
      <c r="G24" s="76"/>
      <c r="H24" s="50"/>
      <c r="I24" s="76"/>
      <c r="J24" s="50"/>
      <c r="K24" s="76"/>
      <c r="L24" s="50"/>
      <c r="M24" s="76"/>
    </row>
    <row r="25" spans="1:13" ht="21" customHeight="1">
      <c r="A25" s="101" t="s">
        <v>44</v>
      </c>
      <c r="C25" s="10"/>
      <c r="G25" s="76">
        <v>-2661</v>
      </c>
      <c r="H25" s="50"/>
      <c r="I25" s="76">
        <v>-613</v>
      </c>
      <c r="J25" s="50"/>
      <c r="K25" s="76">
        <v>-2661</v>
      </c>
      <c r="L25" s="50"/>
      <c r="M25" s="76">
        <v>-613</v>
      </c>
    </row>
    <row r="26" spans="1:13" ht="21" customHeight="1">
      <c r="A26" s="101" t="s">
        <v>118</v>
      </c>
      <c r="C26" s="10"/>
      <c r="G26" s="78">
        <v>-668</v>
      </c>
      <c r="H26" s="50"/>
      <c r="I26" s="78">
        <v>-923</v>
      </c>
      <c r="J26" s="50"/>
      <c r="K26" s="78">
        <v>-1579</v>
      </c>
      <c r="L26" s="76"/>
      <c r="M26" s="78">
        <v>-917</v>
      </c>
    </row>
    <row r="27" spans="1:13" ht="21" customHeight="1">
      <c r="A27" s="102"/>
      <c r="B27" s="14"/>
      <c r="C27" s="97"/>
      <c r="D27" s="14"/>
      <c r="G27" s="75">
        <f>SUM(G10:G26)</f>
        <v>60364</v>
      </c>
      <c r="H27" s="92"/>
      <c r="I27" s="75">
        <f>SUM(I10:I26)</f>
        <v>246417</v>
      </c>
      <c r="J27" s="92"/>
      <c r="K27" s="75">
        <f>SUM(K10:K26)</f>
        <v>60041</v>
      </c>
      <c r="L27" s="79"/>
      <c r="M27" s="75">
        <f>SUM(M10:M26)</f>
        <v>249716</v>
      </c>
    </row>
    <row r="28" spans="1:13" ht="21" customHeight="1">
      <c r="A28" s="96" t="s">
        <v>119</v>
      </c>
      <c r="B28" s="14"/>
      <c r="C28" s="97"/>
      <c r="D28" s="14"/>
      <c r="E28" s="70"/>
      <c r="G28" s="75"/>
      <c r="H28" s="92"/>
      <c r="I28" s="75"/>
      <c r="J28" s="92"/>
      <c r="K28" s="75"/>
      <c r="L28" s="79"/>
      <c r="M28" s="75"/>
    </row>
    <row r="29" spans="1:13" ht="21" customHeight="1">
      <c r="A29" s="103" t="s">
        <v>67</v>
      </c>
      <c r="G29" s="76">
        <f>13376+1500</f>
        <v>14876</v>
      </c>
      <c r="H29" s="76"/>
      <c r="I29" s="76">
        <v>24838</v>
      </c>
      <c r="J29" s="76"/>
      <c r="K29" s="76">
        <f>12692+1500</f>
        <v>14192</v>
      </c>
      <c r="L29" s="76"/>
      <c r="M29" s="76">
        <v>27276</v>
      </c>
    </row>
    <row r="30" spans="1:13" ht="21" customHeight="1">
      <c r="A30" s="103" t="s">
        <v>3</v>
      </c>
      <c r="G30" s="76">
        <v>-447</v>
      </c>
      <c r="H30" s="76"/>
      <c r="I30" s="76">
        <v>-1075</v>
      </c>
      <c r="J30" s="76"/>
      <c r="K30" s="76">
        <v>-743</v>
      </c>
      <c r="L30" s="76"/>
      <c r="M30" s="76">
        <v>581</v>
      </c>
    </row>
    <row r="31" spans="1:13" s="16" customFormat="1" ht="21" customHeight="1">
      <c r="A31" s="103" t="s">
        <v>49</v>
      </c>
      <c r="B31" s="3"/>
      <c r="C31" s="3"/>
      <c r="D31" s="3"/>
      <c r="E31" s="99"/>
      <c r="F31" s="3"/>
      <c r="G31" s="76">
        <v>-1721</v>
      </c>
      <c r="H31" s="76"/>
      <c r="I31" s="76">
        <v>-477</v>
      </c>
      <c r="J31" s="76"/>
      <c r="K31" s="76">
        <v>-1712</v>
      </c>
      <c r="L31" s="76"/>
      <c r="M31" s="76">
        <v>-472</v>
      </c>
    </row>
    <row r="32" spans="1:13" ht="21" customHeight="1">
      <c r="A32" s="103" t="s">
        <v>27</v>
      </c>
      <c r="G32" s="76">
        <v>-105252</v>
      </c>
      <c r="H32" s="76"/>
      <c r="I32" s="76">
        <v>35029</v>
      </c>
      <c r="J32" s="76"/>
      <c r="K32" s="76">
        <f>-103845-1</f>
        <v>-103846</v>
      </c>
      <c r="L32" s="76"/>
      <c r="M32" s="76">
        <v>42346</v>
      </c>
    </row>
    <row r="33" spans="1:13" ht="21" customHeight="1">
      <c r="A33" s="103" t="s">
        <v>10</v>
      </c>
      <c r="G33" s="78">
        <v>-5704</v>
      </c>
      <c r="H33" s="76"/>
      <c r="I33" s="78">
        <v>-15826</v>
      </c>
      <c r="J33" s="76"/>
      <c r="K33" s="78">
        <v>-5689</v>
      </c>
      <c r="L33" s="76"/>
      <c r="M33" s="78">
        <v>-15940</v>
      </c>
    </row>
    <row r="34" spans="1:13" ht="21" hidden="1" customHeight="1">
      <c r="A34" s="103" t="s">
        <v>50</v>
      </c>
      <c r="G34" s="78">
        <v>0</v>
      </c>
      <c r="H34" s="76"/>
      <c r="I34" s="78">
        <v>0</v>
      </c>
      <c r="J34" s="76"/>
      <c r="K34" s="78">
        <v>0</v>
      </c>
      <c r="L34" s="76"/>
      <c r="M34" s="78">
        <v>0</v>
      </c>
    </row>
    <row r="35" spans="1:13" s="9" customFormat="1" ht="21" customHeight="1">
      <c r="A35" s="8" t="s">
        <v>120</v>
      </c>
      <c r="B35" s="87"/>
      <c r="C35" s="3"/>
      <c r="D35" s="3"/>
      <c r="E35" s="99"/>
      <c r="F35" s="3"/>
      <c r="G35" s="75">
        <f>SUM(G27:G34)</f>
        <v>-37884</v>
      </c>
      <c r="H35" s="79"/>
      <c r="I35" s="75">
        <f>SUM(I27:I34)</f>
        <v>288906</v>
      </c>
      <c r="J35" s="79"/>
      <c r="K35" s="75">
        <f>SUM(K27:K34)</f>
        <v>-37757</v>
      </c>
      <c r="L35" s="79"/>
      <c r="M35" s="75">
        <f>SUM(M27:M34)</f>
        <v>303507</v>
      </c>
    </row>
    <row r="36" spans="1:13" ht="21" hidden="1" customHeight="1">
      <c r="A36" s="6" t="s">
        <v>121</v>
      </c>
      <c r="B36" s="87"/>
      <c r="G36" s="50">
        <v>0</v>
      </c>
      <c r="H36" s="76"/>
      <c r="I36" s="50">
        <v>0</v>
      </c>
      <c r="J36" s="76"/>
      <c r="K36" s="50">
        <v>0</v>
      </c>
      <c r="L36" s="76"/>
      <c r="M36" s="50">
        <v>0</v>
      </c>
    </row>
    <row r="37" spans="1:13" s="9" customFormat="1" ht="21" customHeight="1">
      <c r="A37" s="87" t="s">
        <v>122</v>
      </c>
      <c r="B37" s="3"/>
      <c r="C37" s="3"/>
      <c r="D37" s="3"/>
      <c r="E37" s="99"/>
      <c r="F37" s="3"/>
      <c r="G37" s="78">
        <v>-36247</v>
      </c>
      <c r="H37" s="76"/>
      <c r="I37" s="78">
        <v>-39494</v>
      </c>
      <c r="J37" s="76"/>
      <c r="K37" s="78">
        <v>-35186</v>
      </c>
      <c r="L37" s="76"/>
      <c r="M37" s="78">
        <v>-38575</v>
      </c>
    </row>
    <row r="38" spans="1:13" ht="21" customHeight="1">
      <c r="A38" s="1" t="s">
        <v>123</v>
      </c>
      <c r="G38" s="80">
        <f>SUM(G35:G37)</f>
        <v>-74131</v>
      </c>
      <c r="H38" s="92"/>
      <c r="I38" s="80">
        <f>SUM(I35:I37)</f>
        <v>249412</v>
      </c>
      <c r="J38" s="92"/>
      <c r="K38" s="80">
        <f>SUM(K35:K37)</f>
        <v>-72943</v>
      </c>
      <c r="L38" s="79"/>
      <c r="M38" s="80">
        <f>SUM(M35:M37)</f>
        <v>264932</v>
      </c>
    </row>
    <row r="39" spans="1:13" s="21" customFormat="1" ht="22.15" customHeight="1">
      <c r="A39" s="3"/>
      <c r="B39" s="3"/>
      <c r="C39" s="3"/>
      <c r="D39" s="3"/>
      <c r="E39" s="99"/>
      <c r="F39" s="3"/>
      <c r="G39" s="46"/>
      <c r="H39" s="93"/>
      <c r="I39" s="46"/>
      <c r="J39" s="93"/>
      <c r="K39" s="46"/>
      <c r="L39" s="46"/>
      <c r="M39" s="46"/>
    </row>
    <row r="40" spans="1:13" ht="21" customHeight="1">
      <c r="A40" s="86" t="str">
        <f>A1</f>
        <v>บริษัท ลีโอ โกลบอล โลจิสติกส์ จำกัด (มหาชน) และบริษัทย่อย</v>
      </c>
    </row>
    <row r="41" spans="1:13" ht="21" customHeight="1">
      <c r="A41" s="196" t="s">
        <v>64</v>
      </c>
      <c r="B41" s="196"/>
      <c r="C41" s="196"/>
      <c r="D41" s="196"/>
      <c r="F41" s="2"/>
      <c r="H41" s="2"/>
      <c r="J41" s="36"/>
      <c r="L41" s="36"/>
    </row>
    <row r="42" spans="1:13" ht="13.15" customHeight="1">
      <c r="A42" s="86" t="str">
        <f>+A3</f>
        <v xml:space="preserve"> </v>
      </c>
      <c r="B42" s="2"/>
      <c r="C42" s="2"/>
      <c r="D42" s="2"/>
      <c r="F42" s="2"/>
      <c r="H42" s="2"/>
      <c r="J42" s="36"/>
      <c r="L42" s="36"/>
    </row>
    <row r="43" spans="1:13" ht="15.75" customHeight="1">
      <c r="A43" s="1"/>
      <c r="B43" s="2"/>
      <c r="C43" s="2"/>
      <c r="D43" s="2"/>
      <c r="F43" s="2"/>
      <c r="G43" s="191" t="s">
        <v>65</v>
      </c>
      <c r="H43" s="191"/>
      <c r="I43" s="191"/>
      <c r="J43" s="37"/>
      <c r="K43" s="191" t="s">
        <v>66</v>
      </c>
      <c r="L43" s="191"/>
      <c r="M43" s="191"/>
    </row>
    <row r="44" spans="1:13" ht="21" customHeight="1">
      <c r="A44" s="2"/>
      <c r="B44" s="2"/>
      <c r="C44" s="2"/>
      <c r="D44" s="2"/>
      <c r="E44" s="4"/>
      <c r="F44" s="5"/>
      <c r="G44" s="192" t="s">
        <v>99</v>
      </c>
      <c r="H44" s="192"/>
      <c r="I44" s="192"/>
      <c r="J44" s="30"/>
      <c r="K44" s="192" t="s">
        <v>99</v>
      </c>
      <c r="L44" s="192"/>
      <c r="M44" s="192"/>
    </row>
    <row r="45" spans="1:13" ht="19.5" customHeight="1">
      <c r="F45" s="4"/>
      <c r="G45" s="192" t="s">
        <v>98</v>
      </c>
      <c r="H45" s="192"/>
      <c r="I45" s="192"/>
      <c r="J45" s="30"/>
      <c r="K45" s="192" t="s">
        <v>98</v>
      </c>
      <c r="L45" s="192"/>
      <c r="M45" s="192"/>
    </row>
    <row r="46" spans="1:13" ht="18.600000000000001" customHeight="1">
      <c r="F46" s="4"/>
      <c r="G46" s="136" t="s">
        <v>178</v>
      </c>
      <c r="H46" s="137"/>
      <c r="I46" s="136" t="s">
        <v>146</v>
      </c>
      <c r="J46" s="137"/>
      <c r="K46" s="136" t="s">
        <v>178</v>
      </c>
      <c r="L46" s="137"/>
      <c r="M46" s="136" t="s">
        <v>146</v>
      </c>
    </row>
    <row r="47" spans="1:13" ht="18" customHeight="1">
      <c r="F47" s="4"/>
      <c r="G47" s="189" t="s">
        <v>147</v>
      </c>
      <c r="H47" s="189"/>
      <c r="I47" s="189"/>
      <c r="J47" s="189"/>
      <c r="K47" s="189"/>
      <c r="L47" s="189"/>
      <c r="M47" s="189"/>
    </row>
    <row r="48" spans="1:13" ht="19.899999999999999" customHeight="1">
      <c r="A48" s="97" t="s">
        <v>124</v>
      </c>
      <c r="B48" s="6"/>
      <c r="G48" s="93"/>
      <c r="H48" s="93"/>
      <c r="I48" s="93"/>
      <c r="J48" s="93"/>
      <c r="K48" s="93"/>
      <c r="L48" s="93"/>
      <c r="M48" s="93"/>
    </row>
    <row r="49" spans="1:13" ht="21" customHeight="1">
      <c r="A49" s="6" t="s">
        <v>224</v>
      </c>
      <c r="G49" s="50">
        <v>-5054</v>
      </c>
      <c r="H49" s="50"/>
      <c r="I49" s="50">
        <v>-54</v>
      </c>
      <c r="J49" s="50"/>
      <c r="K49" s="50">
        <v>-5054</v>
      </c>
      <c r="L49" s="50"/>
      <c r="M49" s="50">
        <v>-54</v>
      </c>
    </row>
    <row r="50" spans="1:13" ht="21" customHeight="1">
      <c r="A50" s="6" t="s">
        <v>225</v>
      </c>
      <c r="G50" s="50">
        <v>-67715</v>
      </c>
      <c r="H50" s="50"/>
      <c r="I50" s="50">
        <v>0</v>
      </c>
      <c r="J50" s="50"/>
      <c r="K50" s="50">
        <v>-67715</v>
      </c>
      <c r="L50" s="50"/>
      <c r="M50" s="50">
        <v>0</v>
      </c>
    </row>
    <row r="51" spans="1:13" ht="21" customHeight="1">
      <c r="A51" s="6" t="s">
        <v>156</v>
      </c>
      <c r="G51" s="50">
        <v>0</v>
      </c>
      <c r="H51" s="50"/>
      <c r="I51" s="50">
        <v>0</v>
      </c>
      <c r="J51" s="50"/>
      <c r="K51" s="50">
        <v>-12000</v>
      </c>
      <c r="L51" s="50"/>
      <c r="M51" s="50">
        <v>-42000</v>
      </c>
    </row>
    <row r="52" spans="1:13" ht="21" customHeight="1">
      <c r="A52" s="6" t="s">
        <v>215</v>
      </c>
      <c r="G52" s="50">
        <v>500</v>
      </c>
      <c r="H52" s="50"/>
      <c r="I52" s="50">
        <v>0</v>
      </c>
      <c r="J52" s="50"/>
      <c r="K52" s="50">
        <v>500</v>
      </c>
      <c r="L52" s="50"/>
      <c r="M52" s="50">
        <v>0</v>
      </c>
    </row>
    <row r="53" spans="1:13" ht="21" customHeight="1">
      <c r="A53" s="6" t="s">
        <v>206</v>
      </c>
      <c r="G53" s="50">
        <v>0</v>
      </c>
      <c r="H53" s="50"/>
      <c r="I53" s="50">
        <v>0</v>
      </c>
      <c r="J53" s="50"/>
      <c r="K53" s="50">
        <v>-5000</v>
      </c>
      <c r="L53" s="50"/>
      <c r="M53" s="50">
        <v>0</v>
      </c>
    </row>
    <row r="54" spans="1:13" ht="21" customHeight="1">
      <c r="A54" s="6" t="s">
        <v>207</v>
      </c>
      <c r="G54" s="50">
        <v>-2000</v>
      </c>
      <c r="H54" s="50"/>
      <c r="I54" s="50">
        <v>0</v>
      </c>
      <c r="J54" s="50"/>
      <c r="K54" s="50">
        <v>-2000</v>
      </c>
      <c r="L54" s="50"/>
      <c r="M54" s="50">
        <v>0</v>
      </c>
    </row>
    <row r="55" spans="1:13" ht="21" customHeight="1">
      <c r="A55" s="6" t="s">
        <v>125</v>
      </c>
      <c r="B55" s="87"/>
      <c r="G55" s="50">
        <v>271246</v>
      </c>
      <c r="H55" s="76"/>
      <c r="I55" s="50">
        <v>40000</v>
      </c>
      <c r="J55" s="76"/>
      <c r="K55" s="50">
        <v>271246</v>
      </c>
      <c r="L55" s="76"/>
      <c r="M55" s="50">
        <v>40000</v>
      </c>
    </row>
    <row r="56" spans="1:13" ht="21" customHeight="1">
      <c r="A56" s="6" t="s">
        <v>126</v>
      </c>
      <c r="B56" s="6"/>
      <c r="G56" s="76">
        <v>-240217</v>
      </c>
      <c r="H56" s="77"/>
      <c r="I56" s="76">
        <v>0</v>
      </c>
      <c r="J56" s="77"/>
      <c r="K56" s="76">
        <v>-240217</v>
      </c>
      <c r="L56" s="76"/>
      <c r="M56" s="76">
        <v>0</v>
      </c>
    </row>
    <row r="57" spans="1:13" ht="21" customHeight="1">
      <c r="A57" s="6" t="s">
        <v>208</v>
      </c>
      <c r="B57" s="6"/>
      <c r="G57" s="76">
        <v>12583</v>
      </c>
      <c r="H57" s="77"/>
      <c r="I57" s="76">
        <v>0</v>
      </c>
      <c r="J57" s="77"/>
      <c r="K57" s="76">
        <v>12583</v>
      </c>
      <c r="L57" s="76"/>
      <c r="M57" s="76">
        <v>0</v>
      </c>
    </row>
    <row r="58" spans="1:13" ht="21" customHeight="1">
      <c r="A58" s="6" t="s">
        <v>127</v>
      </c>
      <c r="G58" s="50">
        <v>-30055</v>
      </c>
      <c r="H58" s="50"/>
      <c r="I58" s="50">
        <v>-15000</v>
      </c>
      <c r="J58" s="50"/>
      <c r="K58" s="50">
        <v>-30055</v>
      </c>
      <c r="L58" s="50"/>
      <c r="M58" s="50">
        <v>-15000</v>
      </c>
    </row>
    <row r="59" spans="1:13" ht="21" customHeight="1">
      <c r="A59" s="6" t="s">
        <v>157</v>
      </c>
      <c r="B59" s="6"/>
      <c r="G59" s="76">
        <v>0</v>
      </c>
      <c r="H59" s="77"/>
      <c r="I59" s="76">
        <v>131</v>
      </c>
      <c r="J59" s="77"/>
      <c r="K59" s="76">
        <v>0</v>
      </c>
      <c r="L59" s="76"/>
      <c r="M59" s="76">
        <v>131</v>
      </c>
    </row>
    <row r="60" spans="1:13" ht="21" customHeight="1">
      <c r="A60" s="6" t="s">
        <v>128</v>
      </c>
      <c r="B60" s="6"/>
      <c r="G60" s="76">
        <v>-13553</v>
      </c>
      <c r="H60" s="77"/>
      <c r="I60" s="76">
        <v>-44899</v>
      </c>
      <c r="J60" s="77"/>
      <c r="K60" s="76">
        <v>-9257</v>
      </c>
      <c r="L60" s="76"/>
      <c r="M60" s="76">
        <v>-9399</v>
      </c>
    </row>
    <row r="61" spans="1:13" ht="21.75" customHeight="1">
      <c r="A61" s="6" t="s">
        <v>90</v>
      </c>
      <c r="B61" s="6"/>
      <c r="G61" s="76">
        <v>-7900</v>
      </c>
      <c r="H61" s="77"/>
      <c r="I61" s="76">
        <v>-10300</v>
      </c>
      <c r="J61" s="77"/>
      <c r="K61" s="76">
        <v>-7900</v>
      </c>
      <c r="L61" s="76"/>
      <c r="M61" s="76">
        <v>-10300</v>
      </c>
    </row>
    <row r="62" spans="1:13" ht="21" customHeight="1">
      <c r="A62" s="6" t="s">
        <v>91</v>
      </c>
      <c r="B62" s="6"/>
      <c r="G62" s="76">
        <v>-717</v>
      </c>
      <c r="H62" s="77"/>
      <c r="I62" s="76">
        <v>-5053</v>
      </c>
      <c r="J62" s="77"/>
      <c r="K62" s="76">
        <v>-404</v>
      </c>
      <c r="L62" s="76"/>
      <c r="M62" s="76">
        <v>-5053</v>
      </c>
    </row>
    <row r="63" spans="1:13" ht="21" customHeight="1">
      <c r="A63" s="104" t="s">
        <v>176</v>
      </c>
      <c r="B63" s="6"/>
      <c r="G63" s="76">
        <v>2661</v>
      </c>
      <c r="H63" s="77"/>
      <c r="I63" s="76">
        <v>9713</v>
      </c>
      <c r="J63" s="77"/>
      <c r="K63" s="76">
        <v>2661</v>
      </c>
      <c r="L63" s="76"/>
      <c r="M63" s="76">
        <v>613</v>
      </c>
    </row>
    <row r="64" spans="1:13" ht="21" customHeight="1">
      <c r="A64" s="6" t="s">
        <v>177</v>
      </c>
      <c r="B64" s="6"/>
      <c r="G64" s="78">
        <v>726</v>
      </c>
      <c r="H64" s="77"/>
      <c r="I64" s="78">
        <v>1091</v>
      </c>
      <c r="J64" s="77"/>
      <c r="K64" s="78">
        <v>1638</v>
      </c>
      <c r="L64" s="76"/>
      <c r="M64" s="78">
        <v>1084</v>
      </c>
    </row>
    <row r="65" spans="1:13" ht="21" customHeight="1">
      <c r="A65" s="8" t="s">
        <v>220</v>
      </c>
      <c r="G65" s="80">
        <f>SUM(G49:G64)</f>
        <v>-79495</v>
      </c>
      <c r="H65" s="92"/>
      <c r="I65" s="80">
        <f>SUM(I49:I64)</f>
        <v>-24371</v>
      </c>
      <c r="J65" s="92"/>
      <c r="K65" s="80">
        <f>SUM(K49:K64)</f>
        <v>-90974</v>
      </c>
      <c r="L65" s="79"/>
      <c r="M65" s="80">
        <f>SUM(M49:M64)</f>
        <v>-39978</v>
      </c>
    </row>
    <row r="66" spans="1:13" s="9" customFormat="1" ht="10.5" customHeight="1">
      <c r="A66" s="3"/>
      <c r="B66" s="3"/>
      <c r="C66" s="3"/>
      <c r="D66" s="3"/>
      <c r="E66" s="99"/>
      <c r="F66" s="3"/>
      <c r="G66" s="76"/>
      <c r="H66" s="77"/>
      <c r="I66" s="76"/>
      <c r="J66" s="77"/>
      <c r="K66" s="76"/>
      <c r="L66" s="76"/>
      <c r="M66" s="76"/>
    </row>
    <row r="67" spans="1:13" ht="21" customHeight="1">
      <c r="A67" s="14" t="s">
        <v>45</v>
      </c>
      <c r="G67" s="76"/>
      <c r="H67" s="77"/>
      <c r="I67" s="76"/>
      <c r="J67" s="77"/>
      <c r="K67" s="76"/>
      <c r="L67" s="76"/>
      <c r="M67" s="76"/>
    </row>
    <row r="68" spans="1:13" s="14" customFormat="1" ht="21" customHeight="1">
      <c r="A68" s="3" t="s">
        <v>226</v>
      </c>
      <c r="B68" s="3"/>
      <c r="C68" s="3"/>
      <c r="D68" s="3"/>
      <c r="E68" s="99"/>
      <c r="F68" s="3"/>
      <c r="G68" s="76">
        <v>0</v>
      </c>
      <c r="H68" s="48"/>
      <c r="I68" s="76">
        <v>-18133</v>
      </c>
      <c r="J68" s="48"/>
      <c r="K68" s="48">
        <v>0</v>
      </c>
      <c r="L68" s="48"/>
      <c r="M68" s="48">
        <v>-18133</v>
      </c>
    </row>
    <row r="69" spans="1:13" s="14" customFormat="1" ht="21" customHeight="1">
      <c r="A69" s="3" t="s">
        <v>158</v>
      </c>
      <c r="B69" s="3"/>
      <c r="C69" s="3"/>
      <c r="D69" s="3"/>
      <c r="E69" s="99"/>
      <c r="F69" s="3"/>
      <c r="G69" s="76">
        <v>0</v>
      </c>
      <c r="H69" s="48"/>
      <c r="I69" s="76">
        <v>495900</v>
      </c>
      <c r="J69" s="48"/>
      <c r="K69" s="48">
        <v>0</v>
      </c>
      <c r="L69" s="48"/>
      <c r="M69" s="48">
        <v>495900</v>
      </c>
    </row>
    <row r="70" spans="1:13" s="14" customFormat="1" ht="21" customHeight="1">
      <c r="A70" s="3" t="s">
        <v>229</v>
      </c>
      <c r="B70" s="3"/>
      <c r="C70" s="3"/>
      <c r="D70" s="3"/>
      <c r="E70" s="99"/>
      <c r="F70" s="3"/>
      <c r="G70" s="76">
        <v>0</v>
      </c>
      <c r="H70" s="48"/>
      <c r="I70" s="76">
        <v>-619400</v>
      </c>
      <c r="J70" s="48"/>
      <c r="K70" s="48">
        <v>0</v>
      </c>
      <c r="L70" s="48"/>
      <c r="M70" s="48">
        <v>-619400</v>
      </c>
    </row>
    <row r="71" spans="1:13" s="14" customFormat="1" ht="21" customHeight="1">
      <c r="A71" s="3" t="s">
        <v>209</v>
      </c>
      <c r="B71" s="3"/>
      <c r="C71" s="3"/>
      <c r="D71" s="3"/>
      <c r="E71" s="99"/>
      <c r="F71" s="3"/>
      <c r="G71" s="76">
        <v>3000</v>
      </c>
      <c r="H71" s="48"/>
      <c r="I71" s="76">
        <v>0</v>
      </c>
      <c r="J71" s="48"/>
      <c r="K71" s="48">
        <v>0</v>
      </c>
      <c r="L71" s="48"/>
      <c r="M71" s="48">
        <v>0</v>
      </c>
    </row>
    <row r="72" spans="1:13" s="14" customFormat="1" ht="21" customHeight="1">
      <c r="A72" s="3" t="s">
        <v>227</v>
      </c>
      <c r="B72" s="3"/>
      <c r="C72" s="3"/>
      <c r="D72" s="3"/>
      <c r="E72" s="99"/>
      <c r="F72" s="3"/>
      <c r="G72" s="76">
        <v>-3000</v>
      </c>
      <c r="H72" s="48"/>
      <c r="I72" s="76">
        <v>0</v>
      </c>
      <c r="J72" s="48"/>
      <c r="K72" s="48">
        <v>0</v>
      </c>
      <c r="L72" s="48"/>
      <c r="M72" s="48">
        <v>0</v>
      </c>
    </row>
    <row r="73" spans="1:13" s="14" customFormat="1" ht="21" customHeight="1">
      <c r="A73" s="3" t="s">
        <v>101</v>
      </c>
      <c r="B73" s="3"/>
      <c r="C73" s="3"/>
      <c r="D73" s="3"/>
      <c r="E73" s="99"/>
      <c r="F73" s="3"/>
      <c r="G73" s="76">
        <v>0</v>
      </c>
      <c r="H73" s="48"/>
      <c r="I73" s="76">
        <v>15208</v>
      </c>
      <c r="J73" s="48"/>
      <c r="K73" s="48">
        <v>0</v>
      </c>
      <c r="L73" s="48"/>
      <c r="M73" s="48">
        <v>15208</v>
      </c>
    </row>
    <row r="74" spans="1:13" s="14" customFormat="1" ht="21" customHeight="1">
      <c r="A74" s="3" t="s">
        <v>228</v>
      </c>
      <c r="B74" s="3"/>
      <c r="C74" s="3"/>
      <c r="D74" s="3"/>
      <c r="E74" s="99"/>
      <c r="F74" s="3"/>
      <c r="G74" s="48">
        <v>-1620</v>
      </c>
      <c r="H74" s="48"/>
      <c r="I74" s="48">
        <v>-2772</v>
      </c>
      <c r="J74" s="48"/>
      <c r="K74" s="48">
        <v>-1620</v>
      </c>
      <c r="L74" s="48"/>
      <c r="M74" s="48">
        <v>-2772</v>
      </c>
    </row>
    <row r="75" spans="1:13" ht="21" customHeight="1">
      <c r="A75" s="3" t="s">
        <v>129</v>
      </c>
      <c r="G75" s="76">
        <v>-11728</v>
      </c>
      <c r="H75" s="77"/>
      <c r="I75" s="76">
        <v>-11402</v>
      </c>
      <c r="J75" s="77"/>
      <c r="K75" s="76">
        <v>-3940</v>
      </c>
      <c r="L75" s="76"/>
      <c r="M75" s="76">
        <v>-6181</v>
      </c>
    </row>
    <row r="76" spans="1:13" ht="21" customHeight="1">
      <c r="A76" s="3" t="s">
        <v>210</v>
      </c>
      <c r="G76" s="76">
        <v>-1093</v>
      </c>
      <c r="H76" s="77"/>
      <c r="I76" s="76">
        <v>0</v>
      </c>
      <c r="J76" s="77"/>
      <c r="K76" s="76">
        <v>-1093</v>
      </c>
      <c r="L76" s="76"/>
      <c r="M76" s="76">
        <v>0</v>
      </c>
    </row>
    <row r="77" spans="1:13" ht="21" customHeight="1">
      <c r="A77" s="104" t="s">
        <v>142</v>
      </c>
      <c r="G77" s="76">
        <v>-63011</v>
      </c>
      <c r="H77" s="77"/>
      <c r="I77" s="76">
        <v>-57597</v>
      </c>
      <c r="J77" s="77"/>
      <c r="K77" s="76">
        <v>-63011</v>
      </c>
      <c r="L77" s="76"/>
      <c r="M77" s="76">
        <v>-57597</v>
      </c>
    </row>
    <row r="78" spans="1:13" ht="21" hidden="1" customHeight="1">
      <c r="A78" s="104" t="s">
        <v>143</v>
      </c>
      <c r="G78" s="50"/>
      <c r="H78" s="77"/>
      <c r="I78" s="50">
        <v>0</v>
      </c>
      <c r="J78" s="77"/>
      <c r="K78" s="50"/>
      <c r="L78" s="76"/>
      <c r="M78" s="50">
        <v>0</v>
      </c>
    </row>
    <row r="79" spans="1:13" ht="21" customHeight="1">
      <c r="A79" s="3" t="s">
        <v>230</v>
      </c>
      <c r="G79" s="78">
        <v>-7205</v>
      </c>
      <c r="H79" s="50"/>
      <c r="I79" s="78">
        <v>-1117</v>
      </c>
      <c r="J79" s="50"/>
      <c r="K79" s="78">
        <v>-7786</v>
      </c>
      <c r="L79" s="76"/>
      <c r="M79" s="78">
        <v>-1117</v>
      </c>
    </row>
    <row r="80" spans="1:13" ht="21" customHeight="1">
      <c r="A80" s="9" t="s">
        <v>130</v>
      </c>
      <c r="G80" s="80">
        <f>SUM(G68:G79)</f>
        <v>-84657</v>
      </c>
      <c r="H80" s="92"/>
      <c r="I80" s="80">
        <f>SUM(I68:I79)</f>
        <v>-199313</v>
      </c>
      <c r="J80" s="92"/>
      <c r="K80" s="80">
        <f>SUM(K68:K79)</f>
        <v>-77450</v>
      </c>
      <c r="L80" s="79"/>
      <c r="M80" s="80">
        <f>SUM(M68:M79)</f>
        <v>-194092</v>
      </c>
    </row>
    <row r="81" spans="1:13" ht="10.5" customHeight="1">
      <c r="G81" s="76"/>
      <c r="H81" s="77"/>
      <c r="I81" s="76"/>
      <c r="J81" s="77"/>
      <c r="K81" s="76"/>
      <c r="L81" s="76"/>
      <c r="M81" s="76"/>
    </row>
    <row r="82" spans="1:13" s="38" customFormat="1" ht="21" customHeight="1">
      <c r="A82" s="3" t="s">
        <v>212</v>
      </c>
      <c r="B82" s="3"/>
      <c r="C82" s="3"/>
      <c r="D82" s="3"/>
      <c r="E82" s="99"/>
      <c r="F82" s="3"/>
      <c r="G82" s="76"/>
      <c r="H82" s="77"/>
      <c r="I82" s="76"/>
      <c r="J82" s="77"/>
      <c r="K82" s="76"/>
      <c r="L82" s="76"/>
      <c r="M82" s="76"/>
    </row>
    <row r="83" spans="1:13" s="38" customFormat="1" ht="21" customHeight="1">
      <c r="A83" s="3"/>
      <c r="B83" s="3" t="s">
        <v>131</v>
      </c>
      <c r="C83" s="3"/>
      <c r="D83" s="3"/>
      <c r="E83" s="99"/>
      <c r="F83" s="3"/>
      <c r="G83" s="50">
        <f>G38+G65+G80</f>
        <v>-238283</v>
      </c>
      <c r="H83" s="50"/>
      <c r="I83" s="50">
        <f>I38+I65+I80</f>
        <v>25728</v>
      </c>
      <c r="J83" s="50"/>
      <c r="K83" s="50">
        <f>K38+K65+K80</f>
        <v>-241367</v>
      </c>
      <c r="L83" s="76"/>
      <c r="M83" s="50">
        <f>M38+M65+M80</f>
        <v>30862</v>
      </c>
    </row>
    <row r="84" spans="1:13" s="38" customFormat="1" ht="21" customHeight="1">
      <c r="A84" s="3" t="s">
        <v>132</v>
      </c>
      <c r="B84" s="3"/>
      <c r="C84" s="3"/>
      <c r="D84" s="3"/>
      <c r="E84" s="99"/>
      <c r="F84" s="3"/>
      <c r="G84" s="50"/>
      <c r="H84" s="50"/>
      <c r="I84" s="50"/>
      <c r="J84" s="50"/>
      <c r="K84" s="50"/>
      <c r="L84" s="76"/>
      <c r="M84" s="50"/>
    </row>
    <row r="85" spans="1:13" s="38" customFormat="1" ht="21" customHeight="1">
      <c r="A85" s="3"/>
      <c r="B85" s="3" t="s">
        <v>81</v>
      </c>
      <c r="C85" s="3"/>
      <c r="D85" s="3"/>
      <c r="E85" s="99"/>
      <c r="F85" s="3"/>
      <c r="G85" s="94">
        <v>480</v>
      </c>
      <c r="H85" s="50"/>
      <c r="I85" s="94">
        <v>83</v>
      </c>
      <c r="J85" s="76"/>
      <c r="K85" s="94">
        <v>0</v>
      </c>
      <c r="L85" s="50"/>
      <c r="M85" s="94">
        <v>0</v>
      </c>
    </row>
    <row r="86" spans="1:13" s="38" customFormat="1" ht="21" customHeight="1">
      <c r="A86" s="9" t="s">
        <v>212</v>
      </c>
      <c r="B86" s="9"/>
      <c r="C86" s="9"/>
      <c r="D86" s="9"/>
      <c r="E86" s="4"/>
      <c r="F86" s="9"/>
      <c r="G86" s="75">
        <f>SUM(G83:G85)</f>
        <v>-237803</v>
      </c>
      <c r="H86" s="75"/>
      <c r="I86" s="75">
        <f>SUM(I83:I85)</f>
        <v>25811</v>
      </c>
      <c r="J86" s="79"/>
      <c r="K86" s="75">
        <f>SUM(K83:K85)</f>
        <v>-241367</v>
      </c>
      <c r="L86" s="75"/>
      <c r="M86" s="75">
        <f>SUM(M83:M85)</f>
        <v>30862</v>
      </c>
    </row>
    <row r="87" spans="1:13" s="89" customFormat="1" ht="21" customHeight="1">
      <c r="A87" s="3" t="s">
        <v>133</v>
      </c>
      <c r="B87" s="3"/>
      <c r="C87" s="3"/>
      <c r="D87" s="3"/>
      <c r="E87" s="99"/>
      <c r="F87" s="3"/>
      <c r="G87" s="78">
        <f>'BS 3-4'!I10</f>
        <v>383001</v>
      </c>
      <c r="H87" s="77"/>
      <c r="I87" s="78">
        <v>99386</v>
      </c>
      <c r="J87" s="77"/>
      <c r="K87" s="78">
        <f>'BS 3-4'!M10</f>
        <v>355771</v>
      </c>
      <c r="L87" s="76"/>
      <c r="M87" s="78">
        <v>76376</v>
      </c>
    </row>
    <row r="88" spans="1:13" ht="21" customHeight="1" thickBot="1">
      <c r="A88" s="9" t="s">
        <v>138</v>
      </c>
      <c r="G88" s="95">
        <f>SUM(G86:G87)</f>
        <v>145198</v>
      </c>
      <c r="H88" s="92"/>
      <c r="I88" s="95">
        <f>SUM(I86:I87)</f>
        <v>125197</v>
      </c>
      <c r="J88" s="92"/>
      <c r="K88" s="95">
        <f>SUM(K86:K87)</f>
        <v>114404</v>
      </c>
      <c r="L88" s="79"/>
      <c r="M88" s="95">
        <f>SUM(M86:M87)</f>
        <v>107238</v>
      </c>
    </row>
    <row r="89" spans="1:13" s="9" customFormat="1" ht="9.75" customHeight="1" thickTop="1">
      <c r="A89" s="3"/>
      <c r="B89" s="3"/>
      <c r="C89" s="3"/>
      <c r="D89" s="3"/>
      <c r="E89" s="99"/>
      <c r="F89" s="3"/>
      <c r="G89" s="76"/>
      <c r="H89" s="77"/>
      <c r="I89" s="76"/>
      <c r="J89" s="77"/>
      <c r="K89" s="76"/>
      <c r="L89" s="77"/>
      <c r="M89" s="76"/>
    </row>
    <row r="90" spans="1:13" ht="21" customHeight="1">
      <c r="A90" s="14" t="s">
        <v>134</v>
      </c>
      <c r="B90" s="14"/>
      <c r="C90" s="14"/>
      <c r="D90" s="14"/>
      <c r="E90" s="40"/>
      <c r="F90" s="14"/>
      <c r="G90" s="105"/>
      <c r="H90" s="105"/>
      <c r="I90" s="105"/>
      <c r="J90" s="105"/>
      <c r="K90" s="105"/>
      <c r="L90" s="105"/>
      <c r="M90" s="105"/>
    </row>
    <row r="91" spans="1:13" ht="21" customHeight="1">
      <c r="A91" s="3" t="s">
        <v>135</v>
      </c>
      <c r="G91" s="71">
        <v>63548</v>
      </c>
      <c r="H91" s="48"/>
      <c r="I91" s="71">
        <v>1802</v>
      </c>
      <c r="J91" s="48"/>
      <c r="K91" s="71">
        <v>63587.256340000007</v>
      </c>
      <c r="L91" s="48"/>
      <c r="M91" s="71">
        <v>1802</v>
      </c>
    </row>
    <row r="92" spans="1:13" ht="5.25" customHeight="1">
      <c r="G92" s="50"/>
      <c r="H92" s="50"/>
      <c r="I92" s="50"/>
      <c r="J92" s="76"/>
      <c r="K92" s="50"/>
      <c r="L92" s="50"/>
      <c r="M92" s="50"/>
    </row>
    <row r="93" spans="1:13" ht="21" customHeight="1">
      <c r="G93" s="39"/>
      <c r="I93" s="39"/>
      <c r="K93" s="39"/>
      <c r="L93" s="3"/>
      <c r="M93" s="39"/>
    </row>
    <row r="94" spans="1:13" ht="21" customHeight="1">
      <c r="E94" s="3"/>
      <c r="G94" s="39"/>
      <c r="I94" s="39"/>
      <c r="K94" s="39"/>
      <c r="L94" s="3"/>
      <c r="M94" s="39"/>
    </row>
    <row r="95" spans="1:13" ht="21" customHeight="1">
      <c r="E95" s="3"/>
      <c r="G95" s="39"/>
      <c r="I95" s="39"/>
      <c r="K95" s="39"/>
      <c r="M95" s="39"/>
    </row>
    <row r="96" spans="1:13" ht="21" customHeight="1">
      <c r="E96" s="3"/>
      <c r="G96" s="39"/>
      <c r="I96" s="39"/>
      <c r="K96" s="39"/>
      <c r="M96" s="39"/>
    </row>
    <row r="97" spans="5:13" ht="21" customHeight="1">
      <c r="E97" s="3"/>
      <c r="G97" s="39"/>
      <c r="I97" s="39"/>
      <c r="K97" s="39"/>
      <c r="M97" s="39"/>
    </row>
    <row r="98" spans="5:13" ht="21" customHeight="1">
      <c r="E98" s="3"/>
      <c r="G98" s="39"/>
      <c r="I98" s="39"/>
      <c r="K98" s="39"/>
      <c r="M98" s="39"/>
    </row>
    <row r="99" spans="5:13" ht="21" customHeight="1">
      <c r="E99" s="3"/>
      <c r="G99" s="39"/>
      <c r="I99" s="39"/>
      <c r="K99" s="39"/>
      <c r="M99" s="39"/>
    </row>
    <row r="100" spans="5:13" ht="21" customHeight="1">
      <c r="E100" s="3"/>
      <c r="G100" s="39"/>
      <c r="I100" s="39"/>
      <c r="K100" s="39"/>
      <c r="M100" s="39"/>
    </row>
    <row r="101" spans="5:13" ht="21" customHeight="1">
      <c r="E101" s="3"/>
      <c r="G101" s="39"/>
      <c r="I101" s="39"/>
      <c r="K101" s="39"/>
      <c r="M101" s="39"/>
    </row>
    <row r="102" spans="5:13" ht="21" customHeight="1">
      <c r="E102" s="3"/>
      <c r="G102" s="39"/>
      <c r="I102" s="39"/>
      <c r="K102" s="39"/>
      <c r="M102" s="39"/>
    </row>
    <row r="103" spans="5:13" ht="21" customHeight="1">
      <c r="E103" s="3"/>
      <c r="G103" s="39"/>
      <c r="I103" s="39"/>
      <c r="K103" s="39"/>
      <c r="M103" s="39"/>
    </row>
    <row r="104" spans="5:13" ht="21" customHeight="1">
      <c r="E104" s="3"/>
      <c r="G104" s="39"/>
      <c r="I104" s="39"/>
      <c r="K104" s="39"/>
      <c r="M104" s="39"/>
    </row>
    <row r="105" spans="5:13" ht="21" customHeight="1">
      <c r="E105" s="3"/>
      <c r="G105" s="39"/>
      <c r="I105" s="39"/>
      <c r="K105" s="39"/>
      <c r="M105" s="39"/>
    </row>
    <row r="106" spans="5:13" ht="21" customHeight="1">
      <c r="E106" s="3"/>
      <c r="G106" s="39"/>
      <c r="I106" s="39"/>
      <c r="K106" s="39"/>
      <c r="M106" s="39"/>
    </row>
    <row r="107" spans="5:13" ht="21" customHeight="1">
      <c r="E107" s="3"/>
      <c r="G107" s="39"/>
      <c r="I107" s="39"/>
      <c r="K107" s="39"/>
      <c r="M107" s="39"/>
    </row>
    <row r="108" spans="5:13" ht="21" customHeight="1">
      <c r="E108" s="3"/>
      <c r="G108" s="39"/>
      <c r="I108" s="39"/>
      <c r="K108" s="39"/>
      <c r="M108" s="39"/>
    </row>
    <row r="109" spans="5:13" ht="21" customHeight="1">
      <c r="E109" s="3"/>
      <c r="G109" s="39"/>
      <c r="I109" s="39"/>
      <c r="K109" s="39"/>
      <c r="M109" s="39"/>
    </row>
    <row r="110" spans="5:13" ht="21" customHeight="1">
      <c r="E110" s="3"/>
      <c r="G110" s="39"/>
      <c r="I110" s="39"/>
      <c r="K110" s="39"/>
      <c r="M110" s="39"/>
    </row>
    <row r="111" spans="5:13" ht="21" customHeight="1">
      <c r="E111" s="3"/>
      <c r="G111" s="39"/>
      <c r="I111" s="39"/>
      <c r="K111" s="39"/>
      <c r="M111" s="39"/>
    </row>
    <row r="112" spans="5:13" ht="21" customHeight="1">
      <c r="E112" s="3"/>
      <c r="G112" s="39"/>
      <c r="I112" s="39"/>
      <c r="K112" s="39"/>
      <c r="M112" s="39"/>
    </row>
    <row r="113" spans="5:13" ht="21" customHeight="1">
      <c r="E113" s="3"/>
      <c r="G113" s="39"/>
      <c r="I113" s="39"/>
      <c r="K113" s="39"/>
      <c r="M113" s="39"/>
    </row>
    <row r="114" spans="5:13" ht="21" customHeight="1">
      <c r="E114" s="3"/>
      <c r="G114" s="39"/>
      <c r="I114" s="39"/>
      <c r="K114" s="39"/>
      <c r="M114" s="39"/>
    </row>
    <row r="115" spans="5:13" ht="21" customHeight="1">
      <c r="E115" s="3"/>
    </row>
    <row r="116" spans="5:13" ht="21" customHeight="1">
      <c r="E116" s="3"/>
    </row>
    <row r="117" spans="5:13" ht="21" customHeight="1">
      <c r="E117" s="3"/>
    </row>
    <row r="118" spans="5:13" ht="21" customHeight="1">
      <c r="E118" s="3"/>
    </row>
  </sheetData>
  <mergeCells count="16">
    <mergeCell ref="A2:D2"/>
    <mergeCell ref="G5:I5"/>
    <mergeCell ref="K5:M5"/>
    <mergeCell ref="G6:I6"/>
    <mergeCell ref="K6:M6"/>
    <mergeCell ref="G4:I4"/>
    <mergeCell ref="K4:M4"/>
    <mergeCell ref="A41:D41"/>
    <mergeCell ref="G45:I45"/>
    <mergeCell ref="K45:M45"/>
    <mergeCell ref="G47:M47"/>
    <mergeCell ref="G8:M8"/>
    <mergeCell ref="G43:I43"/>
    <mergeCell ref="K43:M43"/>
    <mergeCell ref="G44:I44"/>
    <mergeCell ref="K44:M44"/>
  </mergeCells>
  <pageMargins left="0.8" right="0.6" top="0.48" bottom="0.5" header="0.5" footer="0.5"/>
  <pageSetup paperSize="9" scale="74" firstPageNumber="12" fitToHeight="0" orientation="portrait" useFirstPageNumber="1" r:id="rId1"/>
  <headerFooter>
    <oddFooter xml:space="preserve">&amp;L&amp;"Angsana New,Regular"&amp;15 หมายเหตุประกอบงบการเงินเป็นส่วนหนึ่งของงบการเงินระหว่างกาลนี้&amp;"Times New Roman,Regular"&amp;10
&amp;C&amp;"Angsana New,Regular"&amp;15&amp;P&amp;R&amp;"Browallia New,Regular"&amp;13 </oddFooter>
  </headerFooter>
  <rowBreaks count="1" manualBreakCount="1">
    <brk id="39" max="16383" man="1"/>
  </rowBreaks>
  <legacyDrawing r:id="rId2"/>
</worksheet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BS 3-4</vt:lpstr>
      <vt:lpstr>PL3 M</vt:lpstr>
      <vt:lpstr>PL 5-7</vt:lpstr>
      <vt:lpstr>EQ-Conso 8</vt:lpstr>
      <vt:lpstr>EQ-Conso 9</vt:lpstr>
      <vt:lpstr>EQ-Separate 10</vt:lpstr>
      <vt:lpstr>EQ-Separate 11</vt:lpstr>
      <vt:lpstr>CF 12-13</vt:lpstr>
      <vt:lpstr>'BS 3-4'!Print_Area</vt:lpstr>
      <vt:lpstr>'CF 12-13'!Print_Area</vt:lpstr>
      <vt:lpstr>'EQ-Conso 8'!Print_Area</vt:lpstr>
      <vt:lpstr>'EQ-Conso 9'!Print_Area</vt:lpstr>
      <vt:lpstr>'EQ-Separate 10'!Print_Area</vt:lpstr>
      <vt:lpstr>'EQ-Separate 11'!Print_Area</vt:lpstr>
      <vt:lpstr>'PL 5-7'!Print_Area</vt:lpstr>
    </vt:vector>
  </TitlesOfParts>
  <Company>Alliance Refining Company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Nutsara W.</dc:creator>
  <cp:lastModifiedBy>leo</cp:lastModifiedBy>
  <cp:lastPrinted>2023-08-03T08:06:19Z</cp:lastPrinted>
  <dcterms:created xsi:type="dcterms:W3CDTF">2001-03-23T09:28:11Z</dcterms:created>
  <dcterms:modified xsi:type="dcterms:W3CDTF">2023-08-11T10:06:37Z</dcterms:modified>
</cp:coreProperties>
</file>