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o\Desktop\06-ConSoL_Y23-66_Jun\7-2306_FS\"/>
    </mc:Choice>
  </mc:AlternateContent>
  <xr:revisionPtr revIDLastSave="0" documentId="13_ncr:1_{CE779D2F-E8CF-405A-975C-7C442C7AF63C}" xr6:coauthVersionLast="47" xr6:coauthVersionMax="47" xr10:uidLastSave="{00000000-0000-0000-0000-000000000000}"/>
  <bookViews>
    <workbookView xWindow="-120" yWindow="-120" windowWidth="29040" windowHeight="15720" tabRatio="752" firstSheet="2" activeTab="2" xr2:uid="{00000000-000D-0000-FFFF-FFFF00000000}"/>
  </bookViews>
  <sheets>
    <sheet name="bs-x" sheetId="1" state="hidden" r:id="rId1"/>
    <sheet name="cf-x" sheetId="2" state="hidden" r:id="rId2"/>
    <sheet name="BS 2-3" sheetId="3" r:id="rId3"/>
    <sheet name="PL 4-7" sheetId="4" r:id="rId4"/>
    <sheet name="EQ-Conso 8" sheetId="12" r:id="rId5"/>
    <sheet name="EQ-Conso 9" sheetId="9" r:id="rId6"/>
    <sheet name="EQ-Separate 10" sheetId="13" r:id="rId7"/>
    <sheet name="EQ-Separate 11" sheetId="10" r:id="rId8"/>
    <sheet name="CF 12-13" sheetId="1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'[9]PS-1995'!#REF!</definedName>
    <definedName name="_Key2" hidden="1">#REF!</definedName>
    <definedName name="_l">#REF!</definedName>
    <definedName name="_n">#REF!</definedName>
    <definedName name="_nnd1" localSheetId="8">#REF!</definedName>
    <definedName name="_nnd1" localSheetId="4">#REF!</definedName>
    <definedName name="_nnd1" localSheetId="5">#REF!</definedName>
    <definedName name="_nnd1" localSheetId="6">#REF!</definedName>
    <definedName name="_nnd1" localSheetId="7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hidden="1">'[9]PS-1995'!#REF!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8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3" hidden="1">'PL 4-7'!#REF!</definedName>
    <definedName name="a">#REF!</definedName>
    <definedName name="A1W">#REF!</definedName>
    <definedName name="aa">{"'Sheet1'!$A$1:$Y$6"}</definedName>
    <definedName name="aaa" hidden="1">#REF!</definedName>
    <definedName name="aaaa" hidden="1">#REF!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'[10]AA-1'!#REF!</definedName>
    <definedName name="aege">#REF!</definedName>
    <definedName name="aergrg">[11]ผ้าสำเร็จ!#REF!</definedName>
    <definedName name="af" localSheetId="8">#REF!</definedName>
    <definedName name="af" localSheetId="4">#REF!</definedName>
    <definedName name="af" localSheetId="5">#REF!</definedName>
    <definedName name="af" localSheetId="6">#REF!</definedName>
    <definedName name="af" localSheetId="7">#REF!</definedName>
    <definedName name="af">#REF!</definedName>
    <definedName name="AGING">#REF!</definedName>
    <definedName name="agldvollp" localSheetId="8">#REF!</definedName>
    <definedName name="agldvollp" localSheetId="4">#REF!</definedName>
    <definedName name="agldvollp" localSheetId="5">#REF!</definedName>
    <definedName name="agldvollp" localSheetId="6">#REF!</definedName>
    <definedName name="agldvollp" localSheetId="7">#REF!</definedName>
    <definedName name="agldvollp">#REF!</definedName>
    <definedName name="agldvolrp" localSheetId="8">#REF!</definedName>
    <definedName name="agldvolrp" localSheetId="4">#REF!</definedName>
    <definedName name="agldvolrp" localSheetId="5">#REF!</definedName>
    <definedName name="agldvolrp">#REF!</definedName>
    <definedName name="agrfreight1" localSheetId="8">'[12]YTD Data'!#REF!</definedName>
    <definedName name="agrfreight1" localSheetId="4">'[12]YTD Data'!#REF!</definedName>
    <definedName name="agrfreight1" localSheetId="5">'[12]YTD Data'!#REF!</definedName>
    <definedName name="agrfreight1">'[12]YTD Data'!#REF!</definedName>
    <definedName name="agrfreight2" localSheetId="8">'[12]YTD Data'!#REF!</definedName>
    <definedName name="agrfreight2" localSheetId="4">'[12]YTD Data'!#REF!</definedName>
    <definedName name="agrfreight2" localSheetId="5">'[12]YTD Data'!#REF!</definedName>
    <definedName name="agrfreight2">'[12]YTD Data'!#REF!</definedName>
    <definedName name="anchor" localSheetId="8">#REF!</definedName>
    <definedName name="anchor" localSheetId="4">#REF!</definedName>
    <definedName name="anchor" localSheetId="5">#REF!</definedName>
    <definedName name="anchor" localSheetId="6">#REF!</definedName>
    <definedName name="anchor" localSheetId="7">#REF!</definedName>
    <definedName name="anchor">#REF!</definedName>
    <definedName name="ang">'[13]Data 2'!$A:$IV</definedName>
    <definedName name="ann">#REF!</definedName>
    <definedName name="ARM">#REF!</definedName>
    <definedName name="AS2DocOpenMode">"AS2DocumentEdit"</definedName>
    <definedName name="asd" localSheetId="8">#REF!</definedName>
    <definedName name="asd" localSheetId="4">#REF!</definedName>
    <definedName name="asd" localSheetId="5">#REF!</definedName>
    <definedName name="asd" localSheetId="6">#REF!</definedName>
    <definedName name="asd" localSheetId="7">#REF!</definedName>
    <definedName name="asd">#REF!</definedName>
    <definedName name="asdqa" localSheetId="8">#REF!</definedName>
    <definedName name="asdqa" localSheetId="4">#REF!</definedName>
    <definedName name="asdqa" localSheetId="5">#REF!</definedName>
    <definedName name="asdqa" localSheetId="6">#REF!</definedName>
    <definedName name="asdqa" localSheetId="7">#REF!</definedName>
    <definedName name="asdqa">#REF!</definedName>
    <definedName name="asds">{"'Eng (page2)'!$A$1:$D$52"}</definedName>
    <definedName name="AssetStatus">[14]AssetStatus!$A$3:$A$11</definedName>
    <definedName name="AssetType">[14]AssetType!$A$3:$A$64</definedName>
    <definedName name="AUD_Gold_Hedging_Exposure_Comparison" localSheetId="8">'[15]USDXAU Before'!#REF!</definedName>
    <definedName name="AUD_Gold_Hedging_Exposure_Comparison" localSheetId="4">'[15]USDXAU Before'!#REF!</definedName>
    <definedName name="AUD_Gold_Hedging_Exposure_Comparison" localSheetId="5">'[15]USDXAU Before'!#REF!</definedName>
    <definedName name="AUD_Gold_Hedging_Exposure_Comparison" localSheetId="6">'[15]USDXAU Before'!#REF!</definedName>
    <definedName name="AUD_Gold_Hedging_Exposure_Comparison" localSheetId="7">'[15]USDXAU Before'!#REF!</definedName>
    <definedName name="AUD_Gold_Hedging_Exposure_Comparison">'[15]USDXAU Before'!#REF!</definedName>
    <definedName name="audfwdlp" localSheetId="8">#REF!</definedName>
    <definedName name="audfwdlp" localSheetId="4">#REF!</definedName>
    <definedName name="audfwdlp" localSheetId="5">#REF!</definedName>
    <definedName name="audfwdlp" localSheetId="6">#REF!</definedName>
    <definedName name="audfwdlp" localSheetId="7">#REF!</definedName>
    <definedName name="audfwdlp">#REF!</definedName>
    <definedName name="audfwdp" localSheetId="8">#REF!</definedName>
    <definedName name="audfwdp" localSheetId="4">#REF!</definedName>
    <definedName name="audfwdp" localSheetId="5">#REF!</definedName>
    <definedName name="audfwdp" localSheetId="6">#REF!</definedName>
    <definedName name="audfwdp" localSheetId="7">#REF!</definedName>
    <definedName name="audfwdp">#REF!</definedName>
    <definedName name="audfwdrp" localSheetId="8">#REF!</definedName>
    <definedName name="audfwdrp" localSheetId="4">#REF!</definedName>
    <definedName name="audfwdrp" localSheetId="5">#REF!</definedName>
    <definedName name="audfwdrp" localSheetId="6">#REF!</definedName>
    <definedName name="audfwdrp" localSheetId="7">#REF!</definedName>
    <definedName name="audfwdrp">#REF!</definedName>
    <definedName name="audintp" localSheetId="8">#REF!</definedName>
    <definedName name="audintp" localSheetId="4">#REF!</definedName>
    <definedName name="audintp" localSheetId="5">#REF!</definedName>
    <definedName name="audintp">#REF!</definedName>
    <definedName name="AUDsimple_curve" localSheetId="8">#REF!</definedName>
    <definedName name="AUDsimple_curve" localSheetId="4">#REF!</definedName>
    <definedName name="AUDsimple_curve" localSheetId="5">#REF!</definedName>
    <definedName name="AUDsimple_curve">#REF!</definedName>
    <definedName name="audusdp" localSheetId="8">#REF!</definedName>
    <definedName name="audusdp" localSheetId="4">#REF!</definedName>
    <definedName name="audusdp" localSheetId="5">#REF!</definedName>
    <definedName name="audusdp">#REF!</definedName>
    <definedName name="audvollp" localSheetId="8">#REF!</definedName>
    <definedName name="audvollp" localSheetId="4">#REF!</definedName>
    <definedName name="audvollp" localSheetId="5">#REF!</definedName>
    <definedName name="audvollp">#REF!</definedName>
    <definedName name="audvolrp" localSheetId="8">#REF!</definedName>
    <definedName name="audvolrp" localSheetId="4">#REF!</definedName>
    <definedName name="audvolrp" localSheetId="5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8">#REF!</definedName>
    <definedName name="balance_sheet" localSheetId="4">#REF!</definedName>
    <definedName name="balance_sheet" localSheetId="5">#REF!</definedName>
    <definedName name="balance_sheet">#REF!</definedName>
    <definedName name="base">#REF!</definedName>
    <definedName name="bb">#REF!</definedName>
    <definedName name="bbb">[16]name!#REF!</definedName>
    <definedName name="BCExport">#REF!</definedName>
    <definedName name="Beginz" localSheetId="8">#REF!</definedName>
    <definedName name="Beginz" localSheetId="4">#REF!</definedName>
    <definedName name="Beginz" localSheetId="5">#REF!</definedName>
    <definedName name="Beginz">#REF!</definedName>
    <definedName name="BOI">'[14]License BOI'!$A$3:$A$10</definedName>
    <definedName name="BONUS1">#REF!</definedName>
    <definedName name="BS" localSheetId="8">#REF!</definedName>
    <definedName name="BS" localSheetId="4">#REF!</definedName>
    <definedName name="BS" localSheetId="5">#REF!</definedName>
    <definedName name="BS">#REF!</definedName>
    <definedName name="case">[17]data!$C$1</definedName>
    <definedName name="cash">{"'Eng (page2)'!$A$1:$D$52"}</definedName>
    <definedName name="Cashflow">{"'Sheet1'!$L$16"}</definedName>
    <definedName name="cc">#REF!</definedName>
    <definedName name="CcySens" localSheetId="8">'[15]USDXAU Before'!#REF!</definedName>
    <definedName name="CcySens" localSheetId="4">'[15]USDXAU Before'!#REF!</definedName>
    <definedName name="CcySens" localSheetId="5">'[15]USDXAU Before'!#REF!</definedName>
    <definedName name="CcySens">'[15]USDXAU Before'!#REF!</definedName>
    <definedName name="CcyStartU" localSheetId="8">'[15]USDXAU Before'!#REF!</definedName>
    <definedName name="CcyStartU" localSheetId="4">'[15]USDXAU Before'!#REF!</definedName>
    <definedName name="CcyStartU" localSheetId="5">'[15]USDXAU Before'!#REF!</definedName>
    <definedName name="CcyStartU">'[15]USDXAU Before'!#REF!</definedName>
    <definedName name="CHASHFLOW">{"'Sheet1'!$L$16"}</definedName>
    <definedName name="Chemist" hidden="1">{#N/A,#N/A,FALSE,"Eff-SSC2"}</definedName>
    <definedName name="chutikarn" hidden="1">{#N/A,#N/A,FALSE,"Eff-SSC2"}</definedName>
    <definedName name="Class">'[14]Asset Class'!$A$2:$A$18</definedName>
    <definedName name="CODE">'[18]CODE,NAME'!$A$1:$B$19</definedName>
    <definedName name="CODEDES">#REF!</definedName>
    <definedName name="CombinedStartU" localSheetId="8">'[15]USDXAU Before'!#REF!</definedName>
    <definedName name="CombinedStartU" localSheetId="4">'[15]USDXAU Before'!#REF!</definedName>
    <definedName name="CombinedStartU" localSheetId="5">'[15]USDXAU Before'!#REF!</definedName>
    <definedName name="CombinedStartU">'[15]USDXAU Before'!#REF!</definedName>
    <definedName name="comm.">[19]description!#REF!</definedName>
    <definedName name="compare">#REF!</definedName>
    <definedName name="con">#REF!</definedName>
    <definedName name="Contract_Range_1" localSheetId="8">#REF!</definedName>
    <definedName name="Contract_Range_1" localSheetId="4">#REF!</definedName>
    <definedName name="Contract_Range_1" localSheetId="5">#REF!</definedName>
    <definedName name="Contract_Range_1" localSheetId="6">#REF!</definedName>
    <definedName name="Contract_Range_1" localSheetId="7">#REF!</definedName>
    <definedName name="Contract_Range_1">#REF!</definedName>
    <definedName name="contract_Range_11" localSheetId="8">#REF!</definedName>
    <definedName name="contract_Range_11" localSheetId="4">#REF!</definedName>
    <definedName name="contract_Range_11" localSheetId="5">#REF!</definedName>
    <definedName name="contract_Range_11" localSheetId="6">#REF!</definedName>
    <definedName name="contract_Range_11" localSheetId="7">#REF!</definedName>
    <definedName name="contract_Range_11">#REF!</definedName>
    <definedName name="COST">#REF!</definedName>
    <definedName name="costa">#REF!</definedName>
    <definedName name="cur">#REF!</definedName>
    <definedName name="D">'[20]วงเครดิต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[21]สำนักงาน!#REF!</definedName>
    <definedName name="DATA_02">[21]สำนักงาน!#REF!</definedName>
    <definedName name="DATA_03">[21]สำนักงาน!#REF!</definedName>
    <definedName name="Data_Graph" localSheetId="8">#REF!</definedName>
    <definedName name="Data_Graph" localSheetId="4">#REF!</definedName>
    <definedName name="Data_Graph" localSheetId="5">#REF!</definedName>
    <definedName name="Data_Graph" localSheetId="6">#REF!</definedName>
    <definedName name="Data_Graph" localSheetId="7">#REF!</definedName>
    <definedName name="Data_Graph">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 localSheetId="8">#REF!</definedName>
    <definedName name="datep" localSheetId="4">#REF!</definedName>
    <definedName name="datep" localSheetId="5">#REF!</definedName>
    <definedName name="datep">#REF!</definedName>
    <definedName name="Db">[22]Sheet1!$A$2:$D$126</definedName>
    <definedName name="dd">#REF!</definedName>
    <definedName name="DDAWEW">#REF!</definedName>
    <definedName name="DDS">'[23]แจกแจง _งบดุล_'!#REF!</definedName>
    <definedName name="Defect_Jun_2002">[24]note_defect!#REF!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'[14]Depre. Key'!$A$3:$A$6</definedName>
    <definedName name="df">#REF!</definedName>
    <definedName name="DFe">'[10]AA-1'!#REF!</definedName>
    <definedName name="division_code" localSheetId="8">#REF!</definedName>
    <definedName name="division_code" localSheetId="4">#REF!</definedName>
    <definedName name="division_code" localSheetId="5">#REF!</definedName>
    <definedName name="division_code">#REF!</definedName>
    <definedName name="dkfi">#REF!</definedName>
    <definedName name="dofks">'[25]รายได้_คชจ  Con'!#REF!</definedName>
    <definedName name="DSFF">#REF!</definedName>
    <definedName name="dsfka">#REF!</definedName>
    <definedName name="dtyjr">#REF!</definedName>
    <definedName name="dwdy">'[10]AA-1'!#REF!</definedName>
    <definedName name="E">#REF!</definedName>
    <definedName name="ee">#REF!</definedName>
    <definedName name="ergaqq">[2]RSS9801!#REF!</definedName>
    <definedName name="ert" hidden="1">#REF!</definedName>
    <definedName name="EX.RATE">[26]RATE!$A$1:$C$32</definedName>
    <definedName name="Excel_BuiltIn__FilterDatabase_2">[27]TB2008!#REF!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'[28]แจกแจง _งบดุล_'!#REF!</definedName>
    <definedName name="Excel_BuiltIn_Print_Area_12_11">#REF!</definedName>
    <definedName name="Excel_BuiltIn_Print_Area_12_12">#REF!</definedName>
    <definedName name="Excel_BuiltIn_Print_Area_12_16">'[29]แจกแจง _งบดุล_'!#REF!</definedName>
    <definedName name="Excel_BuiltIn_Print_Area_12_18">'[30]แจกแจง _งบดุล_'!#REF!</definedName>
    <definedName name="Excel_BuiltIn_Print_Area_12_29">#REF!</definedName>
    <definedName name="Excel_BuiltIn_Print_Area_12_3">'[30]แจกแจง _งบดุล_'!#REF!</definedName>
    <definedName name="Excel_BuiltIn_Print_Area_12_4">'[30]แจกแจง _งบดุล_'!#REF!</definedName>
    <definedName name="Excel_BuiltIn_Print_Area_12_5">'[30]แจกแจง _งบดุล_'!#REF!</definedName>
    <definedName name="Excel_BuiltIn_Print_Area_12_6">'[30]แจกแจง _งบดุล_'!#REF!</definedName>
    <definedName name="Excel_BuiltIn_Print_Area_12_8">'[30]แจกแจง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'[31]_540100 '!#REF!</definedName>
    <definedName name="Excel_BuiltIn_Print_Area_4_1_11">[32]ดอกเบี้ยรับ!#REF!</definedName>
    <definedName name="Excel_BuiltIn_Print_Area_4_1_12">[33]ดอกเบี้ยรับ!#REF!</definedName>
    <definedName name="Excel_BuiltIn_Print_Area_4_1_29">[34]ดอกเบี้ยรับ!#REF!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[29]SSW_loan_OD!#REF!</definedName>
    <definedName name="Excel_BuiltIn_Print_Titles_23_10">[28]SSW_loan_OD!#REF!</definedName>
    <definedName name="Excel_BuiltIn_Print_Titles_23_11">[32]SSW!#REF!</definedName>
    <definedName name="Excel_BuiltIn_Print_Titles_23_12">[33]SSW!#REF!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>#REF!</definedName>
    <definedName name="EXPORT">#REF!</definedName>
    <definedName name="_xlnm.Extract">[42]BGT97STAFF!#REF!</definedName>
    <definedName name="F">'[20]วงเครดิต 3'!#REF!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8">#REF!</definedName>
    <definedName name="foreign_exchange_chart" localSheetId="4">#REF!</definedName>
    <definedName name="foreign_exchange_chart" localSheetId="5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'[20]วงเครดิต 3'!#REF!</definedName>
    <definedName name="Gain_Loss">#REF!</definedName>
    <definedName name="gbfp" localSheetId="8">#REF!</definedName>
    <definedName name="gbfp" localSheetId="4">#REF!</definedName>
    <definedName name="gbfp" localSheetId="5">#REF!</definedName>
    <definedName name="gbfp">#REF!</definedName>
    <definedName name="GL_CB">'[43]GL CB'!$L$44</definedName>
    <definedName name="GL_M">'[43]GL M'!$L$385</definedName>
    <definedName name="GoldFeeRange" localSheetId="8">#REF!</definedName>
    <definedName name="GoldFeeRange" localSheetId="4">#REF!</definedName>
    <definedName name="GoldFeeRange" localSheetId="5">#REF!</definedName>
    <definedName name="GoldFeeRange">#REF!</definedName>
    <definedName name="GoldFeeSens" localSheetId="8">'[15]USDXAU Before'!#REF!</definedName>
    <definedName name="GoldFeeSens" localSheetId="4">'[15]USDXAU Before'!#REF!</definedName>
    <definedName name="GoldFeeSens" localSheetId="5">'[15]USDXAU Before'!#REF!</definedName>
    <definedName name="GoldFeeSens">'[15]USDXAU Before'!#REF!</definedName>
    <definedName name="GoldFeeStartU" localSheetId="8">'[15]USDXAU Before'!#REF!</definedName>
    <definedName name="GoldFeeStartU" localSheetId="4">'[15]USDXAU Before'!#REF!</definedName>
    <definedName name="GoldFeeStartU" localSheetId="5">'[15]USDXAU Before'!#REF!</definedName>
    <definedName name="GoldFeeStartU">'[15]USDXAU Before'!#REF!</definedName>
    <definedName name="GoldVolRange" localSheetId="8">#REF!,#REF!</definedName>
    <definedName name="GoldVolRange" localSheetId="4">#REF!,#REF!</definedName>
    <definedName name="GoldVolRange" localSheetId="5">#REF!,#REF!</definedName>
    <definedName name="GoldVolRange" localSheetId="6">#REF!,#REF!</definedName>
    <definedName name="GoldVolRange" localSheetId="7">#REF!,#REF!</definedName>
    <definedName name="GoldVolRange">#REF!,#REF!</definedName>
    <definedName name="GoldVolSens" localSheetId="8">'[15]USDXAU Before'!#REF!</definedName>
    <definedName name="GoldVolSens" localSheetId="4">'[15]USDXAU Before'!#REF!</definedName>
    <definedName name="GoldVolSens" localSheetId="5">'[15]USDXAU Before'!#REF!</definedName>
    <definedName name="GoldVolSens" localSheetId="6">'[15]USDXAU Before'!#REF!</definedName>
    <definedName name="GoldVolSens" localSheetId="7">'[15]USDXAU Before'!#REF!</definedName>
    <definedName name="GoldVolSens">'[15]USDXAU Before'!#REF!</definedName>
    <definedName name="GoldVolStartU" localSheetId="8">'[15]USDXAU Before'!#REF!</definedName>
    <definedName name="GoldVolStartU" localSheetId="4">'[15]USDXAU Before'!#REF!</definedName>
    <definedName name="GoldVolStartU" localSheetId="5">'[15]USDXAU Before'!#REF!</definedName>
    <definedName name="GoldVolStartU" localSheetId="6">'[15]USDXAU Before'!#REF!</definedName>
    <definedName name="GoldVolStartU" localSheetId="7">'[15]USDXAU Before'!#REF!</definedName>
    <definedName name="GoldVolStartU">'[15]USDXAU Before'!#REF!</definedName>
    <definedName name="Gr">#REF!</definedName>
    <definedName name="grd">#REF!</definedName>
    <definedName name="GRE">#REF!</definedName>
    <definedName name="GRERGERG">#REF!</definedName>
    <definedName name="group">[44]group!$A:$IV</definedName>
    <definedName name="grr">#REF!</definedName>
    <definedName name="Grrrrr">#REF!</definedName>
    <definedName name="h">{"'Sheet1'!$L$16"}</definedName>
    <definedName name="HAE_YOUNG_TRADING_CO._LTD.">#REF!</definedName>
    <definedName name="hay">{"'Sheet1'!$L$16"}</definedName>
    <definedName name="HE">#REF!</definedName>
    <definedName name="HELP">#REF!</definedName>
    <definedName name="heraeusfreight">'[45]Heraeus Tables'!$B$10:$C$19</definedName>
    <definedName name="herfreight" localSheetId="8">'[45]Heraeus Tables'!#REF!</definedName>
    <definedName name="herfreight" localSheetId="4">'[45]Heraeus Tables'!#REF!</definedName>
    <definedName name="herfreight" localSheetId="5">'[45]Heraeus Tables'!#REF!</definedName>
    <definedName name="herfreight" localSheetId="6">'[45]Heraeus Tables'!#REF!</definedName>
    <definedName name="herfreight" localSheetId="7">'[45]Heraeus Tables'!#REF!</definedName>
    <definedName name="herfreight">'[45]Heraeus Tables'!#REF!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>{"'Sheet1'!$L$16"}</definedName>
    <definedName name="hyu">#REF!</definedName>
    <definedName name="i" localSheetId="8">#REF!</definedName>
    <definedName name="i" localSheetId="4">#REF!</definedName>
    <definedName name="i" localSheetId="5">#REF!</definedName>
    <definedName name="i" localSheetId="6">#REF!</definedName>
    <definedName name="i" localSheetId="7">#REF!</definedName>
    <definedName name="i" localSheetId="3">'PL 4-7'!#REF!</definedName>
    <definedName name="i">#REF!</definedName>
    <definedName name="iiii" hidden="1">{#N/A,#N/A,FALSE,"Eff-SSC2"}</definedName>
    <definedName name="iju" localSheetId="8">#REF!</definedName>
    <definedName name="iju" localSheetId="4">#REF!</definedName>
    <definedName name="iju" localSheetId="5">#REF!</definedName>
    <definedName name="iju" localSheetId="6">#REF!</definedName>
    <definedName name="iju" localSheetId="7">#REF!</definedName>
    <definedName name="iju">#REF!</definedName>
    <definedName name="ilio">#REF!</definedName>
    <definedName name="iliu">'[10]AA-1'!#REF!</definedName>
    <definedName name="inj" localSheetId="8">#REF!</definedName>
    <definedName name="inj" localSheetId="4">#REF!</definedName>
    <definedName name="inj" localSheetId="5">#REF!</definedName>
    <definedName name="inj" localSheetId="6">#REF!</definedName>
    <definedName name="inj" localSheetId="7">#REF!</definedName>
    <definedName name="inj">#REF!</definedName>
    <definedName name="Int" localSheetId="8">#REF!</definedName>
    <definedName name="Int" localSheetId="4">#REF!</definedName>
    <definedName name="Int" localSheetId="5">#REF!</definedName>
    <definedName name="Int">#REF!</definedName>
    <definedName name="INTERCONTINENTAL_COMMODITIES">'[46]CODE,NAME'!#REF!</definedName>
    <definedName name="IntRateRange" localSheetId="8">#REF!</definedName>
    <definedName name="IntRateRange" localSheetId="4">#REF!</definedName>
    <definedName name="IntRateRange" localSheetId="5">#REF!</definedName>
    <definedName name="IntRateRange">#REF!</definedName>
    <definedName name="IntRates" localSheetId="8">#REF!</definedName>
    <definedName name="IntRates" localSheetId="4">#REF!</definedName>
    <definedName name="IntRates" localSheetId="5">#REF!</definedName>
    <definedName name="IntRates">#REF!</definedName>
    <definedName name="IntRateSens" localSheetId="8">'[15]USDXAU Before'!#REF!</definedName>
    <definedName name="IntRateSens" localSheetId="4">'[15]USDXAU Before'!#REF!</definedName>
    <definedName name="IntRateSens" localSheetId="5">'[15]USDXAU Before'!#REF!</definedName>
    <definedName name="IntRateSens">'[15]USDXAU Before'!#REF!</definedName>
    <definedName name="IntRateStartU" localSheetId="8">'[15]USDXAU Before'!#REF!</definedName>
    <definedName name="IntRateStartU" localSheetId="4">'[15]USDXAU Before'!#REF!</definedName>
    <definedName name="IntRateStartU" localSheetId="5">'[15]USDXAU Before'!#REF!</definedName>
    <definedName name="IntRateStartU">'[15]USDXAU Before'!#REF!</definedName>
    <definedName name="IntroPrintArea">#REF!</definedName>
    <definedName name="J">{"'Sheet1'!$A$1:$Y$6"}</definedName>
    <definedName name="jame">'[13]Data 2'!$A:$IV</definedName>
    <definedName name="james">#REF!</definedName>
    <definedName name="JEW">#REF!</definedName>
    <definedName name="ji" localSheetId="8">#REF!</definedName>
    <definedName name="ji" localSheetId="4">#REF!</definedName>
    <definedName name="ji" localSheetId="5">#REF!</definedName>
    <definedName name="ji" localSheetId="6">#REF!</definedName>
    <definedName name="ji" localSheetId="7">#REF!</definedName>
    <definedName name="ji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{"'Eng (page2)'!$A$1:$D$52"}</definedName>
    <definedName name="kamonwan">#REF!</definedName>
    <definedName name="kifk">#REF!</definedName>
    <definedName name="kk" localSheetId="8">'[15]USDXAU Before'!#REF!</definedName>
    <definedName name="kk" localSheetId="4">'[15]USDXAU Before'!#REF!</definedName>
    <definedName name="kk" localSheetId="5">'[15]USDXAU Before'!#REF!</definedName>
    <definedName name="kk" localSheetId="6">'[15]USDXAU Before'!#REF!</definedName>
    <definedName name="kk" localSheetId="7">'[15]USDXAU Before'!#REF!</definedName>
    <definedName name="kk" localSheetId="3">{"'Eng (page2)'!$A$1:$D$52"}</definedName>
    <definedName name="kk">'[15]USDXAU Before'!#REF!</definedName>
    <definedName name="kkk">{"'Eng (page2)'!$A$1:$D$52"}</definedName>
    <definedName name="l">'[20]วงเครดิต 3'!#REF!</definedName>
    <definedName name="LEASE">#REF!</definedName>
    <definedName name="ll" hidden="1">{#N/A,#N/A,FALSE,"Eff-SSC2"}</definedName>
    <definedName name="lll">#REF!</definedName>
    <definedName name="llll">#REF!</definedName>
    <definedName name="LOC">[14]Location!$A$3:$A$39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po">'[48]Stock Aging'!$A$2:$S$1606</definedName>
    <definedName name="m">'[20]วงเครดิต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{"'Sheet1'!$L$16"}</definedName>
    <definedName name="name">#REF!</definedName>
    <definedName name="NDistd1" localSheetId="8">#REF!</definedName>
    <definedName name="NDistd1" localSheetId="4">#REF!</definedName>
    <definedName name="NDistd1" localSheetId="5">#REF!</definedName>
    <definedName name="NDistd1" localSheetId="6">#REF!</definedName>
    <definedName name="NDistd1" localSheetId="7">#REF!</definedName>
    <definedName name="NDistd1">#REF!</definedName>
    <definedName name="NDistd2" localSheetId="8">#REF!</definedName>
    <definedName name="NDistd2" localSheetId="4">#REF!</definedName>
    <definedName name="NDistd2" localSheetId="5">#REF!</definedName>
    <definedName name="NDistd2" localSheetId="6">#REF!</definedName>
    <definedName name="NDistd2" localSheetId="7">#REF!</definedName>
    <definedName name="NDistd2">#REF!</definedName>
    <definedName name="NDistdd1" localSheetId="8">#REF!</definedName>
    <definedName name="NDistdd1" localSheetId="4">#REF!</definedName>
    <definedName name="NDistdd1" localSheetId="5">#REF!</definedName>
    <definedName name="NDistdd1" localSheetId="6">#REF!</definedName>
    <definedName name="NDistdd1" localSheetId="7">#REF!</definedName>
    <definedName name="NDistdd1">#REF!</definedName>
    <definedName name="NDistdd2" localSheetId="8">#REF!</definedName>
    <definedName name="NDistdd2" localSheetId="4">#REF!</definedName>
    <definedName name="NDistdd2" localSheetId="5">#REF!</definedName>
    <definedName name="NDistdd2">#REF!</definedName>
    <definedName name="NEW">#REF!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[49]HH!#REF!</definedName>
    <definedName name="oo" hidden="1">{#N/A,#N/A,FALSE,"Eff-SSC2"}</definedName>
    <definedName name="ounces" localSheetId="8">#REF!</definedName>
    <definedName name="ounces" localSheetId="4">#REF!</definedName>
    <definedName name="ounces" localSheetId="5">#REF!</definedName>
    <definedName name="ounces">#REF!</definedName>
    <definedName name="output_section" localSheetId="8">#REF!</definedName>
    <definedName name="output_section" localSheetId="4">#REF!</definedName>
    <definedName name="output_section" localSheetId="5">#REF!</definedName>
    <definedName name="output_section">#REF!</definedName>
    <definedName name="P" localSheetId="8">#REF!</definedName>
    <definedName name="P" localSheetId="4">#REF!</definedName>
    <definedName name="P" localSheetId="5">#REF!</definedName>
    <definedName name="p" localSheetId="3">'PL 4-7'!#REF!</definedName>
    <definedName name="P">#REF!</definedName>
    <definedName name="pcs" hidden="1">{#N/A,#N/A,FALSE,"Eff-SSC2"}</definedName>
    <definedName name="pl" localSheetId="8">#REF!</definedName>
    <definedName name="pl" localSheetId="4">#REF!</definedName>
    <definedName name="pl" localSheetId="5">#REF!</definedName>
    <definedName name="PL" localSheetId="3">'PL 4-7'!#REF!</definedName>
    <definedName name="pl">#REF!</definedName>
    <definedName name="pl_exrate">#REF!</definedName>
    <definedName name="PLANT">#REF!</definedName>
    <definedName name="Plas">[50]dBase!#REF!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[51]อัตราค่าบรรทุก!$A$1:$C$21</definedName>
    <definedName name="principal" localSheetId="8">#REF!</definedName>
    <definedName name="principal" localSheetId="4">#REF!</definedName>
    <definedName name="principal" localSheetId="5">#REF!</definedName>
    <definedName name="principal">#REF!</definedName>
    <definedName name="_xlnm.Print_Area" localSheetId="2">'BS 2-3'!$A$1:$M$87</definedName>
    <definedName name="_xlnm.Print_Area" localSheetId="8">'CF 12-13'!$A$1:$M$92</definedName>
    <definedName name="_xlnm.Print_Area" localSheetId="4">'EQ-Conso 8'!$A$1:$AA$23</definedName>
    <definedName name="_xlnm.Print_Area" localSheetId="5">'EQ-Conso 9'!$A$1:$AC$30</definedName>
    <definedName name="_xlnm.Print_Area" localSheetId="6">'EQ-Separate 10'!$A$1:$S$23</definedName>
    <definedName name="_xlnm.Print_Area" localSheetId="7">'EQ-Separate 11'!$A$1:$W$24</definedName>
    <definedName name="_xlnm.Print_Area" localSheetId="3">'PL 4-7'!$A$1:$M$173</definedName>
    <definedName name="_xlnm.Print_Area">#REF!</definedName>
    <definedName name="PRINT_AREA_MI" localSheetId="8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3">'PL 4-7'!#REF!</definedName>
    <definedName name="PRINT_AREA_MI">#REF!</definedName>
    <definedName name="_xlnm.Print_Titles">#REF!</definedName>
    <definedName name="Print_Titles_MI" localSheetId="8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3">'PL 4-7'!#REF!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q">{"'Eng (page2)'!$A$1:$D$52"}</definedName>
    <definedName name="QQQ">#REF!</definedName>
    <definedName name="qw" hidden="1">#REF!</definedName>
    <definedName name="rate" localSheetId="8">#REF!</definedName>
    <definedName name="rate" localSheetId="4">#REF!</definedName>
    <definedName name="rate" localSheetId="5">#REF!</definedName>
    <definedName name="RATE" localSheetId="3">[52]RATE!$A$1:$C$32</definedName>
    <definedName name="rate">#REF!</definedName>
    <definedName name="rate_new">#REF!</definedName>
    <definedName name="RATE4">[53]RATE!$A$1:$D$32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>[23]SSW_loan_OD!#REF!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8">#REF!</definedName>
    <definedName name="rth" localSheetId="4">#REF!</definedName>
    <definedName name="rth" localSheetId="5">#REF!</definedName>
    <definedName name="rth" localSheetId="3">'[10]AA-1'!#REF!</definedName>
    <definedName name="rth">#REF!</definedName>
    <definedName name="rtjt">'[10]AA-1'!#REF!</definedName>
    <definedName name="Rub">[50]dBase!#REF!</definedName>
    <definedName name="rung" hidden="1">{#N/A,#N/A,FALSE,"Eff-SSC2"}</definedName>
    <definedName name="s" localSheetId="8">#REF!</definedName>
    <definedName name="s" localSheetId="4">#REF!</definedName>
    <definedName name="s" localSheetId="5">#REF!</definedName>
    <definedName name="s" localSheetId="3">'[20]วงเครดิต 3'!#REF!</definedName>
    <definedName name="s">#REF!</definedName>
    <definedName name="sale">[54]Sale0307!$A$1:$G$401</definedName>
    <definedName name="sale0309">[55]Sale0309!$A$1:$G$369</definedName>
    <definedName name="sale0311">[56]Sale0311!$A$1:$G$373</definedName>
    <definedName name="sale0401">'[57]Sale 0401'!$A$1:$G$264</definedName>
    <definedName name="sale0402">[58]Sale0402!$A$1:$G$350</definedName>
    <definedName name="sale0403">[59]Sale0403!$A$1:$G$420</definedName>
    <definedName name="sale0404">'[60]Sale 0404'!$A$1:$F$322</definedName>
    <definedName name="sale0405">#REF!</definedName>
    <definedName name="sale0406">[61]Sale0406!$A$1:$E$334</definedName>
    <definedName name="sale0407">'[62]Sale 0407'!$A$1:$E$389</definedName>
    <definedName name="sale0408">'[63]Sale 0408'!$A$2:$E$351</definedName>
    <definedName name="SALE0411">'[64]Sale 0411'!$A$1:$G$373</definedName>
    <definedName name="sale0501">'[65]Sale 0501'!$A$1:$G$184</definedName>
    <definedName name="SALE0502">'[66]Sale 0502'!$A$1:$G$257</definedName>
    <definedName name="sasithorn">'[54]2549'!#REF!</definedName>
    <definedName name="SAW">#REF!</definedName>
    <definedName name="ScreenFwds" localSheetId="8">#REF!</definedName>
    <definedName name="ScreenFwds" localSheetId="4">#REF!</definedName>
    <definedName name="ScreenFwds" localSheetId="5">#REF!</definedName>
    <definedName name="ScreenFwds">#REF!</definedName>
    <definedName name="ScreenRates" localSheetId="8">#REF!</definedName>
    <definedName name="ScreenRates" localSheetId="4">#REF!</definedName>
    <definedName name="ScreenRates" localSheetId="5">#REF!</definedName>
    <definedName name="ScreenRates">#REF!</definedName>
    <definedName name="ScreenVols" localSheetId="8">#REF!</definedName>
    <definedName name="ScreenVols" localSheetId="4">#REF!</definedName>
    <definedName name="ScreenVols" localSheetId="5">#REF!</definedName>
    <definedName name="ScreenVols">#REF!</definedName>
    <definedName name="sd">#REF!</definedName>
    <definedName name="sdg" localSheetId="8">'[67]USDXAU Before'!#REF!</definedName>
    <definedName name="sdg" localSheetId="4">'[67]USDXAU Before'!#REF!</definedName>
    <definedName name="sdg" localSheetId="5">'[67]USDXAU Before'!#REF!</definedName>
    <definedName name="sdg" localSheetId="6">'[67]USDXAU Before'!#REF!</definedName>
    <definedName name="sdg" localSheetId="7">'[67]USDXAU Before'!#REF!</definedName>
    <definedName name="sdg">'[67]USDXAU Before'!#REF!</definedName>
    <definedName name="Sel_Area" localSheetId="8">[68]Sum_THB!$M$207:$M$212</definedName>
    <definedName name="Sel_Area" localSheetId="4">[68]Sum_THB!$M$207:$M$212</definedName>
    <definedName name="Sel_Area" localSheetId="5">[68]Sum_THB!$M$207:$M$212</definedName>
    <definedName name="Sel_Area" localSheetId="6">[68]Sum_THB!$M$207:$M$212</definedName>
    <definedName name="Sel_Area" localSheetId="7">[68]Sum_THB!$M$207:$M$212</definedName>
    <definedName name="Sel_Area">[68]Sum_THB!$M$207:$M$212</definedName>
    <definedName name="Sel_Brand" localSheetId="8">[68]Sum_THB!$G$207:$G$225</definedName>
    <definedName name="Sel_Brand" localSheetId="4">[68]Sum_THB!$G$207:$G$225</definedName>
    <definedName name="Sel_Brand" localSheetId="5">[68]Sum_THB!$G$207:$G$225</definedName>
    <definedName name="Sel_Brand" localSheetId="6">[68]Sum_THB!$G$207:$G$225</definedName>
    <definedName name="Sel_Brand" localSheetId="7">[68]Sum_THB!$G$207:$G$225</definedName>
    <definedName name="Sel_Brand">[68]Sum_THB!$G$207:$G$225</definedName>
    <definedName name="Sel_BrandAffil" localSheetId="8">[68]Sum_THB!$H$207:$H$210</definedName>
    <definedName name="Sel_BrandAffil" localSheetId="4">[68]Sum_THB!$H$207:$H$210</definedName>
    <definedName name="Sel_BrandAffil" localSheetId="5">[68]Sum_THB!$H$207:$H$210</definedName>
    <definedName name="Sel_BrandAffil" localSheetId="6">[68]Sum_THB!$H$207:$H$210</definedName>
    <definedName name="Sel_BrandAffil" localSheetId="7">[68]Sum_THB!$H$207:$H$210</definedName>
    <definedName name="Sel_BrandAffil">[68]Sum_THB!$H$207:$H$210</definedName>
    <definedName name="Sel_BusType" localSheetId="8">[68]Sum_THB!$I$207:$I$210</definedName>
    <definedName name="Sel_BusType" localSheetId="4">[68]Sum_THB!$I$207:$I$210</definedName>
    <definedName name="Sel_BusType" localSheetId="5">[68]Sum_THB!$I$207:$I$210</definedName>
    <definedName name="Sel_BusType" localSheetId="6">[68]Sum_THB!$I$207:$I$210</definedName>
    <definedName name="Sel_BusType" localSheetId="7">[68]Sum_THB!$I$207:$I$210</definedName>
    <definedName name="Sel_BusType">[68]Sum_THB!$I$207:$I$210</definedName>
    <definedName name="Sel_City" localSheetId="8">[68]Sum_THB!$J$207:$J$239</definedName>
    <definedName name="Sel_City" localSheetId="4">[68]Sum_THB!$J$207:$J$239</definedName>
    <definedName name="Sel_City" localSheetId="5">[68]Sum_THB!$J$207:$J$239</definedName>
    <definedName name="Sel_City" localSheetId="6">[68]Sum_THB!$J$207:$J$239</definedName>
    <definedName name="Sel_City" localSheetId="7">[68]Sum_THB!$J$207:$J$239</definedName>
    <definedName name="Sel_City">[68]Sum_THB!$J$207:$J$239</definedName>
    <definedName name="Sel_Country" localSheetId="8">[68]Sum_THB!$K$207:$K$219</definedName>
    <definedName name="Sel_Country" localSheetId="4">[68]Sum_THB!$K$207:$K$219</definedName>
    <definedName name="Sel_Country" localSheetId="5">[68]Sum_THB!$K$207:$K$219</definedName>
    <definedName name="Sel_Country" localSheetId="6">[68]Sum_THB!$K$207:$K$219</definedName>
    <definedName name="Sel_Country" localSheetId="7">[68]Sum_THB!$K$207:$K$219</definedName>
    <definedName name="Sel_Country">[68]Sum_THB!$K$207:$K$219</definedName>
    <definedName name="Sel_InvestCat" localSheetId="8">[68]Sum_THB!$P$207:$P$210</definedName>
    <definedName name="Sel_InvestCat" localSheetId="4">[68]Sum_THB!$P$207:$P$210</definedName>
    <definedName name="Sel_InvestCat" localSheetId="5">[68]Sum_THB!$P$207:$P$210</definedName>
    <definedName name="Sel_InvestCat" localSheetId="6">[68]Sum_THB!$P$207:$P$210</definedName>
    <definedName name="Sel_InvestCat" localSheetId="7">[68]Sum_THB!$P$207:$P$210</definedName>
    <definedName name="Sel_InvestCat">[68]Sum_THB!$P$207:$P$210</definedName>
    <definedName name="Sel_MainCat" localSheetId="8">[68]Sum_THB!$N$207:$N$210</definedName>
    <definedName name="Sel_MainCat" localSheetId="4">[68]Sum_THB!$N$207:$N$210</definedName>
    <definedName name="Sel_MainCat" localSheetId="5">[68]Sum_THB!$N$207:$N$210</definedName>
    <definedName name="Sel_MainCat" localSheetId="6">[68]Sum_THB!$N$207:$N$210</definedName>
    <definedName name="Sel_MainCat" localSheetId="7">[68]Sum_THB!$N$207:$N$210</definedName>
    <definedName name="Sel_MainCat">[68]Sum_THB!$N$207:$N$210</definedName>
    <definedName name="Sel_OpYear" localSheetId="8">[68]Sum_THB!$F$207:$F$209</definedName>
    <definedName name="Sel_OpYear" localSheetId="4">[68]Sum_THB!$F$207:$F$209</definedName>
    <definedName name="Sel_OpYear" localSheetId="5">[68]Sum_THB!$F$207:$F$209</definedName>
    <definedName name="Sel_OpYear" localSheetId="6">[68]Sum_THB!$F$207:$F$209</definedName>
    <definedName name="Sel_OpYear" localSheetId="7">[68]Sum_THB!$F$207:$F$209</definedName>
    <definedName name="Sel_OpYear">[68]Sum_THB!$F$207:$F$209</definedName>
    <definedName name="Sel_OtherCat" localSheetId="8">[68]Sum_THB!$Q$207:$Q$212</definedName>
    <definedName name="Sel_OtherCat" localSheetId="4">[68]Sum_THB!$Q$207:$Q$212</definedName>
    <definedName name="Sel_OtherCat" localSheetId="5">[68]Sum_THB!$Q$207:$Q$212</definedName>
    <definedName name="Sel_OtherCat" localSheetId="6">[68]Sum_THB!$Q$207:$Q$212</definedName>
    <definedName name="Sel_OtherCat" localSheetId="7">[68]Sum_THB!$Q$207:$Q$212</definedName>
    <definedName name="Sel_OtherCat">[68]Sum_THB!$Q$207:$Q$212</definedName>
    <definedName name="Sel_Region" localSheetId="8">[68]Sum_THB!$L$207:$L$218</definedName>
    <definedName name="Sel_Region" localSheetId="4">[68]Sum_THB!$L$207:$L$218</definedName>
    <definedName name="Sel_Region" localSheetId="5">[68]Sum_THB!$L$207:$L$218</definedName>
    <definedName name="Sel_Region" localSheetId="6">[68]Sum_THB!$L$207:$L$218</definedName>
    <definedName name="Sel_Region" localSheetId="7">[68]Sum_THB!$L$207:$L$218</definedName>
    <definedName name="Sel_Region">[68]Sum_THB!$L$207:$L$218</definedName>
    <definedName name="Sel_StatusCat" localSheetId="8">[68]Sum_THB!$O$207:$O$213</definedName>
    <definedName name="Sel_StatusCat" localSheetId="4">[68]Sum_THB!$O$207:$O$213</definedName>
    <definedName name="Sel_StatusCat" localSheetId="5">[68]Sum_THB!$O$207:$O$213</definedName>
    <definedName name="Sel_StatusCat" localSheetId="6">[68]Sum_THB!$O$207:$O$213</definedName>
    <definedName name="Sel_StatusCat" localSheetId="7">[68]Sum_THB!$O$207:$O$213</definedName>
    <definedName name="Sel_StatusCat">[68]Sum_THB!$O$207:$O$213</definedName>
    <definedName name="sf" localSheetId="8">#REF!</definedName>
    <definedName name="sf" localSheetId="4">#REF!</definedName>
    <definedName name="sf" localSheetId="5">#REF!</definedName>
    <definedName name="sf" localSheetId="6">#REF!</definedName>
    <definedName name="sf" localSheetId="7">#REF!</definedName>
    <definedName name="sf" localSheetId="3">'PL 4-7'!#REF!</definedName>
    <definedName name="sf">#REF!</definedName>
    <definedName name="sfef">'[10]AA-1'!#REF!</definedName>
    <definedName name="sfsfs" hidden="1">#REF!</definedName>
    <definedName name="sgf" hidden="1">#REF!</definedName>
    <definedName name="sgfs">#REF!</definedName>
    <definedName name="sgr" hidden="1">'[9]PS-1995'!#REF!</definedName>
    <definedName name="SheetNames" localSheetId="8">#REF!</definedName>
    <definedName name="SheetNames" localSheetId="4">#REF!</definedName>
    <definedName name="SheetNames" localSheetId="5">#REF!</definedName>
    <definedName name="SheetNames" localSheetId="6">#REF!</definedName>
    <definedName name="SheetNames" localSheetId="7">#REF!</definedName>
    <definedName name="SheetNames">#REF!</definedName>
    <definedName name="sicCN">#REF!</definedName>
    <definedName name="slo">#REF!</definedName>
    <definedName name="so">#REF!</definedName>
    <definedName name="software">{"'Eng (page2)'!$A$1:$D$52"}</definedName>
    <definedName name="Spec">#REF!</definedName>
    <definedName name="SS">#REF!</definedName>
    <definedName name="ssca">#REF!</definedName>
    <definedName name="ssssaa">[69]ดอกเบี้ยรับ!#REF!</definedName>
    <definedName name="start" localSheetId="8">#REF!</definedName>
    <definedName name="start" localSheetId="4">#REF!</definedName>
    <definedName name="start" localSheetId="5">#REF!</definedName>
    <definedName name="start" localSheetId="6">#REF!</definedName>
    <definedName name="start" localSheetId="7">#REF!</definedName>
    <definedName name="start">#REF!</definedName>
    <definedName name="start_1" localSheetId="8">'[15]USDXAU Before'!#REF!</definedName>
    <definedName name="start_1" localSheetId="4">'[15]USDXAU Before'!#REF!</definedName>
    <definedName name="start_1" localSheetId="5">'[15]USDXAU Before'!#REF!</definedName>
    <definedName name="start_1" localSheetId="6">'[15]USDXAU Before'!#REF!</definedName>
    <definedName name="start_1" localSheetId="7">'[15]USDXAU Before'!#REF!</definedName>
    <definedName name="start_1">'[15]USDXAU Before'!#REF!</definedName>
    <definedName name="Start_of_Contract_Range" localSheetId="8">'[15]USDXAU Before'!#REF!</definedName>
    <definedName name="Start_of_Contract_Range" localSheetId="4">'[15]USDXAU Before'!#REF!</definedName>
    <definedName name="Start_of_Contract_Range" localSheetId="5">'[15]USDXAU Before'!#REF!</definedName>
    <definedName name="Start_of_Contract_Range" localSheetId="6">'[15]USDXAU Before'!#REF!</definedName>
    <definedName name="Start_of_Contract_Range" localSheetId="7">'[15]USDXAU Before'!#REF!</definedName>
    <definedName name="Start_of_Contract_Range">'[15]USDXAU Before'!#REF!</definedName>
    <definedName name="Status">#REF!</definedName>
    <definedName name="SubAssetType">[14]AssetType!$C$3:$C$249</definedName>
    <definedName name="T" localSheetId="8">#REF!</definedName>
    <definedName name="T" localSheetId="4">#REF!</definedName>
    <definedName name="T" localSheetId="5">#REF!</definedName>
    <definedName name="T" localSheetId="6">#REF!</definedName>
    <definedName name="T" localSheetId="7">#REF!</definedName>
    <definedName name="t" localSheetId="3" hidden="1">'PL 4-7'!#REF!</definedName>
    <definedName name="T">#REF!</definedName>
    <definedName name="table02">[70]LTX!$A:$IV</definedName>
    <definedName name="TaxTV">10%</definedName>
    <definedName name="TaxXL">5%</definedName>
    <definedName name="test" localSheetId="8">#REF!</definedName>
    <definedName name="test" localSheetId="4">#REF!</definedName>
    <definedName name="test" localSheetId="5">#REF!</definedName>
    <definedName name="test" localSheetId="6">#REF!</definedName>
    <definedName name="test" localSheetId="7">#REF!</definedName>
    <definedName name="test" localSheetId="3">'[13]Data 2'!$A:$IV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'[71]Vat7% ภายในเดือน_Junต้นฉบับ'!$A$1:$G$206</definedName>
    <definedName name="time">#REF!</definedName>
    <definedName name="tjy" hidden="1">'[9]PS-1995'!#REF!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8">#REF!</definedName>
    <definedName name="Transactions" localSheetId="4">#REF!</definedName>
    <definedName name="Transactions" localSheetId="5">#REF!</definedName>
    <definedName name="Transactions" localSheetId="6">#REF!</definedName>
    <definedName name="Transactions" localSheetId="7">#REF!</definedName>
    <definedName name="Transactions">#REF!</definedName>
    <definedName name="tygkeGDS">#REF!</definedName>
    <definedName name="u">#REF!</definedName>
    <definedName name="ugldvollp" localSheetId="8">#REF!</definedName>
    <definedName name="ugldvollp" localSheetId="4">#REF!</definedName>
    <definedName name="ugldvollp" localSheetId="5">#REF!</definedName>
    <definedName name="ugldvollp">#REF!</definedName>
    <definedName name="ugldvolrp" localSheetId="8">#REF!</definedName>
    <definedName name="ugldvolrp" localSheetId="4">#REF!</definedName>
    <definedName name="ugldvolrp" localSheetId="5">#REF!</definedName>
    <definedName name="ugldvolrp">#REF!</definedName>
    <definedName name="uio">#REF!</definedName>
    <definedName name="ulul">#REF!</definedName>
    <definedName name="usdgldp" localSheetId="8">#REF!</definedName>
    <definedName name="usdgldp" localSheetId="4">#REF!</definedName>
    <definedName name="usdgldp" localSheetId="5">#REF!</definedName>
    <definedName name="usdgldp">#REF!</definedName>
    <definedName name="usdintp" localSheetId="8">#REF!</definedName>
    <definedName name="usdintp" localSheetId="4">#REF!</definedName>
    <definedName name="usdintp" localSheetId="5">#REF!</definedName>
    <definedName name="usdintp">#REF!</definedName>
    <definedName name="USDSimple_Curve" localSheetId="8">#REF!</definedName>
    <definedName name="USDSimple_Curve" localSheetId="4">#REF!</definedName>
    <definedName name="USDSimple_Curve" localSheetId="5">#REF!</definedName>
    <definedName name="USDSimple_Curve">#REF!</definedName>
    <definedName name="V" localSheetId="8">#REF!</definedName>
    <definedName name="V" localSheetId="4">#REF!</definedName>
    <definedName name="V" localSheetId="5">#REF!</definedName>
    <definedName name="V">#REF!</definedName>
    <definedName name="w">'[20]วงเครดิต 3'!#REF!</definedName>
    <definedName name="wadqw">#REF!</definedName>
    <definedName name="wdp">[11]ผ้าสำเร็จ!#REF!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K_40">[72]Order_Oct_w40!$A$47</definedName>
    <definedName name="WK_41">[72]Order_Oct_w41!$A$49</definedName>
    <definedName name="WR_40">[72]Order_Oct_w40!$A$72</definedName>
    <definedName name="wrn.A." hidden="1">{#N/A,#N/A,FALSE,"Eff-SSC2"}</definedName>
    <definedName name="WS">#REF!</definedName>
    <definedName name="ww">{"'Eng (page2)'!$A$1:$D$52"}</definedName>
    <definedName name="X" localSheetId="8">#REF!</definedName>
    <definedName name="X" localSheetId="4">#REF!</definedName>
    <definedName name="X" localSheetId="5">#REF!</definedName>
    <definedName name="X">#REF!</definedName>
    <definedName name="y" hidden="1">{#N/A,#N/A,FALSE,"Eff-SSC2"}</definedName>
    <definedName name="yfliu">[2]RSS9801!#REF!</definedName>
    <definedName name="ying" hidden="1">{#N/A,#N/A,FALSE,"Eff-SSC2"}</definedName>
    <definedName name="ytjyyrt">#REF!</definedName>
    <definedName name="z">[2]RSS9801!#REF!</definedName>
    <definedName name="zz">{"'Eng (page2)'!$A$1:$D$52"}</definedName>
    <definedName name="เ" hidden="1">#REF!</definedName>
    <definedName name="เ1149">[73]Aging!#REF!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'[74]ปัจจุบัน '!#REF!</definedName>
    <definedName name="ฌ็">#REF!</definedName>
    <definedName name="ด" hidden="1">'[9]PS-1995'!#REF!</definedName>
    <definedName name="ถุงมือสุ่มก่อนชั่ง">[24]note_defect!#REF!</definedName>
    <definedName name="ท">#REF!</definedName>
    <definedName name="ประกันส่งออ">[19]description!#REF!</definedName>
    <definedName name="ประกันส่งออก">[19]description!#REF!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[11]ผ้าสำเร็จ!#REF!</definedName>
    <definedName name="ฟฟ">'[43]GL CB'!$L$44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'[75]test 2'!#REF!</definedName>
    <definedName name="สินค้า">#REF!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2" i="13" l="1"/>
  <c r="R22" i="13"/>
  <c r="Q22" i="13"/>
  <c r="P22" i="13"/>
  <c r="O22" i="13"/>
  <c r="N22" i="13"/>
  <c r="M22" i="13"/>
  <c r="L22" i="13"/>
  <c r="K22" i="13"/>
  <c r="J22" i="13"/>
  <c r="I22" i="13"/>
  <c r="G22" i="13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G22" i="12"/>
  <c r="H16" i="13" l="1"/>
  <c r="I16" i="13"/>
  <c r="J16" i="13"/>
  <c r="K16" i="13"/>
  <c r="L16" i="13"/>
  <c r="M16" i="13"/>
  <c r="N16" i="13"/>
  <c r="O16" i="13"/>
  <c r="P16" i="13"/>
  <c r="Q16" i="13"/>
  <c r="R16" i="13"/>
  <c r="S16" i="13"/>
  <c r="G16" i="13"/>
  <c r="P16" i="12"/>
  <c r="Q16" i="12"/>
  <c r="R16" i="12"/>
  <c r="S16" i="12"/>
  <c r="T16" i="12"/>
  <c r="U16" i="12"/>
  <c r="V16" i="12"/>
  <c r="W16" i="12"/>
  <c r="X16" i="12"/>
  <c r="Y16" i="12"/>
  <c r="Z16" i="12"/>
  <c r="AA16" i="12"/>
  <c r="O16" i="12"/>
  <c r="M16" i="12"/>
  <c r="K16" i="12"/>
  <c r="I16" i="12"/>
  <c r="G16" i="12"/>
  <c r="K80" i="4"/>
  <c r="G80" i="4"/>
  <c r="G89" i="4" s="1"/>
  <c r="K164" i="4"/>
  <c r="G164" i="4"/>
  <c r="K159" i="4"/>
  <c r="I159" i="4"/>
  <c r="G159" i="4"/>
  <c r="K89" i="4" l="1"/>
  <c r="M73" i="4"/>
  <c r="K73" i="4"/>
  <c r="I73" i="4"/>
  <c r="G73" i="4"/>
  <c r="M65" i="4"/>
  <c r="K65" i="4"/>
  <c r="I65" i="4"/>
  <c r="G65" i="4"/>
  <c r="M143" i="4"/>
  <c r="K143" i="4"/>
  <c r="I143" i="4"/>
  <c r="G143" i="4"/>
  <c r="G75" i="4" l="1"/>
  <c r="I75" i="4"/>
  <c r="M75" i="4"/>
  <c r="K75" i="4"/>
  <c r="U23" i="10"/>
  <c r="S23" i="10"/>
  <c r="Q23" i="10"/>
  <c r="M23" i="10"/>
  <c r="K23" i="10"/>
  <c r="I23" i="10"/>
  <c r="G23" i="10"/>
  <c r="W21" i="10"/>
  <c r="W20" i="10"/>
  <c r="U21" i="10"/>
  <c r="U20" i="10"/>
  <c r="U17" i="10"/>
  <c r="S17" i="10"/>
  <c r="Q17" i="10"/>
  <c r="O17" i="10"/>
  <c r="M17" i="10"/>
  <c r="K17" i="10"/>
  <c r="I17" i="10"/>
  <c r="G17" i="10"/>
  <c r="W17" i="10"/>
  <c r="W16" i="10"/>
  <c r="W15" i="10"/>
  <c r="U16" i="10"/>
  <c r="U15" i="10"/>
  <c r="G81" i="11"/>
  <c r="M67" i="11"/>
  <c r="K67" i="11"/>
  <c r="I67" i="11"/>
  <c r="G67" i="11"/>
  <c r="AB29" i="9" l="1"/>
  <c r="AA29" i="9"/>
  <c r="Z29" i="9"/>
  <c r="X29" i="9"/>
  <c r="W29" i="9"/>
  <c r="V29" i="9"/>
  <c r="U29" i="9"/>
  <c r="T29" i="9"/>
  <c r="S29" i="9"/>
  <c r="R29" i="9"/>
  <c r="Q29" i="9"/>
  <c r="P29" i="9"/>
  <c r="N29" i="9"/>
  <c r="M29" i="9"/>
  <c r="L29" i="9"/>
  <c r="K29" i="9"/>
  <c r="J29" i="9"/>
  <c r="I29" i="9"/>
  <c r="H29" i="9"/>
  <c r="G29" i="9"/>
  <c r="AC27" i="9"/>
  <c r="Y27" i="9"/>
  <c r="Y26" i="9"/>
  <c r="AC26" i="9" s="1"/>
  <c r="AC17" i="9"/>
  <c r="AB17" i="9"/>
  <c r="AA17" i="9"/>
  <c r="Z17" i="9"/>
  <c r="Y17" i="9"/>
  <c r="X17" i="9"/>
  <c r="W17" i="9"/>
  <c r="V17" i="9"/>
  <c r="U17" i="9"/>
  <c r="T17" i="9"/>
  <c r="S17" i="9"/>
  <c r="R17" i="9"/>
  <c r="P17" i="9"/>
  <c r="O17" i="9"/>
  <c r="N17" i="9"/>
  <c r="M17" i="9"/>
  <c r="L17" i="9"/>
  <c r="K17" i="9"/>
  <c r="J17" i="9"/>
  <c r="I17" i="9"/>
  <c r="H17" i="9"/>
  <c r="G17" i="9"/>
  <c r="Q17" i="9"/>
  <c r="AA21" i="9"/>
  <c r="U21" i="9"/>
  <c r="S21" i="9"/>
  <c r="Q21" i="9"/>
  <c r="O21" i="9"/>
  <c r="M21" i="9"/>
  <c r="K21" i="9"/>
  <c r="I21" i="9"/>
  <c r="G21" i="9"/>
  <c r="W20" i="9"/>
  <c r="Y20" i="9" s="1"/>
  <c r="W21" i="9" l="1"/>
  <c r="AC20" i="9"/>
  <c r="AC21" i="9" s="1"/>
  <c r="Y21" i="9"/>
  <c r="K168" i="4" l="1"/>
  <c r="G168" i="4"/>
  <c r="U11" i="10"/>
  <c r="W11" i="10" s="1"/>
  <c r="S21" i="13"/>
  <c r="Q21" i="13"/>
  <c r="O21" i="13"/>
  <c r="M21" i="13"/>
  <c r="K21" i="13"/>
  <c r="I21" i="13"/>
  <c r="G21" i="13"/>
  <c r="W11" i="9"/>
  <c r="Y11" i="9" s="1"/>
  <c r="AC11" i="9" s="1"/>
  <c r="Y21" i="12"/>
  <c r="U21" i="12"/>
  <c r="S21" i="12"/>
  <c r="O21" i="12"/>
  <c r="M21" i="12"/>
  <c r="K21" i="12"/>
  <c r="I21" i="12"/>
  <c r="G21" i="12"/>
  <c r="W20" i="12"/>
  <c r="W19" i="12"/>
  <c r="W21" i="12" s="1"/>
  <c r="AA21" i="12" s="1"/>
  <c r="W15" i="12"/>
  <c r="W11" i="12"/>
  <c r="Q22" i="10"/>
  <c r="M22" i="10"/>
  <c r="Q28" i="9"/>
  <c r="Q23" i="9"/>
  <c r="M28" i="9"/>
  <c r="M23" i="9"/>
  <c r="M111" i="4"/>
  <c r="K111" i="4"/>
  <c r="G111" i="4"/>
  <c r="I111" i="4"/>
  <c r="K20" i="4"/>
  <c r="G20" i="4"/>
  <c r="M20" i="4"/>
  <c r="I20" i="4"/>
  <c r="AA11" i="12" l="1"/>
  <c r="M82" i="3" l="1"/>
  <c r="M84" i="3" s="1"/>
  <c r="K82" i="3"/>
  <c r="K84" i="3" s="1"/>
  <c r="I82" i="3"/>
  <c r="I84" i="3" s="1"/>
  <c r="G82" i="3"/>
  <c r="G84" i="3" s="1"/>
  <c r="M62" i="3"/>
  <c r="M64" i="3" s="1"/>
  <c r="K62" i="3"/>
  <c r="I62" i="3"/>
  <c r="G62" i="3"/>
  <c r="M54" i="3"/>
  <c r="K54" i="3"/>
  <c r="I54" i="3"/>
  <c r="G54" i="3"/>
  <c r="M30" i="3"/>
  <c r="K30" i="3"/>
  <c r="I30" i="3"/>
  <c r="G30" i="3"/>
  <c r="M16" i="3"/>
  <c r="K16" i="3"/>
  <c r="I16" i="3"/>
  <c r="G16" i="3"/>
  <c r="I32" i="3" l="1"/>
  <c r="G64" i="3"/>
  <c r="M32" i="3"/>
  <c r="I64" i="3"/>
  <c r="I86" i="3" s="1"/>
  <c r="K64" i="3"/>
  <c r="K86" i="3" s="1"/>
  <c r="G86" i="3"/>
  <c r="K32" i="3"/>
  <c r="G32" i="3"/>
  <c r="M86" i="3"/>
  <c r="M152" i="4" l="1"/>
  <c r="M104" i="4"/>
  <c r="M113" i="4" s="1"/>
  <c r="M118" i="4" s="1"/>
  <c r="M120" i="4" s="1"/>
  <c r="M161" i="4" s="1"/>
  <c r="M159" i="4" s="1"/>
  <c r="M168" i="4" s="1"/>
  <c r="M13" i="4"/>
  <c r="M22" i="4" s="1"/>
  <c r="M27" i="4" s="1"/>
  <c r="M29" i="4" s="1"/>
  <c r="I152" i="4"/>
  <c r="I104" i="4"/>
  <c r="I13" i="4"/>
  <c r="I22" i="4" s="1"/>
  <c r="I27" i="4" s="1"/>
  <c r="I29" i="4" s="1"/>
  <c r="AA28" i="9"/>
  <c r="Y28" i="9"/>
  <c r="Y29" i="9" s="1"/>
  <c r="W28" i="9"/>
  <c r="U28" i="9"/>
  <c r="S28" i="9"/>
  <c r="O28" i="9"/>
  <c r="O29" i="9" s="1"/>
  <c r="K28" i="9"/>
  <c r="I28" i="9"/>
  <c r="G28" i="9"/>
  <c r="AA23" i="9"/>
  <c r="Y23" i="9"/>
  <c r="W23" i="9"/>
  <c r="U23" i="9"/>
  <c r="S23" i="9"/>
  <c r="O23" i="9"/>
  <c r="G23" i="9"/>
  <c r="G22" i="10"/>
  <c r="I22" i="10"/>
  <c r="K22" i="10"/>
  <c r="O22" i="10"/>
  <c r="O23" i="10" s="1"/>
  <c r="S22" i="10"/>
  <c r="U22" i="10"/>
  <c r="W22" i="10"/>
  <c r="W23" i="10" s="1"/>
  <c r="M81" i="11"/>
  <c r="M29" i="11"/>
  <c r="M37" i="11" s="1"/>
  <c r="M39" i="11" s="1"/>
  <c r="M84" i="11" s="1"/>
  <c r="M87" i="11" s="1"/>
  <c r="M89" i="11" s="1"/>
  <c r="I81" i="11"/>
  <c r="I29" i="11"/>
  <c r="I37" i="11" s="1"/>
  <c r="I39" i="11" s="1"/>
  <c r="I82" i="4" l="1"/>
  <c r="I80" i="4" s="1"/>
  <c r="I89" i="4" s="1"/>
  <c r="I77" i="4"/>
  <c r="I87" i="4" s="1"/>
  <c r="I85" i="4" s="1"/>
  <c r="M82" i="4"/>
  <c r="M80" i="4" s="1"/>
  <c r="M89" i="4" s="1"/>
  <c r="M77" i="4"/>
  <c r="M87" i="4" s="1"/>
  <c r="M85" i="4" s="1"/>
  <c r="I84" i="11"/>
  <c r="I87" i="11" s="1"/>
  <c r="I89" i="11" s="1"/>
  <c r="K23" i="9"/>
  <c r="I23" i="9"/>
  <c r="M154" i="4"/>
  <c r="M156" i="4" s="1"/>
  <c r="M166" i="4" s="1"/>
  <c r="M164" i="4" s="1"/>
  <c r="I154" i="4"/>
  <c r="I113" i="4"/>
  <c r="I118" i="4" s="1"/>
  <c r="I120" i="4" s="1"/>
  <c r="I161" i="4" s="1"/>
  <c r="I168" i="4" s="1"/>
  <c r="AC28" i="9"/>
  <c r="AC29" i="9" s="1"/>
  <c r="AC23" i="9"/>
  <c r="I156" i="4" l="1"/>
  <c r="I166" i="4" s="1"/>
  <c r="I164" i="4" s="1"/>
  <c r="K81" i="11" l="1"/>
  <c r="K152" i="4" l="1"/>
  <c r="G152" i="4"/>
  <c r="K104" i="4"/>
  <c r="G104" i="4"/>
  <c r="G13" i="4"/>
  <c r="K13" i="4"/>
  <c r="G154" i="4" l="1"/>
  <c r="G22" i="4"/>
  <c r="G27" i="4" s="1"/>
  <c r="G29" i="4" s="1"/>
  <c r="K154" i="4"/>
  <c r="G113" i="4"/>
  <c r="G118" i="4" s="1"/>
  <c r="G120" i="4" s="1"/>
  <c r="G161" i="4" s="1"/>
  <c r="K113" i="4"/>
  <c r="K118" i="4" s="1"/>
  <c r="K120" i="4" s="1"/>
  <c r="K22" i="4"/>
  <c r="K27" i="4" s="1"/>
  <c r="K29" i="4" s="1"/>
  <c r="K82" i="4" l="1"/>
  <c r="K77" i="4"/>
  <c r="K87" i="4" s="1"/>
  <c r="K85" i="4" s="1"/>
  <c r="G82" i="4"/>
  <c r="G77" i="4"/>
  <c r="G87" i="4" s="1"/>
  <c r="G85" i="4" s="1"/>
  <c r="K29" i="11"/>
  <c r="K37" i="11" s="1"/>
  <c r="K39" i="11" s="1"/>
  <c r="K161" i="4"/>
  <c r="K156" i="4"/>
  <c r="K166" i="4" s="1"/>
  <c r="G156" i="4"/>
  <c r="G166" i="4" s="1"/>
  <c r="G29" i="11"/>
  <c r="G37" i="11" s="1"/>
  <c r="G39" i="11" s="1"/>
  <c r="K84" i="11" l="1"/>
  <c r="K87" i="11" s="1"/>
  <c r="K89" i="11" s="1"/>
  <c r="G84" i="11"/>
  <c r="G87" i="11" s="1"/>
  <c r="G89" i="11" s="1"/>
  <c r="A43" i="11"/>
</calcChain>
</file>

<file path=xl/sharedStrings.xml><?xml version="1.0" encoding="utf-8"?>
<sst xmlns="http://schemas.openxmlformats.org/spreadsheetml/2006/main" count="978" uniqueCount="425">
  <si>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</si>
  <si>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</si>
  <si>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</si>
  <si>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</si>
  <si>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</si>
  <si>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</si>
  <si>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</si>
  <si>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</si>
  <si>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</si>
  <si>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</si>
  <si>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</si>
  <si>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</si>
  <si>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</si>
  <si>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</si>
  <si>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</si>
  <si>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</si>
  <si>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</si>
  <si>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</si>
  <si>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</si>
  <si>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</si>
  <si>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</si>
  <si>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</si>
  <si>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</si>
  <si>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</si>
  <si>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</si>
  <si>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</si>
  <si>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</si>
  <si>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</si>
  <si>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</si>
  <si>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</si>
  <si>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</si>
  <si>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</si>
  <si>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</si>
  <si>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</si>
  <si>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</si>
  <si>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</si>
  <si>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</si>
  <si>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</si>
  <si>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</si>
  <si>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</si>
  <si>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</si>
  <si>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</si>
  <si>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</si>
  <si>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</si>
  <si>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</si>
  <si>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</si>
  <si>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</si>
  <si>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</si>
  <si>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</si>
  <si>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</si>
  <si>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</si>
  <si>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</si>
  <si>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</si>
  <si>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</si>
  <si>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</si>
  <si>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</si>
  <si>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</si>
  <si>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</si>
  <si>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</si>
  <si>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</si>
  <si>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</si>
  <si>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</si>
  <si>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</si>
  <si>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</si>
  <si>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</si>
  <si>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</si>
  <si>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</si>
  <si>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</si>
  <si>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</si>
  <si>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</si>
  <si>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</si>
  <si>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</si>
  <si>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</si>
  <si>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</si>
  <si>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</si>
  <si>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</si>
  <si>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</si>
  <si>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</si>
  <si>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</si>
  <si>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</si>
  <si>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</si>
  <si>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</si>
  <si>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</si>
  <si>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</si>
  <si>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</si>
  <si>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</si>
  <si>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</si>
  <si>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</si>
  <si>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</si>
  <si>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</si>
  <si>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</si>
  <si>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</si>
  <si>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</si>
  <si>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</si>
  <si>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</si>
  <si>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</si>
  <si>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</si>
  <si>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</si>
  <si>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</si>
  <si>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</si>
  <si>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</si>
  <si>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</si>
  <si>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</si>
  <si>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</si>
  <si>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</si>
  <si>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</si>
  <si>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</si>
  <si>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</si>
  <si>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</si>
  <si>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</si>
  <si>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</si>
  <si>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</si>
  <si>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</si>
  <si>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</si>
  <si>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</si>
  <si>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</si>
  <si>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</si>
  <si>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</si>
  <si>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</si>
  <si>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</si>
  <si>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</si>
  <si>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</si>
  <si>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</si>
  <si>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</si>
  <si>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</si>
  <si>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</si>
  <si>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</si>
  <si>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</si>
  <si>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</si>
  <si>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</si>
  <si>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</si>
  <si>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</si>
  <si>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</si>
  <si>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</si>
  <si>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</si>
  <si>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</si>
  <si>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</si>
  <si>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</si>
  <si>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</si>
  <si>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</si>
  <si>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</si>
  <si>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</si>
  <si>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</si>
  <si>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</si>
  <si>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</si>
  <si>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</si>
  <si>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</si>
  <si>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</si>
  <si>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</si>
  <si>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</si>
  <si>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</si>
  <si>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</si>
  <si>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</si>
  <si>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</si>
  <si>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</si>
  <si>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</si>
  <si>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</si>
  <si>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</si>
  <si>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</si>
  <si>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</si>
  <si>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</si>
  <si>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</si>
  <si>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</si>
  <si>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</si>
  <si>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</si>
  <si>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</si>
  <si>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</si>
  <si>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</si>
  <si>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</si>
  <si>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</si>
  <si>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</si>
  <si>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</si>
  <si>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</si>
  <si>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</si>
  <si>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</si>
  <si>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</si>
  <si>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</si>
  <si>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</si>
  <si>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</si>
  <si>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</si>
  <si>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</si>
  <si>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</si>
  <si>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</si>
  <si>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</si>
  <si>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</si>
  <si>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</si>
  <si>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</si>
  <si>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</si>
  <si>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</si>
  <si>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</si>
  <si>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</si>
  <si>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(Unaudited)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</si>
  <si>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</si>
  <si>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</si>
  <si>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</si>
  <si>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</si>
  <si>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</si>
  <si>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</si>
  <si>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</si>
  <si>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</si>
  <si>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</si>
  <si>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Total non-current assets</t>
  </si>
  <si>
    <t>Total assets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</si>
  <si>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</si>
  <si>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</si>
  <si>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</si>
  <si>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</si>
  <si>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</si>
  <si>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</si>
  <si>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</si>
  <si>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</si>
  <si>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</si>
  <si>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</si>
  <si>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</si>
  <si>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Retained earnings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</si>
  <si>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</si>
  <si>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</si>
  <si>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</si>
  <si>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</si>
  <si>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</si>
  <si>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</si>
  <si>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Revenues</t>
  </si>
  <si>
    <t>Other income</t>
  </si>
  <si>
    <t>Total revenues</t>
  </si>
  <si>
    <t>Expenses</t>
  </si>
  <si>
    <t>Selling expenses</t>
  </si>
  <si>
    <t>Total expenses</t>
  </si>
  <si>
    <t>subsequently to profit or loss</t>
  </si>
  <si>
    <t>Owners of the parent</t>
  </si>
  <si>
    <t>Note</t>
  </si>
  <si>
    <t xml:space="preserve"> </t>
  </si>
  <si>
    <t>Total</t>
  </si>
  <si>
    <t>Issued and</t>
  </si>
  <si>
    <t xml:space="preserve">Retained earnings </t>
  </si>
  <si>
    <t>paid-up</t>
  </si>
  <si>
    <t>share capital</t>
  </si>
  <si>
    <t>shares</t>
  </si>
  <si>
    <t>of equity</t>
  </si>
  <si>
    <t>the parent</t>
  </si>
  <si>
    <t xml:space="preserve"> interests</t>
  </si>
  <si>
    <t>equity</t>
  </si>
  <si>
    <t>Cash flows from operating activities</t>
  </si>
  <si>
    <t>Cash flows from investing activities</t>
  </si>
  <si>
    <t>Cash flows from financing activities</t>
  </si>
  <si>
    <t>Profit for the period</t>
  </si>
  <si>
    <t>Other non-current assets</t>
  </si>
  <si>
    <t>Finance costs</t>
  </si>
  <si>
    <t>Current portion of lease liabilities</t>
  </si>
  <si>
    <t>Lease liabilities</t>
  </si>
  <si>
    <t xml:space="preserve">Three-month period ended </t>
  </si>
  <si>
    <t xml:space="preserve"> interest</t>
  </si>
  <si>
    <t>reserve</t>
  </si>
  <si>
    <t>Fair value</t>
  </si>
  <si>
    <t>Statement of changes in equity (Unaudited)</t>
  </si>
  <si>
    <t>Separate financial statements</t>
  </si>
  <si>
    <t>Depreciation and amortisation</t>
  </si>
  <si>
    <t>Other non-current liabilities</t>
  </si>
  <si>
    <t>Non-cash transactions</t>
  </si>
  <si>
    <t xml:space="preserve">(320,000,000 ordinary shares, </t>
  </si>
  <si>
    <t>par value at Baht 0.50 per share)</t>
  </si>
  <si>
    <t>Leo Global Logistics Public Company Limited and its Subsidiaries</t>
  </si>
  <si>
    <t>Statement of financial position</t>
  </si>
  <si>
    <t>Trade and other receivables</t>
  </si>
  <si>
    <t>Restricted deposits at financial institutions</t>
  </si>
  <si>
    <t>Property, plant and equipment</t>
  </si>
  <si>
    <t>Intangible assets</t>
  </si>
  <si>
    <t>Long-term borrowings from financial institutions</t>
  </si>
  <si>
    <t>Share premium on ordinary shares</t>
  </si>
  <si>
    <t>Share capital:</t>
  </si>
  <si>
    <t>Statement of comprehensive income (Unaudited)</t>
  </si>
  <si>
    <t>Other comprehensive income</t>
  </si>
  <si>
    <t>to profit or loss</t>
  </si>
  <si>
    <t>Item that will be reclassified subsequently</t>
  </si>
  <si>
    <t>Profit (loss) attributable to:</t>
  </si>
  <si>
    <t>Share premium</t>
  </si>
  <si>
    <t>on ordinary</t>
  </si>
  <si>
    <t>Total other</t>
  </si>
  <si>
    <t>components</t>
  </si>
  <si>
    <t>Equity attributable</t>
  </si>
  <si>
    <t>to owners of</t>
  </si>
  <si>
    <t>Translating</t>
  </si>
  <si>
    <t>financial</t>
  </si>
  <si>
    <t>statements</t>
  </si>
  <si>
    <t>Total comprehensive income for the period</t>
  </si>
  <si>
    <t>Statement of cash flows (Unaudited)</t>
  </si>
  <si>
    <t>Adjustments to reconcile profit to cash receipts (payments)</t>
  </si>
  <si>
    <t>Consolidated financial</t>
  </si>
  <si>
    <t>Separate financial</t>
  </si>
  <si>
    <t>Consolidated financial statements</t>
  </si>
  <si>
    <t>Legal reserve</t>
  </si>
  <si>
    <t>Acquisition of right-of-use assets by lease liabilities</t>
  </si>
  <si>
    <t>Deferred tax assets</t>
  </si>
  <si>
    <t>30 June</t>
  </si>
  <si>
    <t xml:space="preserve">Six-month period ended </t>
  </si>
  <si>
    <t>Revenue from rendering of services</t>
  </si>
  <si>
    <t>Cost of rendering of services</t>
  </si>
  <si>
    <t>Administrative expenses</t>
  </si>
  <si>
    <t>Profit from operating activities</t>
  </si>
  <si>
    <t>Expected credit loss</t>
  </si>
  <si>
    <t>Profit before income tax expense</t>
  </si>
  <si>
    <t>Tax expense</t>
  </si>
  <si>
    <t>financial statements</t>
  </si>
  <si>
    <t xml:space="preserve">Total item that will be reclassified </t>
  </si>
  <si>
    <t xml:space="preserve">Gain on investments in equity instruments </t>
  </si>
  <si>
    <t>designated at FVOCI</t>
  </si>
  <si>
    <t xml:space="preserve">Income tax relating to items that </t>
  </si>
  <si>
    <t>will not be reclassified</t>
  </si>
  <si>
    <t>Other comprehensive income for the period,</t>
  </si>
  <si>
    <t>net of tax</t>
  </si>
  <si>
    <t>at fair value through profit or loss</t>
  </si>
  <si>
    <t>Changes in operating assets and liabilities</t>
  </si>
  <si>
    <t>Taxes paid</t>
  </si>
  <si>
    <t xml:space="preserve">Net cash from (used in) operating activities </t>
  </si>
  <si>
    <t>Proceeds from sale of other debts securities</t>
  </si>
  <si>
    <t>Acquisition of other debts securities</t>
  </si>
  <si>
    <t>Acquisition of other equity securities</t>
  </si>
  <si>
    <t>Acquisition of plant and equipment</t>
  </si>
  <si>
    <t>Acquisition of intangible assets</t>
  </si>
  <si>
    <t>Payment of lease liabilities</t>
  </si>
  <si>
    <t xml:space="preserve">Net cash used in financing activities  </t>
  </si>
  <si>
    <t>before effect of exchange rate changes</t>
  </si>
  <si>
    <t>Effect of exchange rate changes on</t>
  </si>
  <si>
    <t xml:space="preserve"> cash and cash equivalents</t>
  </si>
  <si>
    <t>Cash and cash equivalents at 1 January</t>
  </si>
  <si>
    <t>Proceeds from long-term borrowings from financial institutions</t>
  </si>
  <si>
    <t>Cash and cash equivalents at 30 June</t>
  </si>
  <si>
    <t>Total distributions to owners of the parent</t>
  </si>
  <si>
    <t>Comprehensive income for the period</t>
  </si>
  <si>
    <t>Other components of equity</t>
  </si>
  <si>
    <t>component</t>
  </si>
  <si>
    <t>Total distributions to owners</t>
  </si>
  <si>
    <t>3, 4</t>
  </si>
  <si>
    <t>Dividends paid to owners of the Company</t>
  </si>
  <si>
    <t>(in thousand Baht)</t>
  </si>
  <si>
    <t>Short term loans to related party</t>
  </si>
  <si>
    <t>Investment properties</t>
  </si>
  <si>
    <t>Bank overdrafts and short-term borrowings</t>
  </si>
  <si>
    <t>from financial institutions</t>
  </si>
  <si>
    <t>Current portion of long-term borrowings</t>
  </si>
  <si>
    <t>Non-current provisions for employee benefits</t>
  </si>
  <si>
    <t>Appropriated-legal reserve</t>
  </si>
  <si>
    <t>Six-month period ended 30 June 2022</t>
  </si>
  <si>
    <t>Balance at 1 January 2022</t>
  </si>
  <si>
    <t>Balance at 30 June 2022</t>
  </si>
  <si>
    <t>Distributions to owners of the parent</t>
  </si>
  <si>
    <t>Total comprehensive income (expense) for the period</t>
  </si>
  <si>
    <t>Distributions to owners</t>
  </si>
  <si>
    <t>Proceeds from sale of plant and equipment</t>
  </si>
  <si>
    <t>Repayment of short-term borrowings from financial institutions</t>
  </si>
  <si>
    <t>Repayment of long-term borrowings from financial institutions</t>
  </si>
  <si>
    <t>Total comprehensive income (expense) attributable to:</t>
  </si>
  <si>
    <t xml:space="preserve">Other comprehensive income (expense) </t>
  </si>
  <si>
    <t>for the period, net of tax</t>
  </si>
  <si>
    <t>(Gain) loss on disposal and write-off of plant and equipment</t>
  </si>
  <si>
    <t>Loss from changes in fair value adjustment of derivatives</t>
  </si>
  <si>
    <t>Gain from changes in fair value adjustment of financial assets</t>
  </si>
  <si>
    <t>Interest paid</t>
  </si>
  <si>
    <t>Transactions with owners, recorded directly in equity</t>
  </si>
  <si>
    <t>Dividend to owners of the company</t>
  </si>
  <si>
    <t>Interest received</t>
  </si>
  <si>
    <t>Proceeds from short-term borrowings from financial institutions</t>
  </si>
  <si>
    <t>Dividends received</t>
  </si>
  <si>
    <t>Six-month period ended 30 June 2023</t>
  </si>
  <si>
    <t>Balance at 1 January 2023</t>
  </si>
  <si>
    <t>Balance at 30 June 2023</t>
  </si>
  <si>
    <t>Other current financial assets</t>
  </si>
  <si>
    <t>Other non-current financial assets</t>
  </si>
  <si>
    <t>Investments in joint ventures</t>
  </si>
  <si>
    <t>from financial instititions</t>
  </si>
  <si>
    <t>Short-term loans from related party</t>
  </si>
  <si>
    <t>Other current financial liabilities</t>
  </si>
  <si>
    <t xml:space="preserve">Convertible debentures </t>
  </si>
  <si>
    <t xml:space="preserve">Convertible options </t>
  </si>
  <si>
    <t xml:space="preserve">(362,500,000 ordinary shares, </t>
  </si>
  <si>
    <t>Treasury shares reserve</t>
  </si>
  <si>
    <t>Treasury shares</t>
  </si>
  <si>
    <t>Corporate income tax payable</t>
  </si>
  <si>
    <t>Other (gains) losses</t>
  </si>
  <si>
    <t>Items that will not ne reclassified subsequently</t>
  </si>
  <si>
    <t>Gain on investments in equity instruments</t>
  </si>
  <si>
    <t>Income tax relating to items that</t>
  </si>
  <si>
    <t>Total items that will not be reclassified</t>
  </si>
  <si>
    <t>Profit or loss</t>
  </si>
  <si>
    <t>Tresury</t>
  </si>
  <si>
    <t>reserves</t>
  </si>
  <si>
    <t>Treasury</t>
  </si>
  <si>
    <t>Non-</t>
  </si>
  <si>
    <t>controlling</t>
  </si>
  <si>
    <t>Legal</t>
  </si>
  <si>
    <t>3, 10</t>
  </si>
  <si>
    <t>8, 13</t>
  </si>
  <si>
    <t>accounted for using equity method</t>
  </si>
  <si>
    <t>Payment of treasury shares</t>
  </si>
  <si>
    <t>Acquisition of subsidiary</t>
  </si>
  <si>
    <t>Acquisition of associates</t>
  </si>
  <si>
    <t>Changes in ownership interests in subsidiaries</t>
  </si>
  <si>
    <t>Total changes in ownership interests in subsidiaries</t>
  </si>
  <si>
    <t>Total transactions  with owners, recorded directly in equity</t>
  </si>
  <si>
    <t>Convertible options</t>
  </si>
  <si>
    <t>Exchange differences on translating</t>
  </si>
  <si>
    <t xml:space="preserve">Net cash used in investing activities  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</si>
  <si>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</si>
  <si>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>Items that will not be reclassified subsequently</t>
  </si>
  <si>
    <t>Total items that will not be reclassified subsequently</t>
  </si>
  <si>
    <t>Acquisition of non-controlling interests</t>
  </si>
  <si>
    <t xml:space="preserve">Loss from disposal of financial assets measured </t>
  </si>
  <si>
    <t>(Gain) loss on fair value adjustment</t>
  </si>
  <si>
    <t>Dividend income</t>
  </si>
  <si>
    <t>Interest income</t>
  </si>
  <si>
    <t>Net cash generated from (used in) operations</t>
  </si>
  <si>
    <t>Proceed from disposal of subsidiary</t>
  </si>
  <si>
    <t>Acquisition of investment properties</t>
  </si>
  <si>
    <t>Proceeds from short-term loans from related party</t>
  </si>
  <si>
    <t>Repayment of short-term loans from related party</t>
  </si>
  <si>
    <t>Net increase (decrease) in cash and cash equivalents,</t>
  </si>
  <si>
    <t>Net increase (decrease) in cash and cash equivalents</t>
  </si>
  <si>
    <t>Proceeds from sale of other equity securities</t>
  </si>
  <si>
    <t>for using equity method, net of tax</t>
  </si>
  <si>
    <t>Unrealised gain on exchange rate</t>
  </si>
  <si>
    <t>Share of profit of associates and joint ventures</t>
  </si>
  <si>
    <t>Increase in restricted deposits at financial institutions</t>
  </si>
  <si>
    <t>Increase in fixed deposits</t>
  </si>
  <si>
    <t xml:space="preserve">Share of profit of associates and joint ventures accounted </t>
  </si>
  <si>
    <t>Repayment of bank overdrafts, net</t>
  </si>
  <si>
    <t>Short-term loan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</si>
</sst>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_(* #,##0.00_);_(* \(#,##0.00\);_(* &quot;-&quot;??_);_(@_)"/>
    <numFmt numFmtId="189" formatCode="#,##0.00;[Red]\(#,##0.00\);\-"/>
    <numFmt numFmtId="190" formatCode="#,##0;\(#,##0\)"/>
    <numFmt numFmtId="191" formatCode="#,##0;\(#,##0\);\-"/>
    <numFmt numFmtId="192" formatCode="#,##0.00;\(#,##0.00\);\-"/>
    <numFmt numFmtId="193" formatCode="#,##0;\ \(#,##0\);\-"/>
    <numFmt numFmtId="194" formatCode="_(#,##0_);\(#,##0\);_(&quot;-&quot;??_)"/>
    <numFmt numFmtId="195" formatCode="#,##0.00\ &quot;F&quot;;\-#,##0.00\ &quot;F&quot;"/>
    <numFmt numFmtId="196" formatCode="dd\-mmm\-yy_)"/>
    <numFmt numFmtId="197" formatCode="0.0%"/>
    <numFmt numFmtId="198" formatCode="0.00_)"/>
    <numFmt numFmtId="199" formatCode="0.0%_);\(0.0%\);\-"/>
    <numFmt numFmtId="200" formatCode="#,##0\ ;\(#,##0\)"/>
    <numFmt numFmtId="201" formatCode="_(* #,##0_);_(* \(#,##0\);_(* &quot;-&quot;??_);_(@_)"/>
    <numFmt numFmtId="202" formatCode="_-* #,##0.0_-;\-* #,##0.0_-;_-* &quot;-&quot;?_-;_-@_-"/>
    <numFmt numFmtId="203" formatCode="0_ "/>
    <numFmt numFmtId="204" formatCode="000\-000"/>
    <numFmt numFmtId="205" formatCode="_ * #,##0_ ;_ * \-#,##0_ ;_ * &quot;-&quot;_ ;_ @_ "/>
    <numFmt numFmtId="206" formatCode="_ * #,##0.00_ ;_ * \-#,##0.00_ ;_ * &quot;-&quot;??_ ;_ @_ 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#,##0.000\ ;\(#,##0.000\)"/>
  </numFmts>
  <fonts count="104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8"/>
      <name val="Arial"/>
      <family val="2"/>
    </font>
    <font>
      <sz val="10"/>
      <color theme="1"/>
      <name val="Tahoma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sz val="15"/>
      <name val="Angsana New"/>
      <family val="1"/>
    </font>
    <font>
      <b/>
      <sz val="11"/>
      <name val="Times New Roman"/>
      <family val="1"/>
      <charset val="222"/>
    </font>
    <font>
      <i/>
      <sz val="11"/>
      <name val="Times New Roman"/>
      <family val="1"/>
      <charset val="222"/>
    </font>
  </fonts>
  <fills count="6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1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18" applyNumberFormat="0" applyAlignment="0" applyProtection="0"/>
    <xf numFmtId="0" fontId="21" fillId="28" borderId="19" applyNumberFormat="0" applyAlignment="0" applyProtection="0"/>
    <xf numFmtId="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0" borderId="20" applyNumberFormat="0" applyFill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27" fillId="30" borderId="18" applyNumberFormat="0" applyAlignment="0" applyProtection="0"/>
    <xf numFmtId="0" fontId="28" fillId="0" borderId="23" applyNumberFormat="0" applyFill="0" applyAlignment="0" applyProtection="0"/>
    <xf numFmtId="0" fontId="29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17" fillId="32" borderId="24" applyNumberFormat="0" applyFont="0" applyAlignment="0" applyProtection="0"/>
    <xf numFmtId="0" fontId="30" fillId="27" borderId="25" applyNumberFormat="0" applyAlignment="0" applyProtection="0"/>
    <xf numFmtId="0" fontId="31" fillId="0" borderId="0" applyNumberFormat="0" applyFill="0" applyBorder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5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18" applyNumberFormat="0" applyAlignment="0" applyProtection="0"/>
    <xf numFmtId="0" fontId="48" fillId="28" borderId="19" applyNumberFormat="0" applyAlignment="0" applyProtection="0"/>
    <xf numFmtId="43" fontId="35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39" fillId="0" borderId="0"/>
    <xf numFmtId="195" fontId="40" fillId="0" borderId="0"/>
    <xf numFmtId="196" fontId="39" fillId="0" borderId="0"/>
    <xf numFmtId="196" fontId="40" fillId="0" borderId="0"/>
    <xf numFmtId="197" fontId="39" fillId="0" borderId="0"/>
    <xf numFmtId="197" fontId="40" fillId="0" borderId="0"/>
    <xf numFmtId="0" fontId="49" fillId="0" borderId="0" applyNumberFormat="0" applyFill="0" applyBorder="0" applyAlignment="0" applyProtection="0"/>
    <xf numFmtId="0" fontId="50" fillId="29" borderId="0" applyNumberFormat="0" applyBorder="0" applyAlignment="0" applyProtection="0"/>
    <xf numFmtId="38" fontId="41" fillId="43" borderId="0" applyNumberFormat="0" applyBorder="0" applyAlignment="0" applyProtection="0"/>
    <xf numFmtId="38" fontId="34" fillId="43" borderId="0" applyNumberFormat="0" applyBorder="0" applyAlignment="0" applyProtection="0"/>
    <xf numFmtId="0" fontId="35" fillId="0" borderId="0"/>
    <xf numFmtId="0" fontId="51" fillId="30" borderId="18" applyNumberFormat="0" applyAlignment="0" applyProtection="0"/>
    <xf numFmtId="10" fontId="41" fillId="44" borderId="29" applyNumberFormat="0" applyBorder="0" applyAlignment="0" applyProtection="0"/>
    <xf numFmtId="10" fontId="34" fillId="44" borderId="29" applyNumberFormat="0" applyBorder="0" applyAlignment="0" applyProtection="0"/>
    <xf numFmtId="0" fontId="52" fillId="0" borderId="23" applyNumberFormat="0" applyFill="0" applyAlignment="0" applyProtection="0"/>
    <xf numFmtId="0" fontId="53" fillId="31" borderId="0" applyNumberFormat="0" applyBorder="0" applyAlignment="0" applyProtection="0"/>
    <xf numFmtId="37" fontId="42" fillId="0" borderId="0"/>
    <xf numFmtId="198" fontId="4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27" borderId="2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44" fillId="0" borderId="0"/>
    <xf numFmtId="1" fontId="5" fillId="0" borderId="30" applyNumberFormat="0" applyFill="0" applyAlignment="0" applyProtection="0">
      <alignment horizontal="center" vertical="center"/>
    </xf>
    <xf numFmtId="1" fontId="5" fillId="0" borderId="30" applyNumberFormat="0" applyFill="0" applyAlignment="0" applyProtection="0">
      <alignment horizontal="center" vertical="center"/>
    </xf>
    <xf numFmtId="0" fontId="56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5" fillId="0" borderId="0"/>
    <xf numFmtId="4" fontId="37" fillId="0" borderId="0" applyFont="0" applyFill="0" applyBorder="0" applyAlignment="0" applyProtection="0"/>
    <xf numFmtId="0" fontId="51" fillId="30" borderId="18" applyNumberFormat="0" applyAlignment="0" applyProtection="0"/>
    <xf numFmtId="0" fontId="3" fillId="0" borderId="0"/>
    <xf numFmtId="188" fontId="2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65" fillId="0" borderId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66" fillId="0" borderId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48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67" fillId="60" borderId="0" applyNumberFormat="0" applyBorder="0" applyAlignment="0" applyProtection="0"/>
    <xf numFmtId="0" fontId="67" fillId="61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62" borderId="0" applyNumberFormat="0" applyBorder="0" applyAlignment="0" applyProtection="0"/>
    <xf numFmtId="0" fontId="68" fillId="46" borderId="0" applyNumberFormat="0" applyBorder="0" applyAlignment="0" applyProtection="0"/>
    <xf numFmtId="202" fontId="69" fillId="0" borderId="0" applyFont="0" applyBorder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0" fillId="63" borderId="32" applyNumberFormat="0" applyAlignment="0" applyProtection="0"/>
    <xf numFmtId="0" fontId="71" fillId="64" borderId="3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3" fontId="7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2" fillId="0" borderId="0" applyFont="0" applyFill="0" applyBorder="0" applyAlignment="0" applyProtection="0"/>
    <xf numFmtId="14" fontId="7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4" fillId="0" borderId="0" applyNumberFormat="0" applyFill="0" applyBorder="0" applyAlignment="0" applyProtection="0"/>
    <xf numFmtId="0" fontId="75" fillId="47" borderId="0" applyNumberFormat="0" applyBorder="0" applyAlignment="0" applyProtection="0"/>
    <xf numFmtId="0" fontId="76" fillId="0" borderId="34" applyNumberFormat="0" applyAlignment="0" applyProtection="0">
      <alignment horizontal="left" vertical="center"/>
    </xf>
    <xf numFmtId="0" fontId="76" fillId="0" borderId="28">
      <alignment horizontal="left" vertical="center"/>
    </xf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9" fillId="0" borderId="37" applyNumberFormat="0" applyFill="0" applyAlignment="0" applyProtection="0"/>
    <xf numFmtId="0" fontId="79" fillId="0" borderId="0" applyNumberFormat="0" applyFill="0" applyBorder="0" applyAlignment="0" applyProtection="0"/>
    <xf numFmtId="203" fontId="44" fillId="0" borderId="38">
      <alignment horizontal="left"/>
    </xf>
    <xf numFmtId="204" fontId="44" fillId="0" borderId="39">
      <alignment horizontal="left"/>
    </xf>
    <xf numFmtId="0" fontId="80" fillId="0" borderId="40">
      <alignment horizontal="right"/>
    </xf>
    <xf numFmtId="0" fontId="81" fillId="1" borderId="39">
      <alignment horizontal="left"/>
    </xf>
    <xf numFmtId="0" fontId="82" fillId="50" borderId="32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3" fillId="0" borderId="41" applyNumberFormat="0" applyFill="0" applyAlignment="0" applyProtection="0"/>
    <xf numFmtId="0" fontId="84" fillId="0" borderId="0"/>
    <xf numFmtId="0" fontId="85" fillId="65" borderId="0" applyNumberFormat="0" applyBorder="0" applyAlignment="0" applyProtection="0"/>
    <xf numFmtId="0" fontId="5" fillId="0" borderId="0"/>
    <xf numFmtId="0" fontId="82" fillId="50" borderId="32" applyNumberFormat="0" applyAlignment="0" applyProtection="0"/>
    <xf numFmtId="0" fontId="5" fillId="66" borderId="42" applyNumberFormat="0" applyFont="0" applyAlignment="0" applyProtection="0"/>
    <xf numFmtId="0" fontId="86" fillId="63" borderId="43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7" fillId="0" borderId="0"/>
    <xf numFmtId="0" fontId="88" fillId="0" borderId="0"/>
    <xf numFmtId="0" fontId="89" fillId="0" borderId="0">
      <alignment horizontal="left"/>
    </xf>
    <xf numFmtId="49" fontId="73" fillId="0" borderId="0" applyFill="0" applyBorder="0" applyAlignment="0"/>
    <xf numFmtId="0" fontId="5" fillId="0" borderId="0" applyFill="0" applyBorder="0" applyAlignment="0"/>
    <xf numFmtId="205" fontId="5" fillId="0" borderId="0" applyFill="0" applyBorder="0" applyAlignment="0"/>
    <xf numFmtId="0" fontId="90" fillId="0" borderId="0" applyNumberFormat="0" applyFill="0" applyBorder="0" applyAlignment="0" applyProtection="0"/>
    <xf numFmtId="0" fontId="11" fillId="0" borderId="44" applyNumberFormat="0" applyFill="0" applyAlignment="0" applyProtection="0"/>
    <xf numFmtId="0" fontId="91" fillId="0" borderId="0" applyNumberFormat="0" applyFill="0" applyBorder="0" applyAlignment="0" applyProtection="0"/>
    <xf numFmtId="9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7" fontId="93" fillId="0" borderId="0" applyFont="0" applyFill="0" applyBorder="0" applyAlignment="0" applyProtection="0"/>
    <xf numFmtId="208" fontId="93" fillId="0" borderId="0" applyFont="0" applyFill="0" applyBorder="0" applyAlignment="0" applyProtection="0"/>
    <xf numFmtId="0" fontId="92" fillId="0" borderId="0"/>
    <xf numFmtId="43" fontId="35" fillId="0" borderId="0" applyFont="0" applyFill="0" applyBorder="0" applyAlignment="0" applyProtection="0"/>
    <xf numFmtId="0" fontId="94" fillId="0" borderId="0"/>
    <xf numFmtId="0" fontId="3" fillId="0" borderId="0"/>
    <xf numFmtId="188" fontId="1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  <xf numFmtId="187" fontId="3" fillId="0" borderId="0" applyFont="0" applyFill="0" applyBorder="0" applyAlignment="0" applyProtection="0"/>
  </cellStyleXfs>
  <cellXfs count="322">
    <xf numFmtId="0" fontId="0" fillId="0" borderId="0" xfId="0"/>
    <xf numFmtId="0" fontId="7" fillId="0" borderId="0" xfId="42" applyFont="1"/>
    <xf numFmtId="0" fontId="13" fillId="0" borderId="0" xfId="0" applyFont="1"/>
    <xf numFmtId="0" fontId="7" fillId="0" borderId="0" xfId="0" applyFont="1"/>
    <xf numFmtId="0" fontId="9" fillId="0" borderId="0" xfId="42" applyFont="1"/>
    <xf numFmtId="0" fontId="8" fillId="0" borderId="0" xfId="0" applyFont="1"/>
    <xf numFmtId="0" fontId="12" fillId="0" borderId="0" xfId="0" applyFont="1"/>
    <xf numFmtId="189" fontId="8" fillId="33" borderId="1" xfId="0" applyNumberFormat="1" applyFont="1" applyFill="1" applyBorder="1"/>
    <xf numFmtId="189" fontId="8" fillId="0" borderId="2" xfId="0" applyNumberFormat="1" applyFont="1" applyBorder="1"/>
    <xf numFmtId="189" fontId="8" fillId="34" borderId="3" xfId="0" applyNumberFormat="1" applyFont="1" applyFill="1" applyBorder="1"/>
    <xf numFmtId="0" fontId="10" fillId="0" borderId="0" xfId="0" applyFont="1"/>
    <xf numFmtId="189" fontId="8" fillId="35" borderId="4" xfId="0" applyNumberFormat="1" applyFont="1" applyFill="1" applyBorder="1"/>
    <xf numFmtId="0" fontId="0" fillId="0" borderId="5" xfId="0" applyBorder="1"/>
    <xf numFmtId="189" fontId="8" fillId="35" borderId="6" xfId="0" applyNumberFormat="1" applyFont="1" applyFill="1" applyBorder="1"/>
    <xf numFmtId="189" fontId="8" fillId="36" borderId="4" xfId="0" applyNumberFormat="1" applyFont="1" applyFill="1" applyBorder="1" applyAlignment="1">
      <alignment horizontal="left"/>
    </xf>
    <xf numFmtId="189" fontId="8" fillId="0" borderId="5" xfId="0" applyNumberFormat="1" applyFont="1" applyBorder="1"/>
    <xf numFmtId="189" fontId="8" fillId="36" borderId="3" xfId="0" applyNumberFormat="1" applyFont="1" applyFill="1" applyBorder="1" applyAlignment="1">
      <alignment horizontal="left"/>
    </xf>
    <xf numFmtId="189" fontId="7" fillId="37" borderId="4" xfId="0" applyNumberFormat="1" applyFont="1" applyFill="1" applyBorder="1" applyAlignment="1">
      <alignment horizontal="left"/>
    </xf>
    <xf numFmtId="189" fontId="7" fillId="37" borderId="3" xfId="0" applyNumberFormat="1" applyFont="1" applyFill="1" applyBorder="1" applyAlignment="1">
      <alignment horizontal="left"/>
    </xf>
    <xf numFmtId="189" fontId="8" fillId="35" borderId="7" xfId="0" applyNumberFormat="1" applyFont="1" applyFill="1" applyBorder="1" applyAlignment="1">
      <alignment horizontal="left"/>
    </xf>
    <xf numFmtId="189" fontId="7" fillId="35" borderId="7" xfId="0" applyNumberFormat="1" applyFont="1" applyFill="1" applyBorder="1" applyAlignment="1">
      <alignment horizontal="left"/>
    </xf>
    <xf numFmtId="189" fontId="8" fillId="0" borderId="0" xfId="0" applyNumberFormat="1" applyFont="1"/>
    <xf numFmtId="189" fontId="8" fillId="38" borderId="0" xfId="0" applyNumberFormat="1" applyFont="1" applyFill="1"/>
    <xf numFmtId="189" fontId="8" fillId="0" borderId="8" xfId="0" applyNumberFormat="1" applyFont="1" applyBorder="1"/>
    <xf numFmtId="189" fontId="8" fillId="0" borderId="9" xfId="0" applyNumberFormat="1" applyFont="1" applyBorder="1"/>
    <xf numFmtId="189" fontId="8" fillId="39" borderId="8" xfId="0" applyNumberFormat="1" applyFont="1" applyFill="1" applyBorder="1"/>
    <xf numFmtId="189" fontId="8" fillId="40" borderId="0" xfId="0" applyNumberFormat="1" applyFont="1" applyFill="1"/>
    <xf numFmtId="189" fontId="14" fillId="0" borderId="0" xfId="0" applyNumberFormat="1" applyFont="1"/>
    <xf numFmtId="4" fontId="8" fillId="0" borderId="0" xfId="28" applyFont="1"/>
    <xf numFmtId="4" fontId="12" fillId="0" borderId="0" xfId="28" applyFont="1" applyFill="1"/>
    <xf numFmtId="189" fontId="13" fillId="35" borderId="0" xfId="28" applyNumberFormat="1" applyFont="1" applyFill="1" applyBorder="1"/>
    <xf numFmtId="0" fontId="8" fillId="0" borderId="0" xfId="42" applyFont="1"/>
    <xf numFmtId="189" fontId="7" fillId="34" borderId="4" xfId="0" applyNumberFormat="1" applyFont="1" applyFill="1" applyBorder="1"/>
    <xf numFmtId="189" fontId="7" fillId="0" borderId="5" xfId="0" applyNumberFormat="1" applyFont="1" applyBorder="1"/>
    <xf numFmtId="189" fontId="7" fillId="41" borderId="3" xfId="0" applyNumberFormat="1" applyFont="1" applyFill="1" applyBorder="1"/>
    <xf numFmtId="189" fontId="8" fillId="34" borderId="4" xfId="0" applyNumberFormat="1" applyFont="1" applyFill="1" applyBorder="1"/>
    <xf numFmtId="189" fontId="8" fillId="41" borderId="3" xfId="0" applyNumberFormat="1" applyFont="1" applyFill="1" applyBorder="1"/>
    <xf numFmtId="0" fontId="11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quotePrefix="1" applyFont="1" applyAlignment="1">
      <alignment vertical="center"/>
    </xf>
    <xf numFmtId="189" fontId="8" fillId="34" borderId="0" xfId="0" applyNumberFormat="1" applyFont="1" applyFill="1"/>
    <xf numFmtId="189" fontId="8" fillId="35" borderId="0" xfId="0" applyNumberFormat="1" applyFont="1" applyFill="1"/>
    <xf numFmtId="190" fontId="1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90" fontId="14" fillId="0" borderId="0" xfId="0" applyNumberFormat="1" applyFont="1" applyAlignment="1">
      <alignment horizontal="left" vertical="center"/>
    </xf>
    <xf numFmtId="190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189" fontId="8" fillId="0" borderId="10" xfId="0" applyNumberFormat="1" applyFont="1" applyBorder="1"/>
    <xf numFmtId="189" fontId="8" fillId="42" borderId="0" xfId="0" applyNumberFormat="1" applyFont="1" applyFill="1"/>
    <xf numFmtId="189" fontId="16" fillId="0" borderId="0" xfId="0" applyNumberFormat="1" applyFont="1"/>
    <xf numFmtId="189" fontId="8" fillId="42" borderId="10" xfId="0" applyNumberFormat="1" applyFont="1" applyFill="1" applyBorder="1"/>
    <xf numFmtId="0" fontId="14" fillId="0" borderId="1" xfId="0" applyFont="1" applyBorder="1" applyAlignment="1">
      <alignment vertical="center"/>
    </xf>
    <xf numFmtId="0" fontId="8" fillId="0" borderId="2" xfId="0" applyFont="1" applyBorder="1"/>
    <xf numFmtId="189" fontId="7" fillId="0" borderId="2" xfId="0" applyNumberFormat="1" applyFont="1" applyBorder="1"/>
    <xf numFmtId="189" fontId="7" fillId="0" borderId="11" xfId="0" applyNumberFormat="1" applyFont="1" applyBorder="1"/>
    <xf numFmtId="0" fontId="14" fillId="0" borderId="12" xfId="0" applyFont="1" applyBorder="1" applyAlignment="1">
      <alignment vertical="center"/>
    </xf>
    <xf numFmtId="189" fontId="8" fillId="0" borderId="13" xfId="0" applyNumberFormat="1" applyFont="1" applyBorder="1"/>
    <xf numFmtId="0" fontId="12" fillId="0" borderId="12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189" fontId="8" fillId="0" borderId="14" xfId="0" applyNumberFormat="1" applyFont="1" applyBorder="1"/>
    <xf numFmtId="189" fontId="8" fillId="0" borderId="15" xfId="0" applyNumberFormat="1" applyFont="1" applyBorder="1"/>
    <xf numFmtId="0" fontId="12" fillId="0" borderId="12" xfId="0" applyFont="1" applyBorder="1"/>
    <xf numFmtId="189" fontId="8" fillId="0" borderId="0" xfId="28" applyNumberFormat="1" applyFont="1" applyBorder="1"/>
    <xf numFmtId="189" fontId="8" fillId="0" borderId="13" xfId="28" applyNumberFormat="1" applyFont="1" applyBorder="1"/>
    <xf numFmtId="189" fontId="8" fillId="34" borderId="0" xfId="28" applyNumberFormat="1" applyFont="1" applyFill="1" applyBorder="1"/>
    <xf numFmtId="0" fontId="8" fillId="0" borderId="12" xfId="0" applyFont="1" applyBorder="1"/>
    <xf numFmtId="189" fontId="8" fillId="0" borderId="14" xfId="28" applyNumberFormat="1" applyFont="1" applyBorder="1"/>
    <xf numFmtId="189" fontId="8" fillId="0" borderId="15" xfId="28" applyNumberFormat="1" applyFont="1" applyBorder="1"/>
    <xf numFmtId="0" fontId="8" fillId="0" borderId="7" xfId="0" applyFont="1" applyBorder="1"/>
    <xf numFmtId="0" fontId="8" fillId="0" borderId="9" xfId="0" applyFont="1" applyBorder="1"/>
    <xf numFmtId="189" fontId="8" fillId="0" borderId="9" xfId="28" applyNumberFormat="1" applyFont="1" applyBorder="1"/>
    <xf numFmtId="189" fontId="8" fillId="0" borderId="16" xfId="28" applyNumberFormat="1" applyFont="1" applyBorder="1"/>
    <xf numFmtId="189" fontId="8" fillId="36" borderId="0" xfId="28" applyNumberFormat="1" applyFont="1" applyFill="1"/>
    <xf numFmtId="0" fontId="60" fillId="0" borderId="0" xfId="0" applyFont="1" applyAlignment="1">
      <alignment vertical="center"/>
    </xf>
    <xf numFmtId="191" fontId="59" fillId="0" borderId="0" xfId="32" applyNumberFormat="1" applyFont="1" applyFill="1" applyBorder="1" applyAlignment="1">
      <alignment horizontal="right" vertical="center"/>
    </xf>
    <xf numFmtId="191" fontId="59" fillId="0" borderId="0" xfId="32" applyNumberFormat="1" applyFont="1" applyFill="1" applyAlignment="1">
      <alignment horizontal="right" vertical="center"/>
    </xf>
    <xf numFmtId="190" fontId="60" fillId="0" borderId="0" xfId="28" applyNumberFormat="1" applyFont="1" applyFill="1" applyBorder="1" applyAlignment="1">
      <alignment vertical="center"/>
    </xf>
    <xf numFmtId="190" fontId="60" fillId="0" borderId="0" xfId="28" applyNumberFormat="1" applyFont="1" applyFill="1" applyBorder="1" applyAlignment="1">
      <alignment horizontal="right" vertical="center"/>
    </xf>
    <xf numFmtId="190" fontId="60" fillId="0" borderId="0" xfId="0" applyNumberFormat="1" applyFont="1" applyAlignment="1">
      <alignment horizontal="right" vertical="center"/>
    </xf>
    <xf numFmtId="0" fontId="61" fillId="0" borderId="0" xfId="0" applyFont="1" applyAlignment="1">
      <alignment horizontal="center" vertical="center"/>
    </xf>
    <xf numFmtId="0" fontId="61" fillId="0" borderId="0" xfId="0" applyFont="1" applyAlignment="1">
      <alignment vertical="center"/>
    </xf>
    <xf numFmtId="0" fontId="59" fillId="0" borderId="0" xfId="42" applyFont="1" applyAlignment="1">
      <alignment vertical="center"/>
    </xf>
    <xf numFmtId="0" fontId="59" fillId="0" borderId="0" xfId="42" applyFont="1" applyAlignment="1">
      <alignment horizontal="center" vertical="center"/>
    </xf>
    <xf numFmtId="190" fontId="59" fillId="0" borderId="0" xfId="42" applyNumberFormat="1" applyFont="1" applyAlignment="1">
      <alignment vertical="center"/>
    </xf>
    <xf numFmtId="0" fontId="60" fillId="0" borderId="0" xfId="42" applyFont="1" applyAlignment="1">
      <alignment vertical="center"/>
    </xf>
    <xf numFmtId="0" fontId="60" fillId="0" borderId="0" xfId="42" applyFont="1" applyAlignment="1">
      <alignment horizontal="center" vertical="center"/>
    </xf>
    <xf numFmtId="190" fontId="60" fillId="0" borderId="0" xfId="42" applyNumberFormat="1" applyFont="1" applyAlignment="1">
      <alignment vertical="center"/>
    </xf>
    <xf numFmtId="192" fontId="60" fillId="0" borderId="0" xfId="42" applyNumberFormat="1" applyFont="1" applyAlignment="1">
      <alignment vertical="center"/>
    </xf>
    <xf numFmtId="0" fontId="58" fillId="0" borderId="0" xfId="42" applyFont="1" applyAlignment="1">
      <alignment vertical="center"/>
    </xf>
    <xf numFmtId="200" fontId="60" fillId="0" borderId="0" xfId="42" applyNumberFormat="1" applyFont="1" applyAlignment="1">
      <alignment vertical="center"/>
    </xf>
    <xf numFmtId="200" fontId="60" fillId="0" borderId="0" xfId="48" applyNumberFormat="1" applyFont="1" applyAlignment="1">
      <alignment horizontal="right" vertical="center"/>
    </xf>
    <xf numFmtId="0" fontId="61" fillId="0" borderId="0" xfId="42" applyFont="1" applyAlignment="1">
      <alignment horizontal="center" vertical="center"/>
    </xf>
    <xf numFmtId="201" fontId="59" fillId="0" borderId="9" xfId="28" applyNumberFormat="1" applyFont="1" applyFill="1" applyBorder="1" applyAlignment="1">
      <alignment vertical="center"/>
    </xf>
    <xf numFmtId="188" fontId="59" fillId="0" borderId="9" xfId="28" applyNumberFormat="1" applyFont="1" applyFill="1" applyBorder="1" applyAlignment="1">
      <alignment vertical="center"/>
    </xf>
    <xf numFmtId="188" fontId="59" fillId="0" borderId="0" xfId="28" applyNumberFormat="1" applyFont="1" applyFill="1" applyAlignment="1">
      <alignment vertical="center"/>
    </xf>
    <xf numFmtId="201" fontId="95" fillId="0" borderId="0" xfId="799" applyNumberFormat="1" applyFont="1" applyFill="1" applyAlignment="1">
      <alignment horizontal="center" vertical="center"/>
    </xf>
    <xf numFmtId="201" fontId="59" fillId="0" borderId="0" xfId="83" applyNumberFormat="1" applyFont="1" applyFill="1" applyBorder="1" applyAlignment="1">
      <alignment vertical="center"/>
    </xf>
    <xf numFmtId="201" fontId="60" fillId="0" borderId="0" xfId="83" applyNumberFormat="1" applyFont="1" applyFill="1" applyBorder="1" applyAlignment="1">
      <alignment vertical="center"/>
    </xf>
    <xf numFmtId="201" fontId="60" fillId="0" borderId="0" xfId="800" applyNumberFormat="1" applyFont="1" applyFill="1" applyBorder="1" applyAlignment="1">
      <alignment horizontal="right" vertical="center"/>
    </xf>
    <xf numFmtId="201" fontId="60" fillId="0" borderId="0" xfId="83" applyNumberFormat="1" applyFont="1" applyFill="1" applyAlignment="1">
      <alignment vertical="center"/>
    </xf>
    <xf numFmtId="201" fontId="60" fillId="0" borderId="17" xfId="800" applyNumberFormat="1" applyFont="1" applyFill="1" applyBorder="1" applyAlignment="1">
      <alignment horizontal="right" vertical="center"/>
    </xf>
    <xf numFmtId="201" fontId="59" fillId="0" borderId="0" xfId="83" applyNumberFormat="1" applyFont="1" applyFill="1" applyAlignment="1">
      <alignment vertical="center"/>
    </xf>
    <xf numFmtId="201" fontId="59" fillId="0" borderId="0" xfId="800" applyNumberFormat="1" applyFont="1" applyFill="1" applyBorder="1" applyAlignment="1">
      <alignment horizontal="right" vertical="center"/>
    </xf>
    <xf numFmtId="193" fontId="60" fillId="0" borderId="0" xfId="800" applyNumberFormat="1" applyFont="1" applyFill="1" applyBorder="1" applyAlignment="1">
      <alignment horizontal="right" vertical="center"/>
    </xf>
    <xf numFmtId="193" fontId="60" fillId="0" borderId="0" xfId="83" applyNumberFormat="1" applyFont="1" applyFill="1" applyAlignment="1">
      <alignment vertical="center"/>
    </xf>
    <xf numFmtId="193" fontId="60" fillId="0" borderId="0" xfId="83" applyNumberFormat="1" applyFont="1" applyFill="1" applyBorder="1" applyAlignment="1">
      <alignment horizontal="right" vertical="center"/>
    </xf>
    <xf numFmtId="0" fontId="58" fillId="0" borderId="0" xfId="42" applyFont="1" applyAlignment="1">
      <alignment horizontal="center" vertical="center"/>
    </xf>
    <xf numFmtId="190" fontId="58" fillId="0" borderId="0" xfId="42" applyNumberFormat="1" applyFont="1" applyAlignment="1">
      <alignment vertical="center"/>
    </xf>
    <xf numFmtId="0" fontId="44" fillId="0" borderId="0" xfId="42" applyFont="1" applyAlignment="1">
      <alignment vertical="center"/>
    </xf>
    <xf numFmtId="0" fontId="44" fillId="0" borderId="0" xfId="0" applyFont="1" applyAlignment="1">
      <alignment vertical="center"/>
    </xf>
    <xf numFmtId="3" fontId="60" fillId="0" borderId="0" xfId="28" applyNumberFormat="1" applyFont="1" applyFill="1" applyBorder="1" applyAlignment="1">
      <alignment vertical="center"/>
    </xf>
    <xf numFmtId="3" fontId="60" fillId="0" borderId="0" xfId="28" applyNumberFormat="1" applyFont="1" applyFill="1" applyAlignment="1">
      <alignment vertical="center"/>
    </xf>
    <xf numFmtId="3" fontId="60" fillId="0" borderId="0" xfId="28" applyNumberFormat="1" applyFont="1" applyFill="1" applyBorder="1" applyAlignment="1">
      <alignment horizontal="center" vertical="center"/>
    </xf>
    <xf numFmtId="200" fontId="59" fillId="0" borderId="17" xfId="48" applyNumberFormat="1" applyFont="1" applyBorder="1" applyAlignment="1">
      <alignment horizontal="right" vertical="center"/>
    </xf>
    <xf numFmtId="188" fontId="59" fillId="0" borderId="0" xfId="28" applyNumberFormat="1" applyFont="1" applyFill="1" applyBorder="1" applyAlignment="1">
      <alignment vertical="center"/>
    </xf>
    <xf numFmtId="200" fontId="59" fillId="0" borderId="31" xfId="48" applyNumberFormat="1" applyFont="1" applyBorder="1" applyAlignment="1">
      <alignment horizontal="right" vertical="center"/>
    </xf>
    <xf numFmtId="201" fontId="59" fillId="0" borderId="0" xfId="28" applyNumberFormat="1" applyFont="1" applyFill="1" applyBorder="1" applyAlignment="1">
      <alignment vertical="center"/>
    </xf>
    <xf numFmtId="200" fontId="59" fillId="0" borderId="0" xfId="48" applyNumberFormat="1" applyFont="1" applyAlignment="1">
      <alignment horizontal="right" vertical="center"/>
    </xf>
    <xf numFmtId="190" fontId="60" fillId="0" borderId="0" xfId="801" applyNumberFormat="1" applyFont="1" applyAlignment="1">
      <alignment vertical="center"/>
    </xf>
    <xf numFmtId="4" fontId="60" fillId="0" borderId="0" xfId="28" applyFont="1" applyFill="1" applyBorder="1" applyAlignment="1">
      <alignment vertical="center"/>
    </xf>
    <xf numFmtId="188" fontId="60" fillId="0" borderId="9" xfId="28" applyNumberFormat="1" applyFont="1" applyFill="1" applyBorder="1" applyAlignment="1">
      <alignment vertical="center"/>
    </xf>
    <xf numFmtId="188" fontId="60" fillId="0" borderId="0" xfId="28" applyNumberFormat="1" applyFont="1" applyFill="1" applyAlignment="1">
      <alignment vertical="center"/>
    </xf>
    <xf numFmtId="4" fontId="59" fillId="0" borderId="0" xfId="28" applyFont="1" applyFill="1" applyAlignment="1">
      <alignment vertical="center"/>
    </xf>
    <xf numFmtId="201" fontId="59" fillId="0" borderId="17" xfId="800" applyNumberFormat="1" applyFont="1" applyFill="1" applyBorder="1" applyAlignment="1">
      <alignment horizontal="right" vertical="center"/>
    </xf>
    <xf numFmtId="201" fontId="60" fillId="0" borderId="17" xfId="83" applyNumberFormat="1" applyFont="1" applyFill="1" applyBorder="1" applyAlignment="1">
      <alignment vertical="center"/>
    </xf>
    <xf numFmtId="201" fontId="59" fillId="0" borderId="27" xfId="83" applyNumberFormat="1" applyFont="1" applyFill="1" applyBorder="1" applyAlignment="1">
      <alignment vertical="center"/>
    </xf>
    <xf numFmtId="201" fontId="95" fillId="0" borderId="0" xfId="799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193" fontId="60" fillId="0" borderId="0" xfId="0" applyNumberFormat="1" applyFont="1" applyAlignment="1">
      <alignment horizontal="right" vertical="center"/>
    </xf>
    <xf numFmtId="193" fontId="60" fillId="0" borderId="0" xfId="0" applyNumberFormat="1" applyFont="1" applyAlignment="1">
      <alignment vertical="center"/>
    </xf>
    <xf numFmtId="0" fontId="60" fillId="0" borderId="0" xfId="0" applyFont="1" applyAlignment="1">
      <alignment horizontal="centerContinuous" vertical="center"/>
    </xf>
    <xf numFmtId="193" fontId="60" fillId="0" borderId="0" xfId="0" applyNumberFormat="1" applyFont="1" applyAlignment="1">
      <alignment horizontal="centerContinuous" vertical="center"/>
    </xf>
    <xf numFmtId="0" fontId="59" fillId="0" borderId="0" xfId="0" applyFont="1" applyAlignment="1">
      <alignment horizontal="center" vertical="center"/>
    </xf>
    <xf numFmtId="0" fontId="59" fillId="0" borderId="0" xfId="0" applyFont="1" applyAlignment="1">
      <alignment horizontal="centerContinuous" vertical="center"/>
    </xf>
    <xf numFmtId="190" fontId="59" fillId="0" borderId="0" xfId="0" applyNumberFormat="1" applyFont="1" applyAlignment="1">
      <alignment horizontal="right" vertical="center"/>
    </xf>
    <xf numFmtId="49" fontId="60" fillId="0" borderId="0" xfId="0" applyNumberFormat="1" applyFont="1" applyAlignment="1">
      <alignment horizontal="right" vertical="center"/>
    </xf>
    <xf numFmtId="0" fontId="62" fillId="0" borderId="0" xfId="0" applyFont="1" applyAlignment="1">
      <alignment vertical="center"/>
    </xf>
    <xf numFmtId="0" fontId="62" fillId="0" borderId="0" xfId="0" applyFont="1" applyAlignment="1">
      <alignment horizontal="center" vertical="center"/>
    </xf>
    <xf numFmtId="191" fontId="62" fillId="0" borderId="0" xfId="0" applyNumberFormat="1" applyFont="1" applyAlignment="1">
      <alignment horizontal="right" vertical="center"/>
    </xf>
    <xf numFmtId="0" fontId="60" fillId="0" borderId="0" xfId="798" applyFont="1" applyAlignment="1">
      <alignment vertical="center"/>
    </xf>
    <xf numFmtId="0" fontId="61" fillId="0" borderId="0" xfId="798" applyFont="1" applyAlignment="1">
      <alignment vertical="center"/>
    </xf>
    <xf numFmtId="190" fontId="60" fillId="0" borderId="0" xfId="0" applyNumberFormat="1" applyFont="1" applyAlignment="1">
      <alignment vertical="center"/>
    </xf>
    <xf numFmtId="0" fontId="60" fillId="0" borderId="0" xfId="798" quotePrefix="1" applyFont="1" applyAlignment="1">
      <alignment vertical="center"/>
    </xf>
    <xf numFmtId="0" fontId="60" fillId="0" borderId="0" xfId="0" quotePrefix="1" applyFont="1" applyAlignment="1">
      <alignment vertical="center"/>
    </xf>
    <xf numFmtId="0" fontId="62" fillId="0" borderId="0" xfId="0" applyFont="1" applyAlignment="1">
      <alignment horizontal="left" vertical="center"/>
    </xf>
    <xf numFmtId="0" fontId="62" fillId="0" borderId="0" xfId="798" applyFont="1" applyAlignment="1">
      <alignment vertical="center"/>
    </xf>
    <xf numFmtId="0" fontId="61" fillId="0" borderId="0" xfId="0" applyFont="1" applyAlignment="1">
      <alignment horizontal="left" vertical="center"/>
    </xf>
    <xf numFmtId="190" fontId="60" fillId="0" borderId="0" xfId="798" quotePrefix="1" applyNumberFormat="1" applyFont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798" applyFont="1" applyAlignment="1">
      <alignment vertical="center"/>
    </xf>
    <xf numFmtId="0" fontId="59" fillId="0" borderId="0" xfId="0" applyFont="1" applyAlignment="1">
      <alignment horizontal="left" vertical="center"/>
    </xf>
    <xf numFmtId="201" fontId="60" fillId="0" borderId="0" xfId="0" applyNumberFormat="1" applyFont="1" applyAlignment="1">
      <alignment vertical="center"/>
    </xf>
    <xf numFmtId="201" fontId="62" fillId="0" borderId="0" xfId="48" applyNumberFormat="1" applyFont="1" applyAlignment="1">
      <alignment horizontal="right" vertical="center"/>
    </xf>
    <xf numFmtId="201" fontId="60" fillId="0" borderId="0" xfId="48" applyNumberFormat="1" applyFont="1" applyAlignment="1">
      <alignment horizontal="right" vertical="center"/>
    </xf>
    <xf numFmtId="0" fontId="59" fillId="0" borderId="0" xfId="798" applyFont="1" applyAlignment="1">
      <alignment horizontal="left" vertical="center"/>
    </xf>
    <xf numFmtId="0" fontId="58" fillId="0" borderId="0" xfId="0" applyFont="1" applyAlignment="1">
      <alignment horizontal="left" vertical="center"/>
    </xf>
    <xf numFmtId="0" fontId="96" fillId="0" borderId="0" xfId="0" applyFont="1" applyAlignment="1">
      <alignment vertical="center"/>
    </xf>
    <xf numFmtId="193" fontId="44" fillId="0" borderId="0" xfId="0" applyNumberFormat="1" applyFont="1" applyAlignment="1">
      <alignment horizontal="right" vertical="center"/>
    </xf>
    <xf numFmtId="193" fontId="44" fillId="0" borderId="0" xfId="0" applyNumberFormat="1" applyFont="1" applyAlignment="1">
      <alignment vertical="center"/>
    </xf>
    <xf numFmtId="0" fontId="58" fillId="0" borderId="0" xfId="0" applyFont="1" applyAlignment="1">
      <alignment vertical="center"/>
    </xf>
    <xf numFmtId="190" fontId="60" fillId="0" borderId="0" xfId="0" applyNumberFormat="1" applyFont="1" applyAlignment="1">
      <alignment horizontal="center" vertical="center"/>
    </xf>
    <xf numFmtId="190" fontId="60" fillId="0" borderId="0" xfId="798" applyNumberFormat="1" applyFont="1" applyAlignment="1">
      <alignment horizontal="center" vertical="center"/>
    </xf>
    <xf numFmtId="190" fontId="60" fillId="0" borderId="0" xfId="798" applyNumberFormat="1" applyFont="1" applyAlignment="1">
      <alignment horizontal="center" vertical="center" wrapText="1"/>
    </xf>
    <xf numFmtId="191" fontId="60" fillId="0" borderId="0" xfId="798" applyNumberFormat="1" applyFont="1" applyAlignment="1">
      <alignment horizontal="center" vertical="center"/>
    </xf>
    <xf numFmtId="15" fontId="59" fillId="0" borderId="0" xfId="0" quotePrefix="1" applyNumberFormat="1" applyFont="1" applyAlignment="1">
      <alignment vertical="center"/>
    </xf>
    <xf numFmtId="0" fontId="59" fillId="0" borderId="0" xfId="0" applyFont="1"/>
    <xf numFmtId="15" fontId="62" fillId="0" borderId="0" xfId="0" quotePrefix="1" applyNumberFormat="1" applyFont="1" applyAlignment="1">
      <alignment vertical="center"/>
    </xf>
    <xf numFmtId="201" fontId="59" fillId="0" borderId="0" xfId="0" applyNumberFormat="1" applyFont="1" applyAlignment="1">
      <alignment vertical="center"/>
    </xf>
    <xf numFmtId="201" fontId="59" fillId="0" borderId="0" xfId="0" applyNumberFormat="1" applyFont="1" applyAlignment="1">
      <alignment horizontal="right" vertical="center"/>
    </xf>
    <xf numFmtId="15" fontId="60" fillId="0" borderId="0" xfId="798" quotePrefix="1" applyNumberFormat="1" applyFont="1" applyAlignment="1">
      <alignment vertical="center"/>
    </xf>
    <xf numFmtId="15" fontId="62" fillId="0" borderId="0" xfId="798" quotePrefix="1" applyNumberFormat="1" applyFont="1" applyAlignment="1">
      <alignment vertical="center"/>
    </xf>
    <xf numFmtId="1" fontId="61" fillId="0" borderId="0" xfId="0" quotePrefix="1" applyNumberFormat="1" applyFont="1" applyAlignment="1">
      <alignment horizontal="center" vertical="center"/>
    </xf>
    <xf numFmtId="201" fontId="60" fillId="0" borderId="17" xfId="0" applyNumberFormat="1" applyFont="1" applyBorder="1" applyAlignment="1">
      <alignment vertical="center"/>
    </xf>
    <xf numFmtId="201" fontId="60" fillId="0" borderId="17" xfId="0" applyNumberFormat="1" applyFont="1" applyBorder="1" applyAlignment="1">
      <alignment horizontal="right" vertical="center"/>
    </xf>
    <xf numFmtId="201" fontId="59" fillId="0" borderId="17" xfId="0" applyNumberFormat="1" applyFont="1" applyBorder="1" applyAlignment="1">
      <alignment vertical="center"/>
    </xf>
    <xf numFmtId="201" fontId="59" fillId="0" borderId="17" xfId="0" applyNumberFormat="1" applyFont="1" applyBorder="1" applyAlignment="1">
      <alignment horizontal="right" vertical="center"/>
    </xf>
    <xf numFmtId="15" fontId="60" fillId="0" borderId="0" xfId="798" quotePrefix="1" applyNumberFormat="1" applyFont="1" applyAlignment="1">
      <alignment horizontal="left" vertical="center"/>
    </xf>
    <xf numFmtId="201" fontId="60" fillId="0" borderId="0" xfId="0" applyNumberFormat="1" applyFont="1" applyAlignment="1">
      <alignment horizontal="right" vertical="center"/>
    </xf>
    <xf numFmtId="0" fontId="61" fillId="0" borderId="0" xfId="0" quotePrefix="1" applyFont="1" applyAlignment="1">
      <alignment horizontal="center" vertical="center"/>
    </xf>
    <xf numFmtId="201" fontId="59" fillId="0" borderId="31" xfId="0" applyNumberFormat="1" applyFont="1" applyBorder="1" applyAlignment="1">
      <alignment horizontal="right" vertical="center"/>
    </xf>
    <xf numFmtId="190" fontId="44" fillId="0" borderId="0" xfId="0" applyNumberFormat="1" applyFont="1" applyAlignment="1">
      <alignment horizontal="right" vertical="center"/>
    </xf>
    <xf numFmtId="190" fontId="44" fillId="0" borderId="0" xfId="0" applyNumberFormat="1" applyFont="1" applyAlignment="1">
      <alignment vertical="center"/>
    </xf>
    <xf numFmtId="191" fontId="44" fillId="0" borderId="0" xfId="0" applyNumberFormat="1" applyFont="1" applyAlignment="1">
      <alignment horizontal="right" vertical="center"/>
    </xf>
    <xf numFmtId="0" fontId="58" fillId="0" borderId="0" xfId="798" applyFont="1" applyAlignment="1">
      <alignment vertical="center"/>
    </xf>
    <xf numFmtId="191" fontId="60" fillId="0" borderId="0" xfId="0" applyNumberFormat="1" applyFont="1" applyAlignment="1">
      <alignment horizontal="right" vertical="center"/>
    </xf>
    <xf numFmtId="190" fontId="59" fillId="0" borderId="0" xfId="0" applyNumberFormat="1" applyFont="1" applyAlignment="1">
      <alignment vertical="center"/>
    </xf>
    <xf numFmtId="15" fontId="60" fillId="0" borderId="0" xfId="0" quotePrefix="1" applyNumberFormat="1" applyFont="1" applyAlignment="1">
      <alignment vertical="center"/>
    </xf>
    <xf numFmtId="15" fontId="61" fillId="0" borderId="0" xfId="0" quotePrefix="1" applyNumberFormat="1" applyFont="1" applyAlignment="1">
      <alignment vertical="center"/>
    </xf>
    <xf numFmtId="15" fontId="59" fillId="0" borderId="0" xfId="798" quotePrefix="1" applyNumberFormat="1" applyFont="1" applyAlignment="1">
      <alignment vertical="center"/>
    </xf>
    <xf numFmtId="201" fontId="59" fillId="0" borderId="28" xfId="0" applyNumberFormat="1" applyFont="1" applyBorder="1" applyAlignment="1">
      <alignment horizontal="right" vertical="center"/>
    </xf>
    <xf numFmtId="0" fontId="60" fillId="0" borderId="0" xfId="798" applyFont="1" applyAlignment="1">
      <alignment horizontal="left" vertical="center"/>
    </xf>
    <xf numFmtId="201" fontId="59" fillId="0" borderId="31" xfId="0" applyNumberFormat="1" applyFont="1" applyBorder="1" applyAlignment="1">
      <alignment vertical="center"/>
    </xf>
    <xf numFmtId="191" fontId="59" fillId="0" borderId="0" xfId="0" applyNumberFormat="1" applyFont="1" applyAlignment="1">
      <alignment horizontal="right" vertical="center"/>
    </xf>
    <xf numFmtId="191" fontId="59" fillId="0" borderId="0" xfId="0" applyNumberFormat="1" applyFont="1" applyAlignment="1">
      <alignment vertical="center"/>
    </xf>
    <xf numFmtId="199" fontId="64" fillId="0" borderId="0" xfId="0" applyNumberFormat="1" applyFont="1" applyAlignment="1">
      <alignment horizontal="center"/>
    </xf>
    <xf numFmtId="0" fontId="62" fillId="0" borderId="0" xfId="42" applyFont="1" applyAlignment="1">
      <alignment vertical="center"/>
    </xf>
    <xf numFmtId="200" fontId="60" fillId="0" borderId="0" xfId="46" applyNumberFormat="1" applyFont="1" applyAlignment="1">
      <alignment horizontal="right" vertical="center"/>
    </xf>
    <xf numFmtId="200" fontId="60" fillId="0" borderId="0" xfId="0" applyNumberFormat="1" applyFont="1" applyAlignment="1">
      <alignment vertical="center"/>
    </xf>
    <xf numFmtId="200" fontId="60" fillId="0" borderId="0" xfId="46" applyNumberFormat="1" applyFont="1" applyAlignment="1">
      <alignment vertical="center"/>
    </xf>
    <xf numFmtId="200" fontId="60" fillId="0" borderId="17" xfId="46" applyNumberFormat="1" applyFont="1" applyBorder="1" applyAlignment="1">
      <alignment horizontal="right" vertical="center"/>
    </xf>
    <xf numFmtId="201" fontId="59" fillId="0" borderId="0" xfId="42" applyNumberFormat="1" applyFont="1" applyAlignment="1">
      <alignment vertical="center"/>
    </xf>
    <xf numFmtId="200" fontId="60" fillId="0" borderId="0" xfId="0" applyNumberFormat="1" applyFont="1" applyAlignment="1">
      <alignment horizontal="right" vertical="center"/>
    </xf>
    <xf numFmtId="200" fontId="60" fillId="0" borderId="0" xfId="0" applyNumberFormat="1" applyFont="1" applyAlignment="1">
      <alignment horizontal="center" vertical="center"/>
    </xf>
    <xf numFmtId="200" fontId="60" fillId="0" borderId="0" xfId="46" applyNumberFormat="1" applyFont="1" applyAlignment="1">
      <alignment horizontal="center" vertical="center"/>
    </xf>
    <xf numFmtId="200" fontId="59" fillId="0" borderId="0" xfId="42" applyNumberFormat="1" applyFont="1" applyAlignment="1">
      <alignment vertical="center"/>
    </xf>
    <xf numFmtId="0" fontId="60" fillId="0" borderId="0" xfId="42" quotePrefix="1" applyFont="1" applyAlignment="1">
      <alignment vertical="center"/>
    </xf>
    <xf numFmtId="200" fontId="60" fillId="0" borderId="17" xfId="48" applyNumberFormat="1" applyFont="1" applyBorder="1" applyAlignment="1">
      <alignment horizontal="right" vertical="center"/>
    </xf>
    <xf numFmtId="194" fontId="61" fillId="0" borderId="0" xfId="0" applyNumberFormat="1" applyFont="1" applyAlignment="1">
      <alignment horizontal="center" vertical="center"/>
    </xf>
    <xf numFmtId="194" fontId="60" fillId="0" borderId="0" xfId="0" applyNumberFormat="1" applyFont="1" applyAlignment="1">
      <alignment horizontal="center" vertical="center"/>
    </xf>
    <xf numFmtId="201" fontId="59" fillId="0" borderId="27" xfId="42" applyNumberFormat="1" applyFont="1" applyBorder="1" applyAlignment="1">
      <alignment vertical="center"/>
    </xf>
    <xf numFmtId="201" fontId="60" fillId="0" borderId="0" xfId="42" applyNumberFormat="1" applyFont="1" applyAlignment="1">
      <alignment vertical="center"/>
    </xf>
    <xf numFmtId="201" fontId="59" fillId="0" borderId="17" xfId="48" applyNumberFormat="1" applyFont="1" applyBorder="1" applyAlignment="1">
      <alignment horizontal="right" vertical="center"/>
    </xf>
    <xf numFmtId="201" fontId="59" fillId="0" borderId="0" xfId="48" applyNumberFormat="1" applyFont="1" applyAlignment="1">
      <alignment horizontal="right" vertical="center"/>
    </xf>
    <xf numFmtId="200" fontId="59" fillId="0" borderId="27" xfId="48" applyNumberFormat="1" applyFont="1" applyBorder="1" applyAlignment="1">
      <alignment horizontal="right" vertical="center"/>
    </xf>
    <xf numFmtId="0" fontId="61" fillId="0" borderId="0" xfId="42" applyFont="1" applyAlignment="1">
      <alignment vertical="center"/>
    </xf>
    <xf numFmtId="201" fontId="60" fillId="0" borderId="0" xfId="46" applyNumberFormat="1" applyFont="1" applyAlignment="1">
      <alignment horizontal="right" vertical="center"/>
    </xf>
    <xf numFmtId="201" fontId="60" fillId="0" borderId="0" xfId="0" applyNumberFormat="1" applyFont="1" applyAlignment="1">
      <alignment horizontal="center" vertical="center"/>
    </xf>
    <xf numFmtId="201" fontId="60" fillId="0" borderId="17" xfId="46" applyNumberFormat="1" applyFont="1" applyBorder="1" applyAlignment="1">
      <alignment horizontal="right" vertical="center"/>
    </xf>
    <xf numFmtId="201" fontId="59" fillId="0" borderId="17" xfId="42" applyNumberFormat="1" applyFont="1" applyBorder="1" applyAlignment="1">
      <alignment vertical="center"/>
    </xf>
    <xf numFmtId="0" fontId="98" fillId="0" borderId="0" xfId="0" applyFont="1" applyAlignment="1">
      <alignment horizontal="left" vertical="center"/>
    </xf>
    <xf numFmtId="0" fontId="98" fillId="0" borderId="0" xfId="0" applyFont="1" applyAlignment="1">
      <alignment horizontal="centerContinuous" vertical="center"/>
    </xf>
    <xf numFmtId="0" fontId="99" fillId="0" borderId="0" xfId="0" applyFont="1" applyAlignment="1">
      <alignment horizontal="center" vertical="center"/>
    </xf>
    <xf numFmtId="190" fontId="98" fillId="0" borderId="0" xfId="0" applyNumberFormat="1" applyFont="1" applyAlignment="1">
      <alignment horizontal="centerContinuous" vertical="center"/>
    </xf>
    <xf numFmtId="0" fontId="100" fillId="0" borderId="0" xfId="0" applyFont="1" applyAlignment="1">
      <alignment vertical="center"/>
    </xf>
    <xf numFmtId="0" fontId="58" fillId="0" borderId="0" xfId="0" applyFont="1" applyAlignment="1">
      <alignment horizontal="centerContinuous" vertical="center"/>
    </xf>
    <xf numFmtId="0" fontId="97" fillId="0" borderId="0" xfId="0" applyFont="1" applyAlignment="1">
      <alignment horizontal="center" vertical="center"/>
    </xf>
    <xf numFmtId="190" fontId="58" fillId="0" borderId="0" xfId="0" applyNumberFormat="1" applyFont="1" applyAlignment="1">
      <alignment horizontal="centerContinuous" vertical="center"/>
    </xf>
    <xf numFmtId="190" fontId="59" fillId="0" borderId="0" xfId="0" applyNumberFormat="1" applyFont="1" applyAlignment="1">
      <alignment horizontal="centerContinuous" vertical="center"/>
    </xf>
    <xf numFmtId="0" fontId="59" fillId="0" borderId="0" xfId="0" applyFont="1" applyAlignment="1">
      <alignment horizontal="left" vertical="center" wrapText="1"/>
    </xf>
    <xf numFmtId="0" fontId="59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190" fontId="60" fillId="0" borderId="0" xfId="0" quotePrefix="1" applyNumberFormat="1" applyFont="1" applyAlignment="1">
      <alignment horizontal="center" vertical="center" wrapText="1"/>
    </xf>
    <xf numFmtId="190" fontId="58" fillId="0" borderId="0" xfId="45" applyNumberFormat="1" applyFont="1" applyAlignment="1">
      <alignment vertical="center"/>
    </xf>
    <xf numFmtId="0" fontId="60" fillId="0" borderId="0" xfId="0" quotePrefix="1" applyFont="1" applyAlignment="1">
      <alignment horizontal="center" vertical="center" wrapText="1"/>
    </xf>
    <xf numFmtId="190" fontId="62" fillId="0" borderId="0" xfId="45" applyNumberFormat="1" applyFont="1" applyAlignment="1">
      <alignment vertical="center"/>
    </xf>
    <xf numFmtId="190" fontId="60" fillId="0" borderId="0" xfId="45" applyNumberFormat="1" applyFont="1" applyAlignment="1">
      <alignment vertical="center"/>
    </xf>
    <xf numFmtId="190" fontId="61" fillId="0" borderId="0" xfId="45" applyNumberFormat="1" applyFont="1" applyAlignment="1">
      <alignment horizontal="center" vertical="center"/>
    </xf>
    <xf numFmtId="190" fontId="60" fillId="0" borderId="0" xfId="45" applyNumberFormat="1" applyFont="1" applyAlignment="1">
      <alignment horizontal="center" vertical="center"/>
    </xf>
    <xf numFmtId="3" fontId="60" fillId="0" borderId="0" xfId="28" applyNumberFormat="1" applyFont="1" applyFill="1" applyBorder="1" applyAlignment="1">
      <alignment horizontal="right" vertical="center"/>
    </xf>
    <xf numFmtId="190" fontId="59" fillId="0" borderId="0" xfId="45" applyNumberFormat="1" applyFont="1" applyAlignment="1">
      <alignment vertical="center"/>
    </xf>
    <xf numFmtId="190" fontId="62" fillId="0" borderId="0" xfId="45" applyNumberFormat="1" applyFont="1" applyAlignment="1">
      <alignment horizontal="center" vertical="center"/>
    </xf>
    <xf numFmtId="190" fontId="59" fillId="0" borderId="0" xfId="45" applyNumberFormat="1" applyFont="1" applyAlignment="1">
      <alignment horizontal="center" vertical="center"/>
    </xf>
    <xf numFmtId="191" fontId="58" fillId="0" borderId="0" xfId="45" applyNumberFormat="1" applyFont="1" applyAlignment="1">
      <alignment vertical="center"/>
    </xf>
    <xf numFmtId="191" fontId="62" fillId="0" borderId="0" xfId="45" applyNumberFormat="1" applyFont="1" applyAlignment="1">
      <alignment vertical="center"/>
    </xf>
    <xf numFmtId="191" fontId="60" fillId="0" borderId="0" xfId="45" applyNumberFormat="1" applyFont="1" applyAlignment="1">
      <alignment vertical="center"/>
    </xf>
    <xf numFmtId="191" fontId="60" fillId="0" borderId="0" xfId="0" applyNumberFormat="1" applyFont="1" applyAlignment="1">
      <alignment vertical="center"/>
    </xf>
    <xf numFmtId="191" fontId="62" fillId="0" borderId="0" xfId="0" applyNumberFormat="1" applyFont="1" applyAlignment="1">
      <alignment horizontal="center" vertical="center"/>
    </xf>
    <xf numFmtId="191" fontId="59" fillId="0" borderId="0" xfId="0" applyNumberFormat="1" applyFont="1" applyAlignment="1">
      <alignment horizontal="center" vertical="center"/>
    </xf>
    <xf numFmtId="191" fontId="61" fillId="0" borderId="0" xfId="0" applyNumberFormat="1" applyFont="1" applyAlignment="1">
      <alignment horizontal="center" vertical="center"/>
    </xf>
    <xf numFmtId="191" fontId="61" fillId="0" borderId="0" xfId="45" applyNumberFormat="1" applyFont="1" applyAlignment="1">
      <alignment horizontal="center" vertical="center"/>
    </xf>
    <xf numFmtId="191" fontId="60" fillId="0" borderId="0" xfId="45" applyNumberFormat="1" applyFont="1" applyAlignment="1">
      <alignment horizontal="center" vertical="center"/>
    </xf>
    <xf numFmtId="191" fontId="59" fillId="0" borderId="0" xfId="45" applyNumberFormat="1" applyFont="1" applyAlignment="1">
      <alignment vertical="center"/>
    </xf>
    <xf numFmtId="191" fontId="61" fillId="0" borderId="0" xfId="45" applyNumberFormat="1" applyFont="1" applyAlignment="1">
      <alignment vertical="center"/>
    </xf>
    <xf numFmtId="191" fontId="61" fillId="0" borderId="0" xfId="0" applyNumberFormat="1" applyFont="1" applyAlignment="1">
      <alignment vertical="center"/>
    </xf>
    <xf numFmtId="191" fontId="62" fillId="0" borderId="0" xfId="45" applyNumberFormat="1" applyFont="1" applyAlignment="1">
      <alignment horizontal="center" vertical="center"/>
    </xf>
    <xf numFmtId="191" fontId="59" fillId="0" borderId="0" xfId="45" applyNumberFormat="1" applyFont="1" applyAlignment="1">
      <alignment horizontal="center" vertical="center"/>
    </xf>
    <xf numFmtId="0" fontId="60" fillId="0" borderId="0" xfId="0" applyFont="1" applyAlignment="1">
      <alignment horizontal="left" vertical="center"/>
    </xf>
    <xf numFmtId="190" fontId="60" fillId="0" borderId="0" xfId="48" applyNumberFormat="1" applyFont="1" applyAlignment="1">
      <alignment horizontal="right" vertical="center"/>
    </xf>
    <xf numFmtId="190" fontId="60" fillId="0" borderId="0" xfId="47" applyNumberFormat="1" applyFont="1" applyAlignment="1">
      <alignment horizontal="right" vertical="center"/>
    </xf>
    <xf numFmtId="0" fontId="98" fillId="0" borderId="0" xfId="798" applyFont="1" applyAlignment="1">
      <alignment horizontal="left" vertical="center"/>
    </xf>
    <xf numFmtId="0" fontId="62" fillId="0" borderId="0" xfId="798" applyFont="1" applyAlignment="1">
      <alignment horizontal="left" vertical="center"/>
    </xf>
    <xf numFmtId="201" fontId="59" fillId="0" borderId="45" xfId="83" applyNumberFormat="1" applyFont="1" applyFill="1" applyBorder="1" applyAlignment="1">
      <alignment vertical="center"/>
    </xf>
    <xf numFmtId="191" fontId="61" fillId="0" borderId="0" xfId="798" applyNumberFormat="1" applyFont="1" applyAlignment="1">
      <alignment horizontal="center" vertical="center" wrapText="1"/>
    </xf>
    <xf numFmtId="190" fontId="59" fillId="0" borderId="0" xfId="0" applyNumberFormat="1" applyFont="1" applyAlignment="1">
      <alignment horizontal="center" vertical="center"/>
    </xf>
    <xf numFmtId="190" fontId="59" fillId="0" borderId="0" xfId="0" applyNumberFormat="1" applyFont="1" applyAlignment="1">
      <alignment horizontal="center" vertical="center" wrapText="1"/>
    </xf>
    <xf numFmtId="201" fontId="60" fillId="0" borderId="0" xfId="28" applyNumberFormat="1" applyFont="1" applyFill="1" applyBorder="1" applyAlignment="1">
      <alignment horizontal="right" vertical="center"/>
    </xf>
    <xf numFmtId="201" fontId="60" fillId="0" borderId="0" xfId="28" applyNumberFormat="1" applyFont="1" applyFill="1" applyAlignment="1">
      <alignment horizontal="right" vertical="center"/>
    </xf>
    <xf numFmtId="201" fontId="60" fillId="0" borderId="0" xfId="28" applyNumberFormat="1" applyFont="1" applyFill="1" applyBorder="1" applyAlignment="1">
      <alignment vertical="center"/>
    </xf>
    <xf numFmtId="201" fontId="60" fillId="0" borderId="17" xfId="28" applyNumberFormat="1" applyFont="1" applyFill="1" applyBorder="1" applyAlignment="1">
      <alignment vertical="center"/>
    </xf>
    <xf numFmtId="201" fontId="60" fillId="0" borderId="17" xfId="28" applyNumberFormat="1" applyFont="1" applyFill="1" applyBorder="1" applyAlignment="1">
      <alignment horizontal="right" vertical="center"/>
    </xf>
    <xf numFmtId="201" fontId="59" fillId="0" borderId="17" xfId="28" applyNumberFormat="1" applyFont="1" applyFill="1" applyBorder="1" applyAlignment="1">
      <alignment horizontal="right" vertical="center"/>
    </xf>
    <xf numFmtId="201" fontId="59" fillId="0" borderId="0" xfId="28" applyNumberFormat="1" applyFont="1" applyFill="1" applyBorder="1" applyAlignment="1">
      <alignment horizontal="right" vertical="center"/>
    </xf>
    <xf numFmtId="201" fontId="59" fillId="0" borderId="0" xfId="28" applyNumberFormat="1" applyFont="1" applyFill="1" applyAlignment="1">
      <alignment horizontal="right" vertical="center"/>
    </xf>
    <xf numFmtId="201" fontId="60" fillId="0" borderId="0" xfId="28" applyNumberFormat="1" applyFont="1" applyFill="1" applyAlignment="1">
      <alignment vertical="center"/>
    </xf>
    <xf numFmtId="201" fontId="59" fillId="0" borderId="0" xfId="28" applyNumberFormat="1" applyFont="1" applyFill="1" applyAlignment="1">
      <alignment vertical="center"/>
    </xf>
    <xf numFmtId="201" fontId="59" fillId="0" borderId="27" xfId="28" applyNumberFormat="1" applyFont="1" applyFill="1" applyBorder="1" applyAlignment="1">
      <alignment horizontal="right" vertical="center"/>
    </xf>
    <xf numFmtId="201" fontId="59" fillId="0" borderId="0" xfId="28" quotePrefix="1" applyNumberFormat="1" applyFont="1" applyFill="1" applyBorder="1" applyAlignment="1">
      <alignment horizontal="right" vertical="center"/>
    </xf>
    <xf numFmtId="201" fontId="60" fillId="0" borderId="0" xfId="28" quotePrefix="1" applyNumberFormat="1" applyFont="1" applyFill="1" applyBorder="1" applyAlignment="1">
      <alignment horizontal="right" vertical="center"/>
    </xf>
    <xf numFmtId="201" fontId="60" fillId="0" borderId="17" xfId="28" quotePrefix="1" applyNumberFormat="1" applyFont="1" applyFill="1" applyBorder="1" applyAlignment="1">
      <alignment horizontal="right" vertical="center"/>
    </xf>
    <xf numFmtId="201" fontId="59" fillId="0" borderId="17" xfId="28" quotePrefix="1" applyNumberFormat="1" applyFont="1" applyFill="1" applyBorder="1" applyAlignment="1">
      <alignment horizontal="right" vertical="center"/>
    </xf>
    <xf numFmtId="201" fontId="59" fillId="0" borderId="0" xfId="28" applyNumberFormat="1" applyFont="1" applyFill="1" applyBorder="1" applyAlignment="1">
      <alignment horizontal="center" vertical="center"/>
    </xf>
    <xf numFmtId="201" fontId="60" fillId="0" borderId="27" xfId="28" applyNumberFormat="1" applyFont="1" applyFill="1" applyBorder="1" applyAlignment="1">
      <alignment horizontal="right" vertical="center"/>
    </xf>
    <xf numFmtId="201" fontId="60" fillId="0" borderId="0" xfId="28" applyNumberFormat="1" applyFont="1" applyFill="1" applyBorder="1" applyAlignment="1">
      <alignment horizontal="center" vertical="center"/>
    </xf>
    <xf numFmtId="201" fontId="59" fillId="0" borderId="45" xfId="28" applyNumberFormat="1" applyFont="1" applyFill="1" applyBorder="1" applyAlignment="1">
      <alignment horizontal="right" vertical="center"/>
    </xf>
    <xf numFmtId="49" fontId="60" fillId="0" borderId="0" xfId="0" quotePrefix="1" applyNumberFormat="1" applyFont="1" applyAlignment="1">
      <alignment horizontal="center" vertical="center" wrapText="1"/>
    </xf>
    <xf numFmtId="201" fontId="59" fillId="0" borderId="17" xfId="28" applyNumberFormat="1" applyFont="1" applyFill="1" applyBorder="1" applyAlignment="1">
      <alignment vertical="center"/>
    </xf>
    <xf numFmtId="191" fontId="61" fillId="0" borderId="0" xfId="798" applyNumberFormat="1" applyFont="1" applyAlignment="1">
      <alignment vertical="center" wrapText="1"/>
    </xf>
    <xf numFmtId="190" fontId="60" fillId="0" borderId="0" xfId="798" applyNumberFormat="1" applyFont="1" applyAlignment="1">
      <alignment vertical="center" wrapText="1"/>
    </xf>
    <xf numFmtId="201" fontId="101" fillId="0" borderId="0" xfId="0" applyNumberFormat="1" applyFont="1" applyAlignment="1">
      <alignment horizontal="right" vertical="center"/>
    </xf>
    <xf numFmtId="201" fontId="101" fillId="0" borderId="0" xfId="83" applyNumberFormat="1" applyFont="1" applyFill="1" applyBorder="1" applyAlignment="1">
      <alignment horizontal="right" vertical="center"/>
    </xf>
    <xf numFmtId="201" fontId="101" fillId="0" borderId="0" xfId="0" applyNumberFormat="1" applyFont="1" applyAlignment="1">
      <alignment vertical="center"/>
    </xf>
    <xf numFmtId="201" fontId="101" fillId="0" borderId="0" xfId="83" applyNumberFormat="1" applyFont="1" applyFill="1" applyBorder="1" applyAlignment="1">
      <alignment vertical="center"/>
    </xf>
    <xf numFmtId="209" fontId="59" fillId="0" borderId="27" xfId="48" applyNumberFormat="1" applyFont="1" applyBorder="1" applyAlignment="1">
      <alignment horizontal="right" vertical="center"/>
    </xf>
    <xf numFmtId="209" fontId="60" fillId="0" borderId="0" xfId="48" applyNumberFormat="1" applyFont="1" applyAlignment="1">
      <alignment horizontal="right" vertical="center"/>
    </xf>
    <xf numFmtId="209" fontId="59" fillId="0" borderId="0" xfId="48" applyNumberFormat="1" applyFont="1" applyAlignment="1">
      <alignment horizontal="right" vertical="center"/>
    </xf>
    <xf numFmtId="209" fontId="102" fillId="0" borderId="0" xfId="48" applyNumberFormat="1" applyFont="1" applyAlignment="1">
      <alignment horizontal="right" vertical="center"/>
    </xf>
    <xf numFmtId="209" fontId="102" fillId="0" borderId="27" xfId="48" applyNumberFormat="1" applyFont="1" applyBorder="1" applyAlignment="1">
      <alignment horizontal="right" vertical="center"/>
    </xf>
    <xf numFmtId="0" fontId="61" fillId="0" borderId="0" xfId="42" quotePrefix="1" applyFont="1" applyAlignment="1">
      <alignment horizontal="center" vertical="center"/>
    </xf>
    <xf numFmtId="188" fontId="59" fillId="0" borderId="0" xfId="48" applyNumberFormat="1" applyFont="1" applyAlignment="1">
      <alignment horizontal="right" vertical="center"/>
    </xf>
    <xf numFmtId="188" fontId="60" fillId="0" borderId="17" xfId="48" applyNumberFormat="1" applyFont="1" applyBorder="1" applyAlignment="1">
      <alignment horizontal="right" vertical="center"/>
    </xf>
    <xf numFmtId="188" fontId="60" fillId="0" borderId="0" xfId="0" applyNumberFormat="1" applyFont="1" applyAlignment="1">
      <alignment vertical="center"/>
    </xf>
    <xf numFmtId="188" fontId="60" fillId="0" borderId="0" xfId="28" applyNumberFormat="1" applyFont="1" applyFill="1" applyBorder="1" applyAlignment="1">
      <alignment vertical="center"/>
    </xf>
    <xf numFmtId="188" fontId="59" fillId="0" borderId="17" xfId="916" applyNumberFormat="1" applyFont="1" applyFill="1" applyBorder="1" applyAlignment="1">
      <alignment horizontal="right" vertical="center"/>
    </xf>
    <xf numFmtId="188" fontId="59" fillId="0" borderId="0" xfId="916" applyNumberFormat="1" applyFont="1" applyFill="1" applyAlignment="1">
      <alignment horizontal="right" vertical="center"/>
    </xf>
    <xf numFmtId="188" fontId="59" fillId="0" borderId="0" xfId="916" applyNumberFormat="1" applyFont="1" applyFill="1" applyAlignment="1">
      <alignment vertical="center"/>
    </xf>
    <xf numFmtId="190" fontId="59" fillId="0" borderId="0" xfId="0" applyNumberFormat="1" applyFont="1" applyAlignment="1">
      <alignment horizontal="center" vertical="center"/>
    </xf>
    <xf numFmtId="190" fontId="59" fillId="0" borderId="0" xfId="0" applyNumberFormat="1" applyFont="1" applyAlignment="1">
      <alignment horizontal="center" vertical="center" wrapText="1"/>
    </xf>
    <xf numFmtId="0" fontId="61" fillId="0" borderId="0" xfId="0" quotePrefix="1" applyFont="1" applyAlignment="1">
      <alignment horizontal="center" vertical="center" wrapText="1"/>
    </xf>
    <xf numFmtId="49" fontId="63" fillId="0" borderId="0" xfId="0" applyNumberFormat="1" applyFont="1" applyAlignment="1">
      <alignment horizontal="center" vertical="center" wrapText="1"/>
    </xf>
    <xf numFmtId="0" fontId="61" fillId="0" borderId="0" xfId="42" quotePrefix="1" applyFont="1" applyAlignment="1">
      <alignment horizontal="center" vertical="center"/>
    </xf>
    <xf numFmtId="190" fontId="60" fillId="0" borderId="17" xfId="798" applyNumberFormat="1" applyFont="1" applyBorder="1" applyAlignment="1">
      <alignment horizontal="center" vertical="center" wrapText="1"/>
    </xf>
    <xf numFmtId="190" fontId="60" fillId="0" borderId="17" xfId="0" applyNumberFormat="1" applyFont="1" applyBorder="1" applyAlignment="1">
      <alignment horizontal="center" vertical="center"/>
    </xf>
    <xf numFmtId="191" fontId="103" fillId="0" borderId="0" xfId="798" applyNumberFormat="1" applyFont="1" applyAlignment="1">
      <alignment horizontal="center" vertical="center" wrapText="1"/>
    </xf>
    <xf numFmtId="191" fontId="61" fillId="0" borderId="0" xfId="798" applyNumberFormat="1" applyFont="1" applyAlignment="1">
      <alignment horizontal="center" vertical="center" wrapText="1"/>
    </xf>
    <xf numFmtId="49" fontId="60" fillId="0" borderId="0" xfId="0" quotePrefix="1" applyNumberFormat="1" applyFont="1" applyAlignment="1">
      <alignment horizontal="center" vertical="center"/>
    </xf>
    <xf numFmtId="190" fontId="61" fillId="0" borderId="0" xfId="798" applyNumberFormat="1" applyFont="1" applyAlignment="1">
      <alignment horizontal="center" vertical="center" wrapText="1"/>
    </xf>
    <xf numFmtId="0" fontId="58" fillId="0" borderId="0" xfId="798" applyFont="1" applyAlignment="1">
      <alignment horizontal="left" vertical="center"/>
    </xf>
    <xf numFmtId="190" fontId="60" fillId="0" borderId="0" xfId="0" quotePrefix="1" applyNumberFormat="1" applyFont="1" applyAlignment="1">
      <alignment horizontal="center" vertical="center"/>
    </xf>
    <xf numFmtId="190" fontId="59" fillId="0" borderId="0" xfId="0" quotePrefix="1" applyNumberFormat="1" applyFont="1" applyAlignment="1">
      <alignment horizontal="center" vertical="center"/>
    </xf>
  </cellXfs>
  <cellStyles count="917">
    <cellStyle name="20% - Accent1" xfId="1" builtinId="30" customBuiltin="1"/>
    <cellStyle name="20% - Accent1 2" xfId="55" xr:uid="{00000000-0005-0000-0000-000001000000}"/>
    <cellStyle name="20% - Accent1 3" xfId="802" xr:uid="{00000000-0005-0000-0000-000002000000}"/>
    <cellStyle name="20% - Accent2" xfId="2" builtinId="34" customBuiltin="1"/>
    <cellStyle name="20% - Accent2 2" xfId="56" xr:uid="{00000000-0005-0000-0000-000004000000}"/>
    <cellStyle name="20% - Accent2 3" xfId="803" xr:uid="{00000000-0005-0000-0000-000005000000}"/>
    <cellStyle name="20% - Accent3" xfId="3" builtinId="38" customBuiltin="1"/>
    <cellStyle name="20% - Accent3 2" xfId="57" xr:uid="{00000000-0005-0000-0000-000007000000}"/>
    <cellStyle name="20% - Accent3 3" xfId="804" xr:uid="{00000000-0005-0000-0000-000008000000}"/>
    <cellStyle name="20% - Accent4" xfId="4" builtinId="42" customBuiltin="1"/>
    <cellStyle name="20% - Accent4 2" xfId="58" xr:uid="{00000000-0005-0000-0000-00000A000000}"/>
    <cellStyle name="20% - Accent4 3" xfId="805" xr:uid="{00000000-0005-0000-0000-00000B000000}"/>
    <cellStyle name="20% - Accent5" xfId="5" builtinId="46" customBuiltin="1"/>
    <cellStyle name="20% - Accent5 2" xfId="59" xr:uid="{00000000-0005-0000-0000-00000D000000}"/>
    <cellStyle name="20% - Accent5 3" xfId="806" xr:uid="{00000000-0005-0000-0000-00000E000000}"/>
    <cellStyle name="20% - Accent6" xfId="6" builtinId="50" customBuiltin="1"/>
    <cellStyle name="20% - Accent6 2" xfId="60" xr:uid="{00000000-0005-0000-0000-000010000000}"/>
    <cellStyle name="20% - Accent6 3" xfId="807" xr:uid="{00000000-0005-0000-0000-000011000000}"/>
    <cellStyle name="²ndefined" xfId="808" xr:uid="{00000000-0005-0000-0000-000012000000}"/>
    <cellStyle name="40% - Accent1" xfId="7" builtinId="31" customBuiltin="1"/>
    <cellStyle name="40% - Accent1 2" xfId="61" xr:uid="{00000000-0005-0000-0000-000014000000}"/>
    <cellStyle name="40% - Accent1 3" xfId="809" xr:uid="{00000000-0005-0000-0000-000015000000}"/>
    <cellStyle name="40% - Accent2" xfId="8" builtinId="35" customBuiltin="1"/>
    <cellStyle name="40% - Accent2 2" xfId="62" xr:uid="{00000000-0005-0000-0000-000017000000}"/>
    <cellStyle name="40% - Accent2 3" xfId="810" xr:uid="{00000000-0005-0000-0000-000018000000}"/>
    <cellStyle name="40% - Accent3" xfId="9" builtinId="39" customBuiltin="1"/>
    <cellStyle name="40% - Accent3 2" xfId="63" xr:uid="{00000000-0005-0000-0000-00001A000000}"/>
    <cellStyle name="40% - Accent3 3" xfId="811" xr:uid="{00000000-0005-0000-0000-00001B000000}"/>
    <cellStyle name="40% - Accent4" xfId="10" builtinId="43" customBuiltin="1"/>
    <cellStyle name="40% - Accent4 2" xfId="64" xr:uid="{00000000-0005-0000-0000-00001D000000}"/>
    <cellStyle name="40% - Accent4 3" xfId="812" xr:uid="{00000000-0005-0000-0000-00001E000000}"/>
    <cellStyle name="40% - Accent5" xfId="11" builtinId="47" customBuiltin="1"/>
    <cellStyle name="40% - Accent5 2" xfId="65" xr:uid="{00000000-0005-0000-0000-000020000000}"/>
    <cellStyle name="40% - Accent5 3" xfId="813" xr:uid="{00000000-0005-0000-0000-000021000000}"/>
    <cellStyle name="40% - Accent6" xfId="12" builtinId="51" customBuiltin="1"/>
    <cellStyle name="40% - Accent6 2" xfId="66" xr:uid="{00000000-0005-0000-0000-000023000000}"/>
    <cellStyle name="40% - Accent6 3" xfId="814" xr:uid="{00000000-0005-0000-0000-000024000000}"/>
    <cellStyle name="60% - Accent1" xfId="13" builtinId="32" customBuiltin="1"/>
    <cellStyle name="60% - Accent1 2" xfId="67" xr:uid="{00000000-0005-0000-0000-000026000000}"/>
    <cellStyle name="60% - Accent1 3" xfId="815" xr:uid="{00000000-0005-0000-0000-000027000000}"/>
    <cellStyle name="60% - Accent2" xfId="14" builtinId="36" customBuiltin="1"/>
    <cellStyle name="60% - Accent2 2" xfId="68" xr:uid="{00000000-0005-0000-0000-000029000000}"/>
    <cellStyle name="60% - Accent2 3" xfId="816" xr:uid="{00000000-0005-0000-0000-00002A000000}"/>
    <cellStyle name="60% - Accent3" xfId="15" builtinId="40" customBuiltin="1"/>
    <cellStyle name="60% - Accent3 2" xfId="69" xr:uid="{00000000-0005-0000-0000-00002C000000}"/>
    <cellStyle name="60% - Accent3 3" xfId="817" xr:uid="{00000000-0005-0000-0000-00002D000000}"/>
    <cellStyle name="60% - Accent4" xfId="16" builtinId="44" customBuiltin="1"/>
    <cellStyle name="60% - Accent4 2" xfId="70" xr:uid="{00000000-0005-0000-0000-00002F000000}"/>
    <cellStyle name="60% - Accent4 3" xfId="818" xr:uid="{00000000-0005-0000-0000-000030000000}"/>
    <cellStyle name="60% - Accent5" xfId="17" builtinId="48" customBuiltin="1"/>
    <cellStyle name="60% - Accent5 2" xfId="71" xr:uid="{00000000-0005-0000-0000-000032000000}"/>
    <cellStyle name="60% - Accent5 3" xfId="819" xr:uid="{00000000-0005-0000-0000-000033000000}"/>
    <cellStyle name="60% - Accent6" xfId="18" builtinId="52" customBuiltin="1"/>
    <cellStyle name="60% - Accent6 2" xfId="72" xr:uid="{00000000-0005-0000-0000-000035000000}"/>
    <cellStyle name="60% - Accent6 3" xfId="820" xr:uid="{00000000-0005-0000-0000-000036000000}"/>
    <cellStyle name="Accent1" xfId="19" builtinId="29" customBuiltin="1"/>
    <cellStyle name="Accent1 2" xfId="73" xr:uid="{00000000-0005-0000-0000-000038000000}"/>
    <cellStyle name="Accent1 3" xfId="821" xr:uid="{00000000-0005-0000-0000-000039000000}"/>
    <cellStyle name="Accent2" xfId="20" builtinId="33" customBuiltin="1"/>
    <cellStyle name="Accent2 2" xfId="74" xr:uid="{00000000-0005-0000-0000-00003B000000}"/>
    <cellStyle name="Accent2 3" xfId="822" xr:uid="{00000000-0005-0000-0000-00003C000000}"/>
    <cellStyle name="Accent3" xfId="21" builtinId="37" customBuiltin="1"/>
    <cellStyle name="Accent3 2" xfId="75" xr:uid="{00000000-0005-0000-0000-00003E000000}"/>
    <cellStyle name="Accent3 3" xfId="823" xr:uid="{00000000-0005-0000-0000-00003F000000}"/>
    <cellStyle name="Accent4" xfId="22" builtinId="41" customBuiltin="1"/>
    <cellStyle name="Accent4 2" xfId="76" xr:uid="{00000000-0005-0000-0000-000041000000}"/>
    <cellStyle name="Accent4 3" xfId="824" xr:uid="{00000000-0005-0000-0000-000042000000}"/>
    <cellStyle name="Accent5" xfId="23" builtinId="45" customBuiltin="1"/>
    <cellStyle name="Accent5 2" xfId="77" xr:uid="{00000000-0005-0000-0000-000044000000}"/>
    <cellStyle name="Accent5 3" xfId="825" xr:uid="{00000000-0005-0000-0000-000045000000}"/>
    <cellStyle name="Accent6" xfId="24" builtinId="49" customBuiltin="1"/>
    <cellStyle name="Accent6 2" xfId="78" xr:uid="{00000000-0005-0000-0000-000047000000}"/>
    <cellStyle name="Accent6 3" xfId="826" xr:uid="{00000000-0005-0000-0000-000048000000}"/>
    <cellStyle name="Bad" xfId="25" builtinId="27" customBuiltin="1"/>
    <cellStyle name="Bad 2" xfId="79" xr:uid="{00000000-0005-0000-0000-00004A000000}"/>
    <cellStyle name="Bad 3" xfId="827" xr:uid="{00000000-0005-0000-0000-00004B000000}"/>
    <cellStyle name="brackets and dash" xfId="828" xr:uid="{00000000-0005-0000-0000-00004C000000}"/>
    <cellStyle name="Calc Currency (0)" xfId="829" xr:uid="{00000000-0005-0000-0000-00004D000000}"/>
    <cellStyle name="Calc Currency (2)" xfId="830" xr:uid="{00000000-0005-0000-0000-00004E000000}"/>
    <cellStyle name="Calc Percent (0)" xfId="831" xr:uid="{00000000-0005-0000-0000-00004F000000}"/>
    <cellStyle name="Calc Percent (1)" xfId="832" xr:uid="{00000000-0005-0000-0000-000050000000}"/>
    <cellStyle name="Calc Percent (2)" xfId="833" xr:uid="{00000000-0005-0000-0000-000051000000}"/>
    <cellStyle name="Calc Units (0)" xfId="834" xr:uid="{00000000-0005-0000-0000-000052000000}"/>
    <cellStyle name="Calc Units (1)" xfId="835" xr:uid="{00000000-0005-0000-0000-000053000000}"/>
    <cellStyle name="Calc Units (2)" xfId="836" xr:uid="{00000000-0005-0000-0000-000054000000}"/>
    <cellStyle name="Calculation" xfId="26" builtinId="22" customBuiltin="1"/>
    <cellStyle name="Calculation 2" xfId="80" xr:uid="{00000000-0005-0000-0000-000056000000}"/>
    <cellStyle name="Calculation 3" xfId="837" xr:uid="{00000000-0005-0000-0000-000057000000}"/>
    <cellStyle name="Check Cell" xfId="27" builtinId="23" customBuiltin="1"/>
    <cellStyle name="Check Cell 2" xfId="81" xr:uid="{00000000-0005-0000-0000-000059000000}"/>
    <cellStyle name="Check Cell 3" xfId="838" xr:uid="{00000000-0005-0000-0000-00005A000000}"/>
    <cellStyle name="Comma" xfId="28" builtinId="3" customBuiltin="1"/>
    <cellStyle name="Comma  - Style1" xfId="839" xr:uid="{00000000-0005-0000-0000-00005C000000}"/>
    <cellStyle name="Comma  - Style2" xfId="840" xr:uid="{00000000-0005-0000-0000-00005D000000}"/>
    <cellStyle name="Comma  - Style3" xfId="841" xr:uid="{00000000-0005-0000-0000-00005E000000}"/>
    <cellStyle name="Comma  - Style4" xfId="842" xr:uid="{00000000-0005-0000-0000-00005F000000}"/>
    <cellStyle name="Comma  - Style5" xfId="843" xr:uid="{00000000-0005-0000-0000-000060000000}"/>
    <cellStyle name="Comma  - Style6" xfId="844" xr:uid="{00000000-0005-0000-0000-000061000000}"/>
    <cellStyle name="Comma  - Style7" xfId="845" xr:uid="{00000000-0005-0000-0000-000062000000}"/>
    <cellStyle name="Comma  - Style8" xfId="846" xr:uid="{00000000-0005-0000-0000-000063000000}"/>
    <cellStyle name="Comma [00]" xfId="847" xr:uid="{00000000-0005-0000-0000-000064000000}"/>
    <cellStyle name="Comma 167 2" xfId="796" xr:uid="{00000000-0005-0000-0000-000065000000}"/>
    <cellStyle name="Comma 18 2" xfId="905" xr:uid="{00000000-0005-0000-0000-000066000000}"/>
    <cellStyle name="Comma 2" xfId="83" xr:uid="{00000000-0005-0000-0000-000067000000}"/>
    <cellStyle name="Comma 2 10" xfId="84" xr:uid="{00000000-0005-0000-0000-000068000000}"/>
    <cellStyle name="Comma 2 11" xfId="85" xr:uid="{00000000-0005-0000-0000-000069000000}"/>
    <cellStyle name="Comma 2 12" xfId="86" xr:uid="{00000000-0005-0000-0000-00006A000000}"/>
    <cellStyle name="Comma 2 13" xfId="87" xr:uid="{00000000-0005-0000-0000-00006B000000}"/>
    <cellStyle name="Comma 2 14" xfId="88" xr:uid="{00000000-0005-0000-0000-00006C000000}"/>
    <cellStyle name="Comma 2 15" xfId="89" xr:uid="{00000000-0005-0000-0000-00006D000000}"/>
    <cellStyle name="Comma 2 16" xfId="90" xr:uid="{00000000-0005-0000-0000-00006E000000}"/>
    <cellStyle name="Comma 2 17" xfId="91" xr:uid="{00000000-0005-0000-0000-00006F000000}"/>
    <cellStyle name="Comma 2 18" xfId="92" xr:uid="{00000000-0005-0000-0000-000070000000}"/>
    <cellStyle name="Comma 2 19" xfId="93" xr:uid="{00000000-0005-0000-0000-000071000000}"/>
    <cellStyle name="Comma 2 2" xfId="94" xr:uid="{00000000-0005-0000-0000-000072000000}"/>
    <cellStyle name="Comma 2 2 10" xfId="95" xr:uid="{00000000-0005-0000-0000-000073000000}"/>
    <cellStyle name="Comma 2 2 11" xfId="96" xr:uid="{00000000-0005-0000-0000-000074000000}"/>
    <cellStyle name="Comma 2 2 12" xfId="97" xr:uid="{00000000-0005-0000-0000-000075000000}"/>
    <cellStyle name="Comma 2 2 13" xfId="98" xr:uid="{00000000-0005-0000-0000-000076000000}"/>
    <cellStyle name="Comma 2 2 14" xfId="99" xr:uid="{00000000-0005-0000-0000-000077000000}"/>
    <cellStyle name="Comma 2 2 15" xfId="100" xr:uid="{00000000-0005-0000-0000-000078000000}"/>
    <cellStyle name="Comma 2 2 16" xfId="101" xr:uid="{00000000-0005-0000-0000-000079000000}"/>
    <cellStyle name="Comma 2 2 17" xfId="102" xr:uid="{00000000-0005-0000-0000-00007A000000}"/>
    <cellStyle name="Comma 2 2 18" xfId="103" xr:uid="{00000000-0005-0000-0000-00007B000000}"/>
    <cellStyle name="Comma 2 2 19" xfId="104" xr:uid="{00000000-0005-0000-0000-00007C000000}"/>
    <cellStyle name="Comma 2 2 2" xfId="105" xr:uid="{00000000-0005-0000-0000-00007D000000}"/>
    <cellStyle name="Comma 2 2 20" xfId="106" xr:uid="{00000000-0005-0000-0000-00007E000000}"/>
    <cellStyle name="Comma 2 2 21" xfId="107" xr:uid="{00000000-0005-0000-0000-00007F000000}"/>
    <cellStyle name="Comma 2 2 22" xfId="108" xr:uid="{00000000-0005-0000-0000-000080000000}"/>
    <cellStyle name="Comma 2 2 23" xfId="109" xr:uid="{00000000-0005-0000-0000-000081000000}"/>
    <cellStyle name="Comma 2 2 24" xfId="110" xr:uid="{00000000-0005-0000-0000-000082000000}"/>
    <cellStyle name="Comma 2 2 25" xfId="111" xr:uid="{00000000-0005-0000-0000-000083000000}"/>
    <cellStyle name="Comma 2 2 26" xfId="112" xr:uid="{00000000-0005-0000-0000-000084000000}"/>
    <cellStyle name="Comma 2 2 27" xfId="113" xr:uid="{00000000-0005-0000-0000-000085000000}"/>
    <cellStyle name="Comma 2 2 28" xfId="114" xr:uid="{00000000-0005-0000-0000-000086000000}"/>
    <cellStyle name="Comma 2 2 29" xfId="115" xr:uid="{00000000-0005-0000-0000-000087000000}"/>
    <cellStyle name="Comma 2 2 3" xfId="116" xr:uid="{00000000-0005-0000-0000-000088000000}"/>
    <cellStyle name="Comma 2 2 30" xfId="117" xr:uid="{00000000-0005-0000-0000-000089000000}"/>
    <cellStyle name="Comma 2 2 31" xfId="118" xr:uid="{00000000-0005-0000-0000-00008A000000}"/>
    <cellStyle name="Comma 2 2 32" xfId="119" xr:uid="{00000000-0005-0000-0000-00008B000000}"/>
    <cellStyle name="Comma 2 2 33" xfId="120" xr:uid="{00000000-0005-0000-0000-00008C000000}"/>
    <cellStyle name="Comma 2 2 34" xfId="121" xr:uid="{00000000-0005-0000-0000-00008D000000}"/>
    <cellStyle name="Comma 2 2 35" xfId="122" xr:uid="{00000000-0005-0000-0000-00008E000000}"/>
    <cellStyle name="Comma 2 2 36" xfId="123" xr:uid="{00000000-0005-0000-0000-00008F000000}"/>
    <cellStyle name="Comma 2 2 37" xfId="124" xr:uid="{00000000-0005-0000-0000-000090000000}"/>
    <cellStyle name="Comma 2 2 38" xfId="125" xr:uid="{00000000-0005-0000-0000-000091000000}"/>
    <cellStyle name="Comma 2 2 39" xfId="126" xr:uid="{00000000-0005-0000-0000-000092000000}"/>
    <cellStyle name="Comma 2 2 4" xfId="127" xr:uid="{00000000-0005-0000-0000-000093000000}"/>
    <cellStyle name="Comma 2 2 40" xfId="128" xr:uid="{00000000-0005-0000-0000-000094000000}"/>
    <cellStyle name="Comma 2 2 41" xfId="129" xr:uid="{00000000-0005-0000-0000-000095000000}"/>
    <cellStyle name="Comma 2 2 42" xfId="130" xr:uid="{00000000-0005-0000-0000-000096000000}"/>
    <cellStyle name="Comma 2 2 43" xfId="131" xr:uid="{00000000-0005-0000-0000-000097000000}"/>
    <cellStyle name="Comma 2 2 44" xfId="132" xr:uid="{00000000-0005-0000-0000-000098000000}"/>
    <cellStyle name="Comma 2 2 45" xfId="133" xr:uid="{00000000-0005-0000-0000-000099000000}"/>
    <cellStyle name="Comma 2 2 46" xfId="134" xr:uid="{00000000-0005-0000-0000-00009A000000}"/>
    <cellStyle name="Comma 2 2 47" xfId="135" xr:uid="{00000000-0005-0000-0000-00009B000000}"/>
    <cellStyle name="Comma 2 2 48" xfId="136" xr:uid="{00000000-0005-0000-0000-00009C000000}"/>
    <cellStyle name="Comma 2 2 49" xfId="137" xr:uid="{00000000-0005-0000-0000-00009D000000}"/>
    <cellStyle name="Comma 2 2 5" xfId="138" xr:uid="{00000000-0005-0000-0000-00009E000000}"/>
    <cellStyle name="Comma 2 2 6" xfId="139" xr:uid="{00000000-0005-0000-0000-00009F000000}"/>
    <cellStyle name="Comma 2 2 7" xfId="140" xr:uid="{00000000-0005-0000-0000-0000A0000000}"/>
    <cellStyle name="Comma 2 2 8" xfId="141" xr:uid="{00000000-0005-0000-0000-0000A1000000}"/>
    <cellStyle name="Comma 2 2 9" xfId="142" xr:uid="{00000000-0005-0000-0000-0000A2000000}"/>
    <cellStyle name="Comma 2 20" xfId="143" xr:uid="{00000000-0005-0000-0000-0000A3000000}"/>
    <cellStyle name="Comma 2 21" xfId="144" xr:uid="{00000000-0005-0000-0000-0000A4000000}"/>
    <cellStyle name="Comma 2 22" xfId="145" xr:uid="{00000000-0005-0000-0000-0000A5000000}"/>
    <cellStyle name="Comma 2 23" xfId="146" xr:uid="{00000000-0005-0000-0000-0000A6000000}"/>
    <cellStyle name="Comma 2 24" xfId="147" xr:uid="{00000000-0005-0000-0000-0000A7000000}"/>
    <cellStyle name="Comma 2 25" xfId="148" xr:uid="{00000000-0005-0000-0000-0000A8000000}"/>
    <cellStyle name="Comma 2 26" xfId="149" xr:uid="{00000000-0005-0000-0000-0000A9000000}"/>
    <cellStyle name="Comma 2 27" xfId="150" xr:uid="{00000000-0005-0000-0000-0000AA000000}"/>
    <cellStyle name="Comma 2 28" xfId="151" xr:uid="{00000000-0005-0000-0000-0000AB000000}"/>
    <cellStyle name="Comma 2 29" xfId="152" xr:uid="{00000000-0005-0000-0000-0000AC000000}"/>
    <cellStyle name="Comma 2 3" xfId="153" xr:uid="{00000000-0005-0000-0000-0000AD000000}"/>
    <cellStyle name="Comma 2 30" xfId="154" xr:uid="{00000000-0005-0000-0000-0000AE000000}"/>
    <cellStyle name="Comma 2 31" xfId="155" xr:uid="{00000000-0005-0000-0000-0000AF000000}"/>
    <cellStyle name="Comma 2 32" xfId="156" xr:uid="{00000000-0005-0000-0000-0000B0000000}"/>
    <cellStyle name="Comma 2 33" xfId="157" xr:uid="{00000000-0005-0000-0000-0000B1000000}"/>
    <cellStyle name="Comma 2 34" xfId="158" xr:uid="{00000000-0005-0000-0000-0000B2000000}"/>
    <cellStyle name="Comma 2 35" xfId="159" xr:uid="{00000000-0005-0000-0000-0000B3000000}"/>
    <cellStyle name="Comma 2 36" xfId="160" xr:uid="{00000000-0005-0000-0000-0000B4000000}"/>
    <cellStyle name="Comma 2 37" xfId="161" xr:uid="{00000000-0005-0000-0000-0000B5000000}"/>
    <cellStyle name="Comma 2 38" xfId="162" xr:uid="{00000000-0005-0000-0000-0000B6000000}"/>
    <cellStyle name="Comma 2 39" xfId="163" xr:uid="{00000000-0005-0000-0000-0000B7000000}"/>
    <cellStyle name="Comma 2 4" xfId="164" xr:uid="{00000000-0005-0000-0000-0000B8000000}"/>
    <cellStyle name="Comma 2 40" xfId="165" xr:uid="{00000000-0005-0000-0000-0000B9000000}"/>
    <cellStyle name="Comma 2 41" xfId="166" xr:uid="{00000000-0005-0000-0000-0000BA000000}"/>
    <cellStyle name="Comma 2 42" xfId="167" xr:uid="{00000000-0005-0000-0000-0000BB000000}"/>
    <cellStyle name="Comma 2 43" xfId="168" xr:uid="{00000000-0005-0000-0000-0000BC000000}"/>
    <cellStyle name="Comma 2 44" xfId="169" xr:uid="{00000000-0005-0000-0000-0000BD000000}"/>
    <cellStyle name="Comma 2 45" xfId="170" xr:uid="{00000000-0005-0000-0000-0000BE000000}"/>
    <cellStyle name="Comma 2 46" xfId="171" xr:uid="{00000000-0005-0000-0000-0000BF000000}"/>
    <cellStyle name="Comma 2 47" xfId="172" xr:uid="{00000000-0005-0000-0000-0000C0000000}"/>
    <cellStyle name="Comma 2 48" xfId="173" xr:uid="{00000000-0005-0000-0000-0000C1000000}"/>
    <cellStyle name="Comma 2 49" xfId="174" xr:uid="{00000000-0005-0000-0000-0000C2000000}"/>
    <cellStyle name="Comma 2 5" xfId="175" xr:uid="{00000000-0005-0000-0000-0000C3000000}"/>
    <cellStyle name="Comma 2 50" xfId="848" xr:uid="{00000000-0005-0000-0000-0000C4000000}"/>
    <cellStyle name="Comma 2 6" xfId="176" xr:uid="{00000000-0005-0000-0000-0000C5000000}"/>
    <cellStyle name="Comma 2 7" xfId="177" xr:uid="{00000000-0005-0000-0000-0000C6000000}"/>
    <cellStyle name="Comma 2 8" xfId="178" xr:uid="{00000000-0005-0000-0000-0000C7000000}"/>
    <cellStyle name="Comma 2 9" xfId="179" xr:uid="{00000000-0005-0000-0000-0000C8000000}"/>
    <cellStyle name="Comma 3" xfId="180" xr:uid="{00000000-0005-0000-0000-0000C9000000}"/>
    <cellStyle name="Comma 3 2" xfId="29" xr:uid="{00000000-0005-0000-0000-0000CA000000}"/>
    <cellStyle name="Comma 3 2 2" xfId="30" xr:uid="{00000000-0005-0000-0000-0000CB000000}"/>
    <cellStyle name="Comma 3 2 3" xfId="31" xr:uid="{00000000-0005-0000-0000-0000CC000000}"/>
    <cellStyle name="Comma 3 2 4" xfId="181" xr:uid="{00000000-0005-0000-0000-0000CD000000}"/>
    <cellStyle name="Comma 3 2 5" xfId="799" xr:uid="{00000000-0005-0000-0000-0000CE000000}"/>
    <cellStyle name="Comma 3 2 6" xfId="908" xr:uid="{00000000-0005-0000-0000-0000CF000000}"/>
    <cellStyle name="Comma 4" xfId="182" xr:uid="{00000000-0005-0000-0000-0000D0000000}"/>
    <cellStyle name="Comma 4 2" xfId="183" xr:uid="{00000000-0005-0000-0000-0000D1000000}"/>
    <cellStyle name="Comma 5" xfId="82" xr:uid="{00000000-0005-0000-0000-0000D2000000}"/>
    <cellStyle name="Comma 6" xfId="909" xr:uid="{00000000-0005-0000-0000-0000D3000000}"/>
    <cellStyle name="Comma 7" xfId="915" xr:uid="{00000000-0005-0000-0000-0000D4000000}"/>
    <cellStyle name="Comma 8" xfId="910" xr:uid="{00000000-0005-0000-0000-0000D5000000}"/>
    <cellStyle name="Comma 9" xfId="912" xr:uid="{00000000-0005-0000-0000-0000D6000000}"/>
    <cellStyle name="comma zerodec" xfId="184" xr:uid="{00000000-0005-0000-0000-0000D7000000}"/>
    <cellStyle name="comma zerodec 2" xfId="185" xr:uid="{00000000-0005-0000-0000-0000D8000000}"/>
    <cellStyle name="Comma_Akara 2010" xfId="32" xr:uid="{00000000-0005-0000-0000-0000D9000000}"/>
    <cellStyle name="Comma_Akara_3 years FS_Eng_v 19 March 2" xfId="800" xr:uid="{00000000-0005-0000-0000-0000DB000000}"/>
    <cellStyle name="Comma0" xfId="849" xr:uid="{00000000-0005-0000-0000-0000DC000000}"/>
    <cellStyle name="Currency" xfId="916" builtinId="4"/>
    <cellStyle name="Currency [00]" xfId="850" xr:uid="{00000000-0005-0000-0000-0000DD000000}"/>
    <cellStyle name="Currency0" xfId="851" xr:uid="{00000000-0005-0000-0000-0000DE000000}"/>
    <cellStyle name="Currency1" xfId="186" xr:uid="{00000000-0005-0000-0000-0000DF000000}"/>
    <cellStyle name="Currency1 2" xfId="187" xr:uid="{00000000-0005-0000-0000-0000E0000000}"/>
    <cellStyle name="Date Short" xfId="852" xr:uid="{00000000-0005-0000-0000-0000E1000000}"/>
    <cellStyle name="Dollar (zero dec)" xfId="188" xr:uid="{00000000-0005-0000-0000-0000E2000000}"/>
    <cellStyle name="Dollar (zero dec) 2" xfId="189" xr:uid="{00000000-0005-0000-0000-0000E3000000}"/>
    <cellStyle name="Enter Currency (0)" xfId="853" xr:uid="{00000000-0005-0000-0000-0000E4000000}"/>
    <cellStyle name="Enter Currency (2)" xfId="854" xr:uid="{00000000-0005-0000-0000-0000E5000000}"/>
    <cellStyle name="Enter Units (0)" xfId="855" xr:uid="{00000000-0005-0000-0000-0000E6000000}"/>
    <cellStyle name="Enter Units (1)" xfId="856" xr:uid="{00000000-0005-0000-0000-0000E7000000}"/>
    <cellStyle name="Enter Units (2)" xfId="857" xr:uid="{00000000-0005-0000-0000-0000E8000000}"/>
    <cellStyle name="Explanatory Text" xfId="33" builtinId="53" customBuiltin="1"/>
    <cellStyle name="Explanatory Text 2" xfId="190" xr:uid="{00000000-0005-0000-0000-0000EA000000}"/>
    <cellStyle name="Explanatory Text 3" xfId="858" xr:uid="{00000000-0005-0000-0000-0000EB000000}"/>
    <cellStyle name="Good" xfId="34" builtinId="26" customBuiltin="1"/>
    <cellStyle name="Good 2" xfId="191" xr:uid="{00000000-0005-0000-0000-0000ED000000}"/>
    <cellStyle name="Good 3" xfId="859" xr:uid="{00000000-0005-0000-0000-0000EE000000}"/>
    <cellStyle name="Grey" xfId="192" xr:uid="{00000000-0005-0000-0000-0000EF000000}"/>
    <cellStyle name="Grey 2" xfId="193" xr:uid="{00000000-0005-0000-0000-0000F0000000}"/>
    <cellStyle name="Header1" xfId="860" xr:uid="{00000000-0005-0000-0000-0000F1000000}"/>
    <cellStyle name="Header2" xfId="861" xr:uid="{00000000-0005-0000-0000-0000F2000000}"/>
    <cellStyle name="Heading 1" xfId="35" builtinId="16" customBuiltin="1"/>
    <cellStyle name="Heading 1 2" xfId="862" xr:uid="{00000000-0005-0000-0000-0000F4000000}"/>
    <cellStyle name="Heading 2" xfId="36" builtinId="17" customBuiltin="1"/>
    <cellStyle name="Heading 2 2" xfId="863" xr:uid="{00000000-0005-0000-0000-0000F6000000}"/>
    <cellStyle name="Heading 3" xfId="37" builtinId="18" customBuiltin="1"/>
    <cellStyle name="Heading 3 2" xfId="864" xr:uid="{00000000-0005-0000-0000-0000F8000000}"/>
    <cellStyle name="Heading 4" xfId="38" builtinId="19" customBuiltin="1"/>
    <cellStyle name="Heading 4 2" xfId="865" xr:uid="{00000000-0005-0000-0000-0000FA000000}"/>
    <cellStyle name="HEADING, MAJOR" xfId="866" xr:uid="{00000000-0005-0000-0000-0000FB000000}"/>
    <cellStyle name="HEADING, MINOR" xfId="867" xr:uid="{00000000-0005-0000-0000-0000FC000000}"/>
    <cellStyle name="HEADING, RIGHT" xfId="868" xr:uid="{00000000-0005-0000-0000-0000FD000000}"/>
    <cellStyle name="HEADING,MAJOR" xfId="869" xr:uid="{00000000-0005-0000-0000-0000FE000000}"/>
    <cellStyle name="Input" xfId="39" builtinId="20" customBuiltin="1"/>
    <cellStyle name="Input [yellow]" xfId="196" xr:uid="{00000000-0005-0000-0000-000000010000}"/>
    <cellStyle name="Input [yellow] 2" xfId="197" xr:uid="{00000000-0005-0000-0000-000001010000}"/>
    <cellStyle name="Input 2" xfId="195" xr:uid="{00000000-0005-0000-0000-000002010000}"/>
    <cellStyle name="Input 3" xfId="797" xr:uid="{00000000-0005-0000-0000-000003010000}"/>
    <cellStyle name="Input 4" xfId="870" xr:uid="{00000000-0005-0000-0000-000004010000}"/>
    <cellStyle name="Input 5" xfId="914" xr:uid="{00000000-0005-0000-0000-000005010000}"/>
    <cellStyle name="Input 6" xfId="911" xr:uid="{00000000-0005-0000-0000-000006010000}"/>
    <cellStyle name="Input 7" xfId="913" xr:uid="{00000000-0005-0000-0000-000007010000}"/>
    <cellStyle name="Input 8" xfId="880" xr:uid="{00000000-0005-0000-0000-000008010000}"/>
    <cellStyle name="Link Currency (0)" xfId="871" xr:uid="{00000000-0005-0000-0000-000009010000}"/>
    <cellStyle name="Link Currency (2)" xfId="872" xr:uid="{00000000-0005-0000-0000-00000A010000}"/>
    <cellStyle name="Link Units (0)" xfId="873" xr:uid="{00000000-0005-0000-0000-00000B010000}"/>
    <cellStyle name="Link Units (1)" xfId="874" xr:uid="{00000000-0005-0000-0000-00000C010000}"/>
    <cellStyle name="Link Units (2)" xfId="875" xr:uid="{00000000-0005-0000-0000-00000D010000}"/>
    <cellStyle name="Linked Cell" xfId="40" builtinId="24" customBuiltin="1"/>
    <cellStyle name="Linked Cell 2" xfId="198" xr:uid="{00000000-0005-0000-0000-00000F010000}"/>
    <cellStyle name="Linked Cell 3" xfId="876" xr:uid="{00000000-0005-0000-0000-000010010000}"/>
    <cellStyle name="M/HEAD - Style1" xfId="877" xr:uid="{00000000-0005-0000-0000-000011010000}"/>
    <cellStyle name="Neutral" xfId="41" builtinId="28" customBuiltin="1"/>
    <cellStyle name="Neutral 2" xfId="199" xr:uid="{00000000-0005-0000-0000-000013010000}"/>
    <cellStyle name="Neutral 3" xfId="878" xr:uid="{00000000-0005-0000-0000-000014010000}"/>
    <cellStyle name="no dec" xfId="200" xr:uid="{00000000-0005-0000-0000-000015010000}"/>
    <cellStyle name="Normal" xfId="0" builtinId="0" customBuiltin="1"/>
    <cellStyle name="Normal - Style1" xfId="201" xr:uid="{00000000-0005-0000-0000-000017010000}"/>
    <cellStyle name="Normal - Style1 2" xfId="879" xr:uid="{00000000-0005-0000-0000-000018010000}"/>
    <cellStyle name="Normal 10 10" xfId="202" xr:uid="{00000000-0005-0000-0000-000019010000}"/>
    <cellStyle name="Normal 10 11" xfId="203" xr:uid="{00000000-0005-0000-0000-00001A010000}"/>
    <cellStyle name="Normal 10 12" xfId="204" xr:uid="{00000000-0005-0000-0000-00001B010000}"/>
    <cellStyle name="Normal 10 13" xfId="205" xr:uid="{00000000-0005-0000-0000-00001C010000}"/>
    <cellStyle name="Normal 10 14" xfId="206" xr:uid="{00000000-0005-0000-0000-00001D010000}"/>
    <cellStyle name="Normal 10 15" xfId="207" xr:uid="{00000000-0005-0000-0000-00001E010000}"/>
    <cellStyle name="Normal 10 16" xfId="208" xr:uid="{00000000-0005-0000-0000-00001F010000}"/>
    <cellStyle name="Normal 10 17" xfId="209" xr:uid="{00000000-0005-0000-0000-000020010000}"/>
    <cellStyle name="Normal 10 18" xfId="210" xr:uid="{00000000-0005-0000-0000-000021010000}"/>
    <cellStyle name="Normal 10 19" xfId="211" xr:uid="{00000000-0005-0000-0000-000022010000}"/>
    <cellStyle name="Normal 10 2" xfId="212" xr:uid="{00000000-0005-0000-0000-000023010000}"/>
    <cellStyle name="Normal 10 20" xfId="213" xr:uid="{00000000-0005-0000-0000-000024010000}"/>
    <cellStyle name="Normal 10 21" xfId="214" xr:uid="{00000000-0005-0000-0000-000025010000}"/>
    <cellStyle name="Normal 10 22" xfId="215" xr:uid="{00000000-0005-0000-0000-000026010000}"/>
    <cellStyle name="Normal 10 23" xfId="216" xr:uid="{00000000-0005-0000-0000-000027010000}"/>
    <cellStyle name="Normal 10 24" xfId="217" xr:uid="{00000000-0005-0000-0000-000028010000}"/>
    <cellStyle name="Normal 10 25" xfId="218" xr:uid="{00000000-0005-0000-0000-000029010000}"/>
    <cellStyle name="Normal 10 26" xfId="219" xr:uid="{00000000-0005-0000-0000-00002A010000}"/>
    <cellStyle name="Normal 10 27" xfId="220" xr:uid="{00000000-0005-0000-0000-00002B010000}"/>
    <cellStyle name="Normal 10 28" xfId="221" xr:uid="{00000000-0005-0000-0000-00002C010000}"/>
    <cellStyle name="Normal 10 29" xfId="222" xr:uid="{00000000-0005-0000-0000-00002D010000}"/>
    <cellStyle name="Normal 10 3" xfId="223" xr:uid="{00000000-0005-0000-0000-00002E010000}"/>
    <cellStyle name="Normal 10 30" xfId="224" xr:uid="{00000000-0005-0000-0000-00002F010000}"/>
    <cellStyle name="Normal 10 31" xfId="225" xr:uid="{00000000-0005-0000-0000-000030010000}"/>
    <cellStyle name="Normal 10 32" xfId="226" xr:uid="{00000000-0005-0000-0000-000031010000}"/>
    <cellStyle name="Normal 10 33" xfId="227" xr:uid="{00000000-0005-0000-0000-000032010000}"/>
    <cellStyle name="Normal 10 34" xfId="228" xr:uid="{00000000-0005-0000-0000-000033010000}"/>
    <cellStyle name="Normal 10 35" xfId="229" xr:uid="{00000000-0005-0000-0000-000034010000}"/>
    <cellStyle name="Normal 10 36" xfId="230" xr:uid="{00000000-0005-0000-0000-000035010000}"/>
    <cellStyle name="Normal 10 37" xfId="231" xr:uid="{00000000-0005-0000-0000-000036010000}"/>
    <cellStyle name="Normal 10 38" xfId="232" xr:uid="{00000000-0005-0000-0000-000037010000}"/>
    <cellStyle name="Normal 10 39" xfId="233" xr:uid="{00000000-0005-0000-0000-000038010000}"/>
    <cellStyle name="Normal 10 4" xfId="234" xr:uid="{00000000-0005-0000-0000-000039010000}"/>
    <cellStyle name="Normal 10 40" xfId="235" xr:uid="{00000000-0005-0000-0000-00003A010000}"/>
    <cellStyle name="Normal 10 41" xfId="236" xr:uid="{00000000-0005-0000-0000-00003B010000}"/>
    <cellStyle name="Normal 10 42" xfId="237" xr:uid="{00000000-0005-0000-0000-00003C010000}"/>
    <cellStyle name="Normal 10 43" xfId="238" xr:uid="{00000000-0005-0000-0000-00003D010000}"/>
    <cellStyle name="Normal 10 44" xfId="239" xr:uid="{00000000-0005-0000-0000-00003E010000}"/>
    <cellStyle name="Normal 10 45" xfId="240" xr:uid="{00000000-0005-0000-0000-00003F010000}"/>
    <cellStyle name="Normal 10 46" xfId="241" xr:uid="{00000000-0005-0000-0000-000040010000}"/>
    <cellStyle name="Normal 10 47" xfId="242" xr:uid="{00000000-0005-0000-0000-000041010000}"/>
    <cellStyle name="Normal 10 48" xfId="243" xr:uid="{00000000-0005-0000-0000-000042010000}"/>
    <cellStyle name="Normal 10 49" xfId="244" xr:uid="{00000000-0005-0000-0000-000043010000}"/>
    <cellStyle name="Normal 10 5" xfId="245" xr:uid="{00000000-0005-0000-0000-000044010000}"/>
    <cellStyle name="Normal 10 6" xfId="246" xr:uid="{00000000-0005-0000-0000-000045010000}"/>
    <cellStyle name="Normal 10 7" xfId="247" xr:uid="{00000000-0005-0000-0000-000046010000}"/>
    <cellStyle name="Normal 10 8" xfId="248" xr:uid="{00000000-0005-0000-0000-000047010000}"/>
    <cellStyle name="Normal 10 9" xfId="249" xr:uid="{00000000-0005-0000-0000-000048010000}"/>
    <cellStyle name="Normal 11 10" xfId="250" xr:uid="{00000000-0005-0000-0000-000049010000}"/>
    <cellStyle name="Normal 11 11" xfId="251" xr:uid="{00000000-0005-0000-0000-00004A010000}"/>
    <cellStyle name="Normal 11 12" xfId="252" xr:uid="{00000000-0005-0000-0000-00004B010000}"/>
    <cellStyle name="Normal 11 13" xfId="253" xr:uid="{00000000-0005-0000-0000-00004C010000}"/>
    <cellStyle name="Normal 11 14" xfId="254" xr:uid="{00000000-0005-0000-0000-00004D010000}"/>
    <cellStyle name="Normal 11 15" xfId="255" xr:uid="{00000000-0005-0000-0000-00004E010000}"/>
    <cellStyle name="Normal 11 16" xfId="256" xr:uid="{00000000-0005-0000-0000-00004F010000}"/>
    <cellStyle name="Normal 11 17" xfId="257" xr:uid="{00000000-0005-0000-0000-000050010000}"/>
    <cellStyle name="Normal 11 18" xfId="258" xr:uid="{00000000-0005-0000-0000-000051010000}"/>
    <cellStyle name="Normal 11 19" xfId="259" xr:uid="{00000000-0005-0000-0000-000052010000}"/>
    <cellStyle name="Normal 11 2" xfId="260" xr:uid="{00000000-0005-0000-0000-000053010000}"/>
    <cellStyle name="Normal 11 20" xfId="261" xr:uid="{00000000-0005-0000-0000-000054010000}"/>
    <cellStyle name="Normal 11 21" xfId="262" xr:uid="{00000000-0005-0000-0000-000055010000}"/>
    <cellStyle name="Normal 11 22" xfId="263" xr:uid="{00000000-0005-0000-0000-000056010000}"/>
    <cellStyle name="Normal 11 23" xfId="264" xr:uid="{00000000-0005-0000-0000-000057010000}"/>
    <cellStyle name="Normal 11 24" xfId="265" xr:uid="{00000000-0005-0000-0000-000058010000}"/>
    <cellStyle name="Normal 11 25" xfId="266" xr:uid="{00000000-0005-0000-0000-000059010000}"/>
    <cellStyle name="Normal 11 26" xfId="267" xr:uid="{00000000-0005-0000-0000-00005A010000}"/>
    <cellStyle name="Normal 11 27" xfId="268" xr:uid="{00000000-0005-0000-0000-00005B010000}"/>
    <cellStyle name="Normal 11 28" xfId="269" xr:uid="{00000000-0005-0000-0000-00005C010000}"/>
    <cellStyle name="Normal 11 29" xfId="270" xr:uid="{00000000-0005-0000-0000-00005D010000}"/>
    <cellStyle name="Normal 11 3" xfId="271" xr:uid="{00000000-0005-0000-0000-00005E010000}"/>
    <cellStyle name="Normal 11 30" xfId="272" xr:uid="{00000000-0005-0000-0000-00005F010000}"/>
    <cellStyle name="Normal 11 31" xfId="273" xr:uid="{00000000-0005-0000-0000-000060010000}"/>
    <cellStyle name="Normal 11 32" xfId="274" xr:uid="{00000000-0005-0000-0000-000061010000}"/>
    <cellStyle name="Normal 11 33" xfId="275" xr:uid="{00000000-0005-0000-0000-000062010000}"/>
    <cellStyle name="Normal 11 34" xfId="276" xr:uid="{00000000-0005-0000-0000-000063010000}"/>
    <cellStyle name="Normal 11 35" xfId="277" xr:uid="{00000000-0005-0000-0000-000064010000}"/>
    <cellStyle name="Normal 11 36" xfId="278" xr:uid="{00000000-0005-0000-0000-000065010000}"/>
    <cellStyle name="Normal 11 37" xfId="279" xr:uid="{00000000-0005-0000-0000-000066010000}"/>
    <cellStyle name="Normal 11 38" xfId="280" xr:uid="{00000000-0005-0000-0000-000067010000}"/>
    <cellStyle name="Normal 11 39" xfId="281" xr:uid="{00000000-0005-0000-0000-000068010000}"/>
    <cellStyle name="Normal 11 4" xfId="282" xr:uid="{00000000-0005-0000-0000-000069010000}"/>
    <cellStyle name="Normal 11 40" xfId="283" xr:uid="{00000000-0005-0000-0000-00006A010000}"/>
    <cellStyle name="Normal 11 41" xfId="284" xr:uid="{00000000-0005-0000-0000-00006B010000}"/>
    <cellStyle name="Normal 11 42" xfId="285" xr:uid="{00000000-0005-0000-0000-00006C010000}"/>
    <cellStyle name="Normal 11 43" xfId="286" xr:uid="{00000000-0005-0000-0000-00006D010000}"/>
    <cellStyle name="Normal 11 44" xfId="287" xr:uid="{00000000-0005-0000-0000-00006E010000}"/>
    <cellStyle name="Normal 11 45" xfId="288" xr:uid="{00000000-0005-0000-0000-00006F010000}"/>
    <cellStyle name="Normal 11 46" xfId="289" xr:uid="{00000000-0005-0000-0000-000070010000}"/>
    <cellStyle name="Normal 11 47" xfId="290" xr:uid="{00000000-0005-0000-0000-000071010000}"/>
    <cellStyle name="Normal 11 48" xfId="291" xr:uid="{00000000-0005-0000-0000-000072010000}"/>
    <cellStyle name="Normal 11 49" xfId="292" xr:uid="{00000000-0005-0000-0000-000073010000}"/>
    <cellStyle name="Normal 11 5" xfId="293" xr:uid="{00000000-0005-0000-0000-000074010000}"/>
    <cellStyle name="Normal 11 6" xfId="294" xr:uid="{00000000-0005-0000-0000-000075010000}"/>
    <cellStyle name="Normal 11 7" xfId="295" xr:uid="{00000000-0005-0000-0000-000076010000}"/>
    <cellStyle name="Normal 11 8" xfId="296" xr:uid="{00000000-0005-0000-0000-000077010000}"/>
    <cellStyle name="Normal 11 9" xfId="297" xr:uid="{00000000-0005-0000-0000-000078010000}"/>
    <cellStyle name="Normal 12 10" xfId="298" xr:uid="{00000000-0005-0000-0000-000079010000}"/>
    <cellStyle name="Normal 12 11" xfId="299" xr:uid="{00000000-0005-0000-0000-00007A010000}"/>
    <cellStyle name="Normal 12 12" xfId="300" xr:uid="{00000000-0005-0000-0000-00007B010000}"/>
    <cellStyle name="Normal 12 13" xfId="301" xr:uid="{00000000-0005-0000-0000-00007C010000}"/>
    <cellStyle name="Normal 12 14" xfId="302" xr:uid="{00000000-0005-0000-0000-00007D010000}"/>
    <cellStyle name="Normal 12 15" xfId="303" xr:uid="{00000000-0005-0000-0000-00007E010000}"/>
    <cellStyle name="Normal 12 16" xfId="304" xr:uid="{00000000-0005-0000-0000-00007F010000}"/>
    <cellStyle name="Normal 12 17" xfId="305" xr:uid="{00000000-0005-0000-0000-000080010000}"/>
    <cellStyle name="Normal 12 18" xfId="306" xr:uid="{00000000-0005-0000-0000-000081010000}"/>
    <cellStyle name="Normal 12 19" xfId="307" xr:uid="{00000000-0005-0000-0000-000082010000}"/>
    <cellStyle name="Normal 12 2" xfId="308" xr:uid="{00000000-0005-0000-0000-000083010000}"/>
    <cellStyle name="Normal 12 20" xfId="309" xr:uid="{00000000-0005-0000-0000-000084010000}"/>
    <cellStyle name="Normal 12 21" xfId="310" xr:uid="{00000000-0005-0000-0000-000085010000}"/>
    <cellStyle name="Normal 12 22" xfId="311" xr:uid="{00000000-0005-0000-0000-000086010000}"/>
    <cellStyle name="Normal 12 23" xfId="312" xr:uid="{00000000-0005-0000-0000-000087010000}"/>
    <cellStyle name="Normal 12 24" xfId="313" xr:uid="{00000000-0005-0000-0000-000088010000}"/>
    <cellStyle name="Normal 12 25" xfId="314" xr:uid="{00000000-0005-0000-0000-000089010000}"/>
    <cellStyle name="Normal 12 26" xfId="315" xr:uid="{00000000-0005-0000-0000-00008A010000}"/>
    <cellStyle name="Normal 12 27" xfId="316" xr:uid="{00000000-0005-0000-0000-00008B010000}"/>
    <cellStyle name="Normal 12 28" xfId="317" xr:uid="{00000000-0005-0000-0000-00008C010000}"/>
    <cellStyle name="Normal 12 29" xfId="318" xr:uid="{00000000-0005-0000-0000-00008D010000}"/>
    <cellStyle name="Normal 12 3" xfId="319" xr:uid="{00000000-0005-0000-0000-00008E010000}"/>
    <cellStyle name="Normal 12 30" xfId="320" xr:uid="{00000000-0005-0000-0000-00008F010000}"/>
    <cellStyle name="Normal 12 31" xfId="321" xr:uid="{00000000-0005-0000-0000-000090010000}"/>
    <cellStyle name="Normal 12 32" xfId="322" xr:uid="{00000000-0005-0000-0000-000091010000}"/>
    <cellStyle name="Normal 12 33" xfId="323" xr:uid="{00000000-0005-0000-0000-000092010000}"/>
    <cellStyle name="Normal 12 34" xfId="324" xr:uid="{00000000-0005-0000-0000-000093010000}"/>
    <cellStyle name="Normal 12 35" xfId="325" xr:uid="{00000000-0005-0000-0000-000094010000}"/>
    <cellStyle name="Normal 12 36" xfId="326" xr:uid="{00000000-0005-0000-0000-000095010000}"/>
    <cellStyle name="Normal 12 37" xfId="327" xr:uid="{00000000-0005-0000-0000-000096010000}"/>
    <cellStyle name="Normal 12 38" xfId="328" xr:uid="{00000000-0005-0000-0000-000097010000}"/>
    <cellStyle name="Normal 12 39" xfId="329" xr:uid="{00000000-0005-0000-0000-000098010000}"/>
    <cellStyle name="Normal 12 4" xfId="330" xr:uid="{00000000-0005-0000-0000-000099010000}"/>
    <cellStyle name="Normal 12 40" xfId="331" xr:uid="{00000000-0005-0000-0000-00009A010000}"/>
    <cellStyle name="Normal 12 41" xfId="332" xr:uid="{00000000-0005-0000-0000-00009B010000}"/>
    <cellStyle name="Normal 12 42" xfId="333" xr:uid="{00000000-0005-0000-0000-00009C010000}"/>
    <cellStyle name="Normal 12 43" xfId="334" xr:uid="{00000000-0005-0000-0000-00009D010000}"/>
    <cellStyle name="Normal 12 44" xfId="335" xr:uid="{00000000-0005-0000-0000-00009E010000}"/>
    <cellStyle name="Normal 12 45" xfId="336" xr:uid="{00000000-0005-0000-0000-00009F010000}"/>
    <cellStyle name="Normal 12 46" xfId="337" xr:uid="{00000000-0005-0000-0000-0000A0010000}"/>
    <cellStyle name="Normal 12 47" xfId="338" xr:uid="{00000000-0005-0000-0000-0000A1010000}"/>
    <cellStyle name="Normal 12 48" xfId="339" xr:uid="{00000000-0005-0000-0000-0000A2010000}"/>
    <cellStyle name="Normal 12 49" xfId="340" xr:uid="{00000000-0005-0000-0000-0000A3010000}"/>
    <cellStyle name="Normal 12 5" xfId="341" xr:uid="{00000000-0005-0000-0000-0000A4010000}"/>
    <cellStyle name="Normal 12 6" xfId="342" xr:uid="{00000000-0005-0000-0000-0000A5010000}"/>
    <cellStyle name="Normal 12 7" xfId="343" xr:uid="{00000000-0005-0000-0000-0000A6010000}"/>
    <cellStyle name="Normal 12 8" xfId="344" xr:uid="{00000000-0005-0000-0000-0000A7010000}"/>
    <cellStyle name="Normal 12 9" xfId="345" xr:uid="{00000000-0005-0000-0000-0000A8010000}"/>
    <cellStyle name="Normal 13 10" xfId="346" xr:uid="{00000000-0005-0000-0000-0000A9010000}"/>
    <cellStyle name="Normal 13 11" xfId="347" xr:uid="{00000000-0005-0000-0000-0000AA010000}"/>
    <cellStyle name="Normal 13 12" xfId="348" xr:uid="{00000000-0005-0000-0000-0000AB010000}"/>
    <cellStyle name="Normal 13 13" xfId="349" xr:uid="{00000000-0005-0000-0000-0000AC010000}"/>
    <cellStyle name="Normal 13 14" xfId="350" xr:uid="{00000000-0005-0000-0000-0000AD010000}"/>
    <cellStyle name="Normal 13 15" xfId="351" xr:uid="{00000000-0005-0000-0000-0000AE010000}"/>
    <cellStyle name="Normal 13 16" xfId="352" xr:uid="{00000000-0005-0000-0000-0000AF010000}"/>
    <cellStyle name="Normal 13 17" xfId="353" xr:uid="{00000000-0005-0000-0000-0000B0010000}"/>
    <cellStyle name="Normal 13 18" xfId="354" xr:uid="{00000000-0005-0000-0000-0000B1010000}"/>
    <cellStyle name="Normal 13 19" xfId="355" xr:uid="{00000000-0005-0000-0000-0000B2010000}"/>
    <cellStyle name="Normal 13 2" xfId="356" xr:uid="{00000000-0005-0000-0000-0000B3010000}"/>
    <cellStyle name="Normal 13 20" xfId="357" xr:uid="{00000000-0005-0000-0000-0000B4010000}"/>
    <cellStyle name="Normal 13 21" xfId="358" xr:uid="{00000000-0005-0000-0000-0000B5010000}"/>
    <cellStyle name="Normal 13 22" xfId="359" xr:uid="{00000000-0005-0000-0000-0000B6010000}"/>
    <cellStyle name="Normal 13 23" xfId="360" xr:uid="{00000000-0005-0000-0000-0000B7010000}"/>
    <cellStyle name="Normal 13 24" xfId="361" xr:uid="{00000000-0005-0000-0000-0000B8010000}"/>
    <cellStyle name="Normal 13 25" xfId="362" xr:uid="{00000000-0005-0000-0000-0000B9010000}"/>
    <cellStyle name="Normal 13 26" xfId="363" xr:uid="{00000000-0005-0000-0000-0000BA010000}"/>
    <cellStyle name="Normal 13 27" xfId="364" xr:uid="{00000000-0005-0000-0000-0000BB010000}"/>
    <cellStyle name="Normal 13 28" xfId="365" xr:uid="{00000000-0005-0000-0000-0000BC010000}"/>
    <cellStyle name="Normal 13 29" xfId="366" xr:uid="{00000000-0005-0000-0000-0000BD010000}"/>
    <cellStyle name="Normal 13 3" xfId="367" xr:uid="{00000000-0005-0000-0000-0000BE010000}"/>
    <cellStyle name="Normal 13 30" xfId="368" xr:uid="{00000000-0005-0000-0000-0000BF010000}"/>
    <cellStyle name="Normal 13 31" xfId="369" xr:uid="{00000000-0005-0000-0000-0000C0010000}"/>
    <cellStyle name="Normal 13 32" xfId="370" xr:uid="{00000000-0005-0000-0000-0000C1010000}"/>
    <cellStyle name="Normal 13 33" xfId="371" xr:uid="{00000000-0005-0000-0000-0000C2010000}"/>
    <cellStyle name="Normal 13 34" xfId="372" xr:uid="{00000000-0005-0000-0000-0000C3010000}"/>
    <cellStyle name="Normal 13 35" xfId="373" xr:uid="{00000000-0005-0000-0000-0000C4010000}"/>
    <cellStyle name="Normal 13 36" xfId="374" xr:uid="{00000000-0005-0000-0000-0000C5010000}"/>
    <cellStyle name="Normal 13 37" xfId="375" xr:uid="{00000000-0005-0000-0000-0000C6010000}"/>
    <cellStyle name="Normal 13 38" xfId="376" xr:uid="{00000000-0005-0000-0000-0000C7010000}"/>
    <cellStyle name="Normal 13 39" xfId="377" xr:uid="{00000000-0005-0000-0000-0000C8010000}"/>
    <cellStyle name="Normal 13 4" xfId="378" xr:uid="{00000000-0005-0000-0000-0000C9010000}"/>
    <cellStyle name="Normal 13 40" xfId="379" xr:uid="{00000000-0005-0000-0000-0000CA010000}"/>
    <cellStyle name="Normal 13 41" xfId="380" xr:uid="{00000000-0005-0000-0000-0000CB010000}"/>
    <cellStyle name="Normal 13 42" xfId="381" xr:uid="{00000000-0005-0000-0000-0000CC010000}"/>
    <cellStyle name="Normal 13 43" xfId="382" xr:uid="{00000000-0005-0000-0000-0000CD010000}"/>
    <cellStyle name="Normal 13 44" xfId="383" xr:uid="{00000000-0005-0000-0000-0000CE010000}"/>
    <cellStyle name="Normal 13 45" xfId="384" xr:uid="{00000000-0005-0000-0000-0000CF010000}"/>
    <cellStyle name="Normal 13 46" xfId="385" xr:uid="{00000000-0005-0000-0000-0000D0010000}"/>
    <cellStyle name="Normal 13 47" xfId="386" xr:uid="{00000000-0005-0000-0000-0000D1010000}"/>
    <cellStyle name="Normal 13 48" xfId="387" xr:uid="{00000000-0005-0000-0000-0000D2010000}"/>
    <cellStyle name="Normal 13 49" xfId="388" xr:uid="{00000000-0005-0000-0000-0000D3010000}"/>
    <cellStyle name="Normal 13 5" xfId="389" xr:uid="{00000000-0005-0000-0000-0000D4010000}"/>
    <cellStyle name="Normal 13 6" xfId="390" xr:uid="{00000000-0005-0000-0000-0000D5010000}"/>
    <cellStyle name="Normal 13 7" xfId="391" xr:uid="{00000000-0005-0000-0000-0000D6010000}"/>
    <cellStyle name="Normal 13 8" xfId="392" xr:uid="{00000000-0005-0000-0000-0000D7010000}"/>
    <cellStyle name="Normal 13 9" xfId="393" xr:uid="{00000000-0005-0000-0000-0000D8010000}"/>
    <cellStyle name="Normal 14 10" xfId="394" xr:uid="{00000000-0005-0000-0000-0000D9010000}"/>
    <cellStyle name="Normal 14 11" xfId="395" xr:uid="{00000000-0005-0000-0000-0000DA010000}"/>
    <cellStyle name="Normal 14 12" xfId="396" xr:uid="{00000000-0005-0000-0000-0000DB010000}"/>
    <cellStyle name="Normal 14 13" xfId="397" xr:uid="{00000000-0005-0000-0000-0000DC010000}"/>
    <cellStyle name="Normal 14 14" xfId="398" xr:uid="{00000000-0005-0000-0000-0000DD010000}"/>
    <cellStyle name="Normal 14 15" xfId="399" xr:uid="{00000000-0005-0000-0000-0000DE010000}"/>
    <cellStyle name="Normal 14 16" xfId="400" xr:uid="{00000000-0005-0000-0000-0000DF010000}"/>
    <cellStyle name="Normal 14 17" xfId="401" xr:uid="{00000000-0005-0000-0000-0000E0010000}"/>
    <cellStyle name="Normal 14 18" xfId="402" xr:uid="{00000000-0005-0000-0000-0000E1010000}"/>
    <cellStyle name="Normal 14 19" xfId="403" xr:uid="{00000000-0005-0000-0000-0000E2010000}"/>
    <cellStyle name="Normal 14 2" xfId="404" xr:uid="{00000000-0005-0000-0000-0000E3010000}"/>
    <cellStyle name="Normal 14 20" xfId="405" xr:uid="{00000000-0005-0000-0000-0000E4010000}"/>
    <cellStyle name="Normal 14 21" xfId="406" xr:uid="{00000000-0005-0000-0000-0000E5010000}"/>
    <cellStyle name="Normal 14 22" xfId="407" xr:uid="{00000000-0005-0000-0000-0000E6010000}"/>
    <cellStyle name="Normal 14 23" xfId="408" xr:uid="{00000000-0005-0000-0000-0000E7010000}"/>
    <cellStyle name="Normal 14 24" xfId="409" xr:uid="{00000000-0005-0000-0000-0000E8010000}"/>
    <cellStyle name="Normal 14 25" xfId="410" xr:uid="{00000000-0005-0000-0000-0000E9010000}"/>
    <cellStyle name="Normal 14 26" xfId="411" xr:uid="{00000000-0005-0000-0000-0000EA010000}"/>
    <cellStyle name="Normal 14 27" xfId="412" xr:uid="{00000000-0005-0000-0000-0000EB010000}"/>
    <cellStyle name="Normal 14 28" xfId="413" xr:uid="{00000000-0005-0000-0000-0000EC010000}"/>
    <cellStyle name="Normal 14 29" xfId="414" xr:uid="{00000000-0005-0000-0000-0000ED010000}"/>
    <cellStyle name="Normal 14 3" xfId="415" xr:uid="{00000000-0005-0000-0000-0000EE010000}"/>
    <cellStyle name="Normal 14 30" xfId="416" xr:uid="{00000000-0005-0000-0000-0000EF010000}"/>
    <cellStyle name="Normal 14 31" xfId="417" xr:uid="{00000000-0005-0000-0000-0000F0010000}"/>
    <cellStyle name="Normal 14 32" xfId="418" xr:uid="{00000000-0005-0000-0000-0000F1010000}"/>
    <cellStyle name="Normal 14 33" xfId="419" xr:uid="{00000000-0005-0000-0000-0000F2010000}"/>
    <cellStyle name="Normal 14 34" xfId="420" xr:uid="{00000000-0005-0000-0000-0000F3010000}"/>
    <cellStyle name="Normal 14 35" xfId="421" xr:uid="{00000000-0005-0000-0000-0000F4010000}"/>
    <cellStyle name="Normal 14 36" xfId="422" xr:uid="{00000000-0005-0000-0000-0000F5010000}"/>
    <cellStyle name="Normal 14 37" xfId="423" xr:uid="{00000000-0005-0000-0000-0000F6010000}"/>
    <cellStyle name="Normal 14 38" xfId="424" xr:uid="{00000000-0005-0000-0000-0000F7010000}"/>
    <cellStyle name="Normal 14 39" xfId="425" xr:uid="{00000000-0005-0000-0000-0000F8010000}"/>
    <cellStyle name="Normal 14 4" xfId="426" xr:uid="{00000000-0005-0000-0000-0000F9010000}"/>
    <cellStyle name="Normal 14 40" xfId="427" xr:uid="{00000000-0005-0000-0000-0000FA010000}"/>
    <cellStyle name="Normal 14 41" xfId="428" xr:uid="{00000000-0005-0000-0000-0000FB010000}"/>
    <cellStyle name="Normal 14 42" xfId="429" xr:uid="{00000000-0005-0000-0000-0000FC010000}"/>
    <cellStyle name="Normal 14 43" xfId="430" xr:uid="{00000000-0005-0000-0000-0000FD010000}"/>
    <cellStyle name="Normal 14 44" xfId="431" xr:uid="{00000000-0005-0000-0000-0000FE010000}"/>
    <cellStyle name="Normal 14 45" xfId="432" xr:uid="{00000000-0005-0000-0000-0000FF010000}"/>
    <cellStyle name="Normal 14 46" xfId="433" xr:uid="{00000000-0005-0000-0000-000000020000}"/>
    <cellStyle name="Normal 14 47" xfId="434" xr:uid="{00000000-0005-0000-0000-000001020000}"/>
    <cellStyle name="Normal 14 48" xfId="435" xr:uid="{00000000-0005-0000-0000-000002020000}"/>
    <cellStyle name="Normal 14 49" xfId="436" xr:uid="{00000000-0005-0000-0000-000003020000}"/>
    <cellStyle name="Normal 14 5" xfId="437" xr:uid="{00000000-0005-0000-0000-000004020000}"/>
    <cellStyle name="Normal 14 6" xfId="438" xr:uid="{00000000-0005-0000-0000-000005020000}"/>
    <cellStyle name="Normal 14 7" xfId="439" xr:uid="{00000000-0005-0000-0000-000006020000}"/>
    <cellStyle name="Normal 14 8" xfId="440" xr:uid="{00000000-0005-0000-0000-000007020000}"/>
    <cellStyle name="Normal 14 9" xfId="441" xr:uid="{00000000-0005-0000-0000-000008020000}"/>
    <cellStyle name="Normal 15 10" xfId="442" xr:uid="{00000000-0005-0000-0000-000009020000}"/>
    <cellStyle name="Normal 15 11" xfId="443" xr:uid="{00000000-0005-0000-0000-00000A020000}"/>
    <cellStyle name="Normal 15 12" xfId="444" xr:uid="{00000000-0005-0000-0000-00000B020000}"/>
    <cellStyle name="Normal 15 13" xfId="445" xr:uid="{00000000-0005-0000-0000-00000C020000}"/>
    <cellStyle name="Normal 15 14" xfId="446" xr:uid="{00000000-0005-0000-0000-00000D020000}"/>
    <cellStyle name="Normal 15 15" xfId="447" xr:uid="{00000000-0005-0000-0000-00000E020000}"/>
    <cellStyle name="Normal 15 16" xfId="448" xr:uid="{00000000-0005-0000-0000-00000F020000}"/>
    <cellStyle name="Normal 15 17" xfId="449" xr:uid="{00000000-0005-0000-0000-000010020000}"/>
    <cellStyle name="Normal 15 18" xfId="450" xr:uid="{00000000-0005-0000-0000-000011020000}"/>
    <cellStyle name="Normal 15 19" xfId="451" xr:uid="{00000000-0005-0000-0000-000012020000}"/>
    <cellStyle name="Normal 15 2" xfId="452" xr:uid="{00000000-0005-0000-0000-000013020000}"/>
    <cellStyle name="Normal 15 20" xfId="453" xr:uid="{00000000-0005-0000-0000-000014020000}"/>
    <cellStyle name="Normal 15 21" xfId="454" xr:uid="{00000000-0005-0000-0000-000015020000}"/>
    <cellStyle name="Normal 15 22" xfId="455" xr:uid="{00000000-0005-0000-0000-000016020000}"/>
    <cellStyle name="Normal 15 23" xfId="456" xr:uid="{00000000-0005-0000-0000-000017020000}"/>
    <cellStyle name="Normal 15 24" xfId="457" xr:uid="{00000000-0005-0000-0000-000018020000}"/>
    <cellStyle name="Normal 15 25" xfId="458" xr:uid="{00000000-0005-0000-0000-000019020000}"/>
    <cellStyle name="Normal 15 26" xfId="459" xr:uid="{00000000-0005-0000-0000-00001A020000}"/>
    <cellStyle name="Normal 15 27" xfId="460" xr:uid="{00000000-0005-0000-0000-00001B020000}"/>
    <cellStyle name="Normal 15 28" xfId="461" xr:uid="{00000000-0005-0000-0000-00001C020000}"/>
    <cellStyle name="Normal 15 29" xfId="462" xr:uid="{00000000-0005-0000-0000-00001D020000}"/>
    <cellStyle name="Normal 15 3" xfId="463" xr:uid="{00000000-0005-0000-0000-00001E020000}"/>
    <cellStyle name="Normal 15 30" xfId="464" xr:uid="{00000000-0005-0000-0000-00001F020000}"/>
    <cellStyle name="Normal 15 31" xfId="465" xr:uid="{00000000-0005-0000-0000-000020020000}"/>
    <cellStyle name="Normal 15 32" xfId="466" xr:uid="{00000000-0005-0000-0000-000021020000}"/>
    <cellStyle name="Normal 15 33" xfId="467" xr:uid="{00000000-0005-0000-0000-000022020000}"/>
    <cellStyle name="Normal 15 34" xfId="468" xr:uid="{00000000-0005-0000-0000-000023020000}"/>
    <cellStyle name="Normal 15 35" xfId="469" xr:uid="{00000000-0005-0000-0000-000024020000}"/>
    <cellStyle name="Normal 15 36" xfId="470" xr:uid="{00000000-0005-0000-0000-000025020000}"/>
    <cellStyle name="Normal 15 37" xfId="471" xr:uid="{00000000-0005-0000-0000-000026020000}"/>
    <cellStyle name="Normal 15 38" xfId="472" xr:uid="{00000000-0005-0000-0000-000027020000}"/>
    <cellStyle name="Normal 15 39" xfId="473" xr:uid="{00000000-0005-0000-0000-000028020000}"/>
    <cellStyle name="Normal 15 4" xfId="474" xr:uid="{00000000-0005-0000-0000-000029020000}"/>
    <cellStyle name="Normal 15 40" xfId="475" xr:uid="{00000000-0005-0000-0000-00002A020000}"/>
    <cellStyle name="Normal 15 41" xfId="476" xr:uid="{00000000-0005-0000-0000-00002B020000}"/>
    <cellStyle name="Normal 15 42" xfId="477" xr:uid="{00000000-0005-0000-0000-00002C020000}"/>
    <cellStyle name="Normal 15 43" xfId="478" xr:uid="{00000000-0005-0000-0000-00002D020000}"/>
    <cellStyle name="Normal 15 44" xfId="479" xr:uid="{00000000-0005-0000-0000-00002E020000}"/>
    <cellStyle name="Normal 15 45" xfId="480" xr:uid="{00000000-0005-0000-0000-00002F020000}"/>
    <cellStyle name="Normal 15 46" xfId="481" xr:uid="{00000000-0005-0000-0000-000030020000}"/>
    <cellStyle name="Normal 15 47" xfId="482" xr:uid="{00000000-0005-0000-0000-000031020000}"/>
    <cellStyle name="Normal 15 48" xfId="483" xr:uid="{00000000-0005-0000-0000-000032020000}"/>
    <cellStyle name="Normal 15 49" xfId="484" xr:uid="{00000000-0005-0000-0000-000033020000}"/>
    <cellStyle name="Normal 15 5" xfId="485" xr:uid="{00000000-0005-0000-0000-000034020000}"/>
    <cellStyle name="Normal 15 6" xfId="486" xr:uid="{00000000-0005-0000-0000-000035020000}"/>
    <cellStyle name="Normal 15 7" xfId="487" xr:uid="{00000000-0005-0000-0000-000036020000}"/>
    <cellStyle name="Normal 15 8" xfId="488" xr:uid="{00000000-0005-0000-0000-000037020000}"/>
    <cellStyle name="Normal 15 9" xfId="489" xr:uid="{00000000-0005-0000-0000-000038020000}"/>
    <cellStyle name="Normal 16 10" xfId="490" xr:uid="{00000000-0005-0000-0000-000039020000}"/>
    <cellStyle name="Normal 16 11" xfId="491" xr:uid="{00000000-0005-0000-0000-00003A020000}"/>
    <cellStyle name="Normal 16 12" xfId="492" xr:uid="{00000000-0005-0000-0000-00003B020000}"/>
    <cellStyle name="Normal 16 13" xfId="493" xr:uid="{00000000-0005-0000-0000-00003C020000}"/>
    <cellStyle name="Normal 16 14" xfId="494" xr:uid="{00000000-0005-0000-0000-00003D020000}"/>
    <cellStyle name="Normal 16 15" xfId="495" xr:uid="{00000000-0005-0000-0000-00003E020000}"/>
    <cellStyle name="Normal 16 16" xfId="496" xr:uid="{00000000-0005-0000-0000-00003F020000}"/>
    <cellStyle name="Normal 16 17" xfId="497" xr:uid="{00000000-0005-0000-0000-000040020000}"/>
    <cellStyle name="Normal 16 18" xfId="498" xr:uid="{00000000-0005-0000-0000-000041020000}"/>
    <cellStyle name="Normal 16 19" xfId="499" xr:uid="{00000000-0005-0000-0000-000042020000}"/>
    <cellStyle name="Normal 16 2" xfId="500" xr:uid="{00000000-0005-0000-0000-000043020000}"/>
    <cellStyle name="Normal 16 20" xfId="501" xr:uid="{00000000-0005-0000-0000-000044020000}"/>
    <cellStyle name="Normal 16 21" xfId="502" xr:uid="{00000000-0005-0000-0000-000045020000}"/>
    <cellStyle name="Normal 16 22" xfId="503" xr:uid="{00000000-0005-0000-0000-000046020000}"/>
    <cellStyle name="Normal 16 23" xfId="504" xr:uid="{00000000-0005-0000-0000-000047020000}"/>
    <cellStyle name="Normal 16 24" xfId="505" xr:uid="{00000000-0005-0000-0000-000048020000}"/>
    <cellStyle name="Normal 16 25" xfId="506" xr:uid="{00000000-0005-0000-0000-000049020000}"/>
    <cellStyle name="Normal 16 26" xfId="507" xr:uid="{00000000-0005-0000-0000-00004A020000}"/>
    <cellStyle name="Normal 16 27" xfId="508" xr:uid="{00000000-0005-0000-0000-00004B020000}"/>
    <cellStyle name="Normal 16 28" xfId="509" xr:uid="{00000000-0005-0000-0000-00004C020000}"/>
    <cellStyle name="Normal 16 29" xfId="510" xr:uid="{00000000-0005-0000-0000-00004D020000}"/>
    <cellStyle name="Normal 16 3" xfId="511" xr:uid="{00000000-0005-0000-0000-00004E020000}"/>
    <cellStyle name="Normal 16 30" xfId="512" xr:uid="{00000000-0005-0000-0000-00004F020000}"/>
    <cellStyle name="Normal 16 31" xfId="513" xr:uid="{00000000-0005-0000-0000-000050020000}"/>
    <cellStyle name="Normal 16 32" xfId="514" xr:uid="{00000000-0005-0000-0000-000051020000}"/>
    <cellStyle name="Normal 16 33" xfId="515" xr:uid="{00000000-0005-0000-0000-000052020000}"/>
    <cellStyle name="Normal 16 34" xfId="516" xr:uid="{00000000-0005-0000-0000-000053020000}"/>
    <cellStyle name="Normal 16 35" xfId="517" xr:uid="{00000000-0005-0000-0000-000054020000}"/>
    <cellStyle name="Normal 16 36" xfId="518" xr:uid="{00000000-0005-0000-0000-000055020000}"/>
    <cellStyle name="Normal 16 37" xfId="519" xr:uid="{00000000-0005-0000-0000-000056020000}"/>
    <cellStyle name="Normal 16 38" xfId="520" xr:uid="{00000000-0005-0000-0000-000057020000}"/>
    <cellStyle name="Normal 16 39" xfId="521" xr:uid="{00000000-0005-0000-0000-000058020000}"/>
    <cellStyle name="Normal 16 4" xfId="522" xr:uid="{00000000-0005-0000-0000-000059020000}"/>
    <cellStyle name="Normal 16 40" xfId="523" xr:uid="{00000000-0005-0000-0000-00005A020000}"/>
    <cellStyle name="Normal 16 41" xfId="524" xr:uid="{00000000-0005-0000-0000-00005B020000}"/>
    <cellStyle name="Normal 16 42" xfId="525" xr:uid="{00000000-0005-0000-0000-00005C020000}"/>
    <cellStyle name="Normal 16 43" xfId="526" xr:uid="{00000000-0005-0000-0000-00005D020000}"/>
    <cellStyle name="Normal 16 44" xfId="527" xr:uid="{00000000-0005-0000-0000-00005E020000}"/>
    <cellStyle name="Normal 16 45" xfId="528" xr:uid="{00000000-0005-0000-0000-00005F020000}"/>
    <cellStyle name="Normal 16 46" xfId="529" xr:uid="{00000000-0005-0000-0000-000060020000}"/>
    <cellStyle name="Normal 16 47" xfId="530" xr:uid="{00000000-0005-0000-0000-000061020000}"/>
    <cellStyle name="Normal 16 48" xfId="531" xr:uid="{00000000-0005-0000-0000-000062020000}"/>
    <cellStyle name="Normal 16 49" xfId="532" xr:uid="{00000000-0005-0000-0000-000063020000}"/>
    <cellStyle name="Normal 16 5" xfId="533" xr:uid="{00000000-0005-0000-0000-000064020000}"/>
    <cellStyle name="Normal 16 6" xfId="534" xr:uid="{00000000-0005-0000-0000-000065020000}"/>
    <cellStyle name="Normal 16 7" xfId="535" xr:uid="{00000000-0005-0000-0000-000066020000}"/>
    <cellStyle name="Normal 16 8" xfId="536" xr:uid="{00000000-0005-0000-0000-000067020000}"/>
    <cellStyle name="Normal 16 9" xfId="537" xr:uid="{00000000-0005-0000-0000-000068020000}"/>
    <cellStyle name="Normal 17" xfId="907" xr:uid="{00000000-0005-0000-0000-000069020000}"/>
    <cellStyle name="Normal 2" xfId="42" xr:uid="{00000000-0005-0000-0000-00006A020000}"/>
    <cellStyle name="Normal 2 10" xfId="539" xr:uid="{00000000-0005-0000-0000-00006B020000}"/>
    <cellStyle name="Normal 2 11" xfId="540" xr:uid="{00000000-0005-0000-0000-00006C020000}"/>
    <cellStyle name="Normal 2 12" xfId="541" xr:uid="{00000000-0005-0000-0000-00006D020000}"/>
    <cellStyle name="Normal 2 13" xfId="542" xr:uid="{00000000-0005-0000-0000-00006E020000}"/>
    <cellStyle name="Normal 2 14" xfId="543" xr:uid="{00000000-0005-0000-0000-00006F020000}"/>
    <cellStyle name="Normal 2 15" xfId="544" xr:uid="{00000000-0005-0000-0000-000070020000}"/>
    <cellStyle name="Normal 2 16" xfId="545" xr:uid="{00000000-0005-0000-0000-000071020000}"/>
    <cellStyle name="Normal 2 17" xfId="546" xr:uid="{00000000-0005-0000-0000-000072020000}"/>
    <cellStyle name="Normal 2 18" xfId="547" xr:uid="{00000000-0005-0000-0000-000073020000}"/>
    <cellStyle name="Normal 2 19" xfId="548" xr:uid="{00000000-0005-0000-0000-000074020000}"/>
    <cellStyle name="Normal 2 2" xfId="43" xr:uid="{00000000-0005-0000-0000-000075020000}"/>
    <cellStyle name="Normal 2 2 10" xfId="550" xr:uid="{00000000-0005-0000-0000-000076020000}"/>
    <cellStyle name="Normal 2 2 11" xfId="551" xr:uid="{00000000-0005-0000-0000-000077020000}"/>
    <cellStyle name="Normal 2 2 12" xfId="552" xr:uid="{00000000-0005-0000-0000-000078020000}"/>
    <cellStyle name="Normal 2 2 13" xfId="553" xr:uid="{00000000-0005-0000-0000-000079020000}"/>
    <cellStyle name="Normal 2 2 14" xfId="554" xr:uid="{00000000-0005-0000-0000-00007A020000}"/>
    <cellStyle name="Normal 2 2 15" xfId="555" xr:uid="{00000000-0005-0000-0000-00007B020000}"/>
    <cellStyle name="Normal 2 2 16" xfId="556" xr:uid="{00000000-0005-0000-0000-00007C020000}"/>
    <cellStyle name="Normal 2 2 17" xfId="557" xr:uid="{00000000-0005-0000-0000-00007D020000}"/>
    <cellStyle name="Normal 2 2 18" xfId="558" xr:uid="{00000000-0005-0000-0000-00007E020000}"/>
    <cellStyle name="Normal 2 2 19" xfId="559" xr:uid="{00000000-0005-0000-0000-00007F020000}"/>
    <cellStyle name="Normal 2 2 2" xfId="560" xr:uid="{00000000-0005-0000-0000-000080020000}"/>
    <cellStyle name="Normal 2 2 20" xfId="561" xr:uid="{00000000-0005-0000-0000-000081020000}"/>
    <cellStyle name="Normal 2 2 21" xfId="562" xr:uid="{00000000-0005-0000-0000-000082020000}"/>
    <cellStyle name="Normal 2 2 22" xfId="563" xr:uid="{00000000-0005-0000-0000-000083020000}"/>
    <cellStyle name="Normal 2 2 23" xfId="564" xr:uid="{00000000-0005-0000-0000-000084020000}"/>
    <cellStyle name="Normal 2 2 24" xfId="565" xr:uid="{00000000-0005-0000-0000-000085020000}"/>
    <cellStyle name="Normal 2 2 25" xfId="566" xr:uid="{00000000-0005-0000-0000-000086020000}"/>
    <cellStyle name="Normal 2 2 26" xfId="567" xr:uid="{00000000-0005-0000-0000-000087020000}"/>
    <cellStyle name="Normal 2 2 27" xfId="568" xr:uid="{00000000-0005-0000-0000-000088020000}"/>
    <cellStyle name="Normal 2 2 28" xfId="569" xr:uid="{00000000-0005-0000-0000-000089020000}"/>
    <cellStyle name="Normal 2 2 29" xfId="570" xr:uid="{00000000-0005-0000-0000-00008A020000}"/>
    <cellStyle name="Normal 2 2 3" xfId="571" xr:uid="{00000000-0005-0000-0000-00008B020000}"/>
    <cellStyle name="Normal 2 2 30" xfId="572" xr:uid="{00000000-0005-0000-0000-00008C020000}"/>
    <cellStyle name="Normal 2 2 31" xfId="573" xr:uid="{00000000-0005-0000-0000-00008D020000}"/>
    <cellStyle name="Normal 2 2 32" xfId="574" xr:uid="{00000000-0005-0000-0000-00008E020000}"/>
    <cellStyle name="Normal 2 2 33" xfId="575" xr:uid="{00000000-0005-0000-0000-00008F020000}"/>
    <cellStyle name="Normal 2 2 34" xfId="576" xr:uid="{00000000-0005-0000-0000-000090020000}"/>
    <cellStyle name="Normal 2 2 35" xfId="577" xr:uid="{00000000-0005-0000-0000-000091020000}"/>
    <cellStyle name="Normal 2 2 36" xfId="578" xr:uid="{00000000-0005-0000-0000-000092020000}"/>
    <cellStyle name="Normal 2 2 37" xfId="579" xr:uid="{00000000-0005-0000-0000-000093020000}"/>
    <cellStyle name="Normal 2 2 38" xfId="580" xr:uid="{00000000-0005-0000-0000-000094020000}"/>
    <cellStyle name="Normal 2 2 39" xfId="581" xr:uid="{00000000-0005-0000-0000-000095020000}"/>
    <cellStyle name="Normal 2 2 4" xfId="582" xr:uid="{00000000-0005-0000-0000-000096020000}"/>
    <cellStyle name="Normal 2 2 40" xfId="583" xr:uid="{00000000-0005-0000-0000-000097020000}"/>
    <cellStyle name="Normal 2 2 41" xfId="584" xr:uid="{00000000-0005-0000-0000-000098020000}"/>
    <cellStyle name="Normal 2 2 42" xfId="585" xr:uid="{00000000-0005-0000-0000-000099020000}"/>
    <cellStyle name="Normal 2 2 43" xfId="586" xr:uid="{00000000-0005-0000-0000-00009A020000}"/>
    <cellStyle name="Normal 2 2 44" xfId="587" xr:uid="{00000000-0005-0000-0000-00009B020000}"/>
    <cellStyle name="Normal 2 2 45" xfId="588" xr:uid="{00000000-0005-0000-0000-00009C020000}"/>
    <cellStyle name="Normal 2 2 46" xfId="589" xr:uid="{00000000-0005-0000-0000-00009D020000}"/>
    <cellStyle name="Normal 2 2 47" xfId="590" xr:uid="{00000000-0005-0000-0000-00009E020000}"/>
    <cellStyle name="Normal 2 2 48" xfId="591" xr:uid="{00000000-0005-0000-0000-00009F020000}"/>
    <cellStyle name="Normal 2 2 49" xfId="592" xr:uid="{00000000-0005-0000-0000-0000A0020000}"/>
    <cellStyle name="Normal 2 2 5" xfId="593" xr:uid="{00000000-0005-0000-0000-0000A1020000}"/>
    <cellStyle name="Normal 2 2 50" xfId="549" xr:uid="{00000000-0005-0000-0000-0000A2020000}"/>
    <cellStyle name="Normal 2 2 6" xfId="594" xr:uid="{00000000-0005-0000-0000-0000A3020000}"/>
    <cellStyle name="Normal 2 2 7" xfId="595" xr:uid="{00000000-0005-0000-0000-0000A4020000}"/>
    <cellStyle name="Normal 2 2 8" xfId="596" xr:uid="{00000000-0005-0000-0000-0000A5020000}"/>
    <cellStyle name="Normal 2 2 9" xfId="597" xr:uid="{00000000-0005-0000-0000-0000A6020000}"/>
    <cellStyle name="Normal 2 20" xfId="598" xr:uid="{00000000-0005-0000-0000-0000A7020000}"/>
    <cellStyle name="Normal 2 21" xfId="599" xr:uid="{00000000-0005-0000-0000-0000A8020000}"/>
    <cellStyle name="Normal 2 22" xfId="600" xr:uid="{00000000-0005-0000-0000-0000A9020000}"/>
    <cellStyle name="Normal 2 23" xfId="601" xr:uid="{00000000-0005-0000-0000-0000AA020000}"/>
    <cellStyle name="Normal 2 24" xfId="602" xr:uid="{00000000-0005-0000-0000-0000AB020000}"/>
    <cellStyle name="Normal 2 25" xfId="603" xr:uid="{00000000-0005-0000-0000-0000AC020000}"/>
    <cellStyle name="Normal 2 26" xfId="604" xr:uid="{00000000-0005-0000-0000-0000AD020000}"/>
    <cellStyle name="Normal 2 27" xfId="605" xr:uid="{00000000-0005-0000-0000-0000AE020000}"/>
    <cellStyle name="Normal 2 28" xfId="606" xr:uid="{00000000-0005-0000-0000-0000AF020000}"/>
    <cellStyle name="Normal 2 29" xfId="607" xr:uid="{00000000-0005-0000-0000-0000B0020000}"/>
    <cellStyle name="Normal 2 3" xfId="44" xr:uid="{00000000-0005-0000-0000-0000B1020000}"/>
    <cellStyle name="Normal 2 3 2" xfId="608" xr:uid="{00000000-0005-0000-0000-0000B2020000}"/>
    <cellStyle name="Normal 2 30" xfId="609" xr:uid="{00000000-0005-0000-0000-0000B3020000}"/>
    <cellStyle name="Normal 2 31" xfId="610" xr:uid="{00000000-0005-0000-0000-0000B4020000}"/>
    <cellStyle name="Normal 2 32" xfId="611" xr:uid="{00000000-0005-0000-0000-0000B5020000}"/>
    <cellStyle name="Normal 2 33" xfId="612" xr:uid="{00000000-0005-0000-0000-0000B6020000}"/>
    <cellStyle name="Normal 2 34" xfId="613" xr:uid="{00000000-0005-0000-0000-0000B7020000}"/>
    <cellStyle name="Normal 2 35" xfId="614" xr:uid="{00000000-0005-0000-0000-0000B8020000}"/>
    <cellStyle name="Normal 2 36" xfId="615" xr:uid="{00000000-0005-0000-0000-0000B9020000}"/>
    <cellStyle name="Normal 2 37" xfId="616" xr:uid="{00000000-0005-0000-0000-0000BA020000}"/>
    <cellStyle name="Normal 2 38" xfId="617" xr:uid="{00000000-0005-0000-0000-0000BB020000}"/>
    <cellStyle name="Normal 2 39" xfId="618" xr:uid="{00000000-0005-0000-0000-0000BC020000}"/>
    <cellStyle name="Normal 2 4" xfId="619" xr:uid="{00000000-0005-0000-0000-0000BD020000}"/>
    <cellStyle name="Normal 2 40" xfId="620" xr:uid="{00000000-0005-0000-0000-0000BE020000}"/>
    <cellStyle name="Normal 2 41" xfId="621" xr:uid="{00000000-0005-0000-0000-0000BF020000}"/>
    <cellStyle name="Normal 2 42" xfId="622" xr:uid="{00000000-0005-0000-0000-0000C0020000}"/>
    <cellStyle name="Normal 2 43" xfId="623" xr:uid="{00000000-0005-0000-0000-0000C1020000}"/>
    <cellStyle name="Normal 2 44" xfId="624" xr:uid="{00000000-0005-0000-0000-0000C2020000}"/>
    <cellStyle name="Normal 2 45" xfId="625" xr:uid="{00000000-0005-0000-0000-0000C3020000}"/>
    <cellStyle name="Normal 2 46" xfId="626" xr:uid="{00000000-0005-0000-0000-0000C4020000}"/>
    <cellStyle name="Normal 2 47" xfId="627" xr:uid="{00000000-0005-0000-0000-0000C5020000}"/>
    <cellStyle name="Normal 2 48" xfId="628" xr:uid="{00000000-0005-0000-0000-0000C6020000}"/>
    <cellStyle name="Normal 2 49" xfId="629" xr:uid="{00000000-0005-0000-0000-0000C7020000}"/>
    <cellStyle name="Normal 2 5" xfId="630" xr:uid="{00000000-0005-0000-0000-0000C8020000}"/>
    <cellStyle name="Normal 2 50" xfId="631" xr:uid="{00000000-0005-0000-0000-0000C9020000}"/>
    <cellStyle name="Normal 2 51" xfId="538" xr:uid="{00000000-0005-0000-0000-0000CA020000}"/>
    <cellStyle name="Normal 2 52" xfId="906" xr:uid="{00000000-0005-0000-0000-0000CB020000}"/>
    <cellStyle name="Normal 2 6" xfId="632" xr:uid="{00000000-0005-0000-0000-0000CC020000}"/>
    <cellStyle name="Normal 2 7" xfId="633" xr:uid="{00000000-0005-0000-0000-0000CD020000}"/>
    <cellStyle name="Normal 2 8" xfId="634" xr:uid="{00000000-0005-0000-0000-0000CE020000}"/>
    <cellStyle name="Normal 2 9" xfId="635" xr:uid="{00000000-0005-0000-0000-0000CF020000}"/>
    <cellStyle name="Normal 3" xfId="636" xr:uid="{00000000-0005-0000-0000-0000D0020000}"/>
    <cellStyle name="Normal 3 2" xfId="637" xr:uid="{00000000-0005-0000-0000-0000D1020000}"/>
    <cellStyle name="Normal 3 3" xfId="801" xr:uid="{00000000-0005-0000-0000-0000D2020000}"/>
    <cellStyle name="Normal 4" xfId="638" xr:uid="{00000000-0005-0000-0000-0000D3020000}"/>
    <cellStyle name="Normal 5" xfId="639" xr:uid="{00000000-0005-0000-0000-0000D4020000}"/>
    <cellStyle name="Normal 6" xfId="640" xr:uid="{00000000-0005-0000-0000-0000D5020000}"/>
    <cellStyle name="Normal 7" xfId="641" xr:uid="{00000000-0005-0000-0000-0000D6020000}"/>
    <cellStyle name="Normal 7 10" xfId="642" xr:uid="{00000000-0005-0000-0000-0000D7020000}"/>
    <cellStyle name="Normal 7 11" xfId="643" xr:uid="{00000000-0005-0000-0000-0000D8020000}"/>
    <cellStyle name="Normal 7 12" xfId="644" xr:uid="{00000000-0005-0000-0000-0000D9020000}"/>
    <cellStyle name="Normal 7 13" xfId="645" xr:uid="{00000000-0005-0000-0000-0000DA020000}"/>
    <cellStyle name="Normal 7 14" xfId="646" xr:uid="{00000000-0005-0000-0000-0000DB020000}"/>
    <cellStyle name="Normal 7 15" xfId="647" xr:uid="{00000000-0005-0000-0000-0000DC020000}"/>
    <cellStyle name="Normal 7 16" xfId="648" xr:uid="{00000000-0005-0000-0000-0000DD020000}"/>
    <cellStyle name="Normal 7 17" xfId="649" xr:uid="{00000000-0005-0000-0000-0000DE020000}"/>
    <cellStyle name="Normal 7 18" xfId="650" xr:uid="{00000000-0005-0000-0000-0000DF020000}"/>
    <cellStyle name="Normal 7 19" xfId="651" xr:uid="{00000000-0005-0000-0000-0000E0020000}"/>
    <cellStyle name="Normal 7 2" xfId="652" xr:uid="{00000000-0005-0000-0000-0000E1020000}"/>
    <cellStyle name="Normal 7 20" xfId="653" xr:uid="{00000000-0005-0000-0000-0000E2020000}"/>
    <cellStyle name="Normal 7 21" xfId="654" xr:uid="{00000000-0005-0000-0000-0000E3020000}"/>
    <cellStyle name="Normal 7 22" xfId="655" xr:uid="{00000000-0005-0000-0000-0000E4020000}"/>
    <cellStyle name="Normal 7 23" xfId="656" xr:uid="{00000000-0005-0000-0000-0000E5020000}"/>
    <cellStyle name="Normal 7 24" xfId="657" xr:uid="{00000000-0005-0000-0000-0000E6020000}"/>
    <cellStyle name="Normal 7 25" xfId="658" xr:uid="{00000000-0005-0000-0000-0000E7020000}"/>
    <cellStyle name="Normal 7 26" xfId="659" xr:uid="{00000000-0005-0000-0000-0000E8020000}"/>
    <cellStyle name="Normal 7 27" xfId="660" xr:uid="{00000000-0005-0000-0000-0000E9020000}"/>
    <cellStyle name="Normal 7 28" xfId="661" xr:uid="{00000000-0005-0000-0000-0000EA020000}"/>
    <cellStyle name="Normal 7 29" xfId="662" xr:uid="{00000000-0005-0000-0000-0000EB020000}"/>
    <cellStyle name="Normal 7 3" xfId="663" xr:uid="{00000000-0005-0000-0000-0000EC020000}"/>
    <cellStyle name="Normal 7 30" xfId="664" xr:uid="{00000000-0005-0000-0000-0000ED020000}"/>
    <cellStyle name="Normal 7 31" xfId="665" xr:uid="{00000000-0005-0000-0000-0000EE020000}"/>
    <cellStyle name="Normal 7 32" xfId="666" xr:uid="{00000000-0005-0000-0000-0000EF020000}"/>
    <cellStyle name="Normal 7 33" xfId="667" xr:uid="{00000000-0005-0000-0000-0000F0020000}"/>
    <cellStyle name="Normal 7 34" xfId="668" xr:uid="{00000000-0005-0000-0000-0000F1020000}"/>
    <cellStyle name="Normal 7 35" xfId="669" xr:uid="{00000000-0005-0000-0000-0000F2020000}"/>
    <cellStyle name="Normal 7 36" xfId="670" xr:uid="{00000000-0005-0000-0000-0000F3020000}"/>
    <cellStyle name="Normal 7 37" xfId="671" xr:uid="{00000000-0005-0000-0000-0000F4020000}"/>
    <cellStyle name="Normal 7 38" xfId="672" xr:uid="{00000000-0005-0000-0000-0000F5020000}"/>
    <cellStyle name="Normal 7 39" xfId="673" xr:uid="{00000000-0005-0000-0000-0000F6020000}"/>
    <cellStyle name="Normal 7 4" xfId="674" xr:uid="{00000000-0005-0000-0000-0000F7020000}"/>
    <cellStyle name="Normal 7 40" xfId="675" xr:uid="{00000000-0005-0000-0000-0000F8020000}"/>
    <cellStyle name="Normal 7 41" xfId="676" xr:uid="{00000000-0005-0000-0000-0000F9020000}"/>
    <cellStyle name="Normal 7 42" xfId="677" xr:uid="{00000000-0005-0000-0000-0000FA020000}"/>
    <cellStyle name="Normal 7 43" xfId="678" xr:uid="{00000000-0005-0000-0000-0000FB020000}"/>
    <cellStyle name="Normal 7 44" xfId="679" xr:uid="{00000000-0005-0000-0000-0000FC020000}"/>
    <cellStyle name="Normal 7 45" xfId="680" xr:uid="{00000000-0005-0000-0000-0000FD020000}"/>
    <cellStyle name="Normal 7 46" xfId="681" xr:uid="{00000000-0005-0000-0000-0000FE020000}"/>
    <cellStyle name="Normal 7 47" xfId="682" xr:uid="{00000000-0005-0000-0000-0000FF020000}"/>
    <cellStyle name="Normal 7 48" xfId="683" xr:uid="{00000000-0005-0000-0000-000000030000}"/>
    <cellStyle name="Normal 7 49" xfId="684" xr:uid="{00000000-0005-0000-0000-000001030000}"/>
    <cellStyle name="Normal 7 5" xfId="685" xr:uid="{00000000-0005-0000-0000-000002030000}"/>
    <cellStyle name="Normal 7 6" xfId="686" xr:uid="{00000000-0005-0000-0000-000003030000}"/>
    <cellStyle name="Normal 7 7" xfId="687" xr:uid="{00000000-0005-0000-0000-000004030000}"/>
    <cellStyle name="Normal 7 8" xfId="688" xr:uid="{00000000-0005-0000-0000-000005030000}"/>
    <cellStyle name="Normal 7 9" xfId="689" xr:uid="{00000000-0005-0000-0000-000006030000}"/>
    <cellStyle name="Normal 8" xfId="54" xr:uid="{00000000-0005-0000-0000-000007030000}"/>
    <cellStyle name="Normal 8 10" xfId="690" xr:uid="{00000000-0005-0000-0000-000008030000}"/>
    <cellStyle name="Normal 8 11" xfId="691" xr:uid="{00000000-0005-0000-0000-000009030000}"/>
    <cellStyle name="Normal 8 12" xfId="692" xr:uid="{00000000-0005-0000-0000-00000A030000}"/>
    <cellStyle name="Normal 8 13" xfId="693" xr:uid="{00000000-0005-0000-0000-00000B030000}"/>
    <cellStyle name="Normal 8 14" xfId="694" xr:uid="{00000000-0005-0000-0000-00000C030000}"/>
    <cellStyle name="Normal 8 15" xfId="695" xr:uid="{00000000-0005-0000-0000-00000D030000}"/>
    <cellStyle name="Normal 8 16" xfId="696" xr:uid="{00000000-0005-0000-0000-00000E030000}"/>
    <cellStyle name="Normal 8 17" xfId="697" xr:uid="{00000000-0005-0000-0000-00000F030000}"/>
    <cellStyle name="Normal 8 18" xfId="698" xr:uid="{00000000-0005-0000-0000-000010030000}"/>
    <cellStyle name="Normal 8 19" xfId="699" xr:uid="{00000000-0005-0000-0000-000011030000}"/>
    <cellStyle name="Normal 8 2" xfId="700" xr:uid="{00000000-0005-0000-0000-000012030000}"/>
    <cellStyle name="Normal 8 20" xfId="701" xr:uid="{00000000-0005-0000-0000-000013030000}"/>
    <cellStyle name="Normal 8 21" xfId="702" xr:uid="{00000000-0005-0000-0000-000014030000}"/>
    <cellStyle name="Normal 8 22" xfId="703" xr:uid="{00000000-0005-0000-0000-000015030000}"/>
    <cellStyle name="Normal 8 23" xfId="704" xr:uid="{00000000-0005-0000-0000-000016030000}"/>
    <cellStyle name="Normal 8 24" xfId="705" xr:uid="{00000000-0005-0000-0000-000017030000}"/>
    <cellStyle name="Normal 8 25" xfId="706" xr:uid="{00000000-0005-0000-0000-000018030000}"/>
    <cellStyle name="Normal 8 26" xfId="707" xr:uid="{00000000-0005-0000-0000-000019030000}"/>
    <cellStyle name="Normal 8 27" xfId="708" xr:uid="{00000000-0005-0000-0000-00001A030000}"/>
    <cellStyle name="Normal 8 28" xfId="709" xr:uid="{00000000-0005-0000-0000-00001B030000}"/>
    <cellStyle name="Normal 8 29" xfId="710" xr:uid="{00000000-0005-0000-0000-00001C030000}"/>
    <cellStyle name="Normal 8 3" xfId="711" xr:uid="{00000000-0005-0000-0000-00001D030000}"/>
    <cellStyle name="Normal 8 30" xfId="712" xr:uid="{00000000-0005-0000-0000-00001E030000}"/>
    <cellStyle name="Normal 8 31" xfId="713" xr:uid="{00000000-0005-0000-0000-00001F030000}"/>
    <cellStyle name="Normal 8 32" xfId="714" xr:uid="{00000000-0005-0000-0000-000020030000}"/>
    <cellStyle name="Normal 8 33" xfId="715" xr:uid="{00000000-0005-0000-0000-000021030000}"/>
    <cellStyle name="Normal 8 34" xfId="716" xr:uid="{00000000-0005-0000-0000-000022030000}"/>
    <cellStyle name="Normal 8 35" xfId="717" xr:uid="{00000000-0005-0000-0000-000023030000}"/>
    <cellStyle name="Normal 8 36" xfId="718" xr:uid="{00000000-0005-0000-0000-000024030000}"/>
    <cellStyle name="Normal 8 37" xfId="719" xr:uid="{00000000-0005-0000-0000-000025030000}"/>
    <cellStyle name="Normal 8 38" xfId="720" xr:uid="{00000000-0005-0000-0000-000026030000}"/>
    <cellStyle name="Normal 8 39" xfId="721" xr:uid="{00000000-0005-0000-0000-000027030000}"/>
    <cellStyle name="Normal 8 4" xfId="722" xr:uid="{00000000-0005-0000-0000-000028030000}"/>
    <cellStyle name="Normal 8 40" xfId="723" xr:uid="{00000000-0005-0000-0000-000029030000}"/>
    <cellStyle name="Normal 8 41" xfId="724" xr:uid="{00000000-0005-0000-0000-00002A030000}"/>
    <cellStyle name="Normal 8 42" xfId="725" xr:uid="{00000000-0005-0000-0000-00002B030000}"/>
    <cellStyle name="Normal 8 43" xfId="726" xr:uid="{00000000-0005-0000-0000-00002C030000}"/>
    <cellStyle name="Normal 8 44" xfId="727" xr:uid="{00000000-0005-0000-0000-00002D030000}"/>
    <cellStyle name="Normal 8 45" xfId="728" xr:uid="{00000000-0005-0000-0000-00002E030000}"/>
    <cellStyle name="Normal 8 46" xfId="729" xr:uid="{00000000-0005-0000-0000-00002F030000}"/>
    <cellStyle name="Normal 8 47" xfId="730" xr:uid="{00000000-0005-0000-0000-000030030000}"/>
    <cellStyle name="Normal 8 48" xfId="731" xr:uid="{00000000-0005-0000-0000-000031030000}"/>
    <cellStyle name="Normal 8 49" xfId="732" xr:uid="{00000000-0005-0000-0000-000032030000}"/>
    <cellStyle name="Normal 8 5" xfId="733" xr:uid="{00000000-0005-0000-0000-000033030000}"/>
    <cellStyle name="Normal 8 6" xfId="734" xr:uid="{00000000-0005-0000-0000-000034030000}"/>
    <cellStyle name="Normal 8 7" xfId="735" xr:uid="{00000000-0005-0000-0000-000035030000}"/>
    <cellStyle name="Normal 8 8" xfId="736" xr:uid="{00000000-0005-0000-0000-000036030000}"/>
    <cellStyle name="Normal 8 9" xfId="737" xr:uid="{00000000-0005-0000-0000-000037030000}"/>
    <cellStyle name="Normal 9" xfId="194" xr:uid="{00000000-0005-0000-0000-000038030000}"/>
    <cellStyle name="Normal 9 10" xfId="738" xr:uid="{00000000-0005-0000-0000-000039030000}"/>
    <cellStyle name="Normal 9 11" xfId="739" xr:uid="{00000000-0005-0000-0000-00003A030000}"/>
    <cellStyle name="Normal 9 12" xfId="740" xr:uid="{00000000-0005-0000-0000-00003B030000}"/>
    <cellStyle name="Normal 9 13" xfId="741" xr:uid="{00000000-0005-0000-0000-00003C030000}"/>
    <cellStyle name="Normal 9 14" xfId="742" xr:uid="{00000000-0005-0000-0000-00003D030000}"/>
    <cellStyle name="Normal 9 15" xfId="743" xr:uid="{00000000-0005-0000-0000-00003E030000}"/>
    <cellStyle name="Normal 9 16" xfId="744" xr:uid="{00000000-0005-0000-0000-00003F030000}"/>
    <cellStyle name="Normal 9 17" xfId="745" xr:uid="{00000000-0005-0000-0000-000040030000}"/>
    <cellStyle name="Normal 9 18" xfId="746" xr:uid="{00000000-0005-0000-0000-000041030000}"/>
    <cellStyle name="Normal 9 19" xfId="747" xr:uid="{00000000-0005-0000-0000-000042030000}"/>
    <cellStyle name="Normal 9 2" xfId="748" xr:uid="{00000000-0005-0000-0000-000043030000}"/>
    <cellStyle name="Normal 9 20" xfId="749" xr:uid="{00000000-0005-0000-0000-000044030000}"/>
    <cellStyle name="Normal 9 21" xfId="750" xr:uid="{00000000-0005-0000-0000-000045030000}"/>
    <cellStyle name="Normal 9 22" xfId="751" xr:uid="{00000000-0005-0000-0000-000046030000}"/>
    <cellStyle name="Normal 9 23" xfId="752" xr:uid="{00000000-0005-0000-0000-000047030000}"/>
    <cellStyle name="Normal 9 24" xfId="753" xr:uid="{00000000-0005-0000-0000-000048030000}"/>
    <cellStyle name="Normal 9 25" xfId="754" xr:uid="{00000000-0005-0000-0000-000049030000}"/>
    <cellStyle name="Normal 9 26" xfId="755" xr:uid="{00000000-0005-0000-0000-00004A030000}"/>
    <cellStyle name="Normal 9 27" xfId="756" xr:uid="{00000000-0005-0000-0000-00004B030000}"/>
    <cellStyle name="Normal 9 28" xfId="757" xr:uid="{00000000-0005-0000-0000-00004C030000}"/>
    <cellStyle name="Normal 9 29" xfId="758" xr:uid="{00000000-0005-0000-0000-00004D030000}"/>
    <cellStyle name="Normal 9 3" xfId="759" xr:uid="{00000000-0005-0000-0000-00004E030000}"/>
    <cellStyle name="Normal 9 30" xfId="760" xr:uid="{00000000-0005-0000-0000-00004F030000}"/>
    <cellStyle name="Normal 9 31" xfId="761" xr:uid="{00000000-0005-0000-0000-000050030000}"/>
    <cellStyle name="Normal 9 32" xfId="762" xr:uid="{00000000-0005-0000-0000-000051030000}"/>
    <cellStyle name="Normal 9 33" xfId="763" xr:uid="{00000000-0005-0000-0000-000052030000}"/>
    <cellStyle name="Normal 9 34" xfId="764" xr:uid="{00000000-0005-0000-0000-000053030000}"/>
    <cellStyle name="Normal 9 35" xfId="765" xr:uid="{00000000-0005-0000-0000-000054030000}"/>
    <cellStyle name="Normal 9 36" xfId="766" xr:uid="{00000000-0005-0000-0000-000055030000}"/>
    <cellStyle name="Normal 9 37" xfId="767" xr:uid="{00000000-0005-0000-0000-000056030000}"/>
    <cellStyle name="Normal 9 38" xfId="768" xr:uid="{00000000-0005-0000-0000-000057030000}"/>
    <cellStyle name="Normal 9 39" xfId="769" xr:uid="{00000000-0005-0000-0000-000058030000}"/>
    <cellStyle name="Normal 9 4" xfId="770" xr:uid="{00000000-0005-0000-0000-000059030000}"/>
    <cellStyle name="Normal 9 40" xfId="771" xr:uid="{00000000-0005-0000-0000-00005A030000}"/>
    <cellStyle name="Normal 9 41" xfId="772" xr:uid="{00000000-0005-0000-0000-00005B030000}"/>
    <cellStyle name="Normal 9 42" xfId="773" xr:uid="{00000000-0005-0000-0000-00005C030000}"/>
    <cellStyle name="Normal 9 43" xfId="774" xr:uid="{00000000-0005-0000-0000-00005D030000}"/>
    <cellStyle name="Normal 9 44" xfId="775" xr:uid="{00000000-0005-0000-0000-00005E030000}"/>
    <cellStyle name="Normal 9 45" xfId="776" xr:uid="{00000000-0005-0000-0000-00005F030000}"/>
    <cellStyle name="Normal 9 46" xfId="777" xr:uid="{00000000-0005-0000-0000-000060030000}"/>
    <cellStyle name="Normal 9 47" xfId="778" xr:uid="{00000000-0005-0000-0000-000061030000}"/>
    <cellStyle name="Normal 9 48" xfId="779" xr:uid="{00000000-0005-0000-0000-000062030000}"/>
    <cellStyle name="Normal 9 49" xfId="780" xr:uid="{00000000-0005-0000-0000-000063030000}"/>
    <cellStyle name="Normal 9 5" xfId="781" xr:uid="{00000000-0005-0000-0000-000064030000}"/>
    <cellStyle name="Normal 9 6" xfId="782" xr:uid="{00000000-0005-0000-0000-000065030000}"/>
    <cellStyle name="Normal 9 7" xfId="783" xr:uid="{00000000-0005-0000-0000-000066030000}"/>
    <cellStyle name="Normal 9 8" xfId="784" xr:uid="{00000000-0005-0000-0000-000067030000}"/>
    <cellStyle name="Normal 9 9" xfId="785" xr:uid="{00000000-0005-0000-0000-000068030000}"/>
    <cellStyle name="Normal_Akara 2010" xfId="45" xr:uid="{00000000-0005-0000-0000-000069030000}"/>
    <cellStyle name="Normal_Akara_3 years FS_Eng_v 19 March" xfId="46" xr:uid="{00000000-0005-0000-0000-00006A030000}"/>
    <cellStyle name="Normal_Akara_June Eng09" xfId="798" xr:uid="{00000000-0005-0000-0000-00006B030000}"/>
    <cellStyle name="Normal_Mar12_SPRC FS02-Thai" xfId="47" xr:uid="{00000000-0005-0000-0000-00006C030000}"/>
    <cellStyle name="Normal_SPRCstatement01-Eng" xfId="48" xr:uid="{00000000-0005-0000-0000-00006D030000}"/>
    <cellStyle name="Note" xfId="49" builtinId="10" customBuiltin="1"/>
    <cellStyle name="Note 2" xfId="881" xr:uid="{00000000-0005-0000-0000-00006F030000}"/>
    <cellStyle name="Output" xfId="50" builtinId="21" customBuiltin="1"/>
    <cellStyle name="Output 2" xfId="786" xr:uid="{00000000-0005-0000-0000-000071030000}"/>
    <cellStyle name="Output 3" xfId="882" xr:uid="{00000000-0005-0000-0000-000072030000}"/>
    <cellStyle name="Percent [0]" xfId="883" xr:uid="{00000000-0005-0000-0000-000073030000}"/>
    <cellStyle name="Percent [00]" xfId="884" xr:uid="{00000000-0005-0000-0000-000074030000}"/>
    <cellStyle name="Percent [2]" xfId="787" xr:uid="{00000000-0005-0000-0000-000075030000}"/>
    <cellStyle name="Percent [2] 2" xfId="788" xr:uid="{00000000-0005-0000-0000-000076030000}"/>
    <cellStyle name="Percent 2" xfId="789" xr:uid="{00000000-0005-0000-0000-000077030000}"/>
    <cellStyle name="PrePop Currency (0)" xfId="885" xr:uid="{00000000-0005-0000-0000-000078030000}"/>
    <cellStyle name="PrePop Currency (2)" xfId="886" xr:uid="{00000000-0005-0000-0000-000079030000}"/>
    <cellStyle name="PrePop Units (0)" xfId="887" xr:uid="{00000000-0005-0000-0000-00007A030000}"/>
    <cellStyle name="PrePop Units (1)" xfId="888" xr:uid="{00000000-0005-0000-0000-00007B030000}"/>
    <cellStyle name="PrePop Units (2)" xfId="889" xr:uid="{00000000-0005-0000-0000-00007C030000}"/>
    <cellStyle name="pwstyle" xfId="790" xr:uid="{00000000-0005-0000-0000-00007D030000}"/>
    <cellStyle name="Quantity" xfId="791" xr:uid="{00000000-0005-0000-0000-00007E030000}"/>
    <cellStyle name="Quantity 2" xfId="792" xr:uid="{00000000-0005-0000-0000-00007F030000}"/>
    <cellStyle name="S/Head - Style1" xfId="890" xr:uid="{00000000-0005-0000-0000-000080030000}"/>
    <cellStyle name="S/HEAD - Style2" xfId="891" xr:uid="{00000000-0005-0000-0000-000081030000}"/>
    <cellStyle name="section head" xfId="892" xr:uid="{00000000-0005-0000-0000-000082030000}"/>
    <cellStyle name="Text Indent A" xfId="893" xr:uid="{00000000-0005-0000-0000-000083030000}"/>
    <cellStyle name="Text Indent B" xfId="894" xr:uid="{00000000-0005-0000-0000-000084030000}"/>
    <cellStyle name="Text Indent C" xfId="895" xr:uid="{00000000-0005-0000-0000-000085030000}"/>
    <cellStyle name="Title" xfId="51" builtinId="15" customBuiltin="1"/>
    <cellStyle name="Title 2" xfId="896" xr:uid="{00000000-0005-0000-0000-000087030000}"/>
    <cellStyle name="Total" xfId="52" builtinId="25" customBuiltin="1"/>
    <cellStyle name="Total 2" xfId="793" xr:uid="{00000000-0005-0000-0000-000089030000}"/>
    <cellStyle name="Total 3" xfId="897" xr:uid="{00000000-0005-0000-0000-00008A030000}"/>
    <cellStyle name="Warning Text" xfId="53" builtinId="11" customBuiltin="1"/>
    <cellStyle name="Warning Text 2" xfId="794" xr:uid="{00000000-0005-0000-0000-00008C030000}"/>
    <cellStyle name="Warning Text 3" xfId="898" xr:uid="{00000000-0005-0000-0000-00008D030000}"/>
    <cellStyle name="น้บะภฒ_95" xfId="899" xr:uid="{00000000-0005-0000-0000-00008E030000}"/>
    <cellStyle name="ปกติ_EW invest+gw" xfId="795" xr:uid="{00000000-0005-0000-0000-00008F030000}"/>
    <cellStyle name="ฤธถ [0]_0e82ylkxXsZu0YORaMwizTk2E" xfId="900" xr:uid="{00000000-0005-0000-0000-000090030000}"/>
    <cellStyle name="ฤธถ_0e82ylkxXsZu0YORaMwizTk2E" xfId="901" xr:uid="{00000000-0005-0000-0000-000091030000}"/>
    <cellStyle name="ล๋ศญ [0]_0e82ylkxXsZu0YORaMwizTk2E" xfId="902" xr:uid="{00000000-0005-0000-0000-000092030000}"/>
    <cellStyle name="ล๋ศญ_0e82ylkxXsZu0YORaMwizTk2E" xfId="903" xr:uid="{00000000-0005-0000-0000-000093030000}"/>
    <cellStyle name="วฅมุ_4ฟ๙ฝวภ๛" xfId="904" xr:uid="{00000000-0005-0000-0000-000094030000}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externalLink" Target="externalLinks/externalLink6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1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Cost/tot_332/cost/revised/data/tot_332/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thanaisawan%20payarit.TH/My%20Documents/yoneden08/Yoneden%20Final%202008/Documents%20and%20Settings/sirinan_ch/Local%20Settings/Temporary%20Internet%20Files/OLK6EB/Data/ADFBS/Results/MSIL%20Results%2001%20to%2010%20-%20051129.xls?0DE1645C" TargetMode="External"/><Relationship Id="rId1" Type="http://schemas.openxmlformats.org/officeDocument/2006/relationships/externalLinkPath" Target="file:///\\0DE1645C\MSIL%20Results%2001%20to%2010%20-%2005112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cwh/Desktop/Inventory%20&amp;%20Provis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Lead BS"/>
      <sheetName val="FS Link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Aging"/>
      <sheetName val="PL-Kip(after adj)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  <sheetName val="ผ้าสำเร็จ"/>
      <sheetName val="ปัจจุบัน 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Stock_1"/>
      <sheetName val="worker_1"/>
      <sheetName val="dif_vc1"/>
      <sheetName val="dis_fc1"/>
      <sheetName val="คชจ_ขาย1"/>
      <sheetName val="export_exp_1"/>
      <sheetName val="Fixed_co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_Bal Int Acp"/>
      <sheetName val="GL_M1"/>
      <sheetName val="GL_CB1"/>
      <sheetName val="ปัจจุบัน_1"/>
      <sheetName val="Stock_Aging1"/>
      <sheetName val="Sale_05021"/>
      <sheetName val="Sale_04071"/>
      <sheetName val="_Bal_Int_Acp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effi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PM-TE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_Bal Int Acp"/>
      <sheetName val="SH_A"/>
      <sheetName val="AFE Status"/>
      <sheetName val="WP&amp;B"/>
      <sheetName val="0805"/>
      <sheetName val="Sum"/>
      <sheetName val="Revenues &amp; Expenses"/>
      <sheetName val="Cover"/>
      <sheetName val="Links"/>
      <sheetName val="Q4-50"/>
      <sheetName val="Standing data"/>
      <sheetName val="feature"/>
      <sheetName val="1"/>
      <sheetName val="Summary_aging_Stk2"/>
      <sheetName val="Stock_Aging2"/>
      <sheetName val="_Bal_Int_Acp"/>
      <sheetName val="Summary_aging_Stk3"/>
      <sheetName val="Stock_Aging3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CB 1 - Current"/>
      <sheetName val="SCB 2 - Curren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FA_31.03.05"/>
      <sheetName val="Data"/>
      <sheetName val="Retrieve"/>
      <sheetName val="ITD"/>
      <sheetName val="NAME CUSTOMER 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Cover2"/>
      <sheetName val="Assumptions"/>
      <sheetName val="C SHEET COSTS"/>
      <sheetName val="C SHEET MONTHS"/>
      <sheetName val="Chargeout Rate Table"/>
      <sheetName val="Project Properties"/>
      <sheetName val="Trial Balance"/>
      <sheetName val="Statement-BAHT"/>
      <sheetName val="2779"/>
      <sheetName val="Scoping"/>
      <sheetName val="Amortization Table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/>
      <sheetData sheetId="153"/>
      <sheetData sheetId="154" refreshError="1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>
        <row r="2">
          <cell r="E2" t="str">
            <v>จำนวน</v>
          </cell>
        </row>
      </sheetData>
      <sheetData sheetId="213"/>
      <sheetData sheetId="214">
        <row r="2">
          <cell r="E2" t="str">
            <v>จำนวน</v>
          </cell>
        </row>
      </sheetData>
      <sheetData sheetId="215"/>
      <sheetData sheetId="216">
        <row r="2">
          <cell r="E2" t="str">
            <v>จำนวน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dBase_(2)1"/>
      <sheetName val="pa_group1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FY04 budget vol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mpanny"/>
      <sheetName val="Donuts"/>
      <sheetName val="ศัพท์"/>
      <sheetName val="ADVANCE-STAFF"/>
      <sheetName val="BS(old format)"/>
      <sheetName val="P&amp;L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SAMPANNY CO., LTD.</v>
          </cell>
        </row>
      </sheetData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กระทบ_CESS4"/>
      <sheetName val="Sale_03064"/>
      <sheetName val="ก_ค_4"/>
      <sheetName val="Dtl_Adv_03074"/>
      <sheetName val="Dtl_Adv_03064"/>
      <sheetName val="Bill_No__2_-_Carpark4"/>
      <sheetName val="Parameter"/>
      <sheetName val="99年度原単位"/>
      <sheetName val="Header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อัตราค่าบรรทุก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Header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Sale 0401"/>
      <sheetName val="Assumptions"/>
      <sheetName val="Sheet2"/>
      <sheetName val="TB04-Final"/>
      <sheetName val="Lead"/>
      <sheetName val="ตั๋วเงินรับ"/>
      <sheetName val="Asset3years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Stock Aging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"/>
      <sheetName val="Stock_Aging1"/>
      <sheetName val="Stock_Aging2"/>
      <sheetName val="Stock_Aging3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33"/>
      <sheetName val="CJEs"/>
      <sheetName val="RATE"/>
      <sheetName val="ALL_UNITS"/>
      <sheetName val="5_months_(Interim)"/>
      <sheetName val="ALL_UNITS1"/>
      <sheetName val="5_months_(Interim)1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>
        <row r="1">
          <cell r="A1" t="str">
            <v>ใบสำคัญจ่าย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>
        <row r="1">
          <cell r="A1" t="str">
            <v>ใบสำคัญจ่าย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กระทบ_CESS2"/>
      <sheetName val="Sale_04012"/>
      <sheetName val="CESS_04012"/>
      <sheetName val="Dtl_Adv_04012"/>
      <sheetName val="Dtl_Adv_03122"/>
      <sheetName val="REPORT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export stock Dec-28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0403"/>
      <sheetName val="Sale0402"/>
      <sheetName val="Stock_Aging"/>
      <sheetName val="Stock_Aging1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กระทบ_CESS5"/>
      <sheetName val="CESS_04025"/>
      <sheetName val="Dtl_Adv_04025"/>
      <sheetName val="Dtl_Adv_04015"/>
      <sheetName val="Sale_04015"/>
      <sheetName val="2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 0404"/>
      <sheetName val="Sale0403"/>
      <sheetName val="AM_COST"/>
      <sheetName val="Sale0307"/>
      <sheetName val="Adm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/>
      <sheetData sheetId="80"/>
      <sheetData sheetId="81"/>
      <sheetData sheetId="82" refreshError="1"/>
      <sheetData sheetId="83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Sale0309"/>
      <sheetName val="Pln_Pdt"/>
      <sheetName val="Pln_Pdt1"/>
      <sheetName val="Pln_Pdt2"/>
      <sheetName val="adj - rate"/>
      <sheetName val="Admi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Sale 0401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data"/>
      <sheetName val="ELEC45-01"/>
      <sheetName val="Sale0307"/>
      <sheetName val="Sale0309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501"/>
      <sheetName val="Sale 0411"/>
      <sheetName val="cc"/>
      <sheetName val="Sale0403"/>
      <sheetName val="Sale_04041"/>
      <sheetName val="Sale_04042"/>
      <sheetName val="BUILD95"/>
      <sheetName val="Sale 040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 refreshError="1"/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TA HQ CESS 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Sale 0404"/>
      <sheetName val="STA_HQ_CESS_04111"/>
      <sheetName val="STA_HQ_CESS_04112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Sale0406"/>
      <sheetName val="Sale_0407"/>
      <sheetName val="Sale_04071"/>
      <sheetName val="Sale_04072"/>
      <sheetName val="description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7"/>
      <sheetName val=""/>
      <sheetName val="Sale_0408"/>
      <sheetName val="Sale_04081"/>
      <sheetName val="Sale_04082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/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_Electric1"/>
      <sheetName val="Sale_05021"/>
      <sheetName val="Vat7%_ภายในเดือน_Junต้นฉบับ1"/>
      <sheetName val="Sale_0501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S-1995"/>
      <sheetName val="2549"/>
      <sheetName val="Rate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>
        <row r="1">
          <cell r="A1" t="str">
            <v>วัน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  <sheetName val="Data_เวลา1"/>
      <sheetName val="Vat7%_ภายในเดือน_Junต้นฉบับ"/>
      <sheetName val="NEW_NAME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</sheetPr>
  <dimension ref="A1:S88"/>
  <sheetViews>
    <sheetView workbookViewId="0">
      <selection activeCell="U5" sqref="U5"/>
    </sheetView>
  </sheetViews>
  <sheetFormatPr defaultColWidth="9.33203125" defaultRowHeight="12.75"/>
  <cols>
    <col min="1" max="1" width="4.33203125" customWidth="1"/>
    <col min="5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6" width="1.6640625" bestFit="1" customWidth="1"/>
    <col min="17" max="17" width="13.83203125" bestFit="1" customWidth="1"/>
    <col min="18" max="18" width="1.6640625" bestFit="1" customWidth="1"/>
    <col min="19" max="19" width="13.8320312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5"/>
      <c r="B6" s="6"/>
      <c r="C6" s="5"/>
      <c r="D6" s="5"/>
      <c r="G6" s="5"/>
      <c r="H6" s="5"/>
      <c r="I6" s="5"/>
      <c r="J6" s="5"/>
      <c r="K6" s="5"/>
      <c r="L6" s="5"/>
      <c r="M6" s="5"/>
      <c r="Q6" s="5"/>
      <c r="S6" s="5"/>
    </row>
    <row r="7" spans="1:19">
      <c r="A7" s="5"/>
      <c r="B7" s="6"/>
      <c r="C7" s="3" t="s">
        <v>9</v>
      </c>
      <c r="D7" s="5"/>
      <c r="G7" s="5"/>
      <c r="H7" s="5"/>
      <c r="I7" s="5"/>
      <c r="J7" s="5"/>
      <c r="K7" s="5"/>
      <c r="L7" s="5"/>
      <c r="M7" s="5"/>
      <c r="Q7" s="5"/>
      <c r="S7" s="5"/>
    </row>
    <row r="8" spans="1:19">
      <c r="A8" s="5"/>
      <c r="B8" s="6"/>
      <c r="C8" s="3" t="s">
        <v>10</v>
      </c>
      <c r="D8" s="5"/>
      <c r="G8" s="5"/>
      <c r="H8" s="5"/>
      <c r="I8" s="5"/>
      <c r="J8" s="5"/>
      <c r="K8" s="5"/>
      <c r="L8" s="5"/>
      <c r="M8" s="5"/>
      <c r="Q8" s="5"/>
      <c r="S8" s="5"/>
    </row>
    <row r="9" spans="1:19">
      <c r="A9" s="5"/>
      <c r="B9" s="6" t="s">
        <v>11</v>
      </c>
      <c r="C9" s="5" t="s">
        <v>12</v>
      </c>
      <c r="D9" s="5"/>
      <c r="G9" s="21">
        <v>22390264</v>
      </c>
      <c r="H9" s="5"/>
      <c r="I9" s="21">
        <v>46466194</v>
      </c>
      <c r="J9" s="5"/>
      <c r="K9" s="21">
        <v>3497144</v>
      </c>
      <c r="L9" s="5"/>
      <c r="M9" s="21">
        <v>30810591</v>
      </c>
      <c r="Q9" s="21">
        <v>69646101</v>
      </c>
      <c r="S9" s="21">
        <v>53310446</v>
      </c>
    </row>
    <row r="10" spans="1:19">
      <c r="A10" s="5"/>
      <c r="B10" s="6" t="s">
        <v>13</v>
      </c>
      <c r="C10" s="5" t="s">
        <v>14</v>
      </c>
      <c r="D10" s="5"/>
      <c r="G10" s="21">
        <v>176791686</v>
      </c>
      <c r="H10" s="5"/>
      <c r="I10" s="21">
        <v>138558018</v>
      </c>
      <c r="J10" s="5"/>
      <c r="K10" s="21">
        <v>176344393</v>
      </c>
      <c r="L10" s="5"/>
      <c r="M10" s="21">
        <v>136340490</v>
      </c>
      <c r="Q10" s="21">
        <v>186903754</v>
      </c>
      <c r="S10" s="21">
        <v>187731568</v>
      </c>
    </row>
    <row r="11" spans="1:19">
      <c r="A11" s="5"/>
      <c r="B11" s="6" t="s">
        <v>15</v>
      </c>
      <c r="C11" s="5" t="s">
        <v>16</v>
      </c>
      <c r="D11" s="5"/>
      <c r="G11" s="21">
        <v>0</v>
      </c>
      <c r="H11" s="5"/>
      <c r="I11" s="21">
        <v>0</v>
      </c>
      <c r="J11" s="5"/>
      <c r="K11" s="21">
        <v>0</v>
      </c>
      <c r="L11" s="5"/>
      <c r="M11" s="21">
        <v>0</v>
      </c>
      <c r="Q11" s="21">
        <v>0</v>
      </c>
      <c r="S11" s="21">
        <v>0</v>
      </c>
    </row>
    <row r="12" spans="1:19">
      <c r="A12" s="5"/>
      <c r="B12" s="6" t="s">
        <v>17</v>
      </c>
      <c r="C12" s="5" t="s">
        <v>18</v>
      </c>
      <c r="D12" s="5"/>
      <c r="G12" s="21">
        <v>5000000</v>
      </c>
      <c r="H12" s="5"/>
      <c r="I12" s="21">
        <v>2850000</v>
      </c>
      <c r="J12" s="5"/>
      <c r="K12" s="21">
        <v>5000000</v>
      </c>
      <c r="L12" s="5"/>
      <c r="M12" s="21">
        <v>2850000</v>
      </c>
      <c r="Q12" s="21">
        <v>0</v>
      </c>
      <c r="S12" s="21">
        <v>0</v>
      </c>
    </row>
    <row r="13" spans="1:19">
      <c r="A13" s="5"/>
      <c r="B13" s="6" t="s">
        <v>19</v>
      </c>
      <c r="C13" s="5" t="s">
        <v>20</v>
      </c>
      <c r="D13" s="5"/>
      <c r="G13" s="21">
        <v>1373506</v>
      </c>
      <c r="H13" s="5"/>
      <c r="I13" s="22">
        <v>1390041</v>
      </c>
      <c r="J13" s="5"/>
      <c r="K13" s="21">
        <v>1097353</v>
      </c>
      <c r="L13" s="5"/>
      <c r="M13" s="21">
        <v>1012771</v>
      </c>
      <c r="Q13" s="21">
        <v>2183046</v>
      </c>
      <c r="S13" s="21">
        <v>1878038</v>
      </c>
    </row>
    <row r="14" spans="1:19">
      <c r="A14" s="5"/>
      <c r="B14" s="6" t="s">
        <v>21</v>
      </c>
      <c r="C14" s="5" t="s">
        <v>22</v>
      </c>
      <c r="D14" s="5"/>
      <c r="G14" s="21">
        <v>1471615</v>
      </c>
      <c r="H14" s="5"/>
      <c r="I14" s="21">
        <v>10014979</v>
      </c>
      <c r="J14" s="5"/>
      <c r="K14" s="21">
        <v>4999970</v>
      </c>
      <c r="L14" s="5"/>
      <c r="M14" s="21">
        <v>4999970</v>
      </c>
      <c r="Q14" s="21">
        <v>1471615</v>
      </c>
      <c r="S14" s="21">
        <v>4999970</v>
      </c>
    </row>
    <row r="15" spans="1:19">
      <c r="A15" s="5"/>
      <c r="B15" s="6"/>
      <c r="C15" s="5"/>
      <c r="D15" s="5"/>
      <c r="G15" s="21"/>
      <c r="H15" s="5"/>
      <c r="I15" s="21"/>
      <c r="J15" s="5"/>
      <c r="K15" s="21"/>
      <c r="L15" s="5"/>
      <c r="M15" s="21"/>
      <c r="Q15" s="21"/>
      <c r="S15" s="21"/>
    </row>
    <row r="16" spans="1:19">
      <c r="A16" s="5"/>
      <c r="B16" s="6"/>
      <c r="C16" s="3" t="s">
        <v>23</v>
      </c>
      <c r="D16" s="5"/>
      <c r="G16" s="15">
        <v>207027071</v>
      </c>
      <c r="H16" s="5"/>
      <c r="I16" s="15">
        <v>199279232</v>
      </c>
      <c r="J16" s="5"/>
      <c r="K16" s="15">
        <v>190938860</v>
      </c>
      <c r="L16" s="5"/>
      <c r="M16" s="15">
        <v>176013822</v>
      </c>
      <c r="Q16" s="15">
        <v>260204516</v>
      </c>
      <c r="S16" s="15">
        <v>247920022</v>
      </c>
    </row>
    <row r="17" spans="1:19">
      <c r="A17" s="5"/>
      <c r="B17" s="6"/>
      <c r="C17" s="5"/>
      <c r="D17" s="5"/>
      <c r="G17" s="21"/>
      <c r="H17" s="5"/>
      <c r="I17" s="21"/>
      <c r="J17" s="5"/>
      <c r="K17" s="21"/>
      <c r="L17" s="5"/>
      <c r="M17" s="21"/>
      <c r="Q17" s="21"/>
      <c r="S17" s="21"/>
    </row>
    <row r="18" spans="1:19">
      <c r="A18" s="5"/>
      <c r="B18" s="6"/>
      <c r="C18" s="3" t="s">
        <v>24</v>
      </c>
      <c r="D18" s="5"/>
      <c r="G18" s="21"/>
      <c r="H18" s="5"/>
      <c r="I18" s="21"/>
      <c r="J18" s="5"/>
      <c r="K18" s="21"/>
      <c r="L18" s="5"/>
      <c r="M18" s="21"/>
      <c r="Q18" s="21"/>
      <c r="S18" s="21"/>
    </row>
    <row r="19" spans="1:19">
      <c r="A19" s="5"/>
      <c r="B19" s="6" t="s">
        <v>25</v>
      </c>
      <c r="C19" s="5" t="s">
        <v>26</v>
      </c>
      <c r="D19" s="5"/>
      <c r="G19" s="21">
        <v>8507545</v>
      </c>
      <c r="H19" s="5"/>
      <c r="I19" s="21">
        <v>9713323</v>
      </c>
      <c r="J19" s="5"/>
      <c r="K19" s="21">
        <v>5329113</v>
      </c>
      <c r="L19" s="5"/>
      <c r="M19" s="21">
        <v>6562351</v>
      </c>
      <c r="Q19" s="21">
        <v>8500620</v>
      </c>
      <c r="S19" s="21">
        <v>5329113</v>
      </c>
    </row>
    <row r="20" spans="1:19">
      <c r="A20" s="5"/>
      <c r="B20" s="6" t="s">
        <v>27</v>
      </c>
      <c r="C20" s="5" t="s">
        <v>28</v>
      </c>
      <c r="D20" s="5"/>
      <c r="G20" s="21">
        <v>0</v>
      </c>
      <c r="H20" s="5"/>
      <c r="I20" s="21">
        <v>0</v>
      </c>
      <c r="J20" s="5"/>
      <c r="K20" s="21">
        <v>10232600</v>
      </c>
      <c r="L20" s="5"/>
      <c r="M20" s="21">
        <v>8486100</v>
      </c>
      <c r="Q20" s="21">
        <v>0</v>
      </c>
      <c r="S20" s="21">
        <v>10232600</v>
      </c>
    </row>
    <row r="21" spans="1:19">
      <c r="A21" s="5"/>
      <c r="B21" s="6" t="s">
        <v>29</v>
      </c>
      <c r="C21" s="5" t="s">
        <v>30</v>
      </c>
      <c r="D21" s="5"/>
      <c r="G21" s="21">
        <v>18171255</v>
      </c>
      <c r="H21" s="5"/>
      <c r="I21" s="21">
        <v>15796322</v>
      </c>
      <c r="J21" s="5"/>
      <c r="K21" s="21">
        <v>18195614</v>
      </c>
      <c r="L21" s="5"/>
      <c r="M21" s="21">
        <v>16375614</v>
      </c>
      <c r="Q21" s="21">
        <v>23740433</v>
      </c>
      <c r="S21" s="21">
        <v>16375614</v>
      </c>
    </row>
    <row r="22" spans="1:19">
      <c r="A22" s="5"/>
      <c r="B22" s="6" t="s">
        <v>31</v>
      </c>
      <c r="C22" s="5" t="s">
        <v>32</v>
      </c>
      <c r="D22" s="5"/>
      <c r="G22" s="21">
        <v>34060000</v>
      </c>
      <c r="H22" s="5"/>
      <c r="I22" s="21">
        <v>34060000</v>
      </c>
      <c r="J22" s="5"/>
      <c r="K22" s="21">
        <v>34060000</v>
      </c>
      <c r="L22" s="5"/>
      <c r="M22" s="21">
        <v>34060000</v>
      </c>
      <c r="Q22" s="21">
        <v>34060000</v>
      </c>
      <c r="S22" s="21">
        <v>34060000</v>
      </c>
    </row>
    <row r="23" spans="1:19">
      <c r="A23" s="5"/>
      <c r="B23" s="6" t="s">
        <v>33</v>
      </c>
      <c r="C23" s="5" t="s">
        <v>34</v>
      </c>
      <c r="D23" s="5"/>
      <c r="G23" s="21">
        <v>18451371</v>
      </c>
      <c r="H23" s="5"/>
      <c r="I23" s="21">
        <v>14810496</v>
      </c>
      <c r="J23" s="5"/>
      <c r="K23" s="21">
        <v>18451371</v>
      </c>
      <c r="L23" s="5"/>
      <c r="M23" s="21">
        <v>14810496</v>
      </c>
      <c r="Q23" s="21">
        <v>17087292</v>
      </c>
      <c r="S23" s="21">
        <v>17087292</v>
      </c>
    </row>
    <row r="24" spans="1:19">
      <c r="A24" s="5"/>
      <c r="B24" s="6" t="s">
        <v>35</v>
      </c>
      <c r="C24" s="5" t="s">
        <v>36</v>
      </c>
      <c r="D24" s="5"/>
      <c r="G24" s="21">
        <v>0</v>
      </c>
      <c r="H24" s="5"/>
      <c r="I24" s="21">
        <v>3187500</v>
      </c>
      <c r="J24" s="5"/>
      <c r="K24" s="21">
        <v>0</v>
      </c>
      <c r="L24" s="5"/>
      <c r="M24" s="21">
        <v>3187500</v>
      </c>
      <c r="Q24" s="21">
        <v>0</v>
      </c>
      <c r="S24" s="21">
        <v>0</v>
      </c>
    </row>
    <row r="25" spans="1:19">
      <c r="A25" s="5"/>
      <c r="B25" s="6" t="s">
        <v>37</v>
      </c>
      <c r="C25" s="5" t="s">
        <v>38</v>
      </c>
      <c r="D25" s="5"/>
      <c r="G25" s="21">
        <v>0</v>
      </c>
      <c r="H25" s="5"/>
      <c r="I25" s="21">
        <v>1660500</v>
      </c>
      <c r="J25" s="5"/>
      <c r="K25" s="21">
        <v>0</v>
      </c>
      <c r="L25" s="5"/>
      <c r="M25" s="21">
        <v>1660500</v>
      </c>
      <c r="Q25" s="21">
        <v>0</v>
      </c>
      <c r="S25" s="21">
        <v>0</v>
      </c>
    </row>
    <row r="26" spans="1:19">
      <c r="A26" s="5"/>
      <c r="B26" s="6" t="s">
        <v>39</v>
      </c>
      <c r="C26" s="5" t="s">
        <v>40</v>
      </c>
      <c r="D26" s="5"/>
      <c r="G26" s="21">
        <v>58350491</v>
      </c>
      <c r="H26" s="5"/>
      <c r="I26" s="21">
        <v>44587134</v>
      </c>
      <c r="J26" s="5"/>
      <c r="K26" s="21">
        <v>47897976</v>
      </c>
      <c r="L26" s="5"/>
      <c r="M26" s="21">
        <v>32414516</v>
      </c>
      <c r="Q26" s="21">
        <v>53350671</v>
      </c>
      <c r="S26" s="21">
        <v>42452840</v>
      </c>
    </row>
    <row r="27" spans="1:19">
      <c r="A27" s="5"/>
      <c r="B27" s="6" t="s">
        <v>41</v>
      </c>
      <c r="C27" s="5" t="s">
        <v>42</v>
      </c>
      <c r="D27" s="5"/>
      <c r="G27" s="21">
        <v>279834</v>
      </c>
      <c r="H27" s="5"/>
      <c r="I27" s="21">
        <v>400712</v>
      </c>
      <c r="J27" s="5"/>
      <c r="K27" s="21">
        <v>273845</v>
      </c>
      <c r="L27" s="5"/>
      <c r="M27" s="21">
        <v>400711</v>
      </c>
      <c r="Q27" s="21">
        <v>360820</v>
      </c>
      <c r="S27" s="21">
        <v>354457</v>
      </c>
    </row>
    <row r="28" spans="1:19">
      <c r="A28" s="5"/>
      <c r="B28" s="6" t="s">
        <v>43</v>
      </c>
      <c r="C28" s="5" t="s">
        <v>44</v>
      </c>
      <c r="D28" s="5"/>
      <c r="G28" s="21">
        <v>8317376</v>
      </c>
      <c r="H28" s="5"/>
      <c r="I28" s="21">
        <v>9590392</v>
      </c>
      <c r="J28" s="5"/>
      <c r="K28" s="21">
        <v>8743246</v>
      </c>
      <c r="L28" s="5"/>
      <c r="M28" s="21">
        <v>10003865</v>
      </c>
      <c r="Q28" s="21">
        <v>7812941</v>
      </c>
      <c r="S28" s="21">
        <v>8226581</v>
      </c>
    </row>
    <row r="29" spans="1:19">
      <c r="A29" s="5"/>
      <c r="B29" s="6" t="s">
        <v>45</v>
      </c>
      <c r="C29" s="5" t="s">
        <v>46</v>
      </c>
      <c r="D29" s="5"/>
      <c r="G29" s="21">
        <v>12502488</v>
      </c>
      <c r="H29" s="5"/>
      <c r="I29" s="21">
        <v>1375485</v>
      </c>
      <c r="J29" s="5"/>
      <c r="K29" s="21">
        <v>11803098</v>
      </c>
      <c r="L29" s="5"/>
      <c r="M29" s="21">
        <v>676095</v>
      </c>
      <c r="Q29" s="21">
        <v>13097503</v>
      </c>
      <c r="S29" s="21">
        <v>12398113</v>
      </c>
    </row>
    <row r="30" spans="1:19">
      <c r="A30" s="5"/>
      <c r="B30" s="6"/>
      <c r="C30" s="5"/>
      <c r="D30" s="5"/>
      <c r="G30" s="21"/>
      <c r="H30" s="5"/>
      <c r="I30" s="21"/>
      <c r="J30" s="5"/>
      <c r="K30" s="21"/>
      <c r="L30" s="5"/>
      <c r="M30" s="21"/>
      <c r="Q30" s="21"/>
      <c r="S30" s="21"/>
    </row>
    <row r="31" spans="1:19">
      <c r="A31" s="5"/>
      <c r="B31" s="6"/>
      <c r="C31" s="3" t="s">
        <v>47</v>
      </c>
      <c r="D31" s="5"/>
      <c r="G31" s="15">
        <v>158640360</v>
      </c>
      <c r="H31" s="5"/>
      <c r="I31" s="15">
        <v>135181864</v>
      </c>
      <c r="J31" s="5"/>
      <c r="K31" s="15">
        <v>154986863</v>
      </c>
      <c r="L31" s="5"/>
      <c r="M31" s="15">
        <v>128637748</v>
      </c>
      <c r="Q31" s="15">
        <v>158010280</v>
      </c>
      <c r="S31" s="15">
        <v>146516610</v>
      </c>
    </row>
    <row r="32" spans="1:19">
      <c r="A32" s="5"/>
      <c r="B32" s="6"/>
      <c r="C32" s="5"/>
      <c r="D32" s="5"/>
      <c r="G32" s="8"/>
      <c r="H32" s="5"/>
      <c r="I32" s="8"/>
      <c r="J32" s="5"/>
      <c r="K32" s="8"/>
      <c r="L32" s="5"/>
      <c r="M32" s="8"/>
      <c r="Q32" s="8"/>
      <c r="S32" s="8"/>
    </row>
    <row r="33" spans="1:19" ht="13.5" customHeight="1" thickBot="1">
      <c r="A33" s="5"/>
      <c r="B33" s="6"/>
      <c r="C33" s="3" t="s">
        <v>48</v>
      </c>
      <c r="D33" s="5"/>
      <c r="G33" s="23">
        <v>365667431</v>
      </c>
      <c r="H33" s="5"/>
      <c r="I33" s="23">
        <v>334461096</v>
      </c>
      <c r="J33" s="5"/>
      <c r="K33" s="23">
        <v>345925723</v>
      </c>
      <c r="L33" s="5"/>
      <c r="M33" s="23">
        <v>304651570</v>
      </c>
      <c r="Q33" s="23">
        <v>418214796</v>
      </c>
      <c r="S33" s="23">
        <v>394436632</v>
      </c>
    </row>
    <row r="34" spans="1:19" ht="13.5" customHeight="1" thickTop="1">
      <c r="A34" s="5"/>
      <c r="B34" s="6"/>
      <c r="C34" s="5"/>
      <c r="D34" s="5"/>
      <c r="G34" s="21"/>
      <c r="H34" s="5"/>
      <c r="I34" s="21"/>
      <c r="J34" s="5"/>
      <c r="K34" s="21"/>
      <c r="L34" s="5"/>
      <c r="M34" s="21"/>
      <c r="Q34" s="21"/>
      <c r="S34" s="21"/>
    </row>
    <row r="35" spans="1:19">
      <c r="A35" s="5"/>
      <c r="B35" s="6"/>
      <c r="C35" s="3" t="s">
        <v>49</v>
      </c>
      <c r="D35" s="5"/>
      <c r="G35" s="21"/>
      <c r="H35" s="5"/>
      <c r="I35" s="21"/>
      <c r="J35" s="5"/>
      <c r="K35" s="21"/>
      <c r="L35" s="5"/>
      <c r="M35" s="21"/>
      <c r="Q35" s="21"/>
      <c r="S35" s="21"/>
    </row>
    <row r="36" spans="1:19">
      <c r="A36" s="5"/>
      <c r="B36" s="6"/>
      <c r="C36" s="5"/>
      <c r="D36" s="5"/>
      <c r="G36" s="21"/>
      <c r="H36" s="5"/>
      <c r="I36" s="21"/>
      <c r="J36" s="5"/>
      <c r="K36" s="21"/>
      <c r="L36" s="5"/>
      <c r="M36" s="21"/>
      <c r="Q36" s="21"/>
      <c r="S36" s="21"/>
    </row>
    <row r="37" spans="1:19">
      <c r="A37" s="5"/>
      <c r="B37" s="6"/>
      <c r="C37" s="3" t="s">
        <v>50</v>
      </c>
      <c r="D37" s="5"/>
      <c r="G37" s="21"/>
      <c r="H37" s="5"/>
      <c r="I37" s="21"/>
      <c r="J37" s="5"/>
      <c r="K37" s="21"/>
      <c r="L37" s="5"/>
      <c r="M37" s="21"/>
      <c r="Q37" s="21"/>
      <c r="S37" s="21"/>
    </row>
    <row r="38" spans="1:19">
      <c r="A38" s="5"/>
      <c r="B38" s="6"/>
      <c r="C38" s="5"/>
      <c r="D38" s="5"/>
      <c r="G38" s="21"/>
      <c r="H38" s="5"/>
      <c r="I38" s="21"/>
      <c r="J38" s="5"/>
      <c r="K38" s="21"/>
      <c r="L38" s="5"/>
      <c r="M38" s="21"/>
      <c r="Q38" s="21"/>
      <c r="S38" s="21"/>
    </row>
    <row r="39" spans="1:19">
      <c r="A39" s="5"/>
      <c r="B39" s="6"/>
      <c r="C39" s="5" t="s">
        <v>51</v>
      </c>
      <c r="D39" s="5"/>
      <c r="G39" s="21"/>
      <c r="H39" s="5"/>
      <c r="I39" s="21"/>
      <c r="J39" s="5"/>
      <c r="K39" s="21"/>
      <c r="L39" s="5"/>
      <c r="M39" s="21"/>
      <c r="Q39" s="21"/>
      <c r="S39" s="21"/>
    </row>
    <row r="40" spans="1:19">
      <c r="A40" s="5"/>
      <c r="B40" s="6" t="s">
        <v>52</v>
      </c>
      <c r="C40" s="5"/>
      <c r="D40" s="5" t="s">
        <v>53</v>
      </c>
      <c r="G40" s="21">
        <v>19269488</v>
      </c>
      <c r="H40" s="5"/>
      <c r="I40" s="21">
        <v>37044987</v>
      </c>
      <c r="J40" s="5"/>
      <c r="K40" s="21">
        <v>19269488</v>
      </c>
      <c r="L40" s="5"/>
      <c r="M40" s="21">
        <v>37044987</v>
      </c>
      <c r="Q40" s="21">
        <v>0</v>
      </c>
      <c r="S40" s="21">
        <v>0</v>
      </c>
    </row>
    <row r="41" spans="1:19">
      <c r="A41" s="5"/>
      <c r="B41" s="6" t="s">
        <v>54</v>
      </c>
      <c r="C41" s="5" t="s">
        <v>55</v>
      </c>
      <c r="D41" s="5"/>
      <c r="G41" s="21">
        <v>135560892</v>
      </c>
      <c r="H41" s="5"/>
      <c r="I41" s="21">
        <v>101827372</v>
      </c>
      <c r="J41" s="5"/>
      <c r="K41" s="21">
        <v>137036487</v>
      </c>
      <c r="L41" s="5"/>
      <c r="M41" s="21">
        <v>106237644</v>
      </c>
      <c r="Q41" s="21">
        <v>205288952</v>
      </c>
      <c r="S41" s="21">
        <v>208286859</v>
      </c>
    </row>
    <row r="42" spans="1:19">
      <c r="A42" s="5"/>
      <c r="B42" s="6" t="s">
        <v>56</v>
      </c>
      <c r="C42" s="5" t="s">
        <v>57</v>
      </c>
      <c r="D42" s="5"/>
      <c r="G42" s="21">
        <v>0</v>
      </c>
      <c r="H42" s="5"/>
      <c r="I42" s="21">
        <v>3040000</v>
      </c>
      <c r="J42" s="5"/>
      <c r="K42" s="21">
        <v>0</v>
      </c>
      <c r="L42" s="5"/>
      <c r="M42" s="21">
        <v>3040000</v>
      </c>
      <c r="Q42" s="21">
        <v>0</v>
      </c>
      <c r="S42" s="21">
        <v>0</v>
      </c>
    </row>
    <row r="43" spans="1:19">
      <c r="A43" s="5"/>
      <c r="B43" s="6"/>
      <c r="C43" s="5" t="s">
        <v>58</v>
      </c>
      <c r="D43" s="5"/>
      <c r="G43" s="21"/>
      <c r="H43" s="5"/>
      <c r="I43" s="21"/>
      <c r="J43" s="5"/>
      <c r="K43" s="21"/>
      <c r="L43" s="5"/>
      <c r="M43" s="21"/>
      <c r="Q43" s="21"/>
      <c r="S43" s="21"/>
    </row>
    <row r="44" spans="1:19">
      <c r="A44" s="5"/>
      <c r="B44" s="6" t="s">
        <v>59</v>
      </c>
      <c r="C44" s="5"/>
      <c r="D44" s="5" t="s">
        <v>60</v>
      </c>
      <c r="G44" s="21">
        <v>0</v>
      </c>
      <c r="H44" s="5"/>
      <c r="I44" s="21">
        <v>0</v>
      </c>
      <c r="J44" s="5"/>
      <c r="K44" s="21">
        <v>0</v>
      </c>
      <c r="L44" s="5"/>
      <c r="M44" s="21">
        <v>0</v>
      </c>
      <c r="Q44" s="21">
        <v>0</v>
      </c>
      <c r="S44" s="21">
        <v>0</v>
      </c>
    </row>
    <row r="45" spans="1:19">
      <c r="A45" s="5"/>
      <c r="B45" s="6"/>
      <c r="C45" s="5" t="s">
        <v>61</v>
      </c>
      <c r="D45" s="5"/>
      <c r="G45" s="21"/>
      <c r="H45" s="5"/>
      <c r="I45" s="21"/>
      <c r="J45" s="5"/>
      <c r="K45" s="21"/>
      <c r="L45" s="5"/>
      <c r="M45" s="21"/>
      <c r="Q45" s="21"/>
      <c r="S45" s="21"/>
    </row>
    <row r="46" spans="1:19">
      <c r="A46" s="5"/>
      <c r="B46" s="6" t="s">
        <v>62</v>
      </c>
      <c r="C46" s="5"/>
      <c r="D46" s="5" t="s">
        <v>63</v>
      </c>
      <c r="G46" s="21">
        <v>4611286</v>
      </c>
      <c r="H46" s="5"/>
      <c r="I46" s="21">
        <v>3211673</v>
      </c>
      <c r="J46" s="5"/>
      <c r="K46" s="21">
        <v>4611286</v>
      </c>
      <c r="L46" s="5"/>
      <c r="M46" s="21">
        <v>2747550</v>
      </c>
      <c r="Q46" s="21">
        <v>2507589</v>
      </c>
      <c r="S46" s="21">
        <v>2507589</v>
      </c>
    </row>
    <row r="47" spans="1:19">
      <c r="A47" s="5"/>
      <c r="B47" s="6"/>
      <c r="C47" s="5" t="s">
        <v>64</v>
      </c>
      <c r="D47" s="5"/>
      <c r="G47" s="21"/>
      <c r="H47" s="5"/>
      <c r="I47" s="21"/>
      <c r="J47" s="5"/>
      <c r="K47" s="21"/>
      <c r="L47" s="5"/>
      <c r="M47" s="21"/>
      <c r="Q47" s="21"/>
      <c r="S47" s="21"/>
    </row>
    <row r="48" spans="1:19">
      <c r="A48" s="5"/>
      <c r="B48" s="6" t="s">
        <v>65</v>
      </c>
      <c r="C48" s="5"/>
      <c r="D48" s="5" t="s">
        <v>63</v>
      </c>
      <c r="G48" s="21">
        <v>0</v>
      </c>
      <c r="H48" s="5"/>
      <c r="I48" s="21">
        <v>738000</v>
      </c>
      <c r="J48" s="5"/>
      <c r="K48" s="21">
        <v>0</v>
      </c>
      <c r="L48" s="5"/>
      <c r="M48" s="21">
        <v>738000</v>
      </c>
      <c r="Q48" s="21">
        <v>0</v>
      </c>
      <c r="S48" s="21">
        <v>0</v>
      </c>
    </row>
    <row r="49" spans="1:19">
      <c r="A49" s="5"/>
      <c r="B49" s="6"/>
      <c r="C49" s="5" t="s">
        <v>66</v>
      </c>
      <c r="D49" s="5"/>
      <c r="G49" s="21"/>
      <c r="H49" s="5"/>
      <c r="I49" s="21"/>
      <c r="J49" s="5"/>
      <c r="K49" s="21"/>
      <c r="L49" s="5"/>
      <c r="M49" s="21"/>
      <c r="Q49" s="21"/>
      <c r="S49" s="21"/>
    </row>
    <row r="50" spans="1:19">
      <c r="A50" s="5"/>
      <c r="B50" s="6" t="s">
        <v>67</v>
      </c>
      <c r="C50" s="5"/>
      <c r="D50" s="5" t="s">
        <v>63</v>
      </c>
      <c r="G50" s="21">
        <v>1947033</v>
      </c>
      <c r="H50" s="5"/>
      <c r="I50" s="21">
        <v>2179243</v>
      </c>
      <c r="J50" s="5"/>
      <c r="K50" s="21">
        <v>1059746</v>
      </c>
      <c r="L50" s="5"/>
      <c r="M50" s="21">
        <v>1428009</v>
      </c>
      <c r="Q50" s="21">
        <v>1964224</v>
      </c>
      <c r="S50" s="21">
        <v>1095289</v>
      </c>
    </row>
    <row r="51" spans="1:19">
      <c r="A51" s="5"/>
      <c r="B51" s="2" t="s">
        <v>68</v>
      </c>
      <c r="C51" s="5" t="s">
        <v>69</v>
      </c>
      <c r="D51" s="5"/>
      <c r="G51" s="21">
        <v>5250000</v>
      </c>
      <c r="H51" s="5"/>
      <c r="I51" s="21">
        <v>225012</v>
      </c>
      <c r="J51" s="5"/>
      <c r="K51" s="21">
        <v>5250000</v>
      </c>
      <c r="L51" s="5"/>
      <c r="M51" s="21">
        <v>225012</v>
      </c>
      <c r="Q51" s="21">
        <v>0</v>
      </c>
      <c r="S51" s="21">
        <v>0</v>
      </c>
    </row>
    <row r="52" spans="1:19">
      <c r="A52" s="5"/>
      <c r="B52" s="6" t="s">
        <v>70</v>
      </c>
      <c r="C52" s="5" t="s">
        <v>71</v>
      </c>
      <c r="D52" s="5"/>
      <c r="G52" s="21">
        <v>1014857</v>
      </c>
      <c r="H52" s="5"/>
      <c r="I52" s="21">
        <v>1165368</v>
      </c>
      <c r="J52" s="5"/>
      <c r="K52" s="21">
        <v>0</v>
      </c>
      <c r="L52" s="5"/>
      <c r="M52" s="21">
        <v>0</v>
      </c>
      <c r="Q52" s="21">
        <v>797721</v>
      </c>
      <c r="S52" s="21">
        <v>0</v>
      </c>
    </row>
    <row r="53" spans="1:19">
      <c r="A53" s="5"/>
      <c r="B53" s="6" t="s">
        <v>72</v>
      </c>
      <c r="C53" s="5" t="s">
        <v>73</v>
      </c>
      <c r="D53" s="5"/>
      <c r="G53" s="22">
        <v>24285929</v>
      </c>
      <c r="H53" s="5"/>
      <c r="I53" s="21">
        <v>18233299</v>
      </c>
      <c r="J53" s="5"/>
      <c r="K53" s="22">
        <v>24013879</v>
      </c>
      <c r="L53" s="5"/>
      <c r="M53" s="22">
        <v>17923846</v>
      </c>
      <c r="Q53" s="21">
        <v>33198091</v>
      </c>
      <c r="S53" s="21">
        <v>32857227</v>
      </c>
    </row>
    <row r="54" spans="1:19">
      <c r="A54" s="5"/>
      <c r="B54" s="6"/>
      <c r="C54" s="5" t="s">
        <v>74</v>
      </c>
      <c r="D54" s="5"/>
      <c r="G54" s="21"/>
      <c r="H54" s="5"/>
      <c r="I54" s="21"/>
      <c r="J54" s="5"/>
      <c r="K54" s="21"/>
      <c r="L54" s="5"/>
      <c r="M54" s="21"/>
      <c r="Q54" s="21"/>
      <c r="S54" s="21"/>
    </row>
    <row r="55" spans="1:19">
      <c r="A55" s="5"/>
      <c r="B55" s="6" t="s">
        <v>75</v>
      </c>
      <c r="C55" s="5"/>
      <c r="D55" s="5" t="s">
        <v>76</v>
      </c>
      <c r="G55" s="21">
        <v>0</v>
      </c>
      <c r="H55" s="5"/>
      <c r="I55" s="21">
        <v>16756</v>
      </c>
      <c r="J55" s="5"/>
      <c r="K55" s="21">
        <v>0</v>
      </c>
      <c r="L55" s="5"/>
      <c r="M55" s="21">
        <v>0</v>
      </c>
      <c r="Q55" s="21">
        <v>0</v>
      </c>
      <c r="S55" s="21">
        <v>0</v>
      </c>
    </row>
    <row r="56" spans="1:19">
      <c r="A56" s="5"/>
      <c r="B56" s="6"/>
      <c r="C56" s="3" t="s">
        <v>77</v>
      </c>
      <c r="D56" s="5"/>
      <c r="G56" s="15">
        <v>191939485</v>
      </c>
      <c r="H56" s="5"/>
      <c r="I56" s="15">
        <v>167681710</v>
      </c>
      <c r="J56" s="5"/>
      <c r="K56" s="15">
        <v>191240886</v>
      </c>
      <c r="L56" s="5"/>
      <c r="M56" s="15">
        <v>169385048</v>
      </c>
      <c r="Q56" s="15">
        <v>243756577</v>
      </c>
      <c r="S56" s="15">
        <v>244746964</v>
      </c>
    </row>
    <row r="57" spans="1:19">
      <c r="A57" s="5"/>
      <c r="B57" s="6"/>
      <c r="C57" s="5"/>
      <c r="D57" s="5"/>
      <c r="G57" s="21"/>
      <c r="H57" s="5"/>
      <c r="I57" s="21"/>
      <c r="J57" s="5"/>
      <c r="K57" s="21"/>
      <c r="L57" s="5"/>
      <c r="M57" s="21"/>
      <c r="Q57" s="21"/>
      <c r="S57" s="21"/>
    </row>
    <row r="58" spans="1:19">
      <c r="A58" s="5"/>
      <c r="B58" s="6"/>
      <c r="C58" s="3" t="s">
        <v>78</v>
      </c>
      <c r="D58" s="5"/>
      <c r="G58" s="21"/>
      <c r="H58" s="5"/>
      <c r="I58" s="21"/>
      <c r="J58" s="5"/>
      <c r="K58" s="21"/>
      <c r="L58" s="5"/>
      <c r="M58" s="21"/>
      <c r="Q58" s="21"/>
      <c r="S58" s="21"/>
    </row>
    <row r="59" spans="1:19">
      <c r="A59" s="5"/>
      <c r="B59" s="6"/>
      <c r="C59" s="5"/>
      <c r="D59" s="5"/>
      <c r="G59" s="21"/>
      <c r="H59" s="5"/>
      <c r="I59" s="21"/>
      <c r="J59" s="5"/>
      <c r="K59" s="21"/>
      <c r="L59" s="5"/>
      <c r="M59" s="21"/>
      <c r="Q59" s="21"/>
      <c r="S59" s="21"/>
    </row>
    <row r="60" spans="1:19">
      <c r="A60" s="5"/>
      <c r="B60" s="6" t="s">
        <v>79</v>
      </c>
      <c r="C60" s="5" t="s">
        <v>80</v>
      </c>
      <c r="D60" s="5"/>
      <c r="G60" s="21">
        <v>8763438</v>
      </c>
      <c r="H60" s="5"/>
      <c r="I60" s="21">
        <v>4561909</v>
      </c>
      <c r="J60" s="5"/>
      <c r="K60" s="21">
        <v>8763438</v>
      </c>
      <c r="L60" s="5"/>
      <c r="M60" s="21">
        <v>4561909</v>
      </c>
      <c r="Q60" s="21">
        <v>7022917</v>
      </c>
      <c r="S60" s="21">
        <v>7022917</v>
      </c>
    </row>
    <row r="61" spans="1:19">
      <c r="A61" s="5"/>
      <c r="B61" s="6" t="s">
        <v>81</v>
      </c>
      <c r="C61" s="5" t="s">
        <v>82</v>
      </c>
      <c r="D61" s="5"/>
      <c r="G61" s="21">
        <v>0</v>
      </c>
      <c r="H61" s="5"/>
      <c r="I61" s="21">
        <v>93500</v>
      </c>
      <c r="J61" s="5"/>
      <c r="K61" s="21">
        <v>0</v>
      </c>
      <c r="L61" s="5"/>
      <c r="M61" s="21">
        <v>93500</v>
      </c>
      <c r="Q61" s="21">
        <v>0</v>
      </c>
      <c r="S61" s="21">
        <v>0</v>
      </c>
    </row>
    <row r="62" spans="1:19">
      <c r="A62" s="5"/>
      <c r="B62" s="6" t="s">
        <v>83</v>
      </c>
      <c r="C62" s="5" t="s">
        <v>84</v>
      </c>
      <c r="D62" s="5"/>
      <c r="G62" s="21">
        <v>2745342</v>
      </c>
      <c r="H62" s="5"/>
      <c r="I62" s="21">
        <v>1537945</v>
      </c>
      <c r="J62" s="5"/>
      <c r="K62" s="21">
        <v>2353974</v>
      </c>
      <c r="L62" s="5"/>
      <c r="M62" s="21">
        <v>348043</v>
      </c>
      <c r="Q62" s="21">
        <v>2131630</v>
      </c>
      <c r="S62" s="21">
        <v>1511559</v>
      </c>
    </row>
    <row r="63" spans="1:19">
      <c r="A63" s="5"/>
      <c r="B63" s="6" t="s">
        <v>85</v>
      </c>
      <c r="C63" s="5" t="s">
        <v>86</v>
      </c>
      <c r="D63" s="5"/>
      <c r="G63" s="21">
        <v>23531202</v>
      </c>
      <c r="H63" s="5"/>
      <c r="I63" s="21">
        <v>20160061</v>
      </c>
      <c r="J63" s="5"/>
      <c r="K63" s="21">
        <v>23369847</v>
      </c>
      <c r="L63" s="5"/>
      <c r="M63" s="21">
        <v>20046281</v>
      </c>
      <c r="Q63" s="21">
        <v>22328259</v>
      </c>
      <c r="S63" s="21">
        <v>22179520</v>
      </c>
    </row>
    <row r="64" spans="1:19">
      <c r="A64" s="5"/>
      <c r="B64" s="6"/>
      <c r="C64" s="5"/>
      <c r="D64" s="5"/>
      <c r="G64" s="21"/>
      <c r="H64" s="5"/>
      <c r="I64" s="21"/>
      <c r="J64" s="5"/>
      <c r="K64" s="21"/>
      <c r="L64" s="5"/>
      <c r="M64" s="21"/>
      <c r="Q64" s="21"/>
      <c r="S64" s="21"/>
    </row>
    <row r="65" spans="1:19">
      <c r="A65" s="5"/>
      <c r="B65" s="6"/>
      <c r="C65" s="3" t="s">
        <v>87</v>
      </c>
      <c r="D65" s="5"/>
      <c r="G65" s="15">
        <v>35039982</v>
      </c>
      <c r="H65" s="5"/>
      <c r="I65" s="15">
        <v>26353415</v>
      </c>
      <c r="J65" s="5"/>
      <c r="K65" s="15">
        <v>34487259</v>
      </c>
      <c r="L65" s="5"/>
      <c r="M65" s="15">
        <v>25049733</v>
      </c>
      <c r="Q65" s="15">
        <v>31482806</v>
      </c>
      <c r="S65" s="15">
        <v>30713996</v>
      </c>
    </row>
    <row r="66" spans="1:19">
      <c r="A66" s="5"/>
      <c r="B66" s="6"/>
      <c r="C66" s="5"/>
      <c r="D66" s="5"/>
      <c r="G66" s="8"/>
      <c r="H66" s="5"/>
      <c r="I66" s="8"/>
      <c r="J66" s="5"/>
      <c r="K66" s="8"/>
      <c r="L66" s="5"/>
      <c r="M66" s="8"/>
      <c r="Q66" s="8"/>
      <c r="S66" s="8"/>
    </row>
    <row r="67" spans="1:19">
      <c r="A67" s="5"/>
      <c r="B67" s="6"/>
      <c r="C67" s="3" t="s">
        <v>88</v>
      </c>
      <c r="D67" s="5"/>
      <c r="G67" s="24">
        <v>226979467</v>
      </c>
      <c r="H67" s="5"/>
      <c r="I67" s="24">
        <v>194035125</v>
      </c>
      <c r="J67" s="5"/>
      <c r="K67" s="24">
        <v>225728145</v>
      </c>
      <c r="L67" s="5"/>
      <c r="M67" s="24">
        <v>194434781</v>
      </c>
      <c r="Q67" s="24">
        <v>275239383</v>
      </c>
      <c r="S67" s="24">
        <v>275460960</v>
      </c>
    </row>
    <row r="68" spans="1:19">
      <c r="A68" s="5"/>
      <c r="B68" s="6"/>
      <c r="C68" s="5"/>
      <c r="D68" s="5"/>
      <c r="G68" s="8"/>
      <c r="H68" s="5"/>
      <c r="I68" s="8"/>
      <c r="J68" s="5"/>
      <c r="K68" s="8"/>
      <c r="L68" s="5"/>
      <c r="M68" s="8"/>
      <c r="Q68" s="8"/>
      <c r="S68" s="8"/>
    </row>
    <row r="69" spans="1:19">
      <c r="A69" s="5"/>
      <c r="B69" s="6"/>
      <c r="C69" s="3" t="s">
        <v>89</v>
      </c>
      <c r="D69" s="5"/>
      <c r="G69" s="21"/>
      <c r="H69" s="5"/>
      <c r="I69" s="21"/>
      <c r="J69" s="5"/>
      <c r="K69" s="21"/>
      <c r="L69" s="5"/>
      <c r="M69" s="21"/>
      <c r="Q69" s="21"/>
      <c r="S69" s="21"/>
    </row>
    <row r="70" spans="1:19">
      <c r="A70" s="5"/>
      <c r="B70" s="6"/>
      <c r="C70" s="5"/>
      <c r="D70" s="5"/>
      <c r="G70" s="21"/>
      <c r="H70" s="5"/>
      <c r="I70" s="21"/>
      <c r="J70" s="5"/>
      <c r="K70" s="21"/>
      <c r="L70" s="5"/>
      <c r="M70" s="21"/>
      <c r="Q70" s="21"/>
      <c r="S70" s="21"/>
    </row>
    <row r="71" spans="1:19" ht="13.5" customHeight="1" thickBot="1">
      <c r="A71" s="5"/>
      <c r="B71" s="6"/>
      <c r="C71" s="5" t="s">
        <v>90</v>
      </c>
      <c r="D71" s="5"/>
      <c r="G71" s="23">
        <v>150000000</v>
      </c>
      <c r="H71" s="5"/>
      <c r="I71" s="25">
        <v>25000000</v>
      </c>
      <c r="J71" s="5"/>
      <c r="K71" s="23">
        <v>150000000</v>
      </c>
      <c r="L71" s="5"/>
      <c r="M71" s="23">
        <v>25000000</v>
      </c>
      <c r="Q71" s="23">
        <v>75000000</v>
      </c>
      <c r="S71" s="23">
        <v>75000000</v>
      </c>
    </row>
    <row r="72" spans="1:19" ht="13.5" customHeight="1" thickTop="1">
      <c r="A72" s="5"/>
      <c r="B72" s="6"/>
      <c r="C72" s="5"/>
      <c r="D72" s="5"/>
      <c r="G72" s="21"/>
      <c r="H72" s="5"/>
      <c r="I72" s="21"/>
      <c r="J72" s="5"/>
      <c r="K72" s="21"/>
      <c r="L72" s="5"/>
      <c r="M72" s="21"/>
      <c r="Q72" s="21"/>
      <c r="S72" s="21"/>
    </row>
    <row r="73" spans="1:19">
      <c r="A73" s="5"/>
      <c r="B73" s="6" t="s">
        <v>91</v>
      </c>
      <c r="C73" s="5" t="s">
        <v>92</v>
      </c>
      <c r="D73" s="5"/>
      <c r="G73" s="21">
        <v>75000000</v>
      </c>
      <c r="H73" s="5"/>
      <c r="I73" s="21">
        <v>25000000</v>
      </c>
      <c r="J73" s="5"/>
      <c r="K73" s="21">
        <v>75000000</v>
      </c>
      <c r="L73" s="5"/>
      <c r="M73" s="21">
        <v>25000000</v>
      </c>
      <c r="Q73" s="21">
        <v>75000000</v>
      </c>
      <c r="S73" s="21">
        <v>75000000</v>
      </c>
    </row>
    <row r="74" spans="1:19">
      <c r="A74" s="5"/>
      <c r="B74" s="6" t="s">
        <v>93</v>
      </c>
      <c r="C74" s="5" t="s">
        <v>94</v>
      </c>
      <c r="D74" s="5"/>
      <c r="G74" s="21">
        <v>28875000</v>
      </c>
      <c r="H74" s="5"/>
      <c r="I74" s="21">
        <v>28875000</v>
      </c>
      <c r="J74" s="5"/>
      <c r="K74" s="21">
        <v>28875000</v>
      </c>
      <c r="L74" s="5"/>
      <c r="M74" s="21">
        <v>28875000</v>
      </c>
      <c r="Q74" s="21">
        <v>28875000</v>
      </c>
      <c r="S74" s="21">
        <v>28875000</v>
      </c>
    </row>
    <row r="75" spans="1:19">
      <c r="A75" s="5"/>
      <c r="B75" s="6"/>
      <c r="C75" s="5" t="s">
        <v>95</v>
      </c>
      <c r="D75" s="5"/>
      <c r="G75" s="21"/>
      <c r="H75" s="5"/>
      <c r="I75" s="21"/>
      <c r="J75" s="5"/>
      <c r="K75" s="21"/>
      <c r="L75" s="5"/>
      <c r="M75" s="21"/>
      <c r="Q75" s="21"/>
      <c r="S75" s="21"/>
    </row>
    <row r="76" spans="1:19">
      <c r="A76" s="5"/>
      <c r="B76" s="6"/>
      <c r="C76" s="5"/>
      <c r="D76" s="5" t="s">
        <v>96</v>
      </c>
      <c r="G76" s="21"/>
      <c r="H76" s="5"/>
      <c r="I76" s="21"/>
      <c r="J76" s="5"/>
      <c r="K76" s="21"/>
      <c r="L76" s="5"/>
      <c r="M76" s="21"/>
      <c r="Q76" s="21"/>
      <c r="S76" s="21"/>
    </row>
    <row r="77" spans="1:19">
      <c r="A77" s="5"/>
      <c r="B77" s="6" t="s">
        <v>97</v>
      </c>
      <c r="C77" s="5"/>
      <c r="D77" s="5"/>
      <c r="G77" s="21">
        <v>4000000</v>
      </c>
      <c r="H77" s="5"/>
      <c r="I77" s="21">
        <v>2500000</v>
      </c>
      <c r="J77" s="5"/>
      <c r="K77" s="21">
        <v>4000000</v>
      </c>
      <c r="L77" s="5"/>
      <c r="M77" s="21">
        <v>2500000</v>
      </c>
      <c r="Q77" s="21">
        <v>2500000</v>
      </c>
      <c r="S77" s="21">
        <v>2500000</v>
      </c>
    </row>
    <row r="78" spans="1:19">
      <c r="A78" s="5"/>
      <c r="B78" s="6" t="s">
        <v>98</v>
      </c>
      <c r="C78" s="5"/>
      <c r="D78" s="5"/>
      <c r="G78" s="21">
        <v>18677644</v>
      </c>
      <c r="H78" s="5"/>
      <c r="I78" s="21">
        <v>67188442</v>
      </c>
      <c r="J78" s="5"/>
      <c r="K78" s="21">
        <v>5850672</v>
      </c>
      <c r="L78" s="5"/>
      <c r="M78" s="21">
        <v>53744592</v>
      </c>
      <c r="Q78" s="26">
        <v>-1882573</v>
      </c>
      <c r="S78" s="21">
        <v>-15255408</v>
      </c>
    </row>
    <row r="79" spans="1:19">
      <c r="A79" s="5"/>
      <c r="B79" s="6" t="s">
        <v>99</v>
      </c>
      <c r="C79" s="5"/>
      <c r="D79" s="5"/>
      <c r="G79" s="22">
        <v>173928</v>
      </c>
      <c r="H79" s="5"/>
      <c r="I79" s="21">
        <v>3495324</v>
      </c>
      <c r="J79" s="5"/>
      <c r="K79" s="21">
        <v>6471906</v>
      </c>
      <c r="L79" s="5"/>
      <c r="M79" s="21">
        <v>97197</v>
      </c>
      <c r="Q79" s="26">
        <v>27255517</v>
      </c>
      <c r="S79" s="21">
        <v>27856080</v>
      </c>
    </row>
    <row r="80" spans="1:19">
      <c r="A80" s="5"/>
      <c r="B80" s="6" t="s">
        <v>100</v>
      </c>
      <c r="C80" s="5"/>
      <c r="D80" s="5"/>
      <c r="G80" s="21">
        <v>-522152</v>
      </c>
      <c r="H80" s="5"/>
      <c r="I80" s="21">
        <v>-271519</v>
      </c>
      <c r="J80" s="5"/>
      <c r="K80" s="21">
        <v>0</v>
      </c>
      <c r="L80" s="5"/>
      <c r="M80" s="21">
        <v>0</v>
      </c>
      <c r="Q80" s="26">
        <v>-467452</v>
      </c>
      <c r="S80" s="21">
        <v>0</v>
      </c>
    </row>
    <row r="81" spans="1:19">
      <c r="A81" s="5"/>
      <c r="B81" s="6"/>
      <c r="C81" s="5"/>
      <c r="D81" s="5"/>
      <c r="G81" s="8"/>
      <c r="H81" s="5"/>
      <c r="I81" s="8"/>
      <c r="J81" s="5"/>
      <c r="K81" s="8"/>
      <c r="L81" s="5"/>
      <c r="M81" s="8"/>
      <c r="Q81" s="8"/>
      <c r="S81" s="8"/>
    </row>
    <row r="82" spans="1:19">
      <c r="A82" s="5"/>
      <c r="B82" s="6" t="s">
        <v>101</v>
      </c>
      <c r="C82" s="5" t="s">
        <v>102</v>
      </c>
      <c r="D82" s="5"/>
      <c r="G82" s="27">
        <v>126204420</v>
      </c>
      <c r="H82" s="5"/>
      <c r="I82" s="27">
        <v>126787247</v>
      </c>
      <c r="J82" s="5"/>
      <c r="K82" s="27">
        <v>120197578</v>
      </c>
      <c r="L82" s="5"/>
      <c r="M82" s="27">
        <v>110216789</v>
      </c>
      <c r="Q82" s="27">
        <v>131280492</v>
      </c>
      <c r="S82" s="27">
        <v>118975672</v>
      </c>
    </row>
    <row r="83" spans="1:19">
      <c r="A83" s="5"/>
      <c r="B83" s="6" t="s">
        <v>103</v>
      </c>
      <c r="C83" s="5" t="s">
        <v>104</v>
      </c>
      <c r="D83" s="5"/>
      <c r="G83" s="21">
        <v>11694921</v>
      </c>
      <c r="H83" s="5"/>
      <c r="I83" s="21">
        <v>12867141</v>
      </c>
      <c r="J83" s="5"/>
      <c r="K83" s="21">
        <v>0</v>
      </c>
      <c r="L83" s="5"/>
      <c r="M83" s="21">
        <v>0</v>
      </c>
      <c r="Q83" s="21">
        <v>8134089</v>
      </c>
      <c r="S83" s="21">
        <v>0</v>
      </c>
    </row>
    <row r="84" spans="1:19">
      <c r="A84" s="5"/>
      <c r="B84" s="6" t="s">
        <v>105</v>
      </c>
      <c r="C84" s="5" t="s">
        <v>106</v>
      </c>
      <c r="D84" s="5"/>
      <c r="G84" s="21">
        <v>788623</v>
      </c>
      <c r="H84" s="5"/>
      <c r="I84" s="21">
        <v>771583</v>
      </c>
      <c r="J84" s="5"/>
      <c r="K84" s="21">
        <v>0</v>
      </c>
      <c r="L84" s="5"/>
      <c r="M84" s="21">
        <v>0</v>
      </c>
      <c r="Q84" s="21">
        <v>3560832</v>
      </c>
      <c r="S84" s="21">
        <v>0</v>
      </c>
    </row>
    <row r="85" spans="1:19">
      <c r="A85" s="5"/>
      <c r="B85" s="6" t="s">
        <v>101</v>
      </c>
      <c r="C85" s="3" t="s">
        <v>107</v>
      </c>
      <c r="D85" s="5"/>
      <c r="G85" s="15">
        <v>138687964</v>
      </c>
      <c r="H85" s="5"/>
      <c r="I85" s="15">
        <v>140425971</v>
      </c>
      <c r="J85" s="5"/>
      <c r="K85" s="15">
        <v>120197578</v>
      </c>
      <c r="L85" s="5"/>
      <c r="M85" s="15">
        <v>110216789</v>
      </c>
      <c r="Q85" s="15">
        <v>142975413</v>
      </c>
      <c r="S85" s="15">
        <v>118975672</v>
      </c>
    </row>
    <row r="86" spans="1:19">
      <c r="A86" s="5"/>
      <c r="B86" s="6"/>
      <c r="C86" s="5"/>
      <c r="D86" s="5"/>
      <c r="G86" s="8"/>
      <c r="H86" s="5"/>
      <c r="I86" s="8"/>
      <c r="J86" s="5"/>
      <c r="K86" s="8"/>
      <c r="L86" s="5"/>
      <c r="M86" s="8"/>
      <c r="Q86" s="8"/>
      <c r="S86" s="8"/>
    </row>
    <row r="87" spans="1:19" ht="13.5" customHeight="1" thickBot="1">
      <c r="A87" s="5"/>
      <c r="B87" s="6"/>
      <c r="C87" s="3" t="s">
        <v>108</v>
      </c>
      <c r="D87" s="5"/>
      <c r="G87" s="23">
        <v>365667431</v>
      </c>
      <c r="H87" s="5"/>
      <c r="I87" s="23">
        <v>334461096</v>
      </c>
      <c r="J87" s="5"/>
      <c r="K87" s="23">
        <v>345925723</v>
      </c>
      <c r="L87" s="5"/>
      <c r="M87" s="23">
        <v>304651570</v>
      </c>
      <c r="Q87" s="23">
        <v>418214796</v>
      </c>
      <c r="S87" s="23">
        <v>394436632</v>
      </c>
    </row>
    <row r="88" spans="1:19" ht="13.5" customHeight="1" thickTop="1">
      <c r="A88" s="28"/>
      <c r="B88" s="29"/>
      <c r="C88" s="28"/>
      <c r="D88" s="28"/>
      <c r="G88" s="30">
        <v>0</v>
      </c>
      <c r="H88" s="5"/>
      <c r="I88" s="30">
        <v>0</v>
      </c>
      <c r="J88" s="5"/>
      <c r="K88" s="30">
        <v>0</v>
      </c>
      <c r="L88" s="5"/>
      <c r="M88" s="30">
        <v>0</v>
      </c>
      <c r="Q88" s="30">
        <v>0</v>
      </c>
      <c r="S88" s="30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N98"/>
  <sheetViews>
    <sheetView workbookViewId="0">
      <selection activeCell="P97" sqref="P97"/>
    </sheetView>
  </sheetViews>
  <sheetFormatPr defaultColWidth="9.33203125" defaultRowHeight="12.75"/>
  <cols>
    <col min="1" max="1" width="2.1640625" customWidth="1"/>
    <col min="2" max="3" width="9.33203125" hidden="1" customWidth="1"/>
    <col min="4" max="4" width="4.1640625" customWidth="1"/>
    <col min="5" max="5" width="40.83203125" customWidth="1"/>
    <col min="6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4" width="1.664062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31"/>
      <c r="C2" s="31"/>
      <c r="D2" s="5"/>
      <c r="E2" s="5"/>
      <c r="F2" t="s">
        <v>1</v>
      </c>
    </row>
    <row r="3" spans="1:14">
      <c r="A3" s="1" t="s">
        <v>110</v>
      </c>
      <c r="B3" s="31"/>
      <c r="C3" s="31"/>
      <c r="D3" s="5"/>
      <c r="E3" s="5"/>
      <c r="F3" t="s">
        <v>1</v>
      </c>
      <c r="G3" s="32" t="s">
        <v>111</v>
      </c>
      <c r="H3" s="33"/>
      <c r="I3" s="34" t="s">
        <v>112</v>
      </c>
      <c r="J3" s="10"/>
      <c r="K3" s="35" t="s">
        <v>111</v>
      </c>
      <c r="L3" s="15"/>
      <c r="M3" s="36" t="s">
        <v>112</v>
      </c>
    </row>
    <row r="4" spans="1:14" ht="15" customHeight="1">
      <c r="A4" s="5"/>
      <c r="B4" s="5" t="s">
        <v>113</v>
      </c>
      <c r="C4" s="5" t="s">
        <v>114</v>
      </c>
      <c r="D4" s="5"/>
      <c r="E4" s="5"/>
      <c r="F4" t="s">
        <v>1</v>
      </c>
      <c r="G4" s="32" t="s">
        <v>115</v>
      </c>
      <c r="H4" s="37"/>
      <c r="I4" s="34" t="s">
        <v>115</v>
      </c>
      <c r="J4" s="10"/>
      <c r="K4" s="35" t="s">
        <v>115</v>
      </c>
      <c r="M4" s="36" t="s">
        <v>115</v>
      </c>
    </row>
    <row r="5" spans="1:14">
      <c r="A5" s="5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5"/>
      <c r="B6" s="5" t="s">
        <v>116</v>
      </c>
      <c r="C6" s="5" t="s">
        <v>116</v>
      </c>
      <c r="D6" s="5"/>
      <c r="E6" s="5"/>
      <c r="F6" t="s">
        <v>1</v>
      </c>
      <c r="G6" s="21"/>
      <c r="H6" s="21"/>
      <c r="I6" s="21"/>
      <c r="J6" s="21"/>
      <c r="K6" s="21"/>
      <c r="L6" s="21"/>
      <c r="M6" s="21"/>
    </row>
    <row r="7" spans="1:14">
      <c r="A7" s="5"/>
      <c r="B7" s="5" t="s">
        <v>116</v>
      </c>
      <c r="C7" s="5" t="s">
        <v>116</v>
      </c>
      <c r="D7" s="5"/>
      <c r="E7" s="5"/>
      <c r="F7" t="s">
        <v>1</v>
      </c>
      <c r="G7" s="21"/>
      <c r="H7" s="21"/>
      <c r="I7" s="21"/>
      <c r="J7" s="21"/>
      <c r="K7" s="21"/>
      <c r="L7" s="21"/>
      <c r="M7" s="21"/>
    </row>
    <row r="8" spans="1:14">
      <c r="A8" s="5"/>
      <c r="B8" s="5" t="s">
        <v>116</v>
      </c>
      <c r="C8" s="5" t="s">
        <v>116</v>
      </c>
      <c r="D8" s="38" t="s">
        <v>117</v>
      </c>
      <c r="E8" s="39"/>
      <c r="F8" t="s">
        <v>1</v>
      </c>
      <c r="G8" s="21"/>
      <c r="H8" s="21"/>
      <c r="I8" s="21"/>
      <c r="J8" s="21"/>
      <c r="K8" s="21"/>
      <c r="L8" s="21"/>
      <c r="M8" s="21"/>
    </row>
    <row r="9" spans="1:14">
      <c r="A9" s="5"/>
      <c r="B9" s="5" t="s">
        <v>116</v>
      </c>
      <c r="C9" s="5" t="s">
        <v>118</v>
      </c>
      <c r="D9" s="40" t="s">
        <v>119</v>
      </c>
      <c r="E9" s="39"/>
      <c r="F9" t="s">
        <v>1</v>
      </c>
      <c r="G9" s="21">
        <v>1990277</v>
      </c>
      <c r="H9" s="21"/>
      <c r="I9" s="21">
        <v>5488551</v>
      </c>
      <c r="J9" s="21"/>
      <c r="K9" s="21">
        <v>7067030</v>
      </c>
      <c r="L9" s="21"/>
      <c r="M9" s="21">
        <v>522056</v>
      </c>
    </row>
    <row r="10" spans="1:14">
      <c r="A10" s="5"/>
      <c r="B10" s="5" t="s">
        <v>116</v>
      </c>
      <c r="C10" s="5" t="s">
        <v>116</v>
      </c>
      <c r="D10" s="39" t="s">
        <v>120</v>
      </c>
      <c r="E10" s="39"/>
      <c r="F10" t="s">
        <v>1</v>
      </c>
      <c r="G10" s="21">
        <v>0</v>
      </c>
      <c r="H10" s="21"/>
      <c r="I10" s="21">
        <v>0</v>
      </c>
      <c r="J10" s="21"/>
      <c r="K10" s="21"/>
      <c r="L10" s="21"/>
      <c r="M10" s="21"/>
    </row>
    <row r="11" spans="1:14">
      <c r="A11" s="5"/>
      <c r="B11" s="5" t="s">
        <v>116</v>
      </c>
      <c r="C11" s="5" t="s">
        <v>116</v>
      </c>
      <c r="D11" s="39"/>
      <c r="E11" s="39" t="s">
        <v>121</v>
      </c>
      <c r="F11" t="s">
        <v>1</v>
      </c>
      <c r="G11" s="21">
        <v>0</v>
      </c>
      <c r="H11" s="21"/>
      <c r="I11" s="21">
        <v>0</v>
      </c>
      <c r="J11" s="21"/>
      <c r="K11" s="21"/>
      <c r="L11" s="21"/>
      <c r="M11" s="21"/>
    </row>
    <row r="12" spans="1:14">
      <c r="A12" s="5"/>
      <c r="B12" s="5" t="s">
        <v>122</v>
      </c>
      <c r="C12" s="5" t="s">
        <v>123</v>
      </c>
      <c r="D12" s="39"/>
      <c r="E12" s="41" t="s">
        <v>124</v>
      </c>
      <c r="F12" t="s">
        <v>1</v>
      </c>
      <c r="G12" s="21">
        <v>0</v>
      </c>
      <c r="H12" s="21"/>
      <c r="I12" s="21">
        <v>0</v>
      </c>
      <c r="J12" s="21"/>
      <c r="K12" s="21">
        <v>0</v>
      </c>
      <c r="L12" s="21"/>
      <c r="M12" s="21">
        <v>0</v>
      </c>
    </row>
    <row r="13" spans="1:14">
      <c r="A13" s="5"/>
      <c r="B13" s="5" t="s">
        <v>116</v>
      </c>
      <c r="C13" s="5" t="s">
        <v>125</v>
      </c>
      <c r="D13" s="39"/>
      <c r="E13" s="41" t="s">
        <v>126</v>
      </c>
      <c r="F13" t="s">
        <v>1</v>
      </c>
      <c r="G13" s="21">
        <v>-169539</v>
      </c>
      <c r="H13" s="21"/>
      <c r="I13" s="21">
        <v>33107</v>
      </c>
      <c r="J13" s="21"/>
      <c r="K13" s="21">
        <v>0</v>
      </c>
      <c r="L13" s="21"/>
      <c r="M13" s="21">
        <v>0</v>
      </c>
    </row>
    <row r="14" spans="1:14">
      <c r="A14" s="5"/>
      <c r="B14" s="5" t="s">
        <v>116</v>
      </c>
      <c r="C14" s="5" t="s">
        <v>116</v>
      </c>
      <c r="D14" s="39"/>
      <c r="E14" s="41" t="s">
        <v>127</v>
      </c>
      <c r="F14" t="s">
        <v>1</v>
      </c>
      <c r="G14" s="42">
        <v>0</v>
      </c>
      <c r="H14" s="21"/>
      <c r="I14" s="42">
        <v>0</v>
      </c>
      <c r="J14" s="21"/>
      <c r="K14" s="42"/>
      <c r="L14" s="21"/>
      <c r="M14" s="21">
        <v>0</v>
      </c>
    </row>
    <row r="15" spans="1:14">
      <c r="A15" s="5"/>
      <c r="B15" s="5" t="s">
        <v>29</v>
      </c>
      <c r="C15" s="5" t="s">
        <v>118</v>
      </c>
      <c r="D15" s="39"/>
      <c r="E15" s="41" t="s">
        <v>128</v>
      </c>
      <c r="F15" t="s">
        <v>1</v>
      </c>
      <c r="G15" s="21">
        <v>-2638548</v>
      </c>
      <c r="H15" s="21"/>
      <c r="I15" s="21">
        <v>-2401654</v>
      </c>
      <c r="J15" s="21"/>
      <c r="K15" s="21">
        <v>0</v>
      </c>
      <c r="L15" s="21"/>
      <c r="M15" s="21">
        <v>0</v>
      </c>
    </row>
    <row r="16" spans="1:14">
      <c r="A16" s="5"/>
      <c r="B16" s="5" t="s">
        <v>122</v>
      </c>
      <c r="C16" s="5" t="s">
        <v>123</v>
      </c>
      <c r="D16" s="39"/>
      <c r="E16" s="41" t="s">
        <v>129</v>
      </c>
      <c r="F16" t="s">
        <v>1</v>
      </c>
      <c r="G16" s="21">
        <v>1322757</v>
      </c>
      <c r="H16" s="21"/>
      <c r="I16" s="21">
        <v>1352476</v>
      </c>
      <c r="J16" s="21"/>
      <c r="K16" s="21">
        <v>876981</v>
      </c>
      <c r="L16" s="21"/>
      <c r="M16" s="21">
        <v>906839</v>
      </c>
    </row>
    <row r="17" spans="1:13">
      <c r="A17" s="5"/>
      <c r="B17" s="5" t="s">
        <v>122</v>
      </c>
      <c r="C17" s="5" t="s">
        <v>123</v>
      </c>
      <c r="D17" s="10"/>
      <c r="E17" s="41" t="s">
        <v>130</v>
      </c>
      <c r="F17" t="s">
        <v>1</v>
      </c>
      <c r="G17" s="42">
        <v>9484</v>
      </c>
      <c r="H17" s="21"/>
      <c r="I17" s="42">
        <v>2437</v>
      </c>
      <c r="J17" s="21"/>
      <c r="K17" s="21">
        <v>9484</v>
      </c>
      <c r="L17" s="21"/>
      <c r="M17" s="21">
        <v>2437</v>
      </c>
    </row>
    <row r="18" spans="1:13">
      <c r="A18" s="5"/>
      <c r="B18" s="5" t="s">
        <v>122</v>
      </c>
      <c r="C18" s="5" t="s">
        <v>123</v>
      </c>
      <c r="D18" s="39"/>
      <c r="E18" s="41" t="s">
        <v>131</v>
      </c>
      <c r="F18" t="s">
        <v>1</v>
      </c>
      <c r="G18" s="43">
        <v>0</v>
      </c>
      <c r="H18" s="21"/>
      <c r="I18" s="43">
        <v>0</v>
      </c>
      <c r="J18" s="21"/>
      <c r="K18" s="43">
        <v>0</v>
      </c>
      <c r="L18" s="21"/>
      <c r="M18" s="43">
        <v>0</v>
      </c>
    </row>
    <row r="19" spans="1:13">
      <c r="A19" s="5"/>
      <c r="B19" s="5" t="s">
        <v>13</v>
      </c>
      <c r="C19" s="5" t="s">
        <v>132</v>
      </c>
      <c r="D19" s="44"/>
      <c r="E19" s="41" t="s">
        <v>133</v>
      </c>
      <c r="F19" t="s">
        <v>1</v>
      </c>
      <c r="G19" s="21">
        <v>-32427</v>
      </c>
      <c r="H19" s="21"/>
      <c r="I19" s="21">
        <v>-208945</v>
      </c>
      <c r="J19" s="21"/>
      <c r="K19" s="21">
        <v>121187</v>
      </c>
      <c r="L19" s="21"/>
      <c r="M19" s="21">
        <v>-208945</v>
      </c>
    </row>
    <row r="20" spans="1:13">
      <c r="A20" s="5"/>
      <c r="B20" s="5" t="s">
        <v>85</v>
      </c>
      <c r="C20" s="5" t="s">
        <v>116</v>
      </c>
      <c r="D20" s="44"/>
      <c r="E20" s="41" t="s">
        <v>86</v>
      </c>
      <c r="F20" t="s">
        <v>1</v>
      </c>
      <c r="G20" s="21">
        <v>1352848</v>
      </c>
      <c r="H20" s="21"/>
      <c r="I20" s="21">
        <v>932806</v>
      </c>
      <c r="J20" s="21"/>
      <c r="K20" s="21">
        <v>1340327</v>
      </c>
      <c r="L20" s="21"/>
      <c r="M20" s="21">
        <v>921207</v>
      </c>
    </row>
    <row r="21" spans="1:13">
      <c r="A21" s="5"/>
      <c r="B21" s="5" t="s">
        <v>17</v>
      </c>
      <c r="C21" s="5" t="s">
        <v>116</v>
      </c>
      <c r="D21" s="44"/>
      <c r="E21" s="41" t="s">
        <v>134</v>
      </c>
      <c r="F21" t="s">
        <v>1</v>
      </c>
      <c r="G21" s="21">
        <v>-350000</v>
      </c>
      <c r="H21" s="21"/>
      <c r="I21" s="21">
        <v>-262500</v>
      </c>
      <c r="J21" s="21"/>
      <c r="K21" s="21">
        <v>-10350000</v>
      </c>
      <c r="L21" s="21"/>
      <c r="M21" s="21">
        <v>-262500</v>
      </c>
    </row>
    <row r="22" spans="1:13">
      <c r="A22" s="5"/>
      <c r="B22" s="5" t="s">
        <v>13</v>
      </c>
      <c r="C22" s="5" t="s">
        <v>132</v>
      </c>
      <c r="D22" s="44"/>
      <c r="E22" s="41" t="s">
        <v>135</v>
      </c>
      <c r="F22" t="s">
        <v>1</v>
      </c>
      <c r="G22" s="21">
        <v>-12642</v>
      </c>
      <c r="H22" s="21"/>
      <c r="I22" s="21">
        <v>-93988</v>
      </c>
      <c r="J22" s="21"/>
      <c r="K22" s="21">
        <v>-5199</v>
      </c>
      <c r="L22" s="21"/>
      <c r="M22" s="21">
        <v>-87277</v>
      </c>
    </row>
    <row r="23" spans="1:13">
      <c r="A23" s="5"/>
      <c r="B23" s="5" t="s">
        <v>136</v>
      </c>
      <c r="C23" s="5" t="s">
        <v>116</v>
      </c>
      <c r="D23" s="44"/>
      <c r="E23" s="41" t="s">
        <v>137</v>
      </c>
      <c r="F23" t="s">
        <v>1</v>
      </c>
      <c r="G23" s="21">
        <v>535248</v>
      </c>
      <c r="H23" s="21"/>
      <c r="I23" s="21">
        <v>715086</v>
      </c>
      <c r="J23" s="21"/>
      <c r="K23" s="21">
        <v>506192</v>
      </c>
      <c r="L23" s="21"/>
      <c r="M23" s="21">
        <v>705950</v>
      </c>
    </row>
    <row r="24" spans="1:13">
      <c r="A24" s="5"/>
      <c r="B24" s="5" t="s">
        <v>116</v>
      </c>
      <c r="C24" s="5" t="s">
        <v>116</v>
      </c>
      <c r="D24" s="45" t="s">
        <v>138</v>
      </c>
      <c r="E24" s="39"/>
      <c r="F24" t="s">
        <v>1</v>
      </c>
      <c r="G24" s="21"/>
      <c r="H24" s="21"/>
      <c r="I24" s="21"/>
      <c r="J24" s="21"/>
      <c r="K24" s="21"/>
      <c r="L24" s="21"/>
      <c r="M24" s="21"/>
    </row>
    <row r="25" spans="1:13">
      <c r="A25" s="5"/>
      <c r="B25" s="5" t="s">
        <v>116</v>
      </c>
      <c r="C25" s="5" t="s">
        <v>116</v>
      </c>
      <c r="D25" s="39"/>
      <c r="E25" s="39" t="s">
        <v>139</v>
      </c>
      <c r="F25" t="s">
        <v>1</v>
      </c>
      <c r="G25" s="8">
        <v>2007458</v>
      </c>
      <c r="H25" s="21"/>
      <c r="I25" s="8">
        <v>5557376</v>
      </c>
      <c r="J25" s="21"/>
      <c r="K25" s="8">
        <v>-433998</v>
      </c>
      <c r="L25" s="21"/>
      <c r="M25" s="8">
        <v>2499767</v>
      </c>
    </row>
    <row r="26" spans="1:13">
      <c r="A26" s="5"/>
      <c r="B26" s="5" t="s">
        <v>116</v>
      </c>
      <c r="C26" s="5" t="s">
        <v>116</v>
      </c>
      <c r="D26" s="46" t="s">
        <v>140</v>
      </c>
      <c r="E26" s="47"/>
      <c r="F26" t="s">
        <v>1</v>
      </c>
      <c r="G26" s="21"/>
      <c r="H26" s="21"/>
      <c r="I26" s="21"/>
      <c r="J26" s="21"/>
      <c r="K26" s="21"/>
      <c r="L26" s="21"/>
      <c r="M26" s="21"/>
    </row>
    <row r="27" spans="1:13">
      <c r="A27" s="5"/>
      <c r="B27" s="5" t="s">
        <v>13</v>
      </c>
      <c r="C27" s="5" t="s">
        <v>132</v>
      </c>
      <c r="D27" s="46"/>
      <c r="E27" s="47" t="s">
        <v>141</v>
      </c>
      <c r="F27" t="s">
        <v>1</v>
      </c>
      <c r="G27" s="42">
        <v>10083308</v>
      </c>
      <c r="H27" s="21"/>
      <c r="I27" s="42">
        <v>23359365</v>
      </c>
      <c r="J27" s="21"/>
      <c r="K27" s="21">
        <v>11265990</v>
      </c>
      <c r="L27" s="21"/>
      <c r="M27" s="21">
        <v>22204579</v>
      </c>
    </row>
    <row r="28" spans="1:13">
      <c r="A28" s="5"/>
      <c r="B28" s="5" t="s">
        <v>142</v>
      </c>
      <c r="C28" s="5" t="s">
        <v>116</v>
      </c>
      <c r="D28" s="5"/>
      <c r="E28" s="39" t="s">
        <v>143</v>
      </c>
      <c r="F28" t="s">
        <v>1</v>
      </c>
      <c r="G28" s="42">
        <v>5934</v>
      </c>
      <c r="H28" s="21"/>
      <c r="I28" s="42">
        <v>482</v>
      </c>
      <c r="J28" s="21"/>
      <c r="K28" s="21">
        <v>5934</v>
      </c>
      <c r="L28" s="21"/>
      <c r="M28" s="21">
        <v>483</v>
      </c>
    </row>
    <row r="29" spans="1:13">
      <c r="A29" s="5"/>
      <c r="B29" s="5" t="s">
        <v>19</v>
      </c>
      <c r="C29" s="5" t="s">
        <v>116</v>
      </c>
      <c r="D29" s="46"/>
      <c r="E29" s="47" t="s">
        <v>20</v>
      </c>
      <c r="F29" t="s">
        <v>1</v>
      </c>
      <c r="G29" s="42">
        <v>809474</v>
      </c>
      <c r="H29" s="21"/>
      <c r="I29" s="42">
        <v>328312</v>
      </c>
      <c r="J29" s="21"/>
      <c r="K29" s="21">
        <v>780685</v>
      </c>
      <c r="L29" s="21"/>
      <c r="M29" s="21">
        <v>313594</v>
      </c>
    </row>
    <row r="30" spans="1:13">
      <c r="A30" s="5"/>
      <c r="B30" s="5" t="s">
        <v>45</v>
      </c>
      <c r="C30" s="5" t="s">
        <v>116</v>
      </c>
      <c r="E30" s="40" t="s">
        <v>144</v>
      </c>
      <c r="F30" t="s">
        <v>1</v>
      </c>
      <c r="G30" s="42">
        <v>595015</v>
      </c>
      <c r="H30" s="21"/>
      <c r="I30" s="42">
        <v>107000</v>
      </c>
      <c r="J30" s="21"/>
      <c r="K30" s="21">
        <v>595015</v>
      </c>
      <c r="L30" s="21"/>
      <c r="M30" s="21">
        <v>107000</v>
      </c>
    </row>
    <row r="31" spans="1:13">
      <c r="A31" s="5"/>
      <c r="B31" s="5" t="s">
        <v>116</v>
      </c>
      <c r="C31" s="5" t="s">
        <v>116</v>
      </c>
      <c r="D31" s="46" t="s">
        <v>145</v>
      </c>
      <c r="E31" s="47"/>
      <c r="F31" t="s">
        <v>1</v>
      </c>
      <c r="G31" s="21">
        <v>0</v>
      </c>
      <c r="H31" s="21"/>
      <c r="I31" s="21">
        <v>0</v>
      </c>
      <c r="J31" s="21"/>
      <c r="K31" s="21"/>
      <c r="L31" s="21"/>
      <c r="M31" s="21"/>
    </row>
    <row r="32" spans="1:13">
      <c r="A32" s="5"/>
      <c r="B32" s="5" t="s">
        <v>54</v>
      </c>
      <c r="C32" s="5" t="s">
        <v>116</v>
      </c>
      <c r="D32" s="46"/>
      <c r="E32" s="47" t="s">
        <v>55</v>
      </c>
      <c r="F32" t="s">
        <v>1</v>
      </c>
      <c r="G32" s="42">
        <v>-69561703</v>
      </c>
      <c r="H32" s="21"/>
      <c r="I32" s="42">
        <v>-15874387</v>
      </c>
      <c r="J32" s="21"/>
      <c r="K32" s="21">
        <v>-71250372</v>
      </c>
      <c r="L32" s="21"/>
      <c r="M32" s="21">
        <v>-16547819</v>
      </c>
    </row>
    <row r="33" spans="1:13">
      <c r="A33" s="5"/>
      <c r="B33" s="5" t="s">
        <v>72</v>
      </c>
      <c r="C33" s="5" t="s">
        <v>116</v>
      </c>
      <c r="D33" s="46"/>
      <c r="E33" s="47" t="s">
        <v>73</v>
      </c>
      <c r="F33" t="s">
        <v>1</v>
      </c>
      <c r="G33" s="21">
        <v>-8912163</v>
      </c>
      <c r="H33" s="21"/>
      <c r="I33" s="21">
        <v>6212180</v>
      </c>
      <c r="J33" s="21"/>
      <c r="K33" s="21">
        <v>-8843348</v>
      </c>
      <c r="L33" s="21"/>
      <c r="M33" s="21">
        <v>6434342</v>
      </c>
    </row>
    <row r="34" spans="1:13">
      <c r="A34" s="5"/>
      <c r="B34" s="5" t="s">
        <v>116</v>
      </c>
      <c r="C34" s="5" t="s">
        <v>116</v>
      </c>
      <c r="D34" s="39" t="s">
        <v>146</v>
      </c>
      <c r="E34" s="39"/>
      <c r="F34" t="s">
        <v>1</v>
      </c>
      <c r="G34" s="21">
        <v>0</v>
      </c>
      <c r="H34" s="21"/>
      <c r="I34" s="21">
        <v>0</v>
      </c>
      <c r="J34" s="21"/>
      <c r="K34" s="21"/>
      <c r="L34" s="21"/>
      <c r="M34" s="21"/>
    </row>
    <row r="35" spans="1:13">
      <c r="A35" s="5"/>
      <c r="B35" s="5" t="s">
        <v>85</v>
      </c>
      <c r="C35" s="5" t="s">
        <v>116</v>
      </c>
      <c r="D35" s="5"/>
      <c r="E35" s="41" t="s">
        <v>147</v>
      </c>
      <c r="F35" t="s">
        <v>1</v>
      </c>
      <c r="G35" s="21">
        <v>-150000</v>
      </c>
      <c r="H35" s="21"/>
      <c r="I35" s="21">
        <v>-175000</v>
      </c>
      <c r="J35" s="21"/>
      <c r="K35" s="21">
        <v>-150000</v>
      </c>
      <c r="L35" s="21"/>
      <c r="M35" s="21">
        <v>-175000</v>
      </c>
    </row>
    <row r="36" spans="1:13">
      <c r="A36" s="5"/>
      <c r="B36" s="5" t="s">
        <v>116</v>
      </c>
      <c r="C36" s="5" t="s">
        <v>116</v>
      </c>
      <c r="D36" s="39"/>
      <c r="E36" s="39"/>
      <c r="F36" t="s">
        <v>1</v>
      </c>
      <c r="G36" s="21">
        <v>0</v>
      </c>
      <c r="H36" s="21"/>
      <c r="I36" s="21">
        <v>0</v>
      </c>
      <c r="J36" s="21"/>
      <c r="K36" s="21"/>
      <c r="L36" s="21"/>
      <c r="M36" s="21"/>
    </row>
    <row r="37" spans="1:13">
      <c r="A37" s="5"/>
      <c r="B37" s="5" t="s">
        <v>116</v>
      </c>
      <c r="C37" s="5" t="s">
        <v>116</v>
      </c>
      <c r="D37" s="48" t="s">
        <v>148</v>
      </c>
      <c r="E37" s="39"/>
      <c r="F37" t="s">
        <v>1</v>
      </c>
      <c r="G37" s="8">
        <v>-65122677</v>
      </c>
      <c r="H37" s="21"/>
      <c r="I37" s="8">
        <v>19515328</v>
      </c>
      <c r="J37" s="21"/>
      <c r="K37" s="8">
        <v>-68030094</v>
      </c>
      <c r="L37" s="21"/>
      <c r="M37" s="8">
        <v>14836946</v>
      </c>
    </row>
    <row r="38" spans="1:13">
      <c r="A38" s="5"/>
      <c r="B38" s="5" t="s">
        <v>116</v>
      </c>
      <c r="C38" s="5" t="s">
        <v>116</v>
      </c>
      <c r="D38" s="39"/>
      <c r="E38" s="41" t="s">
        <v>149</v>
      </c>
      <c r="F38" t="s">
        <v>1</v>
      </c>
      <c r="G38" s="21">
        <v>-2588847</v>
      </c>
      <c r="H38" s="21"/>
      <c r="I38" s="21">
        <v>8832188</v>
      </c>
      <c r="J38" s="21"/>
      <c r="K38" s="21">
        <v>-2481803</v>
      </c>
      <c r="L38" s="21"/>
      <c r="M38" s="21">
        <v>8961341</v>
      </c>
    </row>
    <row r="39" spans="1:13" ht="13.5" customHeight="1" thickBot="1">
      <c r="A39" s="5"/>
      <c r="B39" s="5" t="s">
        <v>116</v>
      </c>
      <c r="C39" s="5" t="s">
        <v>116</v>
      </c>
      <c r="D39" s="39"/>
      <c r="E39" s="39"/>
      <c r="F39" t="s">
        <v>1</v>
      </c>
      <c r="G39" s="49"/>
      <c r="H39" s="21"/>
      <c r="I39" s="49"/>
      <c r="J39" s="21"/>
      <c r="K39" s="49"/>
      <c r="L39" s="21"/>
      <c r="M39" s="49"/>
    </row>
    <row r="40" spans="1:13">
      <c r="A40" s="5"/>
      <c r="B40" s="5" t="s">
        <v>116</v>
      </c>
      <c r="C40" s="5" t="s">
        <v>116</v>
      </c>
      <c r="D40" s="38" t="s">
        <v>150</v>
      </c>
      <c r="E40" s="39"/>
      <c r="F40" t="s">
        <v>1</v>
      </c>
      <c r="G40" s="21">
        <v>-67711524</v>
      </c>
      <c r="H40" s="21"/>
      <c r="I40" s="21">
        <v>28347516</v>
      </c>
      <c r="J40" s="21"/>
      <c r="K40" s="21">
        <v>-70511897</v>
      </c>
      <c r="L40" s="21"/>
      <c r="M40" s="21">
        <v>23798287</v>
      </c>
    </row>
    <row r="41" spans="1:13">
      <c r="A41" s="5"/>
      <c r="B41" s="5" t="s">
        <v>116</v>
      </c>
      <c r="C41" s="5" t="s">
        <v>116</v>
      </c>
      <c r="D41" s="5"/>
      <c r="E41" s="5"/>
      <c r="F41" t="s">
        <v>1</v>
      </c>
      <c r="G41" s="21"/>
      <c r="H41" s="21"/>
      <c r="I41" s="21"/>
      <c r="J41" s="21"/>
      <c r="K41" s="21"/>
      <c r="L41" s="21"/>
      <c r="M41" s="21"/>
    </row>
    <row r="42" spans="1:13">
      <c r="A42" s="5"/>
      <c r="B42" s="5" t="s">
        <v>116</v>
      </c>
      <c r="C42" s="5" t="s">
        <v>116</v>
      </c>
      <c r="D42" s="38" t="s">
        <v>151</v>
      </c>
      <c r="E42" s="39"/>
      <c r="F42" t="s">
        <v>1</v>
      </c>
      <c r="G42" s="21"/>
      <c r="H42" s="21"/>
      <c r="I42" s="21"/>
      <c r="J42" s="21"/>
      <c r="K42" s="21"/>
      <c r="L42" s="21"/>
      <c r="M42" s="21"/>
    </row>
    <row r="43" spans="1:13">
      <c r="A43" s="5"/>
      <c r="B43" s="5" t="s">
        <v>25</v>
      </c>
      <c r="C43" s="5" t="s">
        <v>116</v>
      </c>
      <c r="D43" s="39" t="s">
        <v>152</v>
      </c>
      <c r="E43" s="39"/>
      <c r="F43" t="s">
        <v>1</v>
      </c>
      <c r="G43" s="21">
        <v>-6925</v>
      </c>
      <c r="H43" s="21"/>
      <c r="I43" s="21">
        <v>-6865</v>
      </c>
      <c r="J43" s="21"/>
      <c r="K43" s="21">
        <v>0</v>
      </c>
      <c r="L43" s="21"/>
      <c r="M43" s="21">
        <v>0</v>
      </c>
    </row>
    <row r="44" spans="1:13">
      <c r="A44" s="5"/>
      <c r="B44" s="5" t="s">
        <v>27</v>
      </c>
      <c r="C44" s="5" t="s">
        <v>116</v>
      </c>
      <c r="D44" s="39" t="s">
        <v>28</v>
      </c>
      <c r="E44" s="39"/>
      <c r="F44" t="s">
        <v>1</v>
      </c>
      <c r="G44" s="21">
        <v>0</v>
      </c>
      <c r="H44" s="21"/>
      <c r="I44" s="21">
        <v>0</v>
      </c>
      <c r="J44" s="21"/>
      <c r="K44" s="21">
        <v>0</v>
      </c>
      <c r="L44" s="21"/>
      <c r="M44" s="21">
        <v>0</v>
      </c>
    </row>
    <row r="45" spans="1:13">
      <c r="A45" s="5"/>
      <c r="B45" s="5" t="s">
        <v>29</v>
      </c>
      <c r="C45" s="5" t="s">
        <v>116</v>
      </c>
      <c r="D45" s="39" t="s">
        <v>153</v>
      </c>
      <c r="E45" s="39"/>
      <c r="F45" t="s">
        <v>1</v>
      </c>
      <c r="G45" s="21">
        <v>-1820000</v>
      </c>
      <c r="H45" s="21"/>
      <c r="I45" s="21">
        <v>0</v>
      </c>
      <c r="J45" s="21"/>
      <c r="K45" s="21">
        <v>-1820000</v>
      </c>
      <c r="L45" s="21"/>
      <c r="M45" s="21">
        <v>0</v>
      </c>
    </row>
    <row r="46" spans="1:13">
      <c r="A46" s="5"/>
      <c r="B46" s="5" t="s">
        <v>116</v>
      </c>
      <c r="C46" s="5" t="s">
        <v>116</v>
      </c>
      <c r="D46" s="39" t="s">
        <v>154</v>
      </c>
      <c r="E46" s="39"/>
      <c r="F46" t="s">
        <v>1</v>
      </c>
      <c r="G46" s="21">
        <v>0</v>
      </c>
      <c r="H46" s="21"/>
      <c r="I46" s="21">
        <v>0</v>
      </c>
      <c r="J46" s="21"/>
      <c r="K46" s="21"/>
      <c r="L46" s="21"/>
      <c r="M46" s="21"/>
    </row>
    <row r="47" spans="1:13">
      <c r="A47" s="5"/>
      <c r="B47" s="5" t="s">
        <v>116</v>
      </c>
      <c r="C47" s="5" t="s">
        <v>116</v>
      </c>
      <c r="D47" s="39"/>
      <c r="E47" s="39" t="s">
        <v>155</v>
      </c>
      <c r="F47" t="s">
        <v>1</v>
      </c>
      <c r="G47" s="50">
        <v>0</v>
      </c>
      <c r="H47" s="21"/>
      <c r="I47" s="50">
        <v>0</v>
      </c>
      <c r="J47" s="21"/>
      <c r="K47" s="50"/>
      <c r="L47" s="21"/>
      <c r="M47" s="50"/>
    </row>
    <row r="48" spans="1:13">
      <c r="A48" s="5"/>
      <c r="B48" s="5" t="s">
        <v>116</v>
      </c>
      <c r="C48" s="5" t="s">
        <v>116</v>
      </c>
      <c r="D48" s="39"/>
      <c r="E48" s="39" t="s">
        <v>156</v>
      </c>
      <c r="F48" t="s">
        <v>1</v>
      </c>
      <c r="G48" s="50">
        <v>0</v>
      </c>
      <c r="H48" s="21"/>
      <c r="I48" s="50">
        <v>0</v>
      </c>
      <c r="J48" s="21"/>
      <c r="K48" s="50"/>
      <c r="L48" s="21"/>
      <c r="M48" s="50"/>
    </row>
    <row r="49" spans="1:13">
      <c r="A49" s="5"/>
      <c r="B49" s="5" t="s">
        <v>31</v>
      </c>
      <c r="C49" s="5" t="s">
        <v>116</v>
      </c>
      <c r="D49" s="39" t="s">
        <v>157</v>
      </c>
      <c r="E49" s="5"/>
      <c r="F49" t="s">
        <v>1</v>
      </c>
      <c r="G49" s="21">
        <v>0</v>
      </c>
      <c r="H49" s="21"/>
      <c r="I49" s="21">
        <v>0</v>
      </c>
      <c r="J49" s="21"/>
      <c r="K49" s="21">
        <v>0</v>
      </c>
      <c r="L49" s="21"/>
      <c r="M49" s="21">
        <v>0</v>
      </c>
    </row>
    <row r="50" spans="1:13">
      <c r="A50" s="5"/>
      <c r="B50" s="5" t="s">
        <v>15</v>
      </c>
      <c r="C50" s="5" t="s">
        <v>116</v>
      </c>
      <c r="D50" s="47" t="s">
        <v>158</v>
      </c>
      <c r="E50" s="47"/>
      <c r="F50" t="s">
        <v>1</v>
      </c>
      <c r="G50" s="21">
        <v>0</v>
      </c>
      <c r="H50" s="21"/>
      <c r="I50" s="21">
        <v>0</v>
      </c>
      <c r="J50" s="21"/>
      <c r="K50" s="21"/>
      <c r="L50" s="21"/>
      <c r="M50" s="21"/>
    </row>
    <row r="51" spans="1:13">
      <c r="A51" s="5"/>
      <c r="B51" s="5" t="s">
        <v>15</v>
      </c>
      <c r="C51" s="5" t="s">
        <v>116</v>
      </c>
      <c r="D51" s="47"/>
      <c r="E51" s="47" t="s">
        <v>159</v>
      </c>
      <c r="F51" t="s">
        <v>1</v>
      </c>
      <c r="G51" s="21">
        <v>0</v>
      </c>
      <c r="H51" s="21"/>
      <c r="I51" s="21">
        <v>0</v>
      </c>
      <c r="J51" s="21"/>
      <c r="K51" s="21">
        <v>0</v>
      </c>
      <c r="L51" s="21"/>
      <c r="M51" s="21">
        <v>0</v>
      </c>
    </row>
    <row r="52" spans="1:13">
      <c r="A52" s="5"/>
      <c r="B52" s="5" t="s">
        <v>15</v>
      </c>
      <c r="C52" s="5" t="s">
        <v>116</v>
      </c>
      <c r="D52" s="46"/>
      <c r="E52" s="47" t="s">
        <v>160</v>
      </c>
      <c r="F52" t="s">
        <v>1</v>
      </c>
      <c r="G52" s="21">
        <v>0</v>
      </c>
      <c r="H52" s="21"/>
      <c r="I52" s="21">
        <v>0</v>
      </c>
      <c r="J52" s="21"/>
      <c r="K52" s="21">
        <v>0</v>
      </c>
      <c r="L52" s="21"/>
      <c r="M52" s="21">
        <v>0</v>
      </c>
    </row>
    <row r="53" spans="1:13">
      <c r="A53" s="5"/>
      <c r="B53" s="5" t="s">
        <v>35</v>
      </c>
      <c r="C53" s="5" t="s">
        <v>116</v>
      </c>
      <c r="D53" s="39" t="s">
        <v>36</v>
      </c>
      <c r="E53" s="39"/>
      <c r="F53" t="s">
        <v>1</v>
      </c>
      <c r="G53" s="21">
        <v>0</v>
      </c>
      <c r="H53" s="21"/>
      <c r="I53" s="21">
        <v>0</v>
      </c>
      <c r="J53" s="21"/>
      <c r="K53" s="21"/>
      <c r="L53" s="21"/>
      <c r="M53" s="21"/>
    </row>
    <row r="54" spans="1:13">
      <c r="A54" s="5"/>
      <c r="B54" s="5" t="s">
        <v>35</v>
      </c>
      <c r="C54" s="5" t="s">
        <v>116</v>
      </c>
      <c r="D54" s="39"/>
      <c r="E54" s="47" t="s">
        <v>161</v>
      </c>
      <c r="F54" t="s">
        <v>1</v>
      </c>
      <c r="G54" s="42">
        <v>0</v>
      </c>
      <c r="H54" s="21"/>
      <c r="I54" s="42">
        <v>0</v>
      </c>
      <c r="J54" s="21"/>
      <c r="K54" s="21">
        <v>0</v>
      </c>
      <c r="L54" s="21"/>
      <c r="M54" s="21">
        <v>0</v>
      </c>
    </row>
    <row r="55" spans="1:13">
      <c r="A55" s="5"/>
      <c r="B55" s="5" t="s">
        <v>35</v>
      </c>
      <c r="C55" s="5" t="s">
        <v>116</v>
      </c>
      <c r="D55" s="39"/>
      <c r="E55" s="47" t="s">
        <v>160</v>
      </c>
      <c r="F55" t="s">
        <v>1</v>
      </c>
      <c r="G55" s="42">
        <v>0</v>
      </c>
      <c r="H55" s="21"/>
      <c r="I55" s="42">
        <v>0</v>
      </c>
      <c r="J55" s="21"/>
      <c r="K55" s="21">
        <v>0</v>
      </c>
      <c r="L55" s="21"/>
      <c r="M55" s="21">
        <v>0</v>
      </c>
    </row>
    <row r="56" spans="1:13">
      <c r="A56" s="5"/>
      <c r="B56" s="5" t="s">
        <v>37</v>
      </c>
      <c r="C56" s="5" t="s">
        <v>116</v>
      </c>
      <c r="D56" s="39" t="s">
        <v>162</v>
      </c>
      <c r="E56" s="39"/>
      <c r="F56" t="s">
        <v>1</v>
      </c>
      <c r="G56" s="21">
        <v>0</v>
      </c>
      <c r="H56" s="21"/>
      <c r="I56" s="21">
        <v>0</v>
      </c>
      <c r="J56" s="21"/>
      <c r="K56" s="21"/>
      <c r="L56" s="21"/>
      <c r="M56" s="21"/>
    </row>
    <row r="57" spans="1:13">
      <c r="A57" s="5"/>
      <c r="B57" s="5" t="s">
        <v>37</v>
      </c>
      <c r="C57" s="5" t="s">
        <v>116</v>
      </c>
      <c r="D57" s="5"/>
      <c r="E57" s="47" t="s">
        <v>161</v>
      </c>
      <c r="F57" t="s">
        <v>1</v>
      </c>
      <c r="G57" s="21">
        <v>0</v>
      </c>
      <c r="H57" s="21"/>
      <c r="I57" s="21">
        <v>0</v>
      </c>
      <c r="J57" s="21"/>
      <c r="K57" s="21">
        <v>0</v>
      </c>
      <c r="L57" s="21"/>
      <c r="M57" s="21">
        <v>0</v>
      </c>
    </row>
    <row r="58" spans="1:13">
      <c r="A58" s="5"/>
      <c r="B58" s="5" t="s">
        <v>37</v>
      </c>
      <c r="C58" s="5" t="s">
        <v>116</v>
      </c>
      <c r="D58" s="39"/>
      <c r="E58" s="47" t="s">
        <v>160</v>
      </c>
      <c r="F58" t="s">
        <v>1</v>
      </c>
      <c r="G58" s="21">
        <v>0</v>
      </c>
      <c r="H58" s="21"/>
      <c r="I58" s="21">
        <v>0</v>
      </c>
      <c r="J58" s="21"/>
      <c r="K58" s="21">
        <v>0</v>
      </c>
      <c r="L58" s="21"/>
      <c r="M58" s="21">
        <v>0</v>
      </c>
    </row>
    <row r="59" spans="1:13">
      <c r="A59" s="5"/>
      <c r="B59" s="5" t="s">
        <v>122</v>
      </c>
      <c r="C59" s="5" t="s">
        <v>123</v>
      </c>
      <c r="D59" s="39" t="s">
        <v>163</v>
      </c>
      <c r="E59" s="5"/>
      <c r="F59" t="s">
        <v>1</v>
      </c>
      <c r="G59" s="21">
        <v>-6255009</v>
      </c>
      <c r="H59" s="21"/>
      <c r="I59" s="21">
        <v>-249617</v>
      </c>
      <c r="J59" s="21"/>
      <c r="K59" s="21">
        <v>-6250991</v>
      </c>
      <c r="L59" s="21"/>
      <c r="M59" s="21">
        <v>-235437</v>
      </c>
    </row>
    <row r="60" spans="1:13">
      <c r="A60" s="5"/>
      <c r="B60" s="5" t="s">
        <v>122</v>
      </c>
      <c r="C60" s="5" t="s">
        <v>123</v>
      </c>
      <c r="D60" s="39" t="s">
        <v>164</v>
      </c>
      <c r="E60" s="5"/>
      <c r="F60" t="s">
        <v>1</v>
      </c>
      <c r="G60" s="43">
        <v>0</v>
      </c>
      <c r="H60" s="21"/>
      <c r="I60" s="43">
        <v>0</v>
      </c>
      <c r="J60" s="21"/>
      <c r="K60" s="43">
        <v>0</v>
      </c>
      <c r="L60" s="21"/>
      <c r="M60" s="43">
        <v>0</v>
      </c>
    </row>
    <row r="61" spans="1:13">
      <c r="A61" s="5"/>
      <c r="B61" s="5" t="s">
        <v>13</v>
      </c>
      <c r="C61" s="5" t="s">
        <v>132</v>
      </c>
      <c r="D61" s="39" t="s">
        <v>165</v>
      </c>
      <c r="E61" s="39"/>
      <c r="F61" t="s">
        <v>1</v>
      </c>
      <c r="G61" s="21">
        <v>12642</v>
      </c>
      <c r="H61" s="21"/>
      <c r="I61" s="21">
        <v>93988</v>
      </c>
      <c r="J61" s="21"/>
      <c r="K61" s="21">
        <v>5199</v>
      </c>
      <c r="L61" s="21"/>
      <c r="M61" s="21">
        <v>87277</v>
      </c>
    </row>
    <row r="62" spans="1:13">
      <c r="A62" s="5"/>
      <c r="B62" s="5" t="s">
        <v>17</v>
      </c>
      <c r="C62" s="5" t="s">
        <v>116</v>
      </c>
      <c r="D62" s="39" t="s">
        <v>166</v>
      </c>
      <c r="E62" s="39"/>
      <c r="F62" t="s">
        <v>1</v>
      </c>
      <c r="G62" s="21">
        <v>5350000</v>
      </c>
      <c r="H62" s="21"/>
      <c r="I62" s="21">
        <v>2850000</v>
      </c>
      <c r="J62" s="21"/>
      <c r="K62" s="21">
        <v>5350000</v>
      </c>
      <c r="L62" s="21"/>
      <c r="M62" s="21">
        <v>2850000</v>
      </c>
    </row>
    <row r="63" spans="1:13">
      <c r="A63" s="5"/>
      <c r="B63" s="5" t="s">
        <v>116</v>
      </c>
      <c r="C63" s="5" t="s">
        <v>116</v>
      </c>
      <c r="D63" s="39" t="s">
        <v>167</v>
      </c>
      <c r="E63" s="39"/>
      <c r="F63" t="s">
        <v>1</v>
      </c>
      <c r="G63" s="50">
        <v>0</v>
      </c>
      <c r="H63" s="21"/>
      <c r="I63" s="50">
        <v>0</v>
      </c>
      <c r="J63" s="21"/>
      <c r="K63" s="50">
        <v>0</v>
      </c>
      <c r="L63" s="21"/>
      <c r="M63" s="50">
        <v>0</v>
      </c>
    </row>
    <row r="64" spans="1:13">
      <c r="A64" s="5"/>
      <c r="B64" s="5" t="s">
        <v>116</v>
      </c>
      <c r="C64" s="5" t="s">
        <v>116</v>
      </c>
      <c r="D64" s="39" t="s">
        <v>168</v>
      </c>
      <c r="E64" s="39"/>
      <c r="F64" t="s">
        <v>1</v>
      </c>
      <c r="G64" s="50">
        <v>0</v>
      </c>
      <c r="H64" s="21"/>
      <c r="I64" s="50">
        <v>0</v>
      </c>
      <c r="J64" s="21"/>
      <c r="K64" s="50">
        <v>0</v>
      </c>
      <c r="L64" s="21"/>
      <c r="M64" s="50">
        <v>0</v>
      </c>
    </row>
    <row r="65" spans="1:13" ht="13.5" customHeight="1" thickBot="1">
      <c r="A65" s="5"/>
      <c r="B65" s="5" t="s">
        <v>116</v>
      </c>
      <c r="C65" s="5" t="s">
        <v>116</v>
      </c>
      <c r="D65" s="39"/>
      <c r="E65" s="39"/>
      <c r="F65" t="s">
        <v>1</v>
      </c>
      <c r="G65" s="49">
        <v>0</v>
      </c>
      <c r="H65" s="21"/>
      <c r="I65" s="49">
        <v>0</v>
      </c>
      <c r="J65" s="21"/>
      <c r="K65" s="49"/>
      <c r="L65" s="21"/>
      <c r="M65" s="49"/>
    </row>
    <row r="66" spans="1:13">
      <c r="A66" s="5"/>
      <c r="B66" s="5" t="s">
        <v>116</v>
      </c>
      <c r="C66" s="5" t="s">
        <v>116</v>
      </c>
      <c r="D66" s="39" t="s">
        <v>169</v>
      </c>
      <c r="E66" s="39"/>
      <c r="F66" t="s">
        <v>1</v>
      </c>
      <c r="G66" s="21">
        <v>-2719292</v>
      </c>
      <c r="H66" s="21"/>
      <c r="I66" s="21">
        <v>2687506</v>
      </c>
      <c r="J66" s="21"/>
      <c r="K66" s="21">
        <v>-2715792</v>
      </c>
      <c r="L66" s="21"/>
      <c r="M66" s="21">
        <v>2701840</v>
      </c>
    </row>
    <row r="67" spans="1:13">
      <c r="A67" s="5"/>
      <c r="B67" s="5" t="s">
        <v>116</v>
      </c>
      <c r="C67" s="5" t="s">
        <v>116</v>
      </c>
      <c r="D67" s="5"/>
      <c r="E67" s="5"/>
      <c r="F67" t="s">
        <v>1</v>
      </c>
      <c r="G67" s="21"/>
      <c r="H67" s="21"/>
      <c r="I67" s="21"/>
      <c r="J67" s="21"/>
      <c r="K67" s="21"/>
      <c r="L67" s="21"/>
      <c r="M67" s="21"/>
    </row>
    <row r="68" spans="1:13">
      <c r="A68" s="5"/>
      <c r="B68" s="5" t="s">
        <v>116</v>
      </c>
      <c r="C68" s="5" t="s">
        <v>116</v>
      </c>
      <c r="D68" s="38" t="s">
        <v>170</v>
      </c>
      <c r="E68" s="39"/>
      <c r="F68" t="s">
        <v>1</v>
      </c>
      <c r="G68" s="51"/>
      <c r="H68" s="21"/>
      <c r="I68" s="21"/>
      <c r="J68" s="21"/>
      <c r="K68" s="21"/>
      <c r="L68" s="21"/>
      <c r="M68" s="21"/>
    </row>
    <row r="69" spans="1:13">
      <c r="A69" s="5"/>
      <c r="B69" s="5" t="s">
        <v>52</v>
      </c>
      <c r="C69" s="5" t="s">
        <v>116</v>
      </c>
      <c r="D69" s="39" t="s">
        <v>171</v>
      </c>
      <c r="E69" s="39"/>
      <c r="F69" t="s">
        <v>1</v>
      </c>
      <c r="G69" s="21">
        <v>19269488</v>
      </c>
      <c r="H69" s="21"/>
      <c r="I69" s="21">
        <v>-4223087</v>
      </c>
      <c r="J69" s="21"/>
      <c r="K69" s="21">
        <v>19269488</v>
      </c>
      <c r="L69" s="21"/>
      <c r="M69" s="21">
        <v>-4223087</v>
      </c>
    </row>
    <row r="70" spans="1:13">
      <c r="A70" s="5"/>
      <c r="B70" s="5" t="s">
        <v>56</v>
      </c>
      <c r="C70" s="5" t="s">
        <v>116</v>
      </c>
      <c r="D70" s="39" t="s">
        <v>57</v>
      </c>
      <c r="E70" s="39"/>
      <c r="F70" t="s">
        <v>1</v>
      </c>
      <c r="G70" s="21">
        <v>0</v>
      </c>
      <c r="H70" s="21"/>
      <c r="I70" s="21">
        <v>-50000</v>
      </c>
      <c r="J70" s="21"/>
      <c r="K70" s="21">
        <v>0</v>
      </c>
      <c r="L70" s="21"/>
      <c r="M70" s="21">
        <v>-50000</v>
      </c>
    </row>
    <row r="71" spans="1:13">
      <c r="A71" s="5"/>
      <c r="B71" s="5" t="s">
        <v>59</v>
      </c>
      <c r="C71" s="5" t="s">
        <v>116</v>
      </c>
      <c r="D71" s="39" t="s">
        <v>172</v>
      </c>
      <c r="E71" s="39"/>
      <c r="F71" t="s">
        <v>1</v>
      </c>
      <c r="G71" s="21">
        <v>0</v>
      </c>
      <c r="H71" s="21"/>
      <c r="I71" s="21">
        <v>0</v>
      </c>
      <c r="J71" s="21"/>
      <c r="K71" s="21">
        <v>0</v>
      </c>
      <c r="L71" s="21"/>
      <c r="M71" s="21">
        <v>-3000000</v>
      </c>
    </row>
    <row r="72" spans="1:13">
      <c r="A72" s="5"/>
      <c r="B72" s="5" t="s">
        <v>173</v>
      </c>
      <c r="C72" s="5" t="s">
        <v>116</v>
      </c>
      <c r="D72" s="39" t="s">
        <v>80</v>
      </c>
      <c r="E72" s="39"/>
      <c r="F72" t="s">
        <v>1</v>
      </c>
      <c r="G72" s="21">
        <v>0</v>
      </c>
      <c r="H72" s="21"/>
      <c r="I72" s="21">
        <v>0</v>
      </c>
      <c r="J72" s="21"/>
      <c r="K72" s="21"/>
      <c r="L72" s="21"/>
      <c r="M72" s="21"/>
    </row>
    <row r="73" spans="1:13">
      <c r="A73" s="5"/>
      <c r="B73" s="5" t="s">
        <v>173</v>
      </c>
      <c r="C73" s="5" t="s">
        <v>116</v>
      </c>
      <c r="D73" s="39"/>
      <c r="E73" s="47" t="s">
        <v>174</v>
      </c>
      <c r="F73" t="s">
        <v>1</v>
      </c>
      <c r="G73" s="21">
        <v>8800000</v>
      </c>
      <c r="H73" s="21"/>
      <c r="I73" s="21">
        <v>0</v>
      </c>
      <c r="J73" s="21"/>
      <c r="K73" s="21">
        <v>8800000</v>
      </c>
      <c r="L73" s="21"/>
      <c r="M73" s="21">
        <v>0</v>
      </c>
    </row>
    <row r="74" spans="1:13">
      <c r="A74" s="5"/>
      <c r="B74" s="5" t="s">
        <v>173</v>
      </c>
      <c r="C74" s="5" t="s">
        <v>116</v>
      </c>
      <c r="D74" s="39"/>
      <c r="E74" s="47" t="s">
        <v>175</v>
      </c>
      <c r="F74" t="s">
        <v>1</v>
      </c>
      <c r="G74" s="21">
        <v>-4955782</v>
      </c>
      <c r="H74" s="21"/>
      <c r="I74" s="21">
        <v>-1483483</v>
      </c>
      <c r="J74" s="21"/>
      <c r="K74" s="21">
        <v>-4955782</v>
      </c>
      <c r="L74" s="21"/>
      <c r="M74" s="21">
        <v>-1208487</v>
      </c>
    </row>
    <row r="75" spans="1:13">
      <c r="A75" s="5"/>
      <c r="B75" s="5" t="s">
        <v>176</v>
      </c>
      <c r="C75" s="5" t="s">
        <v>116</v>
      </c>
      <c r="D75" s="39" t="s">
        <v>82</v>
      </c>
      <c r="E75" s="39"/>
      <c r="F75" t="s">
        <v>1</v>
      </c>
      <c r="G75" s="21">
        <v>0</v>
      </c>
      <c r="H75" s="21"/>
      <c r="I75" s="21">
        <v>0</v>
      </c>
      <c r="J75" s="21"/>
      <c r="K75" s="21"/>
      <c r="L75" s="21"/>
      <c r="M75" s="21"/>
    </row>
    <row r="76" spans="1:13">
      <c r="A76" s="5"/>
      <c r="B76" s="5" t="s">
        <v>176</v>
      </c>
      <c r="C76" s="5" t="s">
        <v>116</v>
      </c>
      <c r="D76" s="39"/>
      <c r="E76" s="47" t="s">
        <v>174</v>
      </c>
      <c r="F76" t="s">
        <v>1</v>
      </c>
      <c r="G76" s="21">
        <v>0</v>
      </c>
      <c r="H76" s="21"/>
      <c r="I76" s="21">
        <v>0</v>
      </c>
      <c r="J76" s="21"/>
      <c r="K76" s="21">
        <v>0</v>
      </c>
      <c r="L76" s="21"/>
      <c r="M76" s="21">
        <v>0</v>
      </c>
    </row>
    <row r="77" spans="1:13">
      <c r="A77" s="5"/>
      <c r="B77" s="5" t="s">
        <v>176</v>
      </c>
      <c r="C77" s="5" t="s">
        <v>116</v>
      </c>
      <c r="D77" s="39"/>
      <c r="E77" s="47" t="s">
        <v>175</v>
      </c>
      <c r="F77" t="s">
        <v>1</v>
      </c>
      <c r="G77" s="21">
        <v>0</v>
      </c>
      <c r="H77" s="21"/>
      <c r="I77" s="21">
        <v>-184500</v>
      </c>
      <c r="J77" s="21"/>
      <c r="K77" s="21">
        <v>0</v>
      </c>
      <c r="L77" s="21"/>
      <c r="M77" s="21">
        <v>-184500</v>
      </c>
    </row>
    <row r="78" spans="1:13">
      <c r="A78" s="5"/>
      <c r="B78" s="5" t="s">
        <v>177</v>
      </c>
      <c r="C78" s="5" t="s">
        <v>116</v>
      </c>
      <c r="D78" s="39" t="s">
        <v>84</v>
      </c>
      <c r="E78" s="39"/>
      <c r="F78" t="s">
        <v>1</v>
      </c>
      <c r="G78" s="21">
        <v>0</v>
      </c>
      <c r="H78" s="21"/>
      <c r="I78" s="21">
        <v>0</v>
      </c>
      <c r="J78" s="21"/>
      <c r="K78" s="21"/>
      <c r="L78" s="21"/>
      <c r="M78" s="21"/>
    </row>
    <row r="79" spans="1:13">
      <c r="A79" s="5"/>
      <c r="B79" s="5" t="s">
        <v>177</v>
      </c>
      <c r="C79" s="5" t="s">
        <v>116</v>
      </c>
      <c r="D79" s="39"/>
      <c r="E79" s="47" t="s">
        <v>178</v>
      </c>
      <c r="F79" t="s">
        <v>1</v>
      </c>
      <c r="G79" s="21">
        <v>1214553</v>
      </c>
      <c r="H79" s="21"/>
      <c r="I79" s="21">
        <v>0</v>
      </c>
      <c r="J79" s="21"/>
      <c r="K79" s="21">
        <v>1214553</v>
      </c>
      <c r="L79" s="21"/>
      <c r="M79" s="21">
        <v>0</v>
      </c>
    </row>
    <row r="80" spans="1:13">
      <c r="A80" s="5"/>
      <c r="B80" s="5" t="s">
        <v>177</v>
      </c>
      <c r="C80" s="5" t="s">
        <v>116</v>
      </c>
      <c r="D80" s="39"/>
      <c r="E80" s="47" t="s">
        <v>179</v>
      </c>
      <c r="F80" t="s">
        <v>1</v>
      </c>
      <c r="G80" s="21">
        <v>-685672</v>
      </c>
      <c r="H80" s="21"/>
      <c r="I80" s="21">
        <v>-726833</v>
      </c>
      <c r="J80" s="21"/>
      <c r="K80" s="21">
        <v>-446264</v>
      </c>
      <c r="L80" s="21"/>
      <c r="M80" s="21">
        <v>-503088</v>
      </c>
    </row>
    <row r="81" spans="1:13">
      <c r="A81" s="5"/>
      <c r="B81" s="5" t="s">
        <v>54</v>
      </c>
      <c r="C81" s="5" t="s">
        <v>116</v>
      </c>
      <c r="D81" s="41" t="s">
        <v>180</v>
      </c>
      <c r="E81" s="39"/>
      <c r="F81" t="s">
        <v>1</v>
      </c>
      <c r="G81" s="21">
        <v>-467608</v>
      </c>
      <c r="H81" s="21"/>
      <c r="I81" s="21">
        <v>-654894</v>
      </c>
      <c r="J81" s="21"/>
      <c r="K81" s="21">
        <v>-467608</v>
      </c>
      <c r="L81" s="21"/>
      <c r="M81" s="21">
        <v>-693165</v>
      </c>
    </row>
    <row r="82" spans="1:13">
      <c r="A82" s="5"/>
      <c r="B82" s="3" t="s">
        <v>68</v>
      </c>
      <c r="C82" s="5" t="s">
        <v>116</v>
      </c>
      <c r="D82" s="39" t="s">
        <v>181</v>
      </c>
      <c r="E82" s="39"/>
      <c r="F82" t="s">
        <v>1</v>
      </c>
      <c r="G82" s="21">
        <v>0</v>
      </c>
      <c r="H82" s="21"/>
      <c r="I82" s="21">
        <v>0</v>
      </c>
      <c r="J82" s="21"/>
      <c r="K82" s="21">
        <v>0</v>
      </c>
      <c r="L82" s="21"/>
      <c r="M82" s="21">
        <v>0</v>
      </c>
    </row>
    <row r="83" spans="1:13">
      <c r="A83" s="5"/>
      <c r="B83" s="5" t="s">
        <v>21</v>
      </c>
      <c r="C83" s="5" t="s">
        <v>116</v>
      </c>
      <c r="D83" s="39" t="s">
        <v>182</v>
      </c>
      <c r="E83" s="39"/>
      <c r="F83" t="s">
        <v>1</v>
      </c>
      <c r="G83" s="42">
        <v>0</v>
      </c>
      <c r="H83" s="21"/>
      <c r="I83" s="42">
        <v>0</v>
      </c>
      <c r="J83" s="21"/>
      <c r="K83" s="42">
        <v>0</v>
      </c>
      <c r="L83" s="21"/>
      <c r="M83" s="42">
        <v>0</v>
      </c>
    </row>
    <row r="84" spans="1:13">
      <c r="A84" s="5"/>
      <c r="B84" s="5" t="s">
        <v>183</v>
      </c>
      <c r="C84" s="5" t="s">
        <v>116</v>
      </c>
      <c r="D84" s="39"/>
      <c r="E84" s="39"/>
      <c r="F84" t="s">
        <v>1</v>
      </c>
      <c r="G84" s="42">
        <v>0</v>
      </c>
      <c r="H84" s="21"/>
      <c r="I84" s="42">
        <v>0</v>
      </c>
      <c r="J84" s="21"/>
      <c r="K84" s="42">
        <v>0</v>
      </c>
      <c r="L84" s="21"/>
      <c r="M84" s="42">
        <v>0</v>
      </c>
    </row>
    <row r="85" spans="1:13" ht="13.5" customHeight="1" thickBot="1">
      <c r="A85" s="5"/>
      <c r="B85" s="5" t="s">
        <v>91</v>
      </c>
      <c r="C85" s="5" t="s">
        <v>116</v>
      </c>
      <c r="D85" s="39" t="s">
        <v>184</v>
      </c>
      <c r="E85" s="39"/>
      <c r="F85" t="s">
        <v>1</v>
      </c>
      <c r="G85" s="52">
        <v>0</v>
      </c>
      <c r="H85" s="21"/>
      <c r="I85" s="52">
        <v>0</v>
      </c>
      <c r="J85" s="21"/>
      <c r="K85" s="52">
        <v>0</v>
      </c>
      <c r="L85" s="21"/>
      <c r="M85" s="52">
        <v>0</v>
      </c>
    </row>
    <row r="86" spans="1:13">
      <c r="A86" s="5"/>
      <c r="B86" s="5"/>
      <c r="C86" s="5"/>
      <c r="D86" s="39" t="s">
        <v>185</v>
      </c>
      <c r="E86" s="39"/>
      <c r="F86" t="s">
        <v>1</v>
      </c>
      <c r="G86" s="21">
        <v>23174979</v>
      </c>
      <c r="H86" s="21"/>
      <c r="I86" s="21">
        <v>-7322797</v>
      </c>
      <c r="J86" s="21"/>
      <c r="K86" s="21">
        <v>23414387</v>
      </c>
      <c r="L86" s="21"/>
      <c r="M86" s="21">
        <v>-9862327</v>
      </c>
    </row>
    <row r="87" spans="1:13">
      <c r="A87" s="5"/>
      <c r="B87" s="5"/>
      <c r="C87" s="5"/>
      <c r="D87" s="5"/>
      <c r="E87" s="5"/>
      <c r="F87" t="s">
        <v>1</v>
      </c>
      <c r="G87" s="21"/>
      <c r="H87" s="21"/>
      <c r="I87" s="21"/>
      <c r="J87" s="21"/>
      <c r="K87" s="21"/>
      <c r="L87" s="21"/>
      <c r="M87" s="21"/>
    </row>
    <row r="88" spans="1:13">
      <c r="A88" s="5"/>
      <c r="B88" s="5"/>
      <c r="C88" s="5"/>
      <c r="D88" s="53" t="s">
        <v>186</v>
      </c>
      <c r="E88" s="54"/>
      <c r="F88" t="s">
        <v>1</v>
      </c>
      <c r="G88" s="55">
        <v>-47255837</v>
      </c>
      <c r="H88" s="8"/>
      <c r="I88" s="55">
        <v>23712225</v>
      </c>
      <c r="J88" s="8"/>
      <c r="K88" s="55">
        <v>-49813302</v>
      </c>
      <c r="L88" s="8"/>
      <c r="M88" s="56">
        <v>16637800</v>
      </c>
    </row>
    <row r="89" spans="1:13">
      <c r="A89" s="5"/>
      <c r="B89" s="5"/>
      <c r="C89" s="5"/>
      <c r="D89" s="57" t="s">
        <v>187</v>
      </c>
      <c r="E89" s="5"/>
      <c r="F89" t="s">
        <v>1</v>
      </c>
      <c r="G89" s="42">
        <v>69646101</v>
      </c>
      <c r="H89" s="21"/>
      <c r="I89" s="42">
        <v>31169676</v>
      </c>
      <c r="J89" s="21"/>
      <c r="K89" s="21">
        <v>53310446</v>
      </c>
      <c r="L89" s="21"/>
      <c r="M89" s="58">
        <v>14172791</v>
      </c>
    </row>
    <row r="90" spans="1:13">
      <c r="A90" s="5"/>
      <c r="B90" s="5"/>
      <c r="C90" s="5"/>
      <c r="D90" s="59"/>
      <c r="E90" s="5"/>
      <c r="F90" t="s">
        <v>1</v>
      </c>
      <c r="G90" s="21"/>
      <c r="H90" s="21"/>
      <c r="I90" s="21"/>
      <c r="J90" s="21"/>
      <c r="K90" s="21"/>
      <c r="L90" s="21"/>
      <c r="M90" s="58"/>
    </row>
    <row r="91" spans="1:13" ht="13.5" customHeight="1" thickBot="1">
      <c r="A91" s="5"/>
      <c r="B91" s="5"/>
      <c r="C91" s="5"/>
      <c r="D91" s="60" t="s">
        <v>188</v>
      </c>
      <c r="E91" s="6"/>
      <c r="F91" t="s">
        <v>1</v>
      </c>
      <c r="G91" s="61">
        <v>22390264</v>
      </c>
      <c r="H91" s="21"/>
      <c r="I91" s="61">
        <v>54881901</v>
      </c>
      <c r="J91" s="21"/>
      <c r="K91" s="61">
        <v>3497144</v>
      </c>
      <c r="L91" s="21"/>
      <c r="M91" s="62">
        <v>30810591</v>
      </c>
    </row>
    <row r="92" spans="1:13" ht="13.5" customHeight="1" thickTop="1">
      <c r="A92" s="5"/>
      <c r="B92" s="5"/>
      <c r="C92" s="5"/>
      <c r="D92" s="63"/>
      <c r="E92" s="6"/>
      <c r="F92" t="s">
        <v>1</v>
      </c>
      <c r="G92" s="21"/>
      <c r="H92" s="21"/>
      <c r="I92" s="21"/>
      <c r="J92" s="21"/>
      <c r="K92" s="21"/>
      <c r="L92" s="21"/>
      <c r="M92" s="58"/>
    </row>
    <row r="93" spans="1:13">
      <c r="A93" s="5"/>
      <c r="B93" s="5"/>
      <c r="C93" s="5"/>
      <c r="D93" s="59" t="s">
        <v>189</v>
      </c>
      <c r="E93" s="6"/>
      <c r="F93" t="s">
        <v>1</v>
      </c>
      <c r="G93" s="64">
        <v>22390264</v>
      </c>
      <c r="H93" s="21"/>
      <c r="I93" s="64">
        <v>46466193</v>
      </c>
      <c r="J93" s="21"/>
      <c r="K93" s="64">
        <v>3497144</v>
      </c>
      <c r="L93" s="21"/>
      <c r="M93" s="65">
        <v>30810591</v>
      </c>
    </row>
    <row r="94" spans="1:13">
      <c r="A94" s="5"/>
      <c r="B94" s="5"/>
      <c r="C94" s="5"/>
      <c r="D94" s="59" t="s">
        <v>190</v>
      </c>
      <c r="E94" s="6"/>
      <c r="F94" t="s">
        <v>1</v>
      </c>
      <c r="G94" s="64">
        <v>0</v>
      </c>
      <c r="H94" s="21"/>
      <c r="I94" s="64">
        <v>0</v>
      </c>
      <c r="J94" s="21"/>
      <c r="K94" s="64"/>
      <c r="L94" s="21"/>
      <c r="M94" s="65"/>
    </row>
    <row r="95" spans="1:13">
      <c r="A95" s="5"/>
      <c r="B95" s="5"/>
      <c r="C95" s="5"/>
      <c r="D95" s="63"/>
      <c r="E95" s="40" t="s">
        <v>22</v>
      </c>
      <c r="F95" t="s">
        <v>1</v>
      </c>
      <c r="G95" s="66">
        <v>0</v>
      </c>
      <c r="H95" s="21"/>
      <c r="I95" s="66">
        <v>8415708</v>
      </c>
      <c r="J95" s="21"/>
      <c r="K95" s="64">
        <v>0</v>
      </c>
      <c r="L95" s="21"/>
      <c r="M95" s="65">
        <v>0</v>
      </c>
    </row>
    <row r="96" spans="1:13" ht="13.5" customHeight="1" thickBot="1">
      <c r="A96" s="5"/>
      <c r="B96" s="5"/>
      <c r="C96" s="5"/>
      <c r="D96" s="67"/>
      <c r="E96" s="5"/>
      <c r="F96" t="s">
        <v>1</v>
      </c>
      <c r="G96" s="68">
        <v>22390264</v>
      </c>
      <c r="H96" s="21"/>
      <c r="I96" s="68">
        <v>54881901</v>
      </c>
      <c r="J96" s="21"/>
      <c r="K96" s="68">
        <v>3497144</v>
      </c>
      <c r="L96" s="21"/>
      <c r="M96" s="69">
        <v>30810591</v>
      </c>
    </row>
    <row r="97" spans="1:13" ht="13.5" customHeight="1" thickTop="1">
      <c r="A97" s="5"/>
      <c r="B97" s="5"/>
      <c r="C97" s="5"/>
      <c r="D97" s="70"/>
      <c r="E97" s="71"/>
      <c r="F97" t="s">
        <v>1</v>
      </c>
      <c r="G97" s="72"/>
      <c r="H97" s="24"/>
      <c r="I97" s="72"/>
      <c r="J97" s="24"/>
      <c r="K97" s="72"/>
      <c r="L97" s="24"/>
      <c r="M97" s="73"/>
    </row>
    <row r="98" spans="1:13">
      <c r="G98" s="74"/>
      <c r="H98" s="21"/>
      <c r="I98" s="74"/>
      <c r="J98" s="21"/>
      <c r="K98" s="74"/>
      <c r="L98" s="21"/>
      <c r="M98" s="74"/>
    </row>
  </sheetData>
  <printOptions gridLines="1"/>
  <pageMargins left="0.7" right="0.33" top="0.75" bottom="0.5600000000000000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153"/>
  <sheetViews>
    <sheetView tabSelected="1" view="pageBreakPreview" zoomScale="85" zoomScaleNormal="86" zoomScaleSheetLayoutView="85" workbookViewId="0"/>
  </sheetViews>
  <sheetFormatPr defaultColWidth="11" defaultRowHeight="16.5" customHeight="1"/>
  <cols>
    <col min="1" max="1" width="1.33203125" style="75" customWidth="1"/>
    <col min="2" max="2" width="1.6640625" style="75" customWidth="1"/>
    <col min="3" max="3" width="1.33203125" style="75" customWidth="1"/>
    <col min="4" max="4" width="52.1640625" style="75" customWidth="1"/>
    <col min="5" max="5" width="7.33203125" style="82" customWidth="1"/>
    <col min="6" max="6" width="1.1640625" style="75" customWidth="1"/>
    <col min="7" max="7" width="15" style="75" customWidth="1"/>
    <col min="8" max="8" width="1.1640625" style="75" customWidth="1"/>
    <col min="9" max="9" width="14.1640625" style="80" customWidth="1"/>
    <col min="10" max="10" width="1.1640625" style="80" customWidth="1"/>
    <col min="11" max="11" width="13.33203125" style="80" customWidth="1"/>
    <col min="12" max="12" width="1.1640625" style="80" customWidth="1"/>
    <col min="13" max="13" width="14.33203125" style="80" customWidth="1"/>
    <col min="14" max="16384" width="11" style="75"/>
  </cols>
  <sheetData>
    <row r="1" spans="1:13" s="225" customFormat="1" ht="20.25" customHeight="1">
      <c r="A1" s="221" t="s">
        <v>260</v>
      </c>
      <c r="B1" s="221"/>
      <c r="C1" s="222"/>
      <c r="D1" s="222"/>
      <c r="E1" s="223"/>
      <c r="F1" s="222"/>
      <c r="G1" s="222"/>
      <c r="H1" s="222"/>
      <c r="I1" s="224"/>
      <c r="J1" s="224"/>
      <c r="K1" s="224"/>
      <c r="L1" s="224"/>
      <c r="M1" s="224"/>
    </row>
    <row r="2" spans="1:13" s="111" customFormat="1" ht="20.25" customHeight="1">
      <c r="A2" s="157" t="s">
        <v>261</v>
      </c>
      <c r="B2" s="157"/>
      <c r="C2" s="226"/>
      <c r="D2" s="226"/>
      <c r="E2" s="227"/>
      <c r="F2" s="226"/>
      <c r="G2" s="226"/>
      <c r="H2" s="226"/>
      <c r="I2" s="228"/>
      <c r="J2" s="228"/>
      <c r="K2" s="228"/>
      <c r="L2" s="228"/>
      <c r="M2" s="228"/>
    </row>
    <row r="3" spans="1:13" ht="20.25" customHeight="1">
      <c r="A3" s="152"/>
      <c r="B3" s="152"/>
      <c r="C3" s="135"/>
      <c r="D3" s="135"/>
      <c r="E3" s="139"/>
      <c r="F3" s="135"/>
      <c r="G3" s="135"/>
      <c r="H3" s="135"/>
      <c r="I3" s="229"/>
      <c r="J3" s="229"/>
      <c r="K3" s="229"/>
      <c r="L3" s="229"/>
      <c r="M3" s="229"/>
    </row>
    <row r="4" spans="1:13" s="233" customFormat="1" ht="20.25" customHeight="1">
      <c r="A4" s="230"/>
      <c r="B4" s="230"/>
      <c r="C4" s="231"/>
      <c r="D4" s="231"/>
      <c r="E4" s="232"/>
      <c r="F4" s="231"/>
      <c r="G4" s="308" t="s">
        <v>286</v>
      </c>
      <c r="H4" s="308"/>
      <c r="I4" s="308"/>
      <c r="J4" s="266"/>
      <c r="K4" s="308" t="s">
        <v>287</v>
      </c>
      <c r="L4" s="308"/>
      <c r="M4" s="308"/>
    </row>
    <row r="5" spans="1:13" s="233" customFormat="1" ht="20.25" customHeight="1">
      <c r="A5" s="230"/>
      <c r="B5" s="230"/>
      <c r="C5" s="231"/>
      <c r="D5" s="231"/>
      <c r="E5" s="232"/>
      <c r="F5" s="231"/>
      <c r="G5" s="309" t="s">
        <v>282</v>
      </c>
      <c r="H5" s="309"/>
      <c r="I5" s="309"/>
      <c r="J5" s="267"/>
      <c r="K5" s="309" t="s">
        <v>282</v>
      </c>
      <c r="L5" s="309"/>
      <c r="M5" s="309"/>
    </row>
    <row r="6" spans="1:13" ht="20.25" customHeight="1">
      <c r="A6" s="152"/>
      <c r="G6" s="287" t="s">
        <v>292</v>
      </c>
      <c r="H6" s="162"/>
      <c r="I6" s="234" t="s">
        <v>192</v>
      </c>
      <c r="J6" s="162"/>
      <c r="K6" s="287" t="s">
        <v>292</v>
      </c>
      <c r="L6" s="162"/>
      <c r="M6" s="234" t="s">
        <v>192</v>
      </c>
    </row>
    <row r="7" spans="1:13" ht="20.25" customHeight="1">
      <c r="A7" s="235" t="s">
        <v>193</v>
      </c>
      <c r="E7" s="81" t="s">
        <v>229</v>
      </c>
      <c r="F7" s="134"/>
      <c r="G7" s="236">
        <v>2023</v>
      </c>
      <c r="H7" s="129"/>
      <c r="I7" s="236">
        <v>2022</v>
      </c>
      <c r="J7" s="129"/>
      <c r="K7" s="236">
        <v>2023</v>
      </c>
      <c r="L7" s="129"/>
      <c r="M7" s="236">
        <v>2022</v>
      </c>
    </row>
    <row r="8" spans="1:13" ht="20.25" customHeight="1">
      <c r="E8" s="75"/>
      <c r="F8" s="134"/>
      <c r="G8" s="234" t="s">
        <v>191</v>
      </c>
      <c r="H8" s="162"/>
      <c r="I8" s="234"/>
      <c r="J8" s="162"/>
      <c r="K8" s="234" t="s">
        <v>191</v>
      </c>
      <c r="L8" s="162"/>
      <c r="M8" s="234"/>
    </row>
    <row r="9" spans="1:13" ht="20.25" customHeight="1">
      <c r="E9" s="81"/>
      <c r="F9" s="134"/>
      <c r="G9" s="310" t="s">
        <v>333</v>
      </c>
      <c r="H9" s="310"/>
      <c r="I9" s="310"/>
      <c r="J9" s="310"/>
      <c r="K9" s="310"/>
      <c r="L9" s="310"/>
      <c r="M9" s="310"/>
    </row>
    <row r="10" spans="1:13" ht="20.25" customHeight="1">
      <c r="A10" s="237" t="s">
        <v>194</v>
      </c>
      <c r="B10" s="150"/>
      <c r="E10" s="81"/>
      <c r="I10" s="143"/>
      <c r="J10" s="143"/>
      <c r="K10" s="143"/>
      <c r="L10" s="143"/>
      <c r="M10" s="143"/>
    </row>
    <row r="11" spans="1:13" ht="20.25" customHeight="1">
      <c r="A11" s="238" t="s">
        <v>195</v>
      </c>
      <c r="B11" s="150"/>
      <c r="E11" s="239"/>
      <c r="F11" s="240"/>
      <c r="G11" s="268">
        <v>145198</v>
      </c>
      <c r="H11" s="268"/>
      <c r="I11" s="268">
        <v>383001</v>
      </c>
      <c r="J11" s="268"/>
      <c r="K11" s="268">
        <v>114404</v>
      </c>
      <c r="L11" s="269"/>
      <c r="M11" s="269">
        <v>355771</v>
      </c>
    </row>
    <row r="12" spans="1:13" ht="20.25" customHeight="1">
      <c r="A12" s="238" t="s">
        <v>262</v>
      </c>
      <c r="E12" s="239" t="s">
        <v>331</v>
      </c>
      <c r="F12" s="240"/>
      <c r="G12" s="268">
        <v>427360</v>
      </c>
      <c r="H12" s="268"/>
      <c r="I12" s="268">
        <v>433847</v>
      </c>
      <c r="J12" s="268"/>
      <c r="K12" s="268">
        <v>428767</v>
      </c>
      <c r="L12" s="269"/>
      <c r="M12" s="269">
        <v>434645</v>
      </c>
    </row>
    <row r="13" spans="1:13" ht="20.25" customHeight="1">
      <c r="A13" s="238" t="s">
        <v>334</v>
      </c>
      <c r="E13" s="239">
        <v>3</v>
      </c>
      <c r="F13" s="240"/>
      <c r="G13" s="270">
        <v>0</v>
      </c>
      <c r="H13" s="268"/>
      <c r="I13" s="270">
        <v>0</v>
      </c>
      <c r="J13" s="268"/>
      <c r="K13" s="268">
        <v>39000</v>
      </c>
      <c r="L13" s="269"/>
      <c r="M13" s="269">
        <v>27000</v>
      </c>
    </row>
    <row r="14" spans="1:13" ht="20.25" customHeight="1">
      <c r="A14" s="238" t="s">
        <v>365</v>
      </c>
      <c r="E14" s="239">
        <v>13</v>
      </c>
      <c r="F14" s="240"/>
      <c r="G14" s="268">
        <v>262873</v>
      </c>
      <c r="H14" s="268"/>
      <c r="I14" s="268">
        <v>214567</v>
      </c>
      <c r="J14" s="268"/>
      <c r="K14" s="268">
        <v>262873</v>
      </c>
      <c r="L14" s="269"/>
      <c r="M14" s="269">
        <v>214567</v>
      </c>
    </row>
    <row r="15" spans="1:13" ht="20.25" customHeight="1">
      <c r="A15" s="238" t="s">
        <v>196</v>
      </c>
      <c r="B15" s="238"/>
      <c r="E15" s="239"/>
      <c r="F15" s="240"/>
      <c r="G15" s="271">
        <v>16772</v>
      </c>
      <c r="H15" s="268"/>
      <c r="I15" s="271">
        <v>16325</v>
      </c>
      <c r="J15" s="268"/>
      <c r="K15" s="272">
        <v>10001</v>
      </c>
      <c r="L15" s="269"/>
      <c r="M15" s="272">
        <v>9258</v>
      </c>
    </row>
    <row r="16" spans="1:13" ht="20.25" customHeight="1">
      <c r="A16" s="242" t="s">
        <v>197</v>
      </c>
      <c r="E16" s="239"/>
      <c r="F16" s="240"/>
      <c r="G16" s="273">
        <f>SUM(G11:G15)</f>
        <v>852203</v>
      </c>
      <c r="H16" s="274"/>
      <c r="I16" s="273">
        <f>SUM(I11:I15)</f>
        <v>1047740</v>
      </c>
      <c r="J16" s="274"/>
      <c r="K16" s="273">
        <f>SUM(K11:K15)</f>
        <v>855045</v>
      </c>
      <c r="L16" s="275"/>
      <c r="M16" s="273">
        <f>SUM(M11:M15)</f>
        <v>1041241</v>
      </c>
    </row>
    <row r="17" spans="1:13" ht="20.25" customHeight="1">
      <c r="A17" s="238"/>
      <c r="E17" s="239"/>
      <c r="F17" s="240"/>
      <c r="G17" s="268"/>
      <c r="H17" s="268"/>
      <c r="I17" s="268"/>
      <c r="J17" s="268"/>
      <c r="K17" s="268"/>
      <c r="L17" s="269"/>
      <c r="M17" s="269"/>
    </row>
    <row r="18" spans="1:13" ht="20.25" customHeight="1">
      <c r="A18" s="237" t="s">
        <v>198</v>
      </c>
      <c r="E18" s="239"/>
      <c r="F18" s="240"/>
      <c r="G18" s="268"/>
      <c r="H18" s="268"/>
      <c r="I18" s="268"/>
      <c r="J18" s="268"/>
      <c r="K18" s="268"/>
      <c r="L18" s="269"/>
      <c r="M18" s="269"/>
    </row>
    <row r="19" spans="1:13" ht="20.25" customHeight="1">
      <c r="A19" s="238" t="s">
        <v>366</v>
      </c>
      <c r="E19" s="239">
        <v>13</v>
      </c>
      <c r="F19" s="240"/>
      <c r="G19" s="268">
        <v>71358</v>
      </c>
      <c r="H19" s="268"/>
      <c r="I19" s="268">
        <v>69459</v>
      </c>
      <c r="J19" s="268"/>
      <c r="K19" s="268">
        <v>71358</v>
      </c>
      <c r="L19" s="269"/>
      <c r="M19" s="269">
        <v>69459</v>
      </c>
    </row>
    <row r="20" spans="1:13" ht="20.25" customHeight="1">
      <c r="A20" s="238" t="s">
        <v>263</v>
      </c>
      <c r="B20" s="238"/>
      <c r="E20" s="239">
        <v>14</v>
      </c>
      <c r="F20" s="240"/>
      <c r="G20" s="268">
        <v>34867</v>
      </c>
      <c r="H20" s="270"/>
      <c r="I20" s="268">
        <v>29813</v>
      </c>
      <c r="J20" s="270"/>
      <c r="K20" s="268">
        <v>34867</v>
      </c>
      <c r="L20" s="276"/>
      <c r="M20" s="269">
        <v>29813</v>
      </c>
    </row>
    <row r="21" spans="1:13" ht="20.25" customHeight="1">
      <c r="A21" s="238" t="s">
        <v>199</v>
      </c>
      <c r="E21" s="239">
        <v>5</v>
      </c>
      <c r="F21" s="240"/>
      <c r="G21" s="270">
        <v>0</v>
      </c>
      <c r="H21" s="270"/>
      <c r="I21" s="270">
        <v>0</v>
      </c>
      <c r="J21" s="270"/>
      <c r="K21" s="268">
        <v>15600</v>
      </c>
      <c r="L21" s="276"/>
      <c r="M21" s="269">
        <v>12600</v>
      </c>
    </row>
    <row r="22" spans="1:13" ht="20.25" customHeight="1">
      <c r="A22" s="238" t="s">
        <v>200</v>
      </c>
      <c r="E22" s="239">
        <v>5</v>
      </c>
      <c r="F22" s="240"/>
      <c r="G22" s="268">
        <v>92034</v>
      </c>
      <c r="H22" s="270"/>
      <c r="I22" s="268">
        <v>87444</v>
      </c>
      <c r="J22" s="270"/>
      <c r="K22" s="268">
        <v>21885</v>
      </c>
      <c r="L22" s="276"/>
      <c r="M22" s="269">
        <v>19886</v>
      </c>
    </row>
    <row r="23" spans="1:13" ht="20.25" customHeight="1">
      <c r="A23" s="238" t="s">
        <v>367</v>
      </c>
      <c r="E23" s="239">
        <v>5</v>
      </c>
      <c r="F23" s="240"/>
      <c r="G23" s="268">
        <v>4837</v>
      </c>
      <c r="H23" s="270"/>
      <c r="I23" s="270">
        <v>5000</v>
      </c>
      <c r="J23" s="270"/>
      <c r="K23" s="270">
        <v>5000</v>
      </c>
      <c r="L23" s="276"/>
      <c r="M23" s="270">
        <v>5000</v>
      </c>
    </row>
    <row r="24" spans="1:13" ht="20.25" customHeight="1">
      <c r="A24" s="75" t="s">
        <v>335</v>
      </c>
      <c r="B24" s="238"/>
      <c r="E24" s="239">
        <v>6</v>
      </c>
      <c r="F24" s="240"/>
      <c r="G24" s="268">
        <v>168278</v>
      </c>
      <c r="H24" s="270"/>
      <c r="I24" s="268">
        <v>103750</v>
      </c>
      <c r="J24" s="270"/>
      <c r="K24" s="268">
        <v>168278</v>
      </c>
      <c r="L24" s="276"/>
      <c r="M24" s="269">
        <v>103750</v>
      </c>
    </row>
    <row r="25" spans="1:13" ht="20.25" customHeight="1">
      <c r="A25" s="75" t="s">
        <v>264</v>
      </c>
      <c r="B25" s="238"/>
      <c r="E25" s="239">
        <v>7</v>
      </c>
      <c r="F25" s="240"/>
      <c r="G25" s="268">
        <v>308843</v>
      </c>
      <c r="H25" s="270"/>
      <c r="I25" s="268">
        <v>301820</v>
      </c>
      <c r="J25" s="270"/>
      <c r="K25" s="268">
        <v>91654</v>
      </c>
      <c r="L25" s="276"/>
      <c r="M25" s="269">
        <v>85668</v>
      </c>
    </row>
    <row r="26" spans="1:13" ht="20.25" customHeight="1">
      <c r="A26" s="75" t="s">
        <v>265</v>
      </c>
      <c r="B26" s="238"/>
      <c r="E26" s="239"/>
      <c r="F26" s="240"/>
      <c r="G26" s="268">
        <v>5848</v>
      </c>
      <c r="H26" s="270"/>
      <c r="I26" s="268">
        <v>8277</v>
      </c>
      <c r="J26" s="270"/>
      <c r="K26" s="268">
        <v>5362</v>
      </c>
      <c r="L26" s="276"/>
      <c r="M26" s="269">
        <v>8007</v>
      </c>
    </row>
    <row r="27" spans="1:13" ht="20.25" customHeight="1">
      <c r="A27" s="75" t="s">
        <v>291</v>
      </c>
      <c r="B27" s="238"/>
      <c r="E27" s="239"/>
      <c r="F27" s="240"/>
      <c r="G27" s="268">
        <v>12099</v>
      </c>
      <c r="H27" s="270"/>
      <c r="I27" s="268">
        <v>11751</v>
      </c>
      <c r="J27" s="270"/>
      <c r="K27" s="268">
        <v>10700</v>
      </c>
      <c r="L27" s="276"/>
      <c r="M27" s="269">
        <v>9706</v>
      </c>
    </row>
    <row r="28" spans="1:13" ht="20.25" customHeight="1">
      <c r="A28" s="75" t="s">
        <v>398</v>
      </c>
      <c r="B28" s="238"/>
      <c r="E28" s="239">
        <v>8</v>
      </c>
      <c r="F28" s="240"/>
      <c r="G28" s="268">
        <v>335</v>
      </c>
      <c r="H28" s="270"/>
      <c r="I28" s="268">
        <v>0</v>
      </c>
      <c r="J28" s="270"/>
      <c r="K28" s="268">
        <v>335</v>
      </c>
      <c r="L28" s="276"/>
      <c r="M28" s="269">
        <v>0</v>
      </c>
    </row>
    <row r="29" spans="1:13" ht="20.25" customHeight="1">
      <c r="A29" s="75" t="s">
        <v>245</v>
      </c>
      <c r="B29" s="238"/>
      <c r="E29" s="239"/>
      <c r="F29" s="240"/>
      <c r="G29" s="272">
        <v>51923</v>
      </c>
      <c r="H29" s="270"/>
      <c r="I29" s="272">
        <v>50202</v>
      </c>
      <c r="J29" s="270"/>
      <c r="K29" s="272">
        <v>47635</v>
      </c>
      <c r="L29" s="276"/>
      <c r="M29" s="272">
        <v>45923</v>
      </c>
    </row>
    <row r="30" spans="1:13" ht="20.25" customHeight="1">
      <c r="A30" s="242" t="s">
        <v>201</v>
      </c>
      <c r="E30" s="239"/>
      <c r="F30" s="240"/>
      <c r="G30" s="273">
        <f>SUM(G19:G29)</f>
        <v>750422</v>
      </c>
      <c r="H30" s="118"/>
      <c r="I30" s="273">
        <f>SUM(I19:I29)</f>
        <v>667516</v>
      </c>
      <c r="J30" s="118"/>
      <c r="K30" s="273">
        <f>SUM(K19:K29)</f>
        <v>472674</v>
      </c>
      <c r="L30" s="277"/>
      <c r="M30" s="273">
        <f>SUM(M19:M29)</f>
        <v>389812</v>
      </c>
    </row>
    <row r="31" spans="1:13" ht="20.25" customHeight="1">
      <c r="E31" s="243"/>
      <c r="F31" s="244"/>
      <c r="G31" s="268"/>
      <c r="H31" s="270"/>
      <c r="I31" s="268"/>
      <c r="J31" s="270"/>
      <c r="K31" s="268"/>
      <c r="L31" s="276"/>
      <c r="M31" s="269"/>
    </row>
    <row r="32" spans="1:13" ht="20.25" customHeight="1" thickBot="1">
      <c r="A32" s="242" t="s">
        <v>202</v>
      </c>
      <c r="G32" s="278">
        <f>SUM(G16+G30)</f>
        <v>1602625</v>
      </c>
      <c r="H32" s="270"/>
      <c r="I32" s="278">
        <f>SUM(I16+I30)</f>
        <v>1715256</v>
      </c>
      <c r="J32" s="118"/>
      <c r="K32" s="278">
        <f>SUM(K16+K30)</f>
        <v>1327719</v>
      </c>
      <c r="L32" s="277"/>
      <c r="M32" s="278">
        <f>SUM(M16+M30)</f>
        <v>1431053</v>
      </c>
    </row>
    <row r="33" spans="1:13" ht="20.25" customHeight="1" thickTop="1">
      <c r="A33" s="152"/>
      <c r="I33" s="75"/>
      <c r="J33" s="75"/>
      <c r="K33" s="75"/>
      <c r="L33" s="75"/>
      <c r="M33" s="75"/>
    </row>
    <row r="34" spans="1:13" s="225" customFormat="1" ht="20.25" customHeight="1">
      <c r="A34" s="221" t="s">
        <v>260</v>
      </c>
      <c r="B34" s="221"/>
      <c r="C34" s="222"/>
      <c r="D34" s="222"/>
      <c r="E34" s="223"/>
      <c r="F34" s="222"/>
      <c r="G34" s="222"/>
      <c r="H34" s="222"/>
      <c r="I34" s="224"/>
      <c r="J34" s="224"/>
      <c r="K34" s="224"/>
      <c r="L34" s="224"/>
      <c r="M34" s="224"/>
    </row>
    <row r="35" spans="1:13" s="111" customFormat="1" ht="20.25" customHeight="1">
      <c r="A35" s="157" t="s">
        <v>261</v>
      </c>
      <c r="B35" s="157"/>
      <c r="C35" s="226"/>
      <c r="D35" s="226"/>
      <c r="E35" s="227"/>
      <c r="F35" s="226"/>
      <c r="G35" s="226"/>
      <c r="H35" s="226"/>
      <c r="I35" s="228"/>
      <c r="J35" s="228"/>
      <c r="K35" s="228"/>
      <c r="L35" s="228"/>
      <c r="M35" s="228"/>
    </row>
    <row r="36" spans="1:13" ht="17.850000000000001" customHeight="1">
      <c r="A36" s="152"/>
      <c r="B36" s="152"/>
      <c r="C36" s="135"/>
      <c r="D36" s="135"/>
      <c r="E36" s="139"/>
      <c r="F36" s="135"/>
      <c r="G36" s="135"/>
      <c r="H36" s="135"/>
      <c r="I36" s="229"/>
      <c r="J36" s="229"/>
      <c r="K36" s="229"/>
      <c r="L36" s="229"/>
      <c r="M36" s="229"/>
    </row>
    <row r="37" spans="1:13" ht="20.25" customHeight="1">
      <c r="A37" s="152"/>
      <c r="B37" s="152"/>
      <c r="C37" s="135"/>
      <c r="D37" s="135"/>
      <c r="E37" s="139"/>
      <c r="F37" s="135"/>
      <c r="G37" s="308" t="s">
        <v>286</v>
      </c>
      <c r="H37" s="308"/>
      <c r="I37" s="308"/>
      <c r="J37" s="266"/>
      <c r="K37" s="308" t="s">
        <v>287</v>
      </c>
      <c r="L37" s="308"/>
      <c r="M37" s="308"/>
    </row>
    <row r="38" spans="1:13" s="233" customFormat="1" ht="20.25" customHeight="1">
      <c r="A38" s="230"/>
      <c r="B38" s="230"/>
      <c r="C38" s="231"/>
      <c r="D38" s="231"/>
      <c r="E38" s="232"/>
      <c r="F38" s="231"/>
      <c r="G38" s="309" t="s">
        <v>282</v>
      </c>
      <c r="H38" s="309"/>
      <c r="I38" s="309"/>
      <c r="J38" s="267"/>
      <c r="K38" s="309" t="s">
        <v>282</v>
      </c>
      <c r="L38" s="309"/>
      <c r="M38" s="309"/>
    </row>
    <row r="39" spans="1:13" s="233" customFormat="1" ht="20.25" customHeight="1">
      <c r="A39" s="230"/>
      <c r="B39" s="230"/>
      <c r="C39" s="231"/>
      <c r="D39" s="231"/>
      <c r="E39" s="232"/>
      <c r="F39" s="231"/>
      <c r="G39" s="287" t="s">
        <v>292</v>
      </c>
      <c r="H39" s="162"/>
      <c r="I39" s="234" t="s">
        <v>192</v>
      </c>
      <c r="J39" s="162"/>
      <c r="K39" s="287" t="s">
        <v>292</v>
      </c>
      <c r="L39" s="162"/>
      <c r="M39" s="234" t="s">
        <v>192</v>
      </c>
    </row>
    <row r="40" spans="1:13" ht="20.25" customHeight="1">
      <c r="A40" s="245" t="s">
        <v>203</v>
      </c>
      <c r="E40" s="81" t="s">
        <v>229</v>
      </c>
      <c r="G40" s="236">
        <v>2023</v>
      </c>
      <c r="H40" s="129"/>
      <c r="I40" s="236">
        <v>2022</v>
      </c>
      <c r="J40" s="129"/>
      <c r="K40" s="236">
        <v>2023</v>
      </c>
      <c r="L40" s="129"/>
      <c r="M40" s="236">
        <v>2022</v>
      </c>
    </row>
    <row r="41" spans="1:13" ht="20.25" customHeight="1">
      <c r="E41" s="81"/>
      <c r="F41" s="134"/>
      <c r="G41" s="234" t="s">
        <v>191</v>
      </c>
      <c r="H41" s="162"/>
      <c r="I41" s="234"/>
      <c r="J41" s="162"/>
      <c r="K41" s="234" t="s">
        <v>191</v>
      </c>
      <c r="L41" s="162"/>
      <c r="M41" s="234"/>
    </row>
    <row r="42" spans="1:13" ht="19.5" customHeight="1">
      <c r="E42" s="81"/>
      <c r="F42" s="134"/>
      <c r="G42" s="310" t="s">
        <v>333</v>
      </c>
      <c r="H42" s="310"/>
      <c r="I42" s="310"/>
      <c r="J42" s="310"/>
      <c r="K42" s="310"/>
      <c r="L42" s="310"/>
      <c r="M42" s="310"/>
    </row>
    <row r="43" spans="1:13" ht="20.25" customHeight="1">
      <c r="A43" s="246" t="s">
        <v>204</v>
      </c>
      <c r="B43" s="247"/>
      <c r="C43" s="247"/>
      <c r="D43" s="248"/>
      <c r="E43" s="249"/>
      <c r="F43" s="250"/>
      <c r="G43" s="250"/>
      <c r="H43" s="250"/>
      <c r="I43" s="194"/>
      <c r="J43" s="250"/>
      <c r="K43" s="250"/>
      <c r="L43" s="250"/>
      <c r="M43" s="194"/>
    </row>
    <row r="44" spans="1:13" ht="20.25" hidden="1" customHeight="1">
      <c r="A44" s="247" t="s">
        <v>336</v>
      </c>
      <c r="B44" s="247"/>
      <c r="C44" s="247"/>
      <c r="D44" s="248"/>
      <c r="E44" s="251"/>
      <c r="F44" s="250"/>
      <c r="G44" s="241"/>
      <c r="H44" s="241"/>
      <c r="I44" s="241"/>
      <c r="J44" s="241"/>
      <c r="K44" s="241"/>
      <c r="L44" s="241"/>
      <c r="M44" s="241"/>
    </row>
    <row r="45" spans="1:13" ht="20.25" hidden="1" customHeight="1">
      <c r="A45" s="247"/>
      <c r="B45" s="248" t="s">
        <v>337</v>
      </c>
      <c r="C45" s="247"/>
      <c r="E45" s="251"/>
      <c r="F45" s="250"/>
      <c r="G45" s="268"/>
      <c r="H45" s="268"/>
      <c r="I45" s="279">
        <v>0</v>
      </c>
      <c r="J45" s="268"/>
      <c r="K45" s="268"/>
      <c r="L45" s="268"/>
      <c r="M45" s="279">
        <v>0</v>
      </c>
    </row>
    <row r="46" spans="1:13" ht="20.25" customHeight="1">
      <c r="A46" s="247" t="s">
        <v>205</v>
      </c>
      <c r="B46" s="247"/>
      <c r="C46" s="247"/>
      <c r="D46" s="248"/>
      <c r="E46" s="252">
        <v>3</v>
      </c>
      <c r="F46" s="253"/>
      <c r="G46" s="280">
        <v>72638</v>
      </c>
      <c r="H46" s="268"/>
      <c r="I46" s="280">
        <v>176090</v>
      </c>
      <c r="J46" s="268"/>
      <c r="K46" s="280">
        <v>67977</v>
      </c>
      <c r="L46" s="269"/>
      <c r="M46" s="280">
        <v>171021</v>
      </c>
    </row>
    <row r="47" spans="1:13" ht="20.25" customHeight="1">
      <c r="A47" s="247" t="s">
        <v>338</v>
      </c>
      <c r="B47" s="247"/>
      <c r="C47" s="247"/>
      <c r="D47" s="248"/>
      <c r="E47" s="252"/>
      <c r="F47" s="253"/>
      <c r="G47" s="280"/>
      <c r="H47" s="268"/>
      <c r="I47" s="280"/>
      <c r="J47" s="268"/>
      <c r="K47" s="280"/>
      <c r="L47" s="269"/>
      <c r="M47" s="280"/>
    </row>
    <row r="48" spans="1:13" ht="20.25" customHeight="1">
      <c r="A48" s="247"/>
      <c r="B48" s="248" t="s">
        <v>368</v>
      </c>
      <c r="C48" s="247"/>
      <c r="E48" s="251">
        <v>8</v>
      </c>
      <c r="F48" s="253"/>
      <c r="G48" s="280">
        <v>14240</v>
      </c>
      <c r="H48" s="268"/>
      <c r="I48" s="280">
        <v>8240</v>
      </c>
      <c r="J48" s="268"/>
      <c r="K48" s="280">
        <v>3240</v>
      </c>
      <c r="L48" s="269"/>
      <c r="M48" s="280">
        <v>3240</v>
      </c>
    </row>
    <row r="49" spans="1:13" ht="20.25" customHeight="1">
      <c r="A49" s="247" t="s">
        <v>369</v>
      </c>
      <c r="B49" s="248"/>
      <c r="C49" s="247"/>
      <c r="E49" s="251">
        <v>3</v>
      </c>
      <c r="F49" s="253"/>
      <c r="G49" s="280">
        <v>3000</v>
      </c>
      <c r="H49" s="268"/>
      <c r="I49" s="280">
        <v>3000</v>
      </c>
      <c r="J49" s="268"/>
      <c r="K49" s="280">
        <v>0</v>
      </c>
      <c r="L49" s="269"/>
      <c r="M49" s="280">
        <v>0</v>
      </c>
    </row>
    <row r="50" spans="1:13" ht="20.25" customHeight="1">
      <c r="A50" s="247" t="s">
        <v>247</v>
      </c>
      <c r="B50" s="248"/>
      <c r="C50" s="247"/>
      <c r="E50" s="251">
        <v>3</v>
      </c>
      <c r="F50" s="253"/>
      <c r="G50" s="280">
        <v>27222</v>
      </c>
      <c r="H50" s="268"/>
      <c r="I50" s="280">
        <v>26076</v>
      </c>
      <c r="J50" s="268"/>
      <c r="K50" s="280">
        <v>7734</v>
      </c>
      <c r="L50" s="269"/>
      <c r="M50" s="280">
        <v>7020</v>
      </c>
    </row>
    <row r="51" spans="1:13" ht="20.25" customHeight="1">
      <c r="A51" s="75" t="s">
        <v>370</v>
      </c>
      <c r="B51" s="247"/>
      <c r="C51" s="247"/>
      <c r="D51" s="248"/>
      <c r="E51" s="252">
        <v>13</v>
      </c>
      <c r="F51" s="253"/>
      <c r="G51" s="280">
        <v>954</v>
      </c>
      <c r="H51" s="268"/>
      <c r="I51" s="280">
        <v>0</v>
      </c>
      <c r="J51" s="268"/>
      <c r="K51" s="280">
        <v>954</v>
      </c>
      <c r="L51" s="269"/>
      <c r="M51" s="280">
        <v>0</v>
      </c>
    </row>
    <row r="52" spans="1:13" ht="20.25" customHeight="1">
      <c r="A52" s="75" t="s">
        <v>376</v>
      </c>
      <c r="B52" s="247"/>
      <c r="C52" s="247"/>
      <c r="D52" s="248"/>
      <c r="E52" s="81"/>
      <c r="F52" s="253"/>
      <c r="G52" s="280">
        <v>4304</v>
      </c>
      <c r="H52" s="268"/>
      <c r="I52" s="280">
        <v>31262</v>
      </c>
      <c r="J52" s="268"/>
      <c r="K52" s="280">
        <v>4283</v>
      </c>
      <c r="L52" s="269"/>
      <c r="M52" s="280">
        <v>30228</v>
      </c>
    </row>
    <row r="53" spans="1:13" ht="20.25" customHeight="1">
      <c r="A53" s="247" t="s">
        <v>206</v>
      </c>
      <c r="B53" s="247"/>
      <c r="C53" s="247"/>
      <c r="D53" s="248"/>
      <c r="F53" s="253"/>
      <c r="G53" s="281">
        <v>12542</v>
      </c>
      <c r="H53" s="268"/>
      <c r="I53" s="281">
        <v>18460</v>
      </c>
      <c r="J53" s="268"/>
      <c r="K53" s="281">
        <v>12394</v>
      </c>
      <c r="L53" s="269"/>
      <c r="M53" s="281">
        <v>18297</v>
      </c>
    </row>
    <row r="54" spans="1:13" ht="20.25" customHeight="1">
      <c r="A54" s="254" t="s">
        <v>207</v>
      </c>
      <c r="B54" s="247"/>
      <c r="C54" s="247"/>
      <c r="D54" s="248"/>
      <c r="E54" s="252"/>
      <c r="F54" s="253"/>
      <c r="G54" s="282">
        <f>SUM(G44:G53)</f>
        <v>134900</v>
      </c>
      <c r="H54" s="274"/>
      <c r="I54" s="282">
        <f>SUM(I44:I53)</f>
        <v>263128</v>
      </c>
      <c r="J54" s="274"/>
      <c r="K54" s="282">
        <f>SUM(K44:K53)</f>
        <v>96582</v>
      </c>
      <c r="L54" s="275"/>
      <c r="M54" s="282">
        <f>SUM(M44:M53)</f>
        <v>229806</v>
      </c>
    </row>
    <row r="55" spans="1:13" ht="13.35" customHeight="1">
      <c r="A55" s="247"/>
      <c r="B55" s="247"/>
      <c r="C55" s="247"/>
      <c r="D55" s="248"/>
      <c r="E55" s="252"/>
      <c r="F55" s="253"/>
      <c r="G55" s="268"/>
      <c r="H55" s="268"/>
      <c r="I55" s="268"/>
      <c r="J55" s="268"/>
      <c r="K55" s="268"/>
      <c r="L55" s="269"/>
      <c r="M55" s="269"/>
    </row>
    <row r="56" spans="1:13" ht="20.25" customHeight="1">
      <c r="A56" s="246" t="s">
        <v>208</v>
      </c>
      <c r="B56" s="247"/>
      <c r="C56" s="247"/>
      <c r="D56" s="248"/>
      <c r="E56" s="252"/>
      <c r="F56" s="253"/>
      <c r="G56" s="268"/>
      <c r="H56" s="268"/>
      <c r="I56" s="268"/>
      <c r="J56" s="268"/>
      <c r="K56" s="268"/>
      <c r="L56" s="269"/>
      <c r="M56" s="269"/>
    </row>
    <row r="57" spans="1:13" ht="20.25" customHeight="1">
      <c r="A57" s="247" t="s">
        <v>266</v>
      </c>
      <c r="B57" s="247"/>
      <c r="C57" s="247"/>
      <c r="D57" s="248"/>
      <c r="E57" s="251">
        <v>8</v>
      </c>
      <c r="F57" s="253"/>
      <c r="G57" s="280">
        <v>65250</v>
      </c>
      <c r="H57" s="268"/>
      <c r="I57" s="268">
        <v>72870</v>
      </c>
      <c r="J57" s="268"/>
      <c r="K57" s="280">
        <v>16250</v>
      </c>
      <c r="L57" s="283"/>
      <c r="M57" s="269">
        <v>17870</v>
      </c>
    </row>
    <row r="58" spans="1:13" ht="20.25" customHeight="1">
      <c r="A58" s="247" t="s">
        <v>248</v>
      </c>
      <c r="B58" s="247"/>
      <c r="C58" s="247"/>
      <c r="D58" s="248"/>
      <c r="E58" s="252">
        <v>3</v>
      </c>
      <c r="F58" s="253"/>
      <c r="G58" s="268">
        <v>210953</v>
      </c>
      <c r="H58" s="268"/>
      <c r="I58" s="280">
        <v>158932</v>
      </c>
      <c r="J58" s="268"/>
      <c r="K58" s="268">
        <v>120319</v>
      </c>
      <c r="L58" s="269"/>
      <c r="M58" s="280">
        <v>61987</v>
      </c>
    </row>
    <row r="59" spans="1:13" ht="20.25" customHeight="1">
      <c r="A59" s="247" t="s">
        <v>371</v>
      </c>
      <c r="B59" s="247"/>
      <c r="C59" s="247"/>
      <c r="D59" s="248"/>
      <c r="E59" s="252">
        <v>8</v>
      </c>
      <c r="F59" s="253"/>
      <c r="G59" s="268">
        <v>249004</v>
      </c>
      <c r="H59" s="268"/>
      <c r="I59" s="280">
        <v>245363</v>
      </c>
      <c r="J59" s="268"/>
      <c r="K59" s="268">
        <v>249004</v>
      </c>
      <c r="L59" s="269"/>
      <c r="M59" s="280">
        <v>245363</v>
      </c>
    </row>
    <row r="60" spans="1:13" ht="20.25" customHeight="1">
      <c r="A60" s="247" t="s">
        <v>372</v>
      </c>
      <c r="B60" s="247"/>
      <c r="C60" s="247"/>
      <c r="D60" s="248"/>
      <c r="E60" s="252" t="s">
        <v>390</v>
      </c>
      <c r="F60" s="253"/>
      <c r="G60" s="268">
        <v>0</v>
      </c>
      <c r="H60" s="268"/>
      <c r="I60" s="280">
        <v>8926</v>
      </c>
      <c r="J60" s="268"/>
      <c r="K60" s="268">
        <v>0</v>
      </c>
      <c r="L60" s="269"/>
      <c r="M60" s="280">
        <v>8926</v>
      </c>
    </row>
    <row r="61" spans="1:13" ht="20.25" customHeight="1">
      <c r="A61" s="247" t="s">
        <v>339</v>
      </c>
      <c r="B61" s="247"/>
      <c r="C61" s="247"/>
      <c r="D61" s="248"/>
      <c r="E61" s="252"/>
      <c r="F61" s="253"/>
      <c r="G61" s="272">
        <v>55474</v>
      </c>
      <c r="H61" s="268"/>
      <c r="I61" s="272">
        <v>53260</v>
      </c>
      <c r="J61" s="268"/>
      <c r="K61" s="272">
        <v>53887</v>
      </c>
      <c r="L61" s="269"/>
      <c r="M61" s="272">
        <v>51791</v>
      </c>
    </row>
    <row r="62" spans="1:13" ht="20.25" customHeight="1">
      <c r="A62" s="254" t="s">
        <v>209</v>
      </c>
      <c r="B62" s="247"/>
      <c r="C62" s="247"/>
      <c r="D62" s="248"/>
      <c r="E62" s="252"/>
      <c r="F62" s="253"/>
      <c r="G62" s="273">
        <f>SUM(G57:G61)</f>
        <v>580681</v>
      </c>
      <c r="H62" s="268"/>
      <c r="I62" s="273">
        <f>SUM(I57:I61)</f>
        <v>539351</v>
      </c>
      <c r="J62" s="268"/>
      <c r="K62" s="273">
        <f>SUM(K57:K61)</f>
        <v>439460</v>
      </c>
      <c r="L62" s="269"/>
      <c r="M62" s="273">
        <f>SUM(M57:M61)</f>
        <v>385937</v>
      </c>
    </row>
    <row r="63" spans="1:13" ht="8.1" customHeight="1">
      <c r="A63" s="247"/>
      <c r="B63" s="247"/>
      <c r="C63" s="247"/>
      <c r="D63" s="248"/>
      <c r="E63" s="252"/>
      <c r="F63" s="253"/>
      <c r="G63" s="268"/>
      <c r="H63" s="268"/>
      <c r="I63" s="268"/>
      <c r="J63" s="268"/>
      <c r="K63" s="268"/>
      <c r="L63" s="269"/>
      <c r="M63" s="269"/>
    </row>
    <row r="64" spans="1:13" ht="20.25" customHeight="1">
      <c r="A64" s="254" t="s">
        <v>210</v>
      </c>
      <c r="B64" s="247"/>
      <c r="C64" s="247"/>
      <c r="D64" s="248"/>
      <c r="E64" s="252"/>
      <c r="F64" s="253"/>
      <c r="G64" s="273">
        <f>SUM(G62,G54)</f>
        <v>715581</v>
      </c>
      <c r="H64" s="274"/>
      <c r="I64" s="273">
        <f>SUM(I62,I54)</f>
        <v>802479</v>
      </c>
      <c r="J64" s="274"/>
      <c r="K64" s="273">
        <f>SUM(K62,K54)</f>
        <v>536042</v>
      </c>
      <c r="L64" s="275"/>
      <c r="M64" s="273">
        <f>SUM(M62,M54)</f>
        <v>615743</v>
      </c>
    </row>
    <row r="65" spans="1:13" ht="15" customHeight="1">
      <c r="A65" s="254"/>
      <c r="B65" s="247"/>
      <c r="C65" s="247"/>
      <c r="D65" s="248"/>
      <c r="E65" s="252"/>
      <c r="F65" s="253"/>
      <c r="G65" s="268"/>
      <c r="H65" s="268"/>
      <c r="I65" s="268"/>
      <c r="J65" s="268"/>
      <c r="K65" s="268"/>
      <c r="L65" s="269"/>
      <c r="M65" s="268"/>
    </row>
    <row r="66" spans="1:13" ht="15.6" customHeight="1">
      <c r="A66" s="246" t="s">
        <v>211</v>
      </c>
      <c r="B66" s="247"/>
      <c r="C66" s="247"/>
      <c r="D66" s="248"/>
      <c r="E66" s="252"/>
      <c r="F66" s="253"/>
      <c r="G66" s="268"/>
      <c r="H66" s="268"/>
      <c r="I66" s="268"/>
      <c r="J66" s="268"/>
      <c r="K66" s="268"/>
      <c r="L66" s="283"/>
      <c r="M66" s="269"/>
    </row>
    <row r="67" spans="1:13" ht="18" customHeight="1">
      <c r="A67" s="247" t="s">
        <v>268</v>
      </c>
      <c r="B67" s="247"/>
      <c r="C67" s="247"/>
      <c r="D67" s="248"/>
      <c r="E67" s="252"/>
      <c r="F67" s="253"/>
      <c r="G67" s="268"/>
      <c r="H67" s="268"/>
      <c r="I67" s="268"/>
      <c r="J67" s="268"/>
      <c r="K67" s="268"/>
      <c r="L67" s="283"/>
      <c r="M67" s="269"/>
    </row>
    <row r="68" spans="1:13" ht="20.25" customHeight="1">
      <c r="A68" s="247"/>
      <c r="B68" s="247" t="s">
        <v>212</v>
      </c>
      <c r="C68" s="247"/>
      <c r="D68" s="248"/>
      <c r="F68" s="253"/>
      <c r="G68" s="268"/>
      <c r="H68" s="268"/>
      <c r="I68" s="268"/>
      <c r="J68" s="268"/>
      <c r="K68" s="268"/>
      <c r="L68" s="283"/>
      <c r="M68" s="268"/>
    </row>
    <row r="69" spans="1:13" ht="20.25" customHeight="1">
      <c r="A69" s="247"/>
      <c r="B69" s="247"/>
      <c r="C69" s="255" t="s">
        <v>373</v>
      </c>
      <c r="D69" s="256"/>
      <c r="E69" s="252">
        <v>9</v>
      </c>
      <c r="F69" s="253"/>
      <c r="G69" s="268"/>
      <c r="H69" s="268"/>
      <c r="I69" s="268"/>
      <c r="J69" s="268"/>
      <c r="K69" s="268"/>
      <c r="L69" s="283"/>
      <c r="M69" s="268"/>
    </row>
    <row r="70" spans="1:13" ht="20.25" customHeight="1" thickBot="1">
      <c r="A70" s="247"/>
      <c r="B70" s="247"/>
      <c r="C70" s="255"/>
      <c r="D70" s="256" t="s">
        <v>259</v>
      </c>
      <c r="F70" s="253"/>
      <c r="G70" s="284">
        <v>181250</v>
      </c>
      <c r="H70" s="283"/>
      <c r="I70" s="284">
        <v>181250</v>
      </c>
      <c r="J70" s="283"/>
      <c r="K70" s="284">
        <v>181250</v>
      </c>
      <c r="L70" s="283"/>
      <c r="M70" s="284">
        <v>181250</v>
      </c>
    </row>
    <row r="71" spans="1:13" ht="20.25" customHeight="1" thickTop="1">
      <c r="A71" s="247"/>
      <c r="B71" s="247" t="s">
        <v>213</v>
      </c>
      <c r="C71" s="247"/>
      <c r="D71" s="248"/>
      <c r="E71" s="252"/>
      <c r="F71" s="253"/>
      <c r="G71" s="268"/>
      <c r="H71" s="268"/>
      <c r="I71" s="268"/>
      <c r="J71" s="268"/>
      <c r="K71" s="268"/>
      <c r="L71" s="269"/>
      <c r="M71" s="269"/>
    </row>
    <row r="72" spans="1:13" ht="20.25" customHeight="1">
      <c r="A72" s="247"/>
      <c r="B72" s="247"/>
      <c r="C72" s="255" t="s">
        <v>258</v>
      </c>
      <c r="D72" s="248"/>
      <c r="E72" s="252"/>
      <c r="F72" s="253"/>
      <c r="G72" s="268"/>
      <c r="H72" s="268"/>
      <c r="I72" s="268"/>
      <c r="J72" s="268"/>
      <c r="K72" s="268"/>
      <c r="L72" s="269"/>
      <c r="M72" s="269"/>
    </row>
    <row r="73" spans="1:13" ht="20.25" customHeight="1">
      <c r="A73" s="247"/>
      <c r="B73" s="247"/>
      <c r="C73" s="247"/>
      <c r="D73" s="256" t="s">
        <v>259</v>
      </c>
      <c r="E73" s="252"/>
      <c r="F73" s="253"/>
      <c r="G73" s="268">
        <v>160000</v>
      </c>
      <c r="H73" s="285"/>
      <c r="I73" s="268">
        <v>160000</v>
      </c>
      <c r="J73" s="285"/>
      <c r="K73" s="268">
        <v>160000</v>
      </c>
      <c r="L73" s="285"/>
      <c r="M73" s="269">
        <v>160000</v>
      </c>
    </row>
    <row r="74" spans="1:13" ht="20.25" customHeight="1">
      <c r="A74" s="247" t="s">
        <v>267</v>
      </c>
      <c r="C74" s="247"/>
      <c r="D74" s="248"/>
      <c r="E74" s="252"/>
      <c r="F74" s="253"/>
      <c r="G74" s="268">
        <v>361424</v>
      </c>
      <c r="H74" s="285"/>
      <c r="I74" s="268">
        <v>361424</v>
      </c>
      <c r="J74" s="285"/>
      <c r="K74" s="268">
        <v>361424</v>
      </c>
      <c r="L74" s="285"/>
      <c r="M74" s="269">
        <v>361424</v>
      </c>
    </row>
    <row r="75" spans="1:13" ht="20.25" customHeight="1">
      <c r="A75" s="247" t="s">
        <v>214</v>
      </c>
      <c r="B75" s="247"/>
      <c r="C75" s="247"/>
      <c r="D75" s="248"/>
      <c r="E75" s="252"/>
      <c r="F75" s="253"/>
      <c r="G75" s="268"/>
      <c r="H75" s="268"/>
      <c r="I75" s="268"/>
      <c r="J75" s="268"/>
      <c r="K75" s="268"/>
      <c r="L75" s="268"/>
      <c r="M75" s="269"/>
    </row>
    <row r="76" spans="1:13" ht="20.25" customHeight="1">
      <c r="B76" s="247" t="s">
        <v>340</v>
      </c>
      <c r="C76" s="247"/>
      <c r="D76" s="248"/>
      <c r="E76" s="252"/>
      <c r="F76" s="253"/>
      <c r="G76" s="268"/>
      <c r="H76" s="268"/>
      <c r="I76" s="268"/>
      <c r="J76" s="268"/>
      <c r="K76" s="268"/>
      <c r="L76" s="269"/>
      <c r="M76" s="269"/>
    </row>
    <row r="77" spans="1:13" ht="20.25" customHeight="1">
      <c r="B77" s="247"/>
      <c r="C77" s="247" t="s">
        <v>289</v>
      </c>
      <c r="D77" s="248"/>
      <c r="E77" s="252"/>
      <c r="F77" s="253"/>
      <c r="G77" s="268">
        <v>18125</v>
      </c>
      <c r="H77" s="268"/>
      <c r="I77" s="268">
        <v>18125</v>
      </c>
      <c r="J77" s="268"/>
      <c r="K77" s="268">
        <v>18125</v>
      </c>
      <c r="L77" s="269"/>
      <c r="M77" s="269">
        <v>18125</v>
      </c>
    </row>
    <row r="78" spans="1:13" ht="20.25" customHeight="1">
      <c r="B78" s="247"/>
      <c r="C78" s="247" t="s">
        <v>374</v>
      </c>
      <c r="D78" s="248"/>
      <c r="E78" s="252">
        <v>9</v>
      </c>
      <c r="F78" s="253"/>
      <c r="G78" s="268">
        <v>64976</v>
      </c>
      <c r="H78" s="268"/>
      <c r="I78" s="268">
        <v>63883</v>
      </c>
      <c r="J78" s="268"/>
      <c r="K78" s="268">
        <v>64976</v>
      </c>
      <c r="L78" s="269"/>
      <c r="M78" s="269">
        <v>63883</v>
      </c>
    </row>
    <row r="79" spans="1:13" ht="20.25" customHeight="1">
      <c r="A79" s="247"/>
      <c r="B79" s="247" t="s">
        <v>215</v>
      </c>
      <c r="C79" s="247"/>
      <c r="D79" s="248"/>
      <c r="E79" s="252"/>
      <c r="F79" s="253"/>
      <c r="G79" s="268">
        <v>311758</v>
      </c>
      <c r="H79" s="268"/>
      <c r="I79" s="268">
        <v>338085</v>
      </c>
      <c r="J79" s="268"/>
      <c r="K79" s="268">
        <v>235157</v>
      </c>
      <c r="L79" s="268"/>
      <c r="M79" s="268">
        <v>260309</v>
      </c>
    </row>
    <row r="80" spans="1:13" ht="20.25" customHeight="1">
      <c r="A80" s="247" t="s">
        <v>375</v>
      </c>
      <c r="B80" s="247"/>
      <c r="C80" s="247"/>
      <c r="D80" s="248"/>
      <c r="E80" s="252">
        <v>9</v>
      </c>
      <c r="F80" s="253"/>
      <c r="G80" s="268">
        <v>-64976</v>
      </c>
      <c r="H80" s="268"/>
      <c r="I80" s="268">
        <v>-63883</v>
      </c>
      <c r="J80" s="268"/>
      <c r="K80" s="268">
        <v>-64976</v>
      </c>
      <c r="L80" s="268"/>
      <c r="M80" s="268">
        <v>-63883</v>
      </c>
    </row>
    <row r="81" spans="1:13" ht="20.25" customHeight="1">
      <c r="A81" s="247" t="s">
        <v>216</v>
      </c>
      <c r="B81" s="247"/>
      <c r="C81" s="247"/>
      <c r="D81" s="248"/>
      <c r="E81" s="252"/>
      <c r="F81" s="253"/>
      <c r="G81" s="272">
        <v>16695</v>
      </c>
      <c r="H81" s="268"/>
      <c r="I81" s="272">
        <v>15258</v>
      </c>
      <c r="J81" s="268"/>
      <c r="K81" s="272">
        <v>16971</v>
      </c>
      <c r="L81" s="268"/>
      <c r="M81" s="272">
        <v>15452</v>
      </c>
    </row>
    <row r="82" spans="1:13" ht="20.25" customHeight="1">
      <c r="A82" s="254" t="s">
        <v>217</v>
      </c>
      <c r="B82" s="247"/>
      <c r="C82" s="247"/>
      <c r="D82" s="248"/>
      <c r="E82" s="252"/>
      <c r="F82" s="253"/>
      <c r="G82" s="274">
        <f>SUM(G73:G81)</f>
        <v>868002</v>
      </c>
      <c r="H82" s="274"/>
      <c r="I82" s="274">
        <f>SUM(I73:I81)</f>
        <v>892892</v>
      </c>
      <c r="J82" s="274"/>
      <c r="K82" s="274">
        <f>SUM(K73:K81)</f>
        <v>791677</v>
      </c>
      <c r="L82" s="274"/>
      <c r="M82" s="274">
        <f>SUM(M73:M81)</f>
        <v>815310</v>
      </c>
    </row>
    <row r="83" spans="1:13" ht="20.25" customHeight="1">
      <c r="A83" s="247" t="s">
        <v>218</v>
      </c>
      <c r="B83" s="247"/>
      <c r="C83" s="247"/>
      <c r="D83" s="248"/>
      <c r="E83" s="252"/>
      <c r="F83" s="253"/>
      <c r="G83" s="272">
        <v>19042</v>
      </c>
      <c r="H83" s="268"/>
      <c r="I83" s="272">
        <v>19885</v>
      </c>
      <c r="J83" s="268"/>
      <c r="K83" s="288">
        <v>0</v>
      </c>
      <c r="L83" s="270"/>
      <c r="M83" s="288">
        <v>0</v>
      </c>
    </row>
    <row r="84" spans="1:13" ht="20.25" customHeight="1">
      <c r="A84" s="254" t="s">
        <v>219</v>
      </c>
      <c r="B84" s="247"/>
      <c r="C84" s="247"/>
      <c r="D84" s="248"/>
      <c r="E84" s="252"/>
      <c r="F84" s="253"/>
      <c r="G84" s="273">
        <f>SUM(G82:G83)</f>
        <v>887044</v>
      </c>
      <c r="H84" s="274"/>
      <c r="I84" s="273">
        <f>SUM(I82:I83)</f>
        <v>912777</v>
      </c>
      <c r="J84" s="274"/>
      <c r="K84" s="273">
        <f>SUM(K82:K83)</f>
        <v>791677</v>
      </c>
      <c r="L84" s="275"/>
      <c r="M84" s="273">
        <f>SUM(M82:M83)</f>
        <v>815310</v>
      </c>
    </row>
    <row r="85" spans="1:13" ht="8.85" customHeight="1">
      <c r="A85" s="247"/>
      <c r="B85" s="247"/>
      <c r="C85" s="247"/>
      <c r="D85" s="248"/>
      <c r="E85" s="252"/>
      <c r="F85" s="253"/>
      <c r="G85" s="274"/>
      <c r="H85" s="274"/>
      <c r="I85" s="274"/>
      <c r="J85" s="274"/>
      <c r="K85" s="286"/>
      <c r="L85" s="275"/>
      <c r="M85" s="275"/>
    </row>
    <row r="86" spans="1:13" ht="20.25" customHeight="1" thickBot="1">
      <c r="A86" s="254" t="s">
        <v>220</v>
      </c>
      <c r="B86" s="254"/>
      <c r="C86" s="254"/>
      <c r="D86" s="248"/>
      <c r="E86" s="257"/>
      <c r="F86" s="258"/>
      <c r="G86" s="278">
        <f>SUM(G84,G64)</f>
        <v>1602625</v>
      </c>
      <c r="H86" s="274"/>
      <c r="I86" s="278">
        <f>SUM(I84,I64)</f>
        <v>1715256</v>
      </c>
      <c r="J86" s="274"/>
      <c r="K86" s="278">
        <f>SUM(K84,K64)</f>
        <v>1327719</v>
      </c>
      <c r="L86" s="275"/>
      <c r="M86" s="278">
        <f>SUM(M84,M64)</f>
        <v>1431053</v>
      </c>
    </row>
    <row r="87" spans="1:13" ht="16.5" customHeight="1" thickTop="1">
      <c r="B87" s="254"/>
      <c r="C87" s="254"/>
      <c r="D87" s="248"/>
      <c r="E87" s="257"/>
      <c r="F87" s="258"/>
      <c r="G87" s="76"/>
      <c r="H87" s="76"/>
      <c r="I87" s="76"/>
      <c r="J87" s="76"/>
      <c r="K87" s="76"/>
      <c r="L87" s="77"/>
      <c r="M87" s="76"/>
    </row>
    <row r="88" spans="1:13" ht="16.5" customHeight="1">
      <c r="E88" s="81"/>
      <c r="I88" s="78"/>
      <c r="J88" s="143"/>
      <c r="K88" s="143"/>
      <c r="L88" s="143"/>
    </row>
    <row r="89" spans="1:13" ht="16.5" customHeight="1">
      <c r="E89" s="81"/>
      <c r="F89" s="129"/>
      <c r="G89" s="129"/>
      <c r="H89" s="129"/>
      <c r="I89" s="79"/>
      <c r="J89" s="143"/>
      <c r="K89" s="143"/>
      <c r="L89" s="143"/>
    </row>
    <row r="90" spans="1:13" ht="16.5" customHeight="1">
      <c r="E90" s="81"/>
      <c r="I90" s="78"/>
      <c r="J90" s="143"/>
      <c r="K90" s="143"/>
      <c r="L90" s="143"/>
      <c r="M90" s="143"/>
    </row>
    <row r="91" spans="1:13" ht="16.5" customHeight="1">
      <c r="E91" s="81"/>
      <c r="I91" s="78"/>
      <c r="J91" s="143"/>
      <c r="K91" s="143"/>
      <c r="L91" s="143"/>
      <c r="M91" s="143"/>
    </row>
    <row r="92" spans="1:13" ht="16.5" customHeight="1">
      <c r="E92" s="81"/>
      <c r="I92" s="78"/>
      <c r="J92" s="143"/>
      <c r="K92" s="143"/>
      <c r="L92" s="143"/>
      <c r="M92" s="143"/>
    </row>
    <row r="93" spans="1:13" ht="16.5" customHeight="1">
      <c r="E93" s="81"/>
      <c r="I93" s="78"/>
      <c r="J93" s="143"/>
      <c r="K93" s="143"/>
      <c r="L93" s="143"/>
      <c r="M93" s="143"/>
    </row>
    <row r="94" spans="1:13" ht="16.5" customHeight="1">
      <c r="E94" s="81"/>
      <c r="I94" s="78"/>
      <c r="J94" s="143"/>
      <c r="K94" s="143"/>
      <c r="L94" s="143"/>
      <c r="M94" s="143"/>
    </row>
    <row r="95" spans="1:13" ht="16.5" customHeight="1">
      <c r="E95" s="81"/>
      <c r="I95" s="78"/>
      <c r="J95" s="143"/>
      <c r="K95" s="143"/>
      <c r="L95" s="143"/>
      <c r="M95" s="143"/>
    </row>
    <row r="96" spans="1:13" ht="16.5" customHeight="1">
      <c r="E96" s="81"/>
      <c r="I96" s="78"/>
      <c r="J96" s="143"/>
      <c r="K96" s="143"/>
      <c r="L96" s="143"/>
      <c r="M96" s="143"/>
    </row>
    <row r="97" spans="1:13" ht="16.5" customHeight="1">
      <c r="E97" s="81"/>
      <c r="I97" s="143"/>
      <c r="J97" s="143"/>
      <c r="K97" s="143"/>
      <c r="L97" s="143"/>
      <c r="M97" s="143"/>
    </row>
    <row r="98" spans="1:13" ht="16.5" customHeight="1">
      <c r="E98" s="81"/>
      <c r="I98" s="78"/>
      <c r="J98" s="143"/>
      <c r="K98" s="143"/>
      <c r="L98" s="143"/>
      <c r="M98" s="78"/>
    </row>
    <row r="99" spans="1:13" ht="16.5" customHeight="1">
      <c r="E99" s="81"/>
      <c r="I99" s="143"/>
      <c r="J99" s="143"/>
      <c r="K99" s="143"/>
      <c r="L99" s="143"/>
      <c r="M99" s="143"/>
    </row>
    <row r="100" spans="1:13" ht="16.5" customHeight="1">
      <c r="E100" s="139"/>
      <c r="F100" s="134"/>
      <c r="G100" s="134"/>
      <c r="H100" s="134"/>
      <c r="I100" s="136"/>
      <c r="J100" s="266"/>
      <c r="K100" s="266"/>
      <c r="L100" s="266"/>
      <c r="M100" s="136"/>
    </row>
    <row r="101" spans="1:13" ht="16.5" customHeight="1">
      <c r="E101" s="139"/>
      <c r="F101" s="134"/>
      <c r="G101" s="134"/>
      <c r="H101" s="134"/>
      <c r="I101" s="136"/>
      <c r="J101" s="266"/>
      <c r="K101" s="266"/>
      <c r="L101" s="266"/>
      <c r="M101" s="136"/>
    </row>
    <row r="102" spans="1:13" ht="16.5" customHeight="1">
      <c r="A102" s="152"/>
      <c r="E102" s="139"/>
      <c r="F102" s="134"/>
      <c r="G102" s="134"/>
      <c r="H102" s="134"/>
      <c r="I102" s="136"/>
      <c r="J102" s="266"/>
      <c r="K102" s="266"/>
      <c r="L102" s="266"/>
      <c r="M102" s="136"/>
    </row>
    <row r="103" spans="1:13" ht="16.5" customHeight="1">
      <c r="A103" s="152"/>
      <c r="E103" s="139"/>
      <c r="F103" s="134"/>
      <c r="G103" s="134"/>
      <c r="H103" s="134"/>
      <c r="I103" s="136"/>
      <c r="J103" s="266"/>
      <c r="K103" s="266"/>
      <c r="L103" s="266"/>
      <c r="M103" s="136"/>
    </row>
    <row r="104" spans="1:13" ht="16.5" customHeight="1">
      <c r="A104" s="152"/>
      <c r="E104" s="139"/>
      <c r="F104" s="134"/>
      <c r="G104" s="134"/>
      <c r="H104" s="134"/>
      <c r="I104" s="136"/>
      <c r="J104" s="266"/>
      <c r="K104" s="266"/>
      <c r="L104" s="266"/>
      <c r="M104" s="136"/>
    </row>
    <row r="105" spans="1:13" ht="16.5" customHeight="1">
      <c r="A105" s="152"/>
      <c r="E105" s="139"/>
      <c r="F105" s="134"/>
      <c r="G105" s="134"/>
      <c r="H105" s="134"/>
      <c r="I105" s="136"/>
      <c r="J105" s="266"/>
      <c r="K105" s="266"/>
      <c r="L105" s="266"/>
      <c r="M105" s="136"/>
    </row>
    <row r="106" spans="1:13" ht="16.5" customHeight="1">
      <c r="A106" s="152"/>
      <c r="E106" s="139"/>
      <c r="F106" s="134"/>
      <c r="G106" s="134"/>
      <c r="H106" s="134"/>
      <c r="I106" s="136"/>
      <c r="J106" s="266"/>
      <c r="K106" s="266"/>
      <c r="L106" s="266"/>
      <c r="M106" s="136"/>
    </row>
    <row r="107" spans="1:13" ht="16.5" customHeight="1">
      <c r="A107" s="152"/>
      <c r="E107" s="139"/>
      <c r="F107" s="134"/>
      <c r="G107" s="134"/>
      <c r="H107" s="134"/>
      <c r="I107" s="136"/>
      <c r="J107" s="266"/>
      <c r="K107" s="266"/>
      <c r="L107" s="266"/>
      <c r="M107" s="136"/>
    </row>
    <row r="108" spans="1:13" ht="16.5" customHeight="1">
      <c r="A108" s="152"/>
      <c r="E108" s="139"/>
      <c r="F108" s="134"/>
      <c r="G108" s="134"/>
      <c r="H108" s="134"/>
      <c r="I108" s="136"/>
      <c r="J108" s="266"/>
      <c r="K108" s="266"/>
      <c r="L108" s="266"/>
      <c r="M108" s="136"/>
    </row>
    <row r="109" spans="1:13" ht="16.5" customHeight="1">
      <c r="A109" s="152"/>
      <c r="E109" s="139"/>
      <c r="F109" s="134"/>
      <c r="G109" s="134"/>
      <c r="H109" s="134"/>
      <c r="I109" s="136"/>
      <c r="J109" s="266"/>
      <c r="K109" s="266"/>
      <c r="L109" s="266"/>
      <c r="M109" s="136"/>
    </row>
    <row r="110" spans="1:13" ht="16.5" customHeight="1">
      <c r="A110" s="152"/>
      <c r="E110" s="139"/>
      <c r="F110" s="134"/>
      <c r="G110" s="134"/>
      <c r="H110" s="134"/>
      <c r="I110" s="136"/>
      <c r="J110" s="266"/>
      <c r="K110" s="266"/>
      <c r="L110" s="266"/>
      <c r="M110" s="136"/>
    </row>
    <row r="111" spans="1:13" ht="16.5" customHeight="1">
      <c r="A111" s="152"/>
      <c r="E111" s="139"/>
      <c r="F111" s="134"/>
      <c r="G111" s="134"/>
      <c r="H111" s="134"/>
      <c r="I111" s="136"/>
      <c r="J111" s="266"/>
      <c r="K111" s="266"/>
      <c r="L111" s="266"/>
      <c r="M111" s="136"/>
    </row>
    <row r="112" spans="1:13" ht="16.5" customHeight="1">
      <c r="A112" s="152"/>
      <c r="E112" s="139"/>
      <c r="F112" s="134"/>
      <c r="G112" s="134"/>
      <c r="H112" s="134"/>
      <c r="I112" s="136"/>
      <c r="J112" s="266"/>
      <c r="K112" s="266"/>
      <c r="L112" s="266"/>
      <c r="M112" s="136"/>
    </row>
    <row r="113" spans="1:13" ht="16.5" customHeight="1">
      <c r="A113" s="152"/>
      <c r="E113" s="139"/>
      <c r="F113" s="134"/>
      <c r="G113" s="134"/>
      <c r="H113" s="134"/>
      <c r="I113" s="136"/>
      <c r="J113" s="266"/>
      <c r="K113" s="266"/>
      <c r="L113" s="266"/>
      <c r="M113" s="136"/>
    </row>
    <row r="114" spans="1:13" ht="16.5" customHeight="1">
      <c r="A114" s="152"/>
      <c r="E114" s="139"/>
      <c r="F114" s="134"/>
      <c r="G114" s="134"/>
      <c r="H114" s="134"/>
      <c r="I114" s="136"/>
      <c r="J114" s="266"/>
      <c r="K114" s="266"/>
      <c r="L114" s="266"/>
      <c r="M114" s="136"/>
    </row>
    <row r="115" spans="1:13" ht="16.5" customHeight="1">
      <c r="A115" s="152"/>
      <c r="E115" s="139"/>
      <c r="F115" s="134"/>
      <c r="G115" s="134"/>
      <c r="H115" s="134"/>
      <c r="I115" s="136"/>
      <c r="J115" s="266"/>
      <c r="K115" s="266"/>
      <c r="L115" s="266"/>
      <c r="M115" s="136"/>
    </row>
    <row r="116" spans="1:13" ht="16.5" customHeight="1">
      <c r="A116" s="152"/>
      <c r="E116" s="139"/>
      <c r="F116" s="134"/>
      <c r="G116" s="134"/>
      <c r="H116" s="134"/>
      <c r="I116" s="136"/>
      <c r="J116" s="266"/>
      <c r="K116" s="266"/>
      <c r="L116" s="266"/>
      <c r="M116" s="136"/>
    </row>
    <row r="117" spans="1:13" ht="16.5" customHeight="1">
      <c r="A117" s="152"/>
      <c r="E117" s="139"/>
      <c r="F117" s="134"/>
      <c r="G117" s="134"/>
      <c r="H117" s="134"/>
      <c r="I117" s="136"/>
      <c r="J117" s="266"/>
      <c r="K117" s="266"/>
      <c r="L117" s="266"/>
      <c r="M117" s="136"/>
    </row>
    <row r="118" spans="1:13" ht="16.5" customHeight="1">
      <c r="A118" s="152"/>
      <c r="E118" s="139"/>
      <c r="F118" s="134"/>
      <c r="G118" s="134"/>
      <c r="H118" s="134"/>
      <c r="I118" s="136"/>
      <c r="J118" s="266"/>
      <c r="K118" s="266"/>
      <c r="L118" s="266"/>
      <c r="M118" s="136"/>
    </row>
    <row r="119" spans="1:13" ht="16.5" customHeight="1">
      <c r="A119" s="152"/>
      <c r="E119" s="139"/>
      <c r="F119" s="134"/>
      <c r="G119" s="134"/>
      <c r="H119" s="134"/>
      <c r="I119" s="136"/>
      <c r="J119" s="266"/>
      <c r="K119" s="266"/>
      <c r="L119" s="266"/>
      <c r="M119" s="136"/>
    </row>
    <row r="120" spans="1:13" ht="16.5" customHeight="1">
      <c r="A120" s="152"/>
      <c r="E120" s="139"/>
      <c r="F120" s="134"/>
      <c r="G120" s="134"/>
      <c r="H120" s="134"/>
      <c r="I120" s="136"/>
      <c r="J120" s="266"/>
      <c r="K120" s="266"/>
      <c r="L120" s="266"/>
      <c r="M120" s="136"/>
    </row>
    <row r="121" spans="1:13" ht="16.5" customHeight="1">
      <c r="A121" s="152"/>
      <c r="E121" s="139"/>
      <c r="F121" s="134"/>
      <c r="G121" s="134"/>
      <c r="H121" s="134"/>
      <c r="I121" s="136"/>
      <c r="J121" s="266"/>
      <c r="K121" s="266"/>
      <c r="L121" s="266"/>
      <c r="M121" s="136"/>
    </row>
    <row r="122" spans="1:13" ht="16.5" customHeight="1">
      <c r="A122" s="152"/>
      <c r="E122" s="139"/>
      <c r="F122" s="134"/>
      <c r="G122" s="134"/>
      <c r="H122" s="134"/>
      <c r="I122" s="136"/>
      <c r="J122" s="266"/>
      <c r="K122" s="266"/>
      <c r="L122" s="266"/>
      <c r="M122" s="136"/>
    </row>
    <row r="123" spans="1:13" ht="16.5" customHeight="1">
      <c r="A123" s="152"/>
      <c r="E123" s="139"/>
      <c r="F123" s="134"/>
      <c r="G123" s="134"/>
      <c r="H123" s="134"/>
      <c r="I123" s="136"/>
      <c r="J123" s="266"/>
      <c r="K123" s="266"/>
      <c r="L123" s="266"/>
      <c r="M123" s="136"/>
    </row>
    <row r="124" spans="1:13" ht="16.5" customHeight="1">
      <c r="A124" s="152"/>
      <c r="E124" s="139"/>
      <c r="F124" s="134"/>
      <c r="G124" s="134"/>
      <c r="H124" s="134"/>
      <c r="I124" s="136"/>
      <c r="J124" s="266"/>
      <c r="K124" s="266"/>
      <c r="L124" s="266"/>
      <c r="M124" s="136"/>
    </row>
    <row r="125" spans="1:13" ht="16.5" customHeight="1">
      <c r="A125" s="152"/>
      <c r="E125" s="139"/>
      <c r="F125" s="134"/>
      <c r="G125" s="134"/>
      <c r="H125" s="134"/>
      <c r="I125" s="136"/>
      <c r="J125" s="266"/>
      <c r="K125" s="266"/>
      <c r="L125" s="266"/>
      <c r="M125" s="136"/>
    </row>
    <row r="126" spans="1:13" ht="16.5" customHeight="1">
      <c r="A126" s="152"/>
      <c r="E126" s="139"/>
      <c r="F126" s="134"/>
      <c r="G126" s="134"/>
      <c r="H126" s="134"/>
      <c r="I126" s="136"/>
      <c r="J126" s="266"/>
      <c r="K126" s="266"/>
      <c r="L126" s="266"/>
      <c r="M126" s="136"/>
    </row>
    <row r="127" spans="1:13" ht="16.5" customHeight="1">
      <c r="A127" s="152"/>
      <c r="E127" s="139"/>
      <c r="F127" s="134"/>
      <c r="G127" s="134"/>
      <c r="H127" s="134"/>
      <c r="I127" s="136"/>
      <c r="J127" s="266"/>
      <c r="K127" s="266"/>
      <c r="L127" s="266"/>
      <c r="M127" s="136"/>
    </row>
    <row r="128" spans="1:13" ht="16.5" customHeight="1">
      <c r="A128" s="152"/>
      <c r="E128" s="139"/>
      <c r="F128" s="134"/>
      <c r="G128" s="134"/>
      <c r="H128" s="134"/>
      <c r="I128" s="136"/>
      <c r="J128" s="266"/>
      <c r="K128" s="266"/>
      <c r="L128" s="266"/>
      <c r="M128" s="136"/>
    </row>
    <row r="129" spans="1:13" ht="16.5" customHeight="1">
      <c r="A129" s="152"/>
      <c r="E129" s="139"/>
      <c r="F129" s="134"/>
      <c r="G129" s="134"/>
      <c r="H129" s="134"/>
      <c r="I129" s="136"/>
      <c r="J129" s="266"/>
      <c r="K129" s="266"/>
      <c r="L129" s="266"/>
      <c r="M129" s="136"/>
    </row>
    <row r="130" spans="1:13" ht="16.5" customHeight="1">
      <c r="A130" s="152"/>
      <c r="E130" s="139"/>
      <c r="F130" s="134"/>
      <c r="G130" s="134"/>
      <c r="H130" s="134"/>
      <c r="I130" s="136"/>
      <c r="J130" s="266"/>
      <c r="K130" s="266"/>
      <c r="L130" s="266"/>
      <c r="M130" s="136"/>
    </row>
    <row r="131" spans="1:13" ht="16.5" customHeight="1">
      <c r="A131" s="152"/>
      <c r="E131" s="139"/>
      <c r="F131" s="134"/>
      <c r="G131" s="134"/>
      <c r="H131" s="134"/>
      <c r="I131" s="136"/>
      <c r="J131" s="266"/>
      <c r="K131" s="266"/>
      <c r="L131" s="266"/>
      <c r="M131" s="136"/>
    </row>
    <row r="132" spans="1:13" ht="16.5" customHeight="1">
      <c r="A132" s="152"/>
      <c r="E132" s="139"/>
      <c r="F132" s="134"/>
      <c r="G132" s="134"/>
      <c r="H132" s="134"/>
      <c r="I132" s="136"/>
      <c r="J132" s="266"/>
      <c r="K132" s="266"/>
      <c r="L132" s="266"/>
      <c r="M132" s="136"/>
    </row>
    <row r="133" spans="1:13" ht="16.5" customHeight="1">
      <c r="A133" s="259"/>
      <c r="E133" s="139"/>
      <c r="F133" s="134"/>
      <c r="G133" s="134"/>
      <c r="H133" s="134"/>
      <c r="I133" s="136"/>
      <c r="J133" s="266"/>
      <c r="K133" s="266"/>
      <c r="L133" s="266"/>
      <c r="M133" s="136"/>
    </row>
    <row r="140" spans="1:13" ht="16.5" customHeight="1">
      <c r="A140" s="150"/>
      <c r="I140" s="260"/>
      <c r="J140" s="260"/>
      <c r="K140" s="260"/>
      <c r="L140" s="260"/>
      <c r="M140" s="260"/>
    </row>
    <row r="141" spans="1:13" ht="16.5" customHeight="1">
      <c r="I141" s="260"/>
      <c r="J141" s="260"/>
      <c r="K141" s="260"/>
      <c r="L141" s="260"/>
      <c r="M141" s="260"/>
    </row>
    <row r="142" spans="1:13" ht="16.5" customHeight="1">
      <c r="A142" s="150"/>
      <c r="I142" s="143"/>
      <c r="J142" s="143"/>
      <c r="K142" s="143"/>
      <c r="L142" s="143"/>
      <c r="M142" s="143"/>
    </row>
    <row r="143" spans="1:13" ht="16.5" customHeight="1">
      <c r="B143" s="150"/>
      <c r="I143" s="260"/>
      <c r="J143" s="260"/>
      <c r="K143" s="260"/>
      <c r="L143" s="260"/>
      <c r="M143" s="260"/>
    </row>
    <row r="144" spans="1:13" ht="16.5" customHeight="1">
      <c r="I144" s="261"/>
      <c r="J144" s="261"/>
      <c r="K144" s="261"/>
      <c r="L144" s="261"/>
      <c r="M144" s="261"/>
    </row>
    <row r="145" spans="9:13" ht="16.5" customHeight="1">
      <c r="I145" s="261"/>
      <c r="J145" s="261"/>
      <c r="K145" s="261"/>
      <c r="L145" s="261"/>
      <c r="M145" s="261"/>
    </row>
    <row r="146" spans="9:13" ht="16.5" customHeight="1">
      <c r="I146" s="261"/>
      <c r="J146" s="261"/>
      <c r="K146" s="261"/>
      <c r="L146" s="261"/>
      <c r="M146" s="261"/>
    </row>
    <row r="147" spans="9:13" ht="16.5" customHeight="1">
      <c r="I147" s="261"/>
      <c r="J147" s="261"/>
      <c r="K147" s="261"/>
      <c r="L147" s="261"/>
      <c r="M147" s="261"/>
    </row>
    <row r="148" spans="9:13" ht="16.5" customHeight="1">
      <c r="I148" s="261"/>
      <c r="J148" s="261"/>
      <c r="K148" s="261"/>
      <c r="L148" s="261"/>
      <c r="M148" s="261"/>
    </row>
    <row r="149" spans="9:13" ht="16.5" customHeight="1">
      <c r="I149" s="261"/>
      <c r="J149" s="261"/>
      <c r="K149" s="261"/>
      <c r="L149" s="261"/>
      <c r="M149" s="261"/>
    </row>
    <row r="150" spans="9:13" ht="16.5" customHeight="1">
      <c r="I150" s="261"/>
      <c r="J150" s="261"/>
      <c r="K150" s="261"/>
      <c r="L150" s="261"/>
      <c r="M150" s="261"/>
    </row>
    <row r="151" spans="9:13" ht="16.5" customHeight="1">
      <c r="I151" s="261"/>
      <c r="J151" s="261"/>
      <c r="K151" s="261"/>
      <c r="L151" s="261"/>
      <c r="M151" s="261"/>
    </row>
    <row r="152" spans="9:13" ht="16.5" customHeight="1">
      <c r="I152" s="261"/>
      <c r="J152" s="261"/>
      <c r="K152" s="261"/>
      <c r="L152" s="261"/>
      <c r="M152" s="261"/>
    </row>
    <row r="153" spans="9:13" ht="16.5" customHeight="1">
      <c r="I153" s="261"/>
      <c r="J153" s="261"/>
      <c r="K153" s="261"/>
      <c r="L153" s="261"/>
      <c r="M153" s="261"/>
    </row>
  </sheetData>
  <mergeCells count="10">
    <mergeCell ref="G37:I37"/>
    <mergeCell ref="K37:M37"/>
    <mergeCell ref="G38:I38"/>
    <mergeCell ref="K38:M38"/>
    <mergeCell ref="G42:M42"/>
    <mergeCell ref="G4:I4"/>
    <mergeCell ref="K4:M4"/>
    <mergeCell ref="G5:I5"/>
    <mergeCell ref="K5:M5"/>
    <mergeCell ref="G9:M9"/>
  </mergeCells>
  <pageMargins left="0.8" right="0.8" top="0.5" bottom="0.5" header="0.5" footer="0.5"/>
  <pageSetup paperSize="9" scale="75" firstPageNumber="2" orientation="portrait" useFirstPageNumber="1" horizontalDpi="1200" verticalDpi="1200" r:id="rId1"/>
  <headerFooter>
    <oddFooter>&amp;L The accompanying notes form an integral part of the interim financial statements.&amp;11
&amp;C&amp;11&amp;P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71"/>
  <sheetViews>
    <sheetView view="pageBreakPreview" zoomScale="85" zoomScaleNormal="85" zoomScaleSheetLayoutView="85" workbookViewId="0"/>
  </sheetViews>
  <sheetFormatPr defaultColWidth="9.33203125" defaultRowHeight="19.350000000000001" customHeight="1"/>
  <cols>
    <col min="1" max="3" width="1.83203125" style="86" customWidth="1"/>
    <col min="4" max="4" width="51.6640625" style="86" customWidth="1"/>
    <col min="5" max="5" width="6.1640625" style="87" customWidth="1"/>
    <col min="6" max="6" width="0.83203125" style="86" customWidth="1"/>
    <col min="7" max="7" width="14.33203125" style="88" customWidth="1"/>
    <col min="8" max="8" width="1.1640625" style="88" customWidth="1"/>
    <col min="9" max="9" width="14.33203125" style="88" customWidth="1"/>
    <col min="10" max="10" width="1.1640625" style="88" customWidth="1"/>
    <col min="11" max="11" width="14.33203125" style="88" customWidth="1"/>
    <col min="12" max="12" width="1.1640625" style="88" customWidth="1"/>
    <col min="13" max="13" width="14.33203125" style="88" customWidth="1"/>
    <col min="14" max="16384" width="9.33203125" style="86"/>
  </cols>
  <sheetData>
    <row r="1" spans="1:13" s="110" customFormat="1" ht="19.350000000000001" customHeight="1">
      <c r="A1" s="221" t="s">
        <v>260</v>
      </c>
      <c r="B1" s="90"/>
      <c r="C1" s="90"/>
      <c r="D1" s="90"/>
      <c r="E1" s="108"/>
      <c r="F1" s="90"/>
      <c r="G1" s="109"/>
      <c r="H1" s="109"/>
      <c r="I1" s="109"/>
      <c r="J1" s="109"/>
      <c r="K1" s="109"/>
      <c r="L1" s="109"/>
      <c r="M1" s="109"/>
    </row>
    <row r="2" spans="1:13" s="110" customFormat="1" ht="19.350000000000001" customHeight="1">
      <c r="A2" s="90" t="s">
        <v>269</v>
      </c>
      <c r="B2" s="90"/>
      <c r="C2" s="90"/>
      <c r="D2" s="90"/>
      <c r="E2" s="108"/>
      <c r="F2" s="90"/>
      <c r="G2" s="109"/>
      <c r="H2" s="109"/>
      <c r="I2" s="109"/>
      <c r="J2" s="109"/>
      <c r="K2" s="109"/>
      <c r="L2" s="109"/>
      <c r="M2" s="109"/>
    </row>
    <row r="3" spans="1:13" ht="19.350000000000001" customHeight="1">
      <c r="A3" s="83"/>
      <c r="B3" s="83"/>
      <c r="C3" s="83"/>
      <c r="D3" s="83"/>
      <c r="E3" s="84"/>
      <c r="F3" s="83"/>
      <c r="G3" s="85"/>
      <c r="H3" s="85"/>
      <c r="I3" s="85"/>
      <c r="J3" s="85"/>
      <c r="K3" s="85"/>
      <c r="L3" s="85"/>
      <c r="M3" s="85"/>
    </row>
    <row r="4" spans="1:13" ht="19.350000000000001" customHeight="1">
      <c r="A4" s="83"/>
      <c r="B4" s="83"/>
      <c r="C4" s="83"/>
      <c r="D4" s="83"/>
      <c r="E4" s="84"/>
      <c r="F4" s="83"/>
      <c r="G4" s="308" t="s">
        <v>286</v>
      </c>
      <c r="H4" s="308"/>
      <c r="I4" s="308"/>
      <c r="J4" s="266"/>
      <c r="K4" s="308" t="s">
        <v>287</v>
      </c>
      <c r="L4" s="308"/>
      <c r="M4" s="308"/>
    </row>
    <row r="5" spans="1:13" ht="19.350000000000001" customHeight="1">
      <c r="A5" s="83"/>
      <c r="B5" s="83"/>
      <c r="C5" s="83"/>
      <c r="D5" s="83"/>
      <c r="E5" s="84"/>
      <c r="F5" s="83"/>
      <c r="G5" s="309" t="s">
        <v>282</v>
      </c>
      <c r="H5" s="309"/>
      <c r="I5" s="309"/>
      <c r="J5" s="267"/>
      <c r="K5" s="309" t="s">
        <v>282</v>
      </c>
      <c r="L5" s="309"/>
      <c r="M5" s="309"/>
    </row>
    <row r="6" spans="1:13" ht="19.350000000000001" customHeight="1">
      <c r="A6" s="83"/>
      <c r="B6" s="83"/>
      <c r="C6" s="83"/>
      <c r="D6" s="83"/>
      <c r="E6" s="84"/>
      <c r="F6" s="83"/>
      <c r="G6" s="311" t="s">
        <v>249</v>
      </c>
      <c r="H6" s="311"/>
      <c r="I6" s="311"/>
      <c r="J6" s="196"/>
      <c r="K6" s="311" t="s">
        <v>249</v>
      </c>
      <c r="L6" s="311"/>
      <c r="M6" s="311"/>
    </row>
    <row r="7" spans="1:13" ht="19.350000000000001" customHeight="1">
      <c r="A7" s="83"/>
      <c r="B7" s="83"/>
      <c r="C7" s="83"/>
      <c r="D7" s="83"/>
      <c r="E7" s="84"/>
      <c r="F7" s="83"/>
      <c r="G7" s="311" t="s">
        <v>292</v>
      </c>
      <c r="H7" s="311"/>
      <c r="I7" s="311"/>
      <c r="J7" s="196"/>
      <c r="K7" s="311" t="s">
        <v>292</v>
      </c>
      <c r="L7" s="311"/>
      <c r="M7" s="311"/>
    </row>
    <row r="8" spans="1:13" ht="19.350000000000001" customHeight="1">
      <c r="A8" s="83"/>
      <c r="B8" s="83"/>
      <c r="C8" s="83"/>
      <c r="D8" s="83"/>
      <c r="E8" s="81"/>
      <c r="F8" s="83"/>
      <c r="G8" s="236">
        <v>2023</v>
      </c>
      <c r="H8" s="129"/>
      <c r="I8" s="236">
        <v>2022</v>
      </c>
      <c r="J8" s="129"/>
      <c r="K8" s="236">
        <v>2023</v>
      </c>
      <c r="L8" s="129"/>
      <c r="M8" s="236">
        <v>2022</v>
      </c>
    </row>
    <row r="9" spans="1:13" ht="19.350000000000001" customHeight="1">
      <c r="A9" s="83"/>
      <c r="B9" s="83"/>
      <c r="C9" s="83"/>
      <c r="D9" s="83"/>
      <c r="E9" s="84"/>
      <c r="F9" s="83"/>
      <c r="G9" s="312" t="s">
        <v>333</v>
      </c>
      <c r="H9" s="312"/>
      <c r="I9" s="312"/>
      <c r="J9" s="312"/>
      <c r="K9" s="312"/>
      <c r="L9" s="312"/>
      <c r="M9" s="312"/>
    </row>
    <row r="10" spans="1:13" ht="19.350000000000001" customHeight="1">
      <c r="A10" s="197" t="s">
        <v>221</v>
      </c>
    </row>
    <row r="11" spans="1:13" ht="19.350000000000001" customHeight="1">
      <c r="A11" s="86" t="s">
        <v>294</v>
      </c>
      <c r="E11" s="93"/>
      <c r="G11" s="198">
        <v>348730</v>
      </c>
      <c r="H11" s="199"/>
      <c r="I11" s="198">
        <v>1334009</v>
      </c>
      <c r="J11" s="199"/>
      <c r="K11" s="198">
        <v>341511</v>
      </c>
      <c r="L11" s="200"/>
      <c r="M11" s="198">
        <v>1315544</v>
      </c>
    </row>
    <row r="12" spans="1:13" ht="19.350000000000001" customHeight="1">
      <c r="A12" s="86" t="s">
        <v>222</v>
      </c>
      <c r="E12" s="93"/>
      <c r="G12" s="201">
        <v>2066</v>
      </c>
      <c r="H12" s="199"/>
      <c r="I12" s="201">
        <v>1046</v>
      </c>
      <c r="J12" s="199"/>
      <c r="K12" s="201">
        <v>2851</v>
      </c>
      <c r="L12" s="200"/>
      <c r="M12" s="201">
        <v>10672</v>
      </c>
    </row>
    <row r="13" spans="1:13" ht="19.350000000000001" customHeight="1">
      <c r="A13" s="83" t="s">
        <v>223</v>
      </c>
      <c r="G13" s="94">
        <f>SUM(G11:G12)</f>
        <v>350796</v>
      </c>
      <c r="H13" s="202"/>
      <c r="I13" s="94">
        <f>SUM(I11:I12)</f>
        <v>1335055</v>
      </c>
      <c r="J13" s="202"/>
      <c r="K13" s="94">
        <f>SUM(K11:K12)</f>
        <v>344362</v>
      </c>
      <c r="L13" s="202"/>
      <c r="M13" s="94">
        <f>SUM(M11:M12)</f>
        <v>1326216</v>
      </c>
    </row>
    <row r="14" spans="1:13" ht="19.350000000000001" customHeight="1">
      <c r="A14" s="83"/>
      <c r="G14" s="91"/>
      <c r="H14" s="91"/>
      <c r="I14" s="91"/>
      <c r="J14" s="91"/>
      <c r="K14" s="91"/>
      <c r="L14" s="91"/>
      <c r="M14" s="91"/>
    </row>
    <row r="15" spans="1:13" ht="19.350000000000001" customHeight="1">
      <c r="A15" s="197" t="s">
        <v>224</v>
      </c>
      <c r="G15" s="91"/>
      <c r="H15" s="91"/>
      <c r="I15" s="91"/>
      <c r="J15" s="91"/>
      <c r="K15" s="91"/>
      <c r="L15" s="91"/>
      <c r="M15" s="91"/>
    </row>
    <row r="16" spans="1:13" ht="19.350000000000001" customHeight="1">
      <c r="A16" s="86" t="s">
        <v>295</v>
      </c>
      <c r="E16" s="93"/>
      <c r="G16" s="203">
        <v>234405</v>
      </c>
      <c r="H16" s="204"/>
      <c r="I16" s="203">
        <v>1064461</v>
      </c>
      <c r="J16" s="204"/>
      <c r="K16" s="203">
        <v>230262</v>
      </c>
      <c r="L16" s="205"/>
      <c r="M16" s="203">
        <v>1049680</v>
      </c>
    </row>
    <row r="17" spans="1:13" ht="19.350000000000001" customHeight="1">
      <c r="A17" s="86" t="s">
        <v>225</v>
      </c>
      <c r="G17" s="203">
        <v>40247</v>
      </c>
      <c r="H17" s="204"/>
      <c r="I17" s="203">
        <v>81559</v>
      </c>
      <c r="J17" s="204"/>
      <c r="K17" s="203">
        <v>40241</v>
      </c>
      <c r="L17" s="205"/>
      <c r="M17" s="203">
        <v>81559</v>
      </c>
    </row>
    <row r="18" spans="1:13" ht="19.350000000000001" customHeight="1">
      <c r="A18" s="86" t="s">
        <v>296</v>
      </c>
      <c r="E18" s="93"/>
      <c r="G18" s="198">
        <v>53251</v>
      </c>
      <c r="H18" s="199"/>
      <c r="I18" s="198">
        <v>59436</v>
      </c>
      <c r="J18" s="199"/>
      <c r="K18" s="198">
        <v>48497</v>
      </c>
      <c r="L18" s="200"/>
      <c r="M18" s="198">
        <v>55793</v>
      </c>
    </row>
    <row r="19" spans="1:13" ht="19.350000000000001" customHeight="1">
      <c r="A19" s="86" t="s">
        <v>377</v>
      </c>
      <c r="E19" s="93"/>
      <c r="G19" s="201">
        <v>-833</v>
      </c>
      <c r="H19" s="199"/>
      <c r="I19" s="122">
        <v>0</v>
      </c>
      <c r="J19" s="199"/>
      <c r="K19" s="201">
        <v>-833</v>
      </c>
      <c r="L19" s="200"/>
      <c r="M19" s="122">
        <v>0</v>
      </c>
    </row>
    <row r="20" spans="1:13" ht="19.350000000000001" customHeight="1">
      <c r="A20" s="83" t="s">
        <v>226</v>
      </c>
      <c r="G20" s="94">
        <f>SUM(G16:G19)</f>
        <v>327070</v>
      </c>
      <c r="H20" s="202"/>
      <c r="I20" s="94">
        <f>SUM(I16:I19)</f>
        <v>1205456</v>
      </c>
      <c r="J20" s="202"/>
      <c r="K20" s="94">
        <f>SUM(K16:K19)</f>
        <v>318167</v>
      </c>
      <c r="L20" s="202"/>
      <c r="M20" s="94">
        <f>SUM(M16:M19)</f>
        <v>1187032</v>
      </c>
    </row>
    <row r="21" spans="1:13" ht="20.100000000000001" customHeight="1">
      <c r="G21" s="91"/>
      <c r="H21" s="91"/>
      <c r="I21" s="91"/>
      <c r="J21" s="91"/>
      <c r="K21" s="91"/>
      <c r="L21" s="91"/>
      <c r="M21" s="91"/>
    </row>
    <row r="22" spans="1:13" ht="19.350000000000001" customHeight="1">
      <c r="A22" s="83" t="s">
        <v>297</v>
      </c>
      <c r="B22" s="83"/>
      <c r="C22" s="83"/>
      <c r="D22" s="83"/>
      <c r="E22" s="84"/>
      <c r="F22" s="83"/>
      <c r="G22" s="206">
        <f>G13-G20</f>
        <v>23726</v>
      </c>
      <c r="H22" s="206"/>
      <c r="I22" s="206">
        <f>I13-I20</f>
        <v>129599</v>
      </c>
      <c r="J22" s="206"/>
      <c r="K22" s="206">
        <f>K13-K20</f>
        <v>26195</v>
      </c>
      <c r="L22" s="206"/>
      <c r="M22" s="206">
        <f>M13-M20</f>
        <v>139184</v>
      </c>
    </row>
    <row r="23" spans="1:13" ht="19.350000000000001" customHeight="1">
      <c r="A23" s="86" t="s">
        <v>246</v>
      </c>
      <c r="G23" s="91">
        <v>-6728</v>
      </c>
      <c r="H23" s="91"/>
      <c r="I23" s="91">
        <v>-2597</v>
      </c>
      <c r="J23" s="91"/>
      <c r="K23" s="91">
        <v>-5954</v>
      </c>
      <c r="L23" s="91"/>
      <c r="M23" s="91">
        <v>-1969</v>
      </c>
    </row>
    <row r="24" spans="1:13" ht="19.350000000000001" customHeight="1">
      <c r="A24" s="207" t="s">
        <v>298</v>
      </c>
      <c r="E24" s="93"/>
      <c r="G24" s="91">
        <v>4210</v>
      </c>
      <c r="H24" s="91"/>
      <c r="I24" s="91">
        <v>-7551</v>
      </c>
      <c r="J24" s="91"/>
      <c r="K24" s="91">
        <v>4199</v>
      </c>
      <c r="L24" s="91"/>
      <c r="M24" s="91">
        <v>-7552</v>
      </c>
    </row>
    <row r="25" spans="1:13" s="83" customFormat="1" ht="19.350000000000001" customHeight="1">
      <c r="A25" s="86" t="s">
        <v>419</v>
      </c>
      <c r="B25" s="86"/>
      <c r="C25" s="86"/>
      <c r="D25" s="86"/>
      <c r="E25" s="87"/>
      <c r="F25" s="86"/>
      <c r="G25" s="91"/>
      <c r="H25" s="91"/>
      <c r="I25" s="91"/>
      <c r="J25" s="91"/>
      <c r="K25" s="91"/>
      <c r="L25" s="91"/>
      <c r="M25" s="91"/>
    </row>
    <row r="26" spans="1:13" s="83" customFormat="1" ht="19.350000000000001" customHeight="1">
      <c r="A26" s="86"/>
      <c r="B26" s="86" t="s">
        <v>391</v>
      </c>
      <c r="C26" s="86"/>
      <c r="D26" s="86"/>
      <c r="E26" s="81"/>
      <c r="F26" s="129"/>
      <c r="G26" s="208">
        <v>1207</v>
      </c>
      <c r="H26" s="92"/>
      <c r="I26" s="208">
        <v>4598</v>
      </c>
      <c r="J26" s="92"/>
      <c r="K26" s="122">
        <v>0</v>
      </c>
      <c r="L26" s="123"/>
      <c r="M26" s="122">
        <v>0</v>
      </c>
    </row>
    <row r="27" spans="1:13" ht="19.350000000000001" customHeight="1">
      <c r="A27" s="83" t="s">
        <v>299</v>
      </c>
      <c r="E27" s="93"/>
      <c r="G27" s="202">
        <f>SUM(G22:G26)</f>
        <v>22415</v>
      </c>
      <c r="H27" s="202"/>
      <c r="I27" s="202">
        <f>SUM(I22:I26)</f>
        <v>124049</v>
      </c>
      <c r="J27" s="202"/>
      <c r="K27" s="202">
        <f>SUM(K22:K26)</f>
        <v>24440</v>
      </c>
      <c r="L27" s="202"/>
      <c r="M27" s="202">
        <f>SUM(M22:M26)</f>
        <v>129663</v>
      </c>
    </row>
    <row r="28" spans="1:13" ht="19.350000000000001" customHeight="1">
      <c r="A28" s="86" t="s">
        <v>300</v>
      </c>
      <c r="E28" s="209"/>
      <c r="F28" s="210"/>
      <c r="G28" s="201">
        <v>-5060</v>
      </c>
      <c r="H28" s="204"/>
      <c r="I28" s="201">
        <v>-24546</v>
      </c>
      <c r="J28" s="204"/>
      <c r="K28" s="201">
        <v>-5188</v>
      </c>
      <c r="L28" s="200"/>
      <c r="M28" s="201">
        <v>-24675</v>
      </c>
    </row>
    <row r="29" spans="1:13" ht="19.350000000000001" customHeight="1" thickBot="1">
      <c r="A29" s="83" t="s">
        <v>244</v>
      </c>
      <c r="E29" s="93"/>
      <c r="G29" s="211">
        <f>SUM(G27:G28)</f>
        <v>17355</v>
      </c>
      <c r="H29" s="212"/>
      <c r="I29" s="211">
        <f>SUM(I27:I28)</f>
        <v>99503</v>
      </c>
      <c r="J29" s="212"/>
      <c r="K29" s="211">
        <f t="shared" ref="K29" si="0">SUM(K27:K28)</f>
        <v>19252</v>
      </c>
      <c r="L29" s="212"/>
      <c r="M29" s="211">
        <f t="shared" ref="M29" si="1">SUM(M27:M28)</f>
        <v>104988</v>
      </c>
    </row>
    <row r="30" spans="1:13" ht="21" customHeight="1" thickTop="1">
      <c r="A30" s="83"/>
      <c r="E30" s="93"/>
      <c r="G30" s="202"/>
      <c r="H30" s="212"/>
      <c r="I30" s="202"/>
      <c r="J30" s="212"/>
      <c r="K30" s="202"/>
      <c r="L30" s="212"/>
      <c r="M30" s="202"/>
    </row>
    <row r="31" spans="1:13" ht="21" customHeight="1">
      <c r="A31" s="83"/>
      <c r="E31" s="93"/>
      <c r="G31" s="202"/>
      <c r="H31" s="212"/>
      <c r="I31" s="202"/>
      <c r="J31" s="212"/>
      <c r="K31" s="202"/>
      <c r="L31" s="212"/>
      <c r="M31" s="202"/>
    </row>
    <row r="32" spans="1:13" ht="21" customHeight="1">
      <c r="A32" s="83"/>
      <c r="E32" s="93"/>
      <c r="G32" s="202"/>
      <c r="H32" s="212"/>
      <c r="I32" s="202"/>
      <c r="J32" s="212"/>
      <c r="K32" s="202"/>
      <c r="L32" s="212"/>
      <c r="M32" s="202"/>
    </row>
    <row r="33" spans="1:13" ht="21" customHeight="1">
      <c r="A33" s="83"/>
      <c r="E33" s="93"/>
      <c r="G33" s="202"/>
      <c r="H33" s="212"/>
      <c r="I33" s="202"/>
      <c r="J33" s="212"/>
      <c r="K33" s="202"/>
      <c r="L33" s="212"/>
      <c r="M33" s="202"/>
    </row>
    <row r="34" spans="1:13" ht="21" customHeight="1">
      <c r="A34" s="83"/>
      <c r="E34" s="93"/>
      <c r="G34" s="202"/>
      <c r="H34" s="212"/>
      <c r="I34" s="202"/>
      <c r="J34" s="212"/>
      <c r="K34" s="202"/>
      <c r="L34" s="212"/>
      <c r="M34" s="202"/>
    </row>
    <row r="35" spans="1:13" ht="21" customHeight="1">
      <c r="A35" s="83"/>
      <c r="E35" s="93"/>
      <c r="G35" s="202"/>
      <c r="H35" s="212"/>
      <c r="I35" s="202"/>
      <c r="J35" s="212"/>
      <c r="K35" s="202"/>
      <c r="L35" s="212"/>
      <c r="M35" s="202"/>
    </row>
    <row r="36" spans="1:13" ht="21" customHeight="1">
      <c r="A36" s="83"/>
      <c r="E36" s="93"/>
      <c r="G36" s="202"/>
      <c r="H36" s="212"/>
      <c r="I36" s="202"/>
      <c r="J36" s="212"/>
      <c r="K36" s="202"/>
      <c r="L36" s="212"/>
      <c r="M36" s="202"/>
    </row>
    <row r="37" spans="1:13" ht="21" customHeight="1">
      <c r="A37" s="83"/>
      <c r="E37" s="93"/>
      <c r="G37" s="202"/>
      <c r="H37" s="212"/>
      <c r="I37" s="202"/>
      <c r="J37" s="212"/>
      <c r="K37" s="202"/>
      <c r="L37" s="212"/>
      <c r="M37" s="202"/>
    </row>
    <row r="38" spans="1:13" ht="21" customHeight="1">
      <c r="A38" s="83"/>
      <c r="E38" s="93"/>
      <c r="G38" s="202"/>
      <c r="H38" s="212"/>
      <c r="I38" s="202"/>
      <c r="J38" s="212"/>
      <c r="K38" s="202"/>
      <c r="L38" s="212"/>
      <c r="M38" s="202"/>
    </row>
    <row r="39" spans="1:13" ht="21" customHeight="1">
      <c r="A39" s="83"/>
      <c r="E39" s="93"/>
      <c r="G39" s="202"/>
      <c r="H39" s="212"/>
      <c r="I39" s="202"/>
      <c r="J39" s="212"/>
      <c r="K39" s="202"/>
      <c r="L39" s="212"/>
      <c r="M39" s="202"/>
    </row>
    <row r="40" spans="1:13" ht="21" customHeight="1">
      <c r="A40" s="83"/>
      <c r="E40" s="93"/>
      <c r="G40" s="202"/>
      <c r="H40" s="212"/>
      <c r="I40" s="202"/>
      <c r="J40" s="212"/>
      <c r="K40" s="202"/>
      <c r="L40" s="212"/>
      <c r="M40" s="202"/>
    </row>
    <row r="41" spans="1:13" ht="21" customHeight="1">
      <c r="A41" s="83"/>
      <c r="E41" s="93"/>
      <c r="G41" s="202"/>
      <c r="H41" s="212"/>
      <c r="I41" s="202"/>
      <c r="J41" s="212"/>
      <c r="K41" s="202"/>
      <c r="L41" s="212"/>
      <c r="M41" s="202"/>
    </row>
    <row r="42" spans="1:13" ht="15">
      <c r="A42" s="83"/>
      <c r="E42" s="93"/>
      <c r="G42" s="202"/>
      <c r="H42" s="212"/>
      <c r="I42" s="202"/>
      <c r="J42" s="212"/>
      <c r="K42" s="202"/>
      <c r="L42" s="212"/>
      <c r="M42" s="202"/>
    </row>
    <row r="43" spans="1:13" ht="15">
      <c r="A43" s="83"/>
      <c r="E43" s="93"/>
      <c r="G43" s="202"/>
      <c r="H43" s="212"/>
      <c r="I43" s="202"/>
      <c r="J43" s="212"/>
      <c r="K43" s="202"/>
      <c r="L43" s="212"/>
      <c r="M43" s="202"/>
    </row>
    <row r="44" spans="1:13" ht="15">
      <c r="A44" s="83"/>
      <c r="E44" s="93"/>
      <c r="G44" s="202"/>
      <c r="H44" s="212"/>
      <c r="I44" s="202"/>
      <c r="J44" s="212"/>
      <c r="K44" s="202"/>
      <c r="L44" s="212"/>
      <c r="M44" s="202"/>
    </row>
    <row r="45" spans="1:13" ht="15">
      <c r="A45" s="83"/>
      <c r="E45" s="93"/>
      <c r="G45" s="202"/>
      <c r="H45" s="212"/>
      <c r="I45" s="202"/>
      <c r="J45" s="212"/>
      <c r="K45" s="202"/>
      <c r="L45" s="212"/>
      <c r="M45" s="202"/>
    </row>
    <row r="46" spans="1:13" ht="15">
      <c r="A46" s="83"/>
      <c r="E46" s="93"/>
      <c r="G46" s="202"/>
      <c r="H46" s="212"/>
      <c r="I46" s="202"/>
      <c r="J46" s="212"/>
      <c r="K46" s="202"/>
      <c r="L46" s="212"/>
      <c r="M46" s="202"/>
    </row>
    <row r="47" spans="1:13" ht="21" customHeight="1">
      <c r="A47" s="83"/>
      <c r="E47" s="93"/>
      <c r="G47" s="202"/>
      <c r="H47" s="212"/>
      <c r="I47" s="202"/>
      <c r="J47" s="212"/>
      <c r="K47" s="202"/>
      <c r="L47" s="212"/>
      <c r="M47" s="202"/>
    </row>
    <row r="48" spans="1:13" ht="21" customHeight="1">
      <c r="A48" s="83"/>
      <c r="E48" s="93"/>
      <c r="G48" s="202"/>
      <c r="H48" s="212"/>
      <c r="I48" s="202"/>
      <c r="J48" s="212"/>
      <c r="K48" s="202"/>
      <c r="L48" s="212"/>
      <c r="M48" s="202"/>
    </row>
    <row r="49" spans="1:13" ht="21" customHeight="1">
      <c r="A49" s="83"/>
      <c r="E49" s="93"/>
      <c r="G49" s="202"/>
      <c r="H49" s="212"/>
      <c r="I49" s="202"/>
      <c r="J49" s="212"/>
      <c r="K49" s="202"/>
      <c r="L49" s="212"/>
      <c r="M49" s="202"/>
    </row>
    <row r="50" spans="1:13" ht="19.350000000000001" customHeight="1">
      <c r="A50" s="221" t="s">
        <v>260</v>
      </c>
      <c r="B50" s="90"/>
      <c r="C50" s="90"/>
      <c r="D50" s="90"/>
      <c r="E50" s="108"/>
      <c r="F50" s="90"/>
      <c r="G50" s="109"/>
      <c r="H50" s="109"/>
      <c r="I50" s="109"/>
      <c r="J50" s="109"/>
      <c r="K50" s="109"/>
      <c r="L50" s="109"/>
      <c r="M50" s="109"/>
    </row>
    <row r="51" spans="1:13" ht="19.350000000000001" customHeight="1">
      <c r="A51" s="90" t="s">
        <v>269</v>
      </c>
      <c r="B51" s="90"/>
      <c r="C51" s="90"/>
      <c r="D51" s="90"/>
      <c r="E51" s="108"/>
      <c r="F51" s="90"/>
      <c r="G51" s="109"/>
      <c r="H51" s="109"/>
      <c r="I51" s="109"/>
      <c r="J51" s="109"/>
      <c r="K51" s="109"/>
      <c r="L51" s="109"/>
      <c r="M51" s="109"/>
    </row>
    <row r="52" spans="1:13" ht="19.350000000000001" customHeight="1">
      <c r="A52" s="83"/>
      <c r="E52" s="81"/>
      <c r="F52" s="75"/>
      <c r="G52" s="297"/>
      <c r="H52" s="296"/>
      <c r="I52" s="297"/>
      <c r="J52" s="296"/>
      <c r="K52" s="297"/>
      <c r="L52" s="296"/>
      <c r="M52" s="297"/>
    </row>
    <row r="53" spans="1:13" ht="19.350000000000001" customHeight="1">
      <c r="A53" s="83"/>
      <c r="B53" s="83"/>
      <c r="C53" s="83"/>
      <c r="D53" s="83"/>
      <c r="E53" s="84"/>
      <c r="F53" s="83"/>
      <c r="G53" s="308" t="s">
        <v>286</v>
      </c>
      <c r="H53" s="308"/>
      <c r="I53" s="308"/>
      <c r="J53" s="266"/>
      <c r="K53" s="308" t="s">
        <v>287</v>
      </c>
      <c r="L53" s="308"/>
      <c r="M53" s="308"/>
    </row>
    <row r="54" spans="1:13" ht="19.350000000000001" customHeight="1">
      <c r="A54" s="83"/>
      <c r="B54" s="83"/>
      <c r="C54" s="83"/>
      <c r="D54" s="83"/>
      <c r="E54" s="84"/>
      <c r="F54" s="83"/>
      <c r="G54" s="309" t="s">
        <v>282</v>
      </c>
      <c r="H54" s="309"/>
      <c r="I54" s="309"/>
      <c r="J54" s="267"/>
      <c r="K54" s="309" t="s">
        <v>282</v>
      </c>
      <c r="L54" s="309"/>
      <c r="M54" s="309"/>
    </row>
    <row r="55" spans="1:13" ht="19.350000000000001" customHeight="1">
      <c r="A55" s="83"/>
      <c r="B55" s="83"/>
      <c r="C55" s="83"/>
      <c r="D55" s="83"/>
      <c r="E55" s="84"/>
      <c r="F55" s="83"/>
      <c r="G55" s="311" t="s">
        <v>249</v>
      </c>
      <c r="H55" s="311"/>
      <c r="I55" s="311"/>
      <c r="J55" s="196"/>
      <c r="K55" s="311" t="s">
        <v>249</v>
      </c>
      <c r="L55" s="311"/>
      <c r="M55" s="311"/>
    </row>
    <row r="56" spans="1:13" ht="19.350000000000001" customHeight="1">
      <c r="A56" s="83"/>
      <c r="B56" s="83"/>
      <c r="C56" s="83"/>
      <c r="D56" s="83"/>
      <c r="E56" s="84"/>
      <c r="F56" s="83"/>
      <c r="G56" s="311" t="s">
        <v>292</v>
      </c>
      <c r="H56" s="311"/>
      <c r="I56" s="311"/>
      <c r="J56" s="196"/>
      <c r="K56" s="311" t="s">
        <v>292</v>
      </c>
      <c r="L56" s="311"/>
      <c r="M56" s="311"/>
    </row>
    <row r="57" spans="1:13" ht="19.350000000000001" customHeight="1">
      <c r="A57" s="83"/>
      <c r="B57" s="83"/>
      <c r="C57" s="83"/>
      <c r="D57" s="83"/>
      <c r="E57" s="81" t="s">
        <v>229</v>
      </c>
      <c r="F57" s="83"/>
      <c r="G57" s="236">
        <v>2023</v>
      </c>
      <c r="H57" s="129"/>
      <c r="I57" s="236">
        <v>2022</v>
      </c>
      <c r="J57" s="129"/>
      <c r="K57" s="236">
        <v>2023</v>
      </c>
      <c r="L57" s="129"/>
      <c r="M57" s="236">
        <v>2022</v>
      </c>
    </row>
    <row r="58" spans="1:13" ht="19.350000000000001" customHeight="1">
      <c r="A58" s="83"/>
      <c r="B58" s="83"/>
      <c r="C58" s="83"/>
      <c r="D58" s="83"/>
      <c r="E58" s="84"/>
      <c r="F58" s="83"/>
      <c r="G58" s="312" t="s">
        <v>333</v>
      </c>
      <c r="H58" s="312"/>
      <c r="I58" s="312"/>
      <c r="J58" s="312"/>
      <c r="K58" s="312"/>
      <c r="L58" s="312"/>
      <c r="M58" s="312"/>
    </row>
    <row r="59" spans="1:13" ht="19.350000000000001" customHeight="1">
      <c r="A59" s="83" t="s">
        <v>270</v>
      </c>
      <c r="E59" s="84"/>
    </row>
    <row r="60" spans="1:13" ht="19.350000000000001" customHeight="1">
      <c r="A60" s="197" t="s">
        <v>272</v>
      </c>
      <c r="E60" s="84"/>
    </row>
    <row r="61" spans="1:13" ht="19.350000000000001" customHeight="1">
      <c r="B61" s="197" t="s">
        <v>271</v>
      </c>
      <c r="C61" s="197"/>
      <c r="D61" s="197"/>
      <c r="G61" s="91"/>
      <c r="H61" s="91"/>
      <c r="I61" s="91"/>
      <c r="J61" s="91"/>
      <c r="K61" s="91"/>
      <c r="L61" s="91"/>
      <c r="M61" s="91"/>
    </row>
    <row r="62" spans="1:13" ht="19.350000000000001" customHeight="1">
      <c r="A62" s="86" t="s">
        <v>399</v>
      </c>
      <c r="B62" s="197"/>
      <c r="C62" s="197"/>
      <c r="D62" s="197"/>
      <c r="G62" s="91"/>
      <c r="H62" s="91"/>
      <c r="I62" s="91"/>
      <c r="J62" s="91"/>
      <c r="K62" s="91"/>
      <c r="L62" s="91"/>
      <c r="M62" s="91"/>
    </row>
    <row r="63" spans="1:13" ht="19.350000000000001" customHeight="1">
      <c r="B63" s="86" t="s">
        <v>301</v>
      </c>
      <c r="C63" s="197"/>
      <c r="D63" s="197"/>
      <c r="G63" s="208">
        <v>-144</v>
      </c>
      <c r="H63" s="92"/>
      <c r="I63" s="208">
        <v>-93</v>
      </c>
      <c r="J63" s="199"/>
      <c r="K63" s="122">
        <v>0</v>
      </c>
      <c r="L63" s="121"/>
      <c r="M63" s="122">
        <v>0</v>
      </c>
    </row>
    <row r="64" spans="1:13" ht="19.350000000000001" customHeight="1">
      <c r="A64" s="83" t="s">
        <v>302</v>
      </c>
      <c r="C64" s="83"/>
      <c r="D64" s="83"/>
      <c r="G64" s="91"/>
      <c r="H64" s="91"/>
      <c r="I64" s="91"/>
      <c r="J64" s="91"/>
      <c r="K64" s="91"/>
      <c r="L64" s="91"/>
      <c r="M64" s="91"/>
    </row>
    <row r="65" spans="1:13" ht="19.350000000000001" customHeight="1">
      <c r="B65" s="83" t="s">
        <v>227</v>
      </c>
      <c r="D65" s="83"/>
      <c r="G65" s="115">
        <f>SUM(G63)</f>
        <v>-144</v>
      </c>
      <c r="H65" s="119"/>
      <c r="I65" s="115">
        <f>SUM(I63)</f>
        <v>-93</v>
      </c>
      <c r="J65" s="124"/>
      <c r="K65" s="95">
        <f>SUM(K63)</f>
        <v>0</v>
      </c>
      <c r="L65" s="96"/>
      <c r="M65" s="95">
        <f>SUM(M63)</f>
        <v>0</v>
      </c>
    </row>
    <row r="66" spans="1:13" ht="19.350000000000001" hidden="1" customHeight="1">
      <c r="A66" s="197" t="s">
        <v>378</v>
      </c>
      <c r="B66" s="197"/>
      <c r="D66" s="83"/>
      <c r="G66" s="119"/>
      <c r="H66" s="119"/>
      <c r="I66" s="119"/>
      <c r="J66" s="124"/>
      <c r="K66" s="116"/>
      <c r="L66" s="96"/>
      <c r="M66" s="116"/>
    </row>
    <row r="67" spans="1:13" ht="19.350000000000001" hidden="1" customHeight="1">
      <c r="A67" s="216"/>
      <c r="B67" s="197" t="s">
        <v>271</v>
      </c>
      <c r="D67" s="83"/>
      <c r="G67" s="119"/>
      <c r="H67" s="119"/>
      <c r="I67" s="119"/>
      <c r="J67" s="124"/>
      <c r="K67" s="116"/>
      <c r="L67" s="96"/>
      <c r="M67" s="116"/>
    </row>
    <row r="68" spans="1:13" ht="19.350000000000001" hidden="1" customHeight="1">
      <c r="A68" s="86" t="s">
        <v>379</v>
      </c>
      <c r="D68" s="83"/>
      <c r="G68" s="119"/>
      <c r="H68" s="119"/>
      <c r="I68" s="119"/>
      <c r="J68" s="124"/>
      <c r="K68" s="116"/>
      <c r="L68" s="96"/>
      <c r="M68" s="116"/>
    </row>
    <row r="69" spans="1:13" ht="19.350000000000001" hidden="1" customHeight="1">
      <c r="B69" s="86" t="s">
        <v>304</v>
      </c>
      <c r="D69" s="83"/>
      <c r="G69" s="119"/>
      <c r="H69" s="119"/>
      <c r="I69" s="301">
        <v>0</v>
      </c>
      <c r="J69" s="96"/>
      <c r="K69" s="116"/>
      <c r="L69" s="96"/>
      <c r="M69" s="116">
        <v>0</v>
      </c>
    </row>
    <row r="70" spans="1:13" ht="19.350000000000001" hidden="1" customHeight="1">
      <c r="A70" s="86" t="s">
        <v>380</v>
      </c>
      <c r="D70" s="83"/>
      <c r="G70" s="119"/>
      <c r="H70" s="119"/>
      <c r="I70" s="301"/>
      <c r="J70" s="96"/>
      <c r="K70" s="116"/>
      <c r="L70" s="96"/>
      <c r="M70" s="116"/>
    </row>
    <row r="71" spans="1:13" ht="19.350000000000001" hidden="1" customHeight="1">
      <c r="B71" s="86" t="s">
        <v>306</v>
      </c>
      <c r="D71" s="83"/>
      <c r="G71" s="208"/>
      <c r="H71" s="92"/>
      <c r="I71" s="302">
        <v>0</v>
      </c>
      <c r="J71" s="303"/>
      <c r="K71" s="122"/>
      <c r="L71" s="304"/>
      <c r="M71" s="122">
        <v>0</v>
      </c>
    </row>
    <row r="72" spans="1:13" ht="19.350000000000001" hidden="1" customHeight="1">
      <c r="A72" s="83" t="s">
        <v>381</v>
      </c>
      <c r="D72" s="83"/>
      <c r="G72" s="119"/>
      <c r="H72" s="119"/>
      <c r="I72" s="119"/>
      <c r="J72" s="124"/>
      <c r="K72" s="116"/>
      <c r="L72" s="96"/>
      <c r="M72" s="116"/>
    </row>
    <row r="73" spans="1:13" ht="19.350000000000001" hidden="1" customHeight="1">
      <c r="B73" s="83" t="s">
        <v>227</v>
      </c>
      <c r="D73" s="83"/>
      <c r="G73" s="305">
        <f>SUM(G69,G71)</f>
        <v>0</v>
      </c>
      <c r="H73" s="306"/>
      <c r="I73" s="305">
        <f>SUM(I69,I71)</f>
        <v>0</v>
      </c>
      <c r="J73" s="307"/>
      <c r="K73" s="305">
        <f>SUM(K69,K71)</f>
        <v>0</v>
      </c>
      <c r="L73" s="307"/>
      <c r="M73" s="305">
        <f>SUM(M69,M71)</f>
        <v>0</v>
      </c>
    </row>
    <row r="74" spans="1:13" ht="19.350000000000001" customHeight="1">
      <c r="A74" s="83" t="s">
        <v>351</v>
      </c>
      <c r="B74" s="83"/>
      <c r="G74" s="202"/>
      <c r="H74" s="202"/>
      <c r="I74" s="202"/>
      <c r="J74" s="202"/>
      <c r="K74" s="118"/>
      <c r="L74" s="96"/>
      <c r="M74" s="118"/>
    </row>
    <row r="75" spans="1:13" ht="19.350000000000001" customHeight="1">
      <c r="A75" s="83"/>
      <c r="B75" s="83" t="s">
        <v>352</v>
      </c>
      <c r="G75" s="213">
        <f>SUM(G65,G73)</f>
        <v>-144</v>
      </c>
      <c r="H75" s="214"/>
      <c r="I75" s="213">
        <f>SUM(I65,I73)</f>
        <v>-93</v>
      </c>
      <c r="J75" s="202"/>
      <c r="K75" s="213">
        <f>SUM(K65,K73)</f>
        <v>0</v>
      </c>
      <c r="L75" s="206"/>
      <c r="M75" s="213">
        <f>SUM(M65,M73)</f>
        <v>0</v>
      </c>
    </row>
    <row r="76" spans="1:13" ht="12" customHeight="1">
      <c r="B76" s="83"/>
      <c r="C76" s="83"/>
      <c r="G76" s="113"/>
      <c r="H76" s="112"/>
      <c r="I76" s="113"/>
      <c r="J76" s="86"/>
      <c r="K76" s="86"/>
      <c r="L76" s="86"/>
      <c r="M76" s="86"/>
    </row>
    <row r="77" spans="1:13" ht="19.350000000000001" customHeight="1" thickBot="1">
      <c r="A77" s="83" t="s">
        <v>283</v>
      </c>
      <c r="B77" s="83"/>
      <c r="G77" s="215">
        <f>G75+G29</f>
        <v>17211</v>
      </c>
      <c r="H77" s="119"/>
      <c r="I77" s="215">
        <f>I75+I29</f>
        <v>99410</v>
      </c>
      <c r="J77" s="91"/>
      <c r="K77" s="215">
        <f>K75+K29</f>
        <v>19252</v>
      </c>
      <c r="L77" s="119"/>
      <c r="M77" s="215">
        <f>M75+M29</f>
        <v>104988</v>
      </c>
    </row>
    <row r="78" spans="1:13" ht="12.6" customHeight="1" thickTop="1">
      <c r="A78" s="83"/>
      <c r="B78" s="83"/>
      <c r="G78" s="119"/>
      <c r="H78" s="119"/>
      <c r="I78" s="119"/>
      <c r="J78" s="91"/>
      <c r="K78" s="119"/>
      <c r="L78" s="119"/>
      <c r="M78" s="119"/>
    </row>
    <row r="79" spans="1:13" ht="19.350000000000001" customHeight="1">
      <c r="A79" s="83" t="s">
        <v>273</v>
      </c>
      <c r="G79" s="113"/>
      <c r="H79" s="113"/>
      <c r="I79" s="113"/>
      <c r="J79" s="91"/>
      <c r="K79" s="91"/>
      <c r="L79" s="91"/>
      <c r="M79" s="91"/>
    </row>
    <row r="80" spans="1:13" ht="19.350000000000001" customHeight="1">
      <c r="B80" s="86" t="s">
        <v>228</v>
      </c>
      <c r="G80" s="92">
        <f>G82-G81</f>
        <v>18818</v>
      </c>
      <c r="H80" s="92"/>
      <c r="I80" s="92">
        <f>I82-I81</f>
        <v>99829</v>
      </c>
      <c r="J80" s="92"/>
      <c r="K80" s="92">
        <f>K82-K81</f>
        <v>19252</v>
      </c>
      <c r="L80" s="92"/>
      <c r="M80" s="92">
        <f>M82-M81</f>
        <v>104988</v>
      </c>
    </row>
    <row r="81" spans="1:13" ht="19.350000000000001" customHeight="1">
      <c r="B81" s="86" t="s">
        <v>218</v>
      </c>
      <c r="G81" s="92">
        <v>-1463</v>
      </c>
      <c r="H81" s="112"/>
      <c r="I81" s="92">
        <v>-326</v>
      </c>
      <c r="J81" s="112"/>
      <c r="K81" s="116">
        <v>0</v>
      </c>
      <c r="L81" s="114"/>
      <c r="M81" s="116">
        <v>0</v>
      </c>
    </row>
    <row r="82" spans="1:13" ht="19.350000000000001" customHeight="1" thickBot="1">
      <c r="G82" s="117">
        <f>G29</f>
        <v>17355</v>
      </c>
      <c r="H82" s="119"/>
      <c r="I82" s="117">
        <f>I29</f>
        <v>99503</v>
      </c>
      <c r="J82" s="119"/>
      <c r="K82" s="117">
        <f>K29</f>
        <v>19252</v>
      </c>
      <c r="L82" s="119"/>
      <c r="M82" s="117">
        <f>M29</f>
        <v>104988</v>
      </c>
    </row>
    <row r="83" spans="1:13" ht="12" customHeight="1" thickTop="1">
      <c r="G83" s="113"/>
      <c r="H83" s="113"/>
      <c r="I83" s="113"/>
      <c r="J83" s="113"/>
      <c r="K83" s="113"/>
      <c r="L83" s="113"/>
      <c r="M83" s="113"/>
    </row>
    <row r="84" spans="1:13" ht="19.350000000000001" customHeight="1">
      <c r="A84" s="83" t="s">
        <v>350</v>
      </c>
      <c r="G84" s="113"/>
      <c r="H84" s="113"/>
      <c r="I84" s="113"/>
      <c r="J84" s="113"/>
      <c r="K84" s="113"/>
      <c r="L84" s="113"/>
      <c r="M84" s="113"/>
    </row>
    <row r="85" spans="1:13" ht="19.350000000000001" customHeight="1">
      <c r="B85" s="86" t="s">
        <v>228</v>
      </c>
      <c r="G85" s="92">
        <f>G87-G86</f>
        <v>18703</v>
      </c>
      <c r="H85" s="92"/>
      <c r="I85" s="92">
        <f>I87-I86</f>
        <v>99754</v>
      </c>
      <c r="J85" s="92"/>
      <c r="K85" s="92">
        <f>K87-K86</f>
        <v>19252</v>
      </c>
      <c r="L85" s="92"/>
      <c r="M85" s="92">
        <f>M87-M86</f>
        <v>104988</v>
      </c>
    </row>
    <row r="86" spans="1:13" ht="19.350000000000001" customHeight="1">
      <c r="B86" s="86" t="s">
        <v>218</v>
      </c>
      <c r="G86" s="92">
        <v>-1492</v>
      </c>
      <c r="H86" s="92"/>
      <c r="I86" s="92">
        <v>-344</v>
      </c>
      <c r="J86" s="112"/>
      <c r="K86" s="116">
        <v>0</v>
      </c>
      <c r="L86" s="114"/>
      <c r="M86" s="116">
        <v>0</v>
      </c>
    </row>
    <row r="87" spans="1:13" ht="19.350000000000001" customHeight="1" thickBot="1">
      <c r="G87" s="117">
        <f>G77</f>
        <v>17211</v>
      </c>
      <c r="H87" s="119"/>
      <c r="I87" s="117">
        <f>I77</f>
        <v>99410</v>
      </c>
      <c r="J87" s="119"/>
      <c r="K87" s="117">
        <f>K77</f>
        <v>19252</v>
      </c>
      <c r="L87" s="119"/>
      <c r="M87" s="117">
        <f>M77</f>
        <v>104988</v>
      </c>
    </row>
    <row r="88" spans="1:13" ht="14.1" customHeight="1" thickTop="1">
      <c r="G88" s="112"/>
      <c r="H88" s="113"/>
      <c r="I88" s="112"/>
      <c r="J88" s="113"/>
      <c r="K88" s="112"/>
      <c r="L88" s="113"/>
      <c r="M88" s="112"/>
    </row>
    <row r="89" spans="1:13" ht="19.350000000000001" customHeight="1" thickBot="1">
      <c r="A89" s="83" t="s">
        <v>401</v>
      </c>
      <c r="E89" s="81">
        <v>11</v>
      </c>
      <c r="F89" s="75"/>
      <c r="G89" s="295">
        <f>G80*10^3/315062000</f>
        <v>5.9727926566834462E-2</v>
      </c>
      <c r="H89" s="296"/>
      <c r="I89" s="295">
        <f>I80*10^3/320000000</f>
        <v>0.31196562500000002</v>
      </c>
      <c r="J89" s="296"/>
      <c r="K89" s="295">
        <f>K80*10^3/315062000</f>
        <v>6.1105433216319324E-2</v>
      </c>
      <c r="L89" s="296"/>
      <c r="M89" s="295">
        <f>M80*10^3/320000000</f>
        <v>0.32808749999999998</v>
      </c>
    </row>
    <row r="90" spans="1:13" ht="19.350000000000001" customHeight="1" thickTop="1">
      <c r="A90" s="83"/>
      <c r="E90" s="81"/>
      <c r="F90" s="75"/>
      <c r="G90" s="297"/>
      <c r="H90" s="296"/>
      <c r="I90" s="297"/>
      <c r="J90" s="296"/>
      <c r="K90" s="297"/>
      <c r="L90" s="296"/>
      <c r="M90" s="297"/>
    </row>
    <row r="91" spans="1:13" ht="19.350000000000001" customHeight="1">
      <c r="A91" s="83"/>
      <c r="B91" s="83"/>
      <c r="C91" s="83"/>
      <c r="D91" s="83"/>
      <c r="E91" s="84"/>
      <c r="F91" s="83"/>
      <c r="G91" s="300"/>
      <c r="H91" s="300"/>
      <c r="I91" s="300"/>
      <c r="J91" s="300"/>
      <c r="K91" s="300"/>
      <c r="L91" s="300"/>
      <c r="M91" s="300"/>
    </row>
    <row r="92" spans="1:13" ht="19.350000000000001" customHeight="1">
      <c r="A92" s="221" t="s">
        <v>260</v>
      </c>
      <c r="B92" s="90"/>
      <c r="C92" s="90"/>
      <c r="D92" s="90"/>
      <c r="E92" s="108"/>
      <c r="F92" s="90"/>
      <c r="G92" s="109"/>
      <c r="H92" s="109"/>
      <c r="I92" s="109"/>
      <c r="J92" s="109"/>
      <c r="K92" s="109"/>
      <c r="L92" s="109"/>
      <c r="M92" s="109"/>
    </row>
    <row r="93" spans="1:13" ht="19.350000000000001" customHeight="1">
      <c r="A93" s="90" t="s">
        <v>269</v>
      </c>
      <c r="B93" s="90"/>
      <c r="C93" s="90"/>
      <c r="D93" s="90"/>
      <c r="E93" s="108"/>
      <c r="F93" s="90"/>
      <c r="G93" s="109"/>
      <c r="H93" s="109"/>
      <c r="I93" s="109"/>
      <c r="J93" s="109"/>
      <c r="K93" s="109"/>
      <c r="L93" s="109"/>
      <c r="M93" s="109"/>
    </row>
    <row r="94" spans="1:13" ht="19.350000000000001" customHeight="1">
      <c r="A94" s="83"/>
      <c r="E94" s="81"/>
      <c r="F94" s="75"/>
      <c r="G94" s="297"/>
      <c r="H94" s="296"/>
      <c r="I94" s="297"/>
      <c r="J94" s="296"/>
      <c r="K94" s="297"/>
      <c r="L94" s="296"/>
      <c r="M94" s="297"/>
    </row>
    <row r="95" spans="1:13" ht="19.350000000000001" customHeight="1">
      <c r="A95" s="83"/>
      <c r="B95" s="83"/>
      <c r="C95" s="83"/>
      <c r="D95" s="83"/>
      <c r="E95" s="84"/>
      <c r="F95" s="83"/>
      <c r="G95" s="308" t="s">
        <v>286</v>
      </c>
      <c r="H95" s="308"/>
      <c r="I95" s="308"/>
      <c r="J95" s="266"/>
      <c r="K95" s="308" t="s">
        <v>287</v>
      </c>
      <c r="L95" s="308"/>
      <c r="M95" s="308"/>
    </row>
    <row r="96" spans="1:13" ht="19.350000000000001" customHeight="1">
      <c r="A96" s="83"/>
      <c r="B96" s="83"/>
      <c r="C96" s="83"/>
      <c r="D96" s="83"/>
      <c r="E96" s="84"/>
      <c r="F96" s="83"/>
      <c r="G96" s="309" t="s">
        <v>282</v>
      </c>
      <c r="H96" s="309"/>
      <c r="I96" s="309"/>
      <c r="J96" s="267"/>
      <c r="K96" s="309" t="s">
        <v>282</v>
      </c>
      <c r="L96" s="309"/>
      <c r="M96" s="309"/>
    </row>
    <row r="97" spans="1:13" ht="19.350000000000001" customHeight="1">
      <c r="A97" s="83"/>
      <c r="B97" s="83"/>
      <c r="C97" s="83"/>
      <c r="D97" s="83"/>
      <c r="E97" s="84"/>
      <c r="F97" s="83"/>
      <c r="G97" s="311" t="s">
        <v>293</v>
      </c>
      <c r="H97" s="311"/>
      <c r="I97" s="311"/>
      <c r="J97" s="196"/>
      <c r="K97" s="311" t="s">
        <v>293</v>
      </c>
      <c r="L97" s="311"/>
      <c r="M97" s="311"/>
    </row>
    <row r="98" spans="1:13" ht="19.350000000000001" customHeight="1">
      <c r="A98" s="83"/>
      <c r="B98" s="83"/>
      <c r="C98" s="83"/>
      <c r="D98" s="83"/>
      <c r="E98" s="84"/>
      <c r="F98" s="83"/>
      <c r="G98" s="311" t="s">
        <v>292</v>
      </c>
      <c r="H98" s="311"/>
      <c r="I98" s="311"/>
      <c r="J98" s="196"/>
      <c r="K98" s="311" t="s">
        <v>292</v>
      </c>
      <c r="L98" s="311"/>
      <c r="M98" s="311"/>
    </row>
    <row r="99" spans="1:13" ht="19.350000000000001" customHeight="1">
      <c r="A99" s="83"/>
      <c r="B99" s="83"/>
      <c r="C99" s="83"/>
      <c r="D99" s="83"/>
      <c r="E99" s="81" t="s">
        <v>229</v>
      </c>
      <c r="F99" s="83"/>
      <c r="G99" s="236">
        <v>2023</v>
      </c>
      <c r="H99" s="129"/>
      <c r="I99" s="236">
        <v>2022</v>
      </c>
      <c r="J99" s="129"/>
      <c r="K99" s="236">
        <v>2023</v>
      </c>
      <c r="L99" s="129"/>
      <c r="M99" s="236">
        <v>2022</v>
      </c>
    </row>
    <row r="100" spans="1:13" ht="19.350000000000001" customHeight="1">
      <c r="A100" s="83"/>
      <c r="B100" s="83"/>
      <c r="C100" s="83"/>
      <c r="D100" s="83"/>
      <c r="E100" s="84"/>
      <c r="F100" s="83"/>
      <c r="G100" s="312" t="s">
        <v>333</v>
      </c>
      <c r="H100" s="312"/>
      <c r="I100" s="312"/>
      <c r="J100" s="312"/>
      <c r="K100" s="312"/>
      <c r="L100" s="312"/>
      <c r="M100" s="312"/>
    </row>
    <row r="101" spans="1:13" ht="19.350000000000001" customHeight="1">
      <c r="A101" s="197" t="s">
        <v>221</v>
      </c>
    </row>
    <row r="102" spans="1:13" ht="19.350000000000001" customHeight="1">
      <c r="A102" s="86" t="s">
        <v>294</v>
      </c>
      <c r="E102" s="93" t="s">
        <v>389</v>
      </c>
      <c r="G102" s="198">
        <v>678441</v>
      </c>
      <c r="H102" s="199"/>
      <c r="I102" s="198">
        <v>2984604</v>
      </c>
      <c r="J102" s="199"/>
      <c r="K102" s="198">
        <v>661325</v>
      </c>
      <c r="L102" s="200"/>
      <c r="M102" s="198">
        <v>2947283</v>
      </c>
    </row>
    <row r="103" spans="1:13" ht="19.350000000000001" customHeight="1">
      <c r="A103" s="86" t="s">
        <v>222</v>
      </c>
      <c r="E103" s="93">
        <v>3</v>
      </c>
      <c r="G103" s="201">
        <v>4608</v>
      </c>
      <c r="H103" s="199"/>
      <c r="I103" s="201">
        <v>2007</v>
      </c>
      <c r="J103" s="199"/>
      <c r="K103" s="201">
        <v>5080</v>
      </c>
      <c r="L103" s="200"/>
      <c r="M103" s="201">
        <v>11887</v>
      </c>
    </row>
    <row r="104" spans="1:13" ht="19.350000000000001" customHeight="1">
      <c r="A104" s="83" t="s">
        <v>223</v>
      </c>
      <c r="G104" s="94">
        <f>SUM(G102:G103)</f>
        <v>683049</v>
      </c>
      <c r="H104" s="202"/>
      <c r="I104" s="94">
        <f>SUM(I102:I103)</f>
        <v>2986611</v>
      </c>
      <c r="J104" s="202"/>
      <c r="K104" s="94">
        <f>SUM(K102:K103)</f>
        <v>666405</v>
      </c>
      <c r="L104" s="202"/>
      <c r="M104" s="94">
        <f>SUM(M102:M103)</f>
        <v>2959170</v>
      </c>
    </row>
    <row r="105" spans="1:13" ht="19.350000000000001" customHeight="1">
      <c r="A105" s="83"/>
      <c r="G105" s="91"/>
      <c r="H105" s="91"/>
      <c r="I105" s="91"/>
      <c r="J105" s="91"/>
      <c r="K105" s="91"/>
      <c r="L105" s="91"/>
      <c r="M105" s="91"/>
    </row>
    <row r="106" spans="1:13" ht="19.350000000000001" customHeight="1">
      <c r="A106" s="197" t="s">
        <v>224</v>
      </c>
      <c r="G106" s="91"/>
      <c r="H106" s="91"/>
      <c r="I106" s="91"/>
      <c r="J106" s="91"/>
      <c r="K106" s="91"/>
      <c r="L106" s="91"/>
      <c r="M106" s="91"/>
    </row>
    <row r="107" spans="1:13" ht="19.350000000000001" customHeight="1">
      <c r="A107" s="86" t="s">
        <v>295</v>
      </c>
      <c r="E107" s="93" t="s">
        <v>389</v>
      </c>
      <c r="G107" s="203">
        <v>456153</v>
      </c>
      <c r="H107" s="204"/>
      <c r="I107" s="203">
        <v>2459724</v>
      </c>
      <c r="J107" s="204"/>
      <c r="K107" s="203">
        <v>445484</v>
      </c>
      <c r="L107" s="205"/>
      <c r="M107" s="203">
        <v>2433410</v>
      </c>
    </row>
    <row r="108" spans="1:13" ht="19.350000000000001" customHeight="1">
      <c r="A108" s="86" t="s">
        <v>225</v>
      </c>
      <c r="G108" s="203">
        <v>63576</v>
      </c>
      <c r="H108" s="204"/>
      <c r="I108" s="203">
        <v>147010</v>
      </c>
      <c r="J108" s="204"/>
      <c r="K108" s="203">
        <v>63570</v>
      </c>
      <c r="L108" s="205"/>
      <c r="M108" s="203">
        <v>147010</v>
      </c>
    </row>
    <row r="109" spans="1:13" ht="19.350000000000001" customHeight="1">
      <c r="A109" s="86" t="s">
        <v>296</v>
      </c>
      <c r="E109" s="93">
        <v>3</v>
      </c>
      <c r="G109" s="198">
        <v>114161</v>
      </c>
      <c r="H109" s="199"/>
      <c r="I109" s="198">
        <v>135113</v>
      </c>
      <c r="J109" s="199"/>
      <c r="K109" s="198">
        <v>104217</v>
      </c>
      <c r="L109" s="200"/>
      <c r="M109" s="198">
        <v>127373</v>
      </c>
    </row>
    <row r="110" spans="1:13" ht="19.350000000000001" customHeight="1">
      <c r="A110" s="86" t="s">
        <v>377</v>
      </c>
      <c r="E110" s="93"/>
      <c r="G110" s="201">
        <v>-5798</v>
      </c>
      <c r="H110" s="199"/>
      <c r="I110" s="122">
        <v>0</v>
      </c>
      <c r="J110" s="199"/>
      <c r="K110" s="201">
        <v>-5798</v>
      </c>
      <c r="L110" s="200"/>
      <c r="M110" s="122">
        <v>0</v>
      </c>
    </row>
    <row r="111" spans="1:13" ht="19.350000000000001" customHeight="1">
      <c r="A111" s="83" t="s">
        <v>226</v>
      </c>
      <c r="G111" s="94">
        <f>SUM(G107:G110)</f>
        <v>628092</v>
      </c>
      <c r="H111" s="202"/>
      <c r="I111" s="94">
        <f>SUM(I107:I110)</f>
        <v>2741847</v>
      </c>
      <c r="J111" s="202"/>
      <c r="K111" s="94">
        <f>SUM(K107:K110)</f>
        <v>607473</v>
      </c>
      <c r="L111" s="202"/>
      <c r="M111" s="94">
        <f>SUM(M107:M110)</f>
        <v>2707793</v>
      </c>
    </row>
    <row r="112" spans="1:13" ht="19.350000000000001" customHeight="1">
      <c r="G112" s="91"/>
      <c r="H112" s="91"/>
      <c r="I112" s="91"/>
      <c r="J112" s="91"/>
      <c r="K112" s="91"/>
      <c r="L112" s="91"/>
      <c r="M112" s="91"/>
    </row>
    <row r="113" spans="1:13" ht="19.350000000000001" customHeight="1">
      <c r="A113" s="83" t="s">
        <v>297</v>
      </c>
      <c r="B113" s="83"/>
      <c r="C113" s="83"/>
      <c r="D113" s="83"/>
      <c r="E113" s="84"/>
      <c r="F113" s="83"/>
      <c r="G113" s="206">
        <f>G104-G111</f>
        <v>54957</v>
      </c>
      <c r="H113" s="206"/>
      <c r="I113" s="206">
        <f>I104-I111</f>
        <v>244764</v>
      </c>
      <c r="J113" s="206"/>
      <c r="K113" s="206">
        <f>K104-K111</f>
        <v>58932</v>
      </c>
      <c r="L113" s="206"/>
      <c r="M113" s="206">
        <f>M104-M111</f>
        <v>251377</v>
      </c>
    </row>
    <row r="114" spans="1:13" ht="19.350000000000001" customHeight="1">
      <c r="A114" s="86" t="s">
        <v>246</v>
      </c>
      <c r="G114" s="91">
        <v>-13589</v>
      </c>
      <c r="H114" s="91"/>
      <c r="I114" s="91">
        <v>-5555</v>
      </c>
      <c r="J114" s="91"/>
      <c r="K114" s="91">
        <v>-11779</v>
      </c>
      <c r="L114" s="91"/>
      <c r="M114" s="91">
        <v>-4298</v>
      </c>
    </row>
    <row r="115" spans="1:13" ht="19.350000000000001" customHeight="1">
      <c r="A115" s="207" t="s">
        <v>298</v>
      </c>
      <c r="E115" s="93" t="s">
        <v>331</v>
      </c>
      <c r="G115" s="91">
        <v>-279</v>
      </c>
      <c r="H115" s="91"/>
      <c r="I115" s="91">
        <v>-11293</v>
      </c>
      <c r="J115" s="91"/>
      <c r="K115" s="91">
        <v>-334</v>
      </c>
      <c r="L115" s="91"/>
      <c r="M115" s="91">
        <v>-11293</v>
      </c>
    </row>
    <row r="116" spans="1:13" ht="19.350000000000001" customHeight="1">
      <c r="A116" s="86" t="s">
        <v>419</v>
      </c>
      <c r="G116" s="91"/>
      <c r="H116" s="91"/>
      <c r="I116" s="91"/>
      <c r="J116" s="91"/>
      <c r="K116" s="91"/>
      <c r="L116" s="91"/>
      <c r="M116" s="91"/>
    </row>
    <row r="117" spans="1:13" ht="19.350000000000001" customHeight="1">
      <c r="B117" s="86" t="s">
        <v>391</v>
      </c>
      <c r="E117" s="81"/>
      <c r="F117" s="129"/>
      <c r="G117" s="208">
        <v>2427</v>
      </c>
      <c r="H117" s="92"/>
      <c r="I117" s="208">
        <v>7678</v>
      </c>
      <c r="J117" s="92"/>
      <c r="K117" s="122">
        <v>0</v>
      </c>
      <c r="L117" s="123"/>
      <c r="M117" s="122">
        <v>0</v>
      </c>
    </row>
    <row r="118" spans="1:13" ht="19.350000000000001" customHeight="1">
      <c r="A118" s="83" t="s">
        <v>299</v>
      </c>
      <c r="E118" s="93"/>
      <c r="G118" s="202">
        <f>SUM(G113:G117)</f>
        <v>43516</v>
      </c>
      <c r="H118" s="202"/>
      <c r="I118" s="202">
        <f>SUM(I113:I117)</f>
        <v>235594</v>
      </c>
      <c r="J118" s="202"/>
      <c r="K118" s="202">
        <f>SUM(K113:K117)</f>
        <v>46819</v>
      </c>
      <c r="L118" s="202"/>
      <c r="M118" s="202">
        <f>SUM(M113:M117)</f>
        <v>235786</v>
      </c>
    </row>
    <row r="119" spans="1:13" ht="19.350000000000001" customHeight="1">
      <c r="A119" s="86" t="s">
        <v>300</v>
      </c>
      <c r="E119" s="209"/>
      <c r="F119" s="210"/>
      <c r="G119" s="201">
        <v>-8561</v>
      </c>
      <c r="H119" s="204"/>
      <c r="I119" s="201">
        <v>-45241</v>
      </c>
      <c r="J119" s="204"/>
      <c r="K119" s="201">
        <v>-7867</v>
      </c>
      <c r="L119" s="200"/>
      <c r="M119" s="201">
        <v>-44870</v>
      </c>
    </row>
    <row r="120" spans="1:13" ht="19.350000000000001" customHeight="1" thickBot="1">
      <c r="A120" s="83" t="s">
        <v>244</v>
      </c>
      <c r="E120" s="93"/>
      <c r="G120" s="211">
        <f>SUM(G118:G119)</f>
        <v>34955</v>
      </c>
      <c r="H120" s="212"/>
      <c r="I120" s="211">
        <f>SUM(I118:I119)</f>
        <v>190353</v>
      </c>
      <c r="J120" s="212"/>
      <c r="K120" s="211">
        <f t="shared" ref="K120" si="2">SUM(K118:K119)</f>
        <v>38952</v>
      </c>
      <c r="L120" s="212"/>
      <c r="M120" s="211">
        <f t="shared" ref="M120" si="3">SUM(M118:M119)</f>
        <v>190916</v>
      </c>
    </row>
    <row r="121" spans="1:13" ht="19.350000000000001" customHeight="1" thickTop="1">
      <c r="A121" s="83"/>
      <c r="E121" s="93"/>
      <c r="G121" s="202"/>
      <c r="H121" s="212"/>
      <c r="I121" s="202"/>
      <c r="J121" s="212"/>
      <c r="K121" s="202"/>
      <c r="L121" s="212"/>
      <c r="M121" s="202"/>
    </row>
    <row r="122" spans="1:13" ht="19.350000000000001" customHeight="1">
      <c r="A122" s="83"/>
      <c r="E122" s="93"/>
      <c r="G122" s="202"/>
      <c r="H122" s="212"/>
      <c r="I122" s="202"/>
      <c r="J122" s="212"/>
      <c r="K122" s="202"/>
      <c r="L122" s="212"/>
      <c r="M122" s="202"/>
    </row>
    <row r="123" spans="1:13" ht="19.350000000000001" customHeight="1">
      <c r="A123" s="83"/>
      <c r="E123" s="93"/>
      <c r="G123" s="202"/>
      <c r="H123" s="212"/>
      <c r="I123" s="202"/>
      <c r="J123" s="212"/>
      <c r="K123" s="202"/>
      <c r="L123" s="212"/>
      <c r="M123" s="202"/>
    </row>
    <row r="124" spans="1:13" ht="19.350000000000001" customHeight="1">
      <c r="A124" s="83"/>
      <c r="E124" s="93"/>
      <c r="G124" s="202"/>
      <c r="H124" s="212"/>
      <c r="I124" s="202"/>
      <c r="J124" s="212"/>
      <c r="K124" s="202"/>
      <c r="L124" s="212"/>
      <c r="M124" s="202"/>
    </row>
    <row r="125" spans="1:13" ht="19.350000000000001" customHeight="1">
      <c r="A125" s="83"/>
      <c r="E125" s="93"/>
      <c r="G125" s="202"/>
      <c r="H125" s="212"/>
      <c r="I125" s="202"/>
      <c r="J125" s="212"/>
      <c r="K125" s="202"/>
      <c r="L125" s="212"/>
      <c r="M125" s="202"/>
    </row>
    <row r="126" spans="1:13" ht="19.350000000000001" customHeight="1">
      <c r="A126" s="83"/>
      <c r="E126" s="93"/>
      <c r="G126" s="202"/>
      <c r="H126" s="212"/>
      <c r="I126" s="202"/>
      <c r="J126" s="212"/>
      <c r="K126" s="202"/>
      <c r="L126" s="212"/>
      <c r="M126" s="202"/>
    </row>
    <row r="127" spans="1:13" ht="19.350000000000001" customHeight="1">
      <c r="G127" s="89"/>
      <c r="H127" s="89"/>
      <c r="I127" s="89"/>
      <c r="J127" s="89"/>
      <c r="K127" s="89"/>
      <c r="L127" s="89"/>
      <c r="M127" s="89"/>
    </row>
    <row r="128" spans="1:13" ht="19.350000000000001" customHeight="1">
      <c r="A128" s="221" t="s">
        <v>260</v>
      </c>
      <c r="B128" s="90"/>
      <c r="C128" s="90"/>
      <c r="D128" s="90"/>
      <c r="E128" s="108"/>
      <c r="F128" s="90"/>
      <c r="G128" s="109"/>
      <c r="H128" s="109"/>
      <c r="I128" s="109"/>
      <c r="J128" s="109"/>
      <c r="K128" s="109"/>
      <c r="L128" s="109"/>
      <c r="M128" s="109"/>
    </row>
    <row r="129" spans="1:13" ht="18.75" customHeight="1">
      <c r="A129" s="90" t="s">
        <v>269</v>
      </c>
      <c r="B129" s="90"/>
      <c r="C129" s="90"/>
      <c r="D129" s="90"/>
      <c r="E129" s="108"/>
      <c r="F129" s="90"/>
      <c r="G129" s="109"/>
      <c r="H129" s="109"/>
      <c r="I129" s="109"/>
      <c r="J129" s="109"/>
      <c r="K129" s="109"/>
      <c r="L129" s="109"/>
      <c r="M129" s="109"/>
    </row>
    <row r="130" spans="1:13" ht="17.25" customHeight="1">
      <c r="A130" s="83"/>
      <c r="B130" s="83"/>
      <c r="C130" s="83"/>
      <c r="D130" s="83"/>
      <c r="E130" s="84"/>
      <c r="F130" s="83"/>
      <c r="G130" s="85"/>
      <c r="H130" s="85"/>
      <c r="I130" s="85"/>
      <c r="J130" s="85"/>
      <c r="K130" s="85"/>
      <c r="L130" s="85"/>
      <c r="M130" s="85"/>
    </row>
    <row r="131" spans="1:13" ht="17.25" customHeight="1">
      <c r="A131" s="83"/>
      <c r="B131" s="83"/>
      <c r="C131" s="83"/>
      <c r="D131" s="83"/>
      <c r="E131" s="84"/>
      <c r="F131" s="83"/>
      <c r="G131" s="308" t="s">
        <v>286</v>
      </c>
      <c r="H131" s="308"/>
      <c r="I131" s="308"/>
      <c r="J131" s="266"/>
      <c r="K131" s="308" t="s">
        <v>287</v>
      </c>
      <c r="L131" s="308"/>
      <c r="M131" s="308"/>
    </row>
    <row r="132" spans="1:13" ht="18" customHeight="1">
      <c r="A132" s="83"/>
      <c r="B132" s="83"/>
      <c r="C132" s="83"/>
      <c r="D132" s="83"/>
      <c r="E132" s="84"/>
      <c r="F132" s="83"/>
      <c r="G132" s="309" t="s">
        <v>282</v>
      </c>
      <c r="H132" s="309"/>
      <c r="I132" s="309"/>
      <c r="J132" s="267"/>
      <c r="K132" s="309" t="s">
        <v>282</v>
      </c>
      <c r="L132" s="309"/>
      <c r="M132" s="309"/>
    </row>
    <row r="133" spans="1:13" ht="19.350000000000001" customHeight="1">
      <c r="A133" s="83"/>
      <c r="B133" s="83"/>
      <c r="C133" s="83"/>
      <c r="D133" s="83"/>
      <c r="E133" s="84"/>
      <c r="F133" s="83"/>
      <c r="G133" s="311" t="s">
        <v>293</v>
      </c>
      <c r="H133" s="311"/>
      <c r="I133" s="311"/>
      <c r="J133" s="196"/>
      <c r="K133" s="311" t="s">
        <v>293</v>
      </c>
      <c r="L133" s="311"/>
      <c r="M133" s="311"/>
    </row>
    <row r="134" spans="1:13" ht="17.25" customHeight="1">
      <c r="A134" s="83"/>
      <c r="B134" s="83"/>
      <c r="C134" s="83"/>
      <c r="D134" s="83"/>
      <c r="E134" s="84"/>
      <c r="F134" s="83"/>
      <c r="G134" s="311" t="s">
        <v>292</v>
      </c>
      <c r="H134" s="311"/>
      <c r="I134" s="311"/>
      <c r="J134" s="196"/>
      <c r="K134" s="311" t="s">
        <v>292</v>
      </c>
      <c r="L134" s="311"/>
      <c r="M134" s="311"/>
    </row>
    <row r="135" spans="1:13" ht="16.5" customHeight="1">
      <c r="A135" s="83"/>
      <c r="B135" s="83"/>
      <c r="C135" s="83"/>
      <c r="D135" s="83"/>
      <c r="E135" s="93" t="s">
        <v>229</v>
      </c>
      <c r="F135" s="83"/>
      <c r="G135" s="236">
        <v>2023</v>
      </c>
      <c r="H135" s="129"/>
      <c r="I135" s="236">
        <v>2022</v>
      </c>
      <c r="J135" s="129"/>
      <c r="K135" s="236">
        <v>2023</v>
      </c>
      <c r="L135" s="129"/>
      <c r="M135" s="236">
        <v>2022</v>
      </c>
    </row>
    <row r="136" spans="1:13" ht="16.5" customHeight="1">
      <c r="A136" s="83"/>
      <c r="B136" s="83"/>
      <c r="C136" s="83"/>
      <c r="D136" s="83"/>
      <c r="E136" s="86"/>
      <c r="F136" s="83"/>
      <c r="G136" s="312" t="s">
        <v>333</v>
      </c>
      <c r="H136" s="312"/>
      <c r="I136" s="312"/>
      <c r="J136" s="312"/>
      <c r="K136" s="312"/>
      <c r="L136" s="312"/>
      <c r="M136" s="312"/>
    </row>
    <row r="137" spans="1:13" ht="19.350000000000001" customHeight="1">
      <c r="A137" s="83" t="s">
        <v>270</v>
      </c>
      <c r="E137" s="84"/>
    </row>
    <row r="138" spans="1:13" ht="19.350000000000001" customHeight="1">
      <c r="A138" s="197" t="s">
        <v>272</v>
      </c>
      <c r="E138" s="84"/>
    </row>
    <row r="139" spans="1:13" ht="17.25" customHeight="1">
      <c r="A139" s="197"/>
      <c r="B139" s="197" t="s">
        <v>271</v>
      </c>
      <c r="C139" s="197"/>
      <c r="D139" s="197"/>
      <c r="G139" s="91"/>
      <c r="H139" s="91"/>
      <c r="I139" s="91"/>
      <c r="J139" s="91"/>
      <c r="K139" s="91"/>
      <c r="L139" s="91"/>
      <c r="M139" s="91"/>
    </row>
    <row r="140" spans="1:13" ht="17.25" customHeight="1">
      <c r="A140" s="86" t="s">
        <v>399</v>
      </c>
      <c r="G140" s="91"/>
      <c r="H140" s="91"/>
      <c r="I140" s="91"/>
      <c r="J140" s="91"/>
      <c r="K140" s="91"/>
      <c r="L140" s="91"/>
      <c r="M140" s="91"/>
    </row>
    <row r="141" spans="1:13" ht="19.350000000000001" customHeight="1">
      <c r="B141" s="86" t="s">
        <v>301</v>
      </c>
      <c r="G141" s="208">
        <v>-103</v>
      </c>
      <c r="H141" s="92"/>
      <c r="I141" s="208">
        <v>-76</v>
      </c>
      <c r="J141" s="199"/>
      <c r="K141" s="122">
        <v>0</v>
      </c>
      <c r="L141" s="121"/>
      <c r="M141" s="122">
        <v>0</v>
      </c>
    </row>
    <row r="142" spans="1:13" ht="19.350000000000001" customHeight="1">
      <c r="A142" s="83" t="s">
        <v>302</v>
      </c>
      <c r="C142" s="83"/>
      <c r="D142" s="83"/>
      <c r="G142" s="91"/>
      <c r="H142" s="91"/>
      <c r="I142" s="91"/>
      <c r="J142" s="91"/>
      <c r="K142" s="91"/>
      <c r="L142" s="91"/>
      <c r="M142" s="91"/>
    </row>
    <row r="143" spans="1:13" ht="19.350000000000001" customHeight="1">
      <c r="B143" s="83" t="s">
        <v>227</v>
      </c>
      <c r="D143" s="83"/>
      <c r="G143" s="115">
        <f>SUM(G141)</f>
        <v>-103</v>
      </c>
      <c r="H143" s="119"/>
      <c r="I143" s="115">
        <f>SUM(I141)</f>
        <v>-76</v>
      </c>
      <c r="J143" s="124"/>
      <c r="K143" s="95">
        <f>SUM(K141)</f>
        <v>0</v>
      </c>
      <c r="L143" s="96"/>
      <c r="M143" s="95">
        <f>SUM(M141)</f>
        <v>0</v>
      </c>
    </row>
    <row r="144" spans="1:13" ht="14.25" customHeight="1">
      <c r="G144" s="91"/>
      <c r="H144" s="91"/>
      <c r="I144" s="91"/>
      <c r="J144" s="91"/>
      <c r="K144" s="91"/>
      <c r="L144" s="91"/>
      <c r="M144" s="91"/>
    </row>
    <row r="145" spans="1:13" ht="17.25" customHeight="1">
      <c r="A145" s="197" t="s">
        <v>402</v>
      </c>
      <c r="B145" s="216"/>
      <c r="C145" s="216"/>
      <c r="D145" s="216"/>
      <c r="G145" s="91"/>
      <c r="H145" s="91"/>
      <c r="I145" s="91"/>
      <c r="J145" s="91"/>
      <c r="K145" s="91"/>
      <c r="L145" s="91"/>
      <c r="M145" s="91"/>
    </row>
    <row r="146" spans="1:13" ht="17.25" customHeight="1">
      <c r="A146" s="197"/>
      <c r="B146" s="197" t="s">
        <v>271</v>
      </c>
      <c r="C146" s="216"/>
      <c r="D146" s="216"/>
      <c r="G146" s="91"/>
      <c r="H146" s="91"/>
      <c r="I146" s="91"/>
      <c r="J146" s="91"/>
      <c r="K146" s="91"/>
      <c r="L146" s="91"/>
      <c r="M146" s="91"/>
    </row>
    <row r="147" spans="1:13" ht="19.350000000000001" customHeight="1">
      <c r="A147" s="86" t="s">
        <v>303</v>
      </c>
      <c r="B147" s="83"/>
      <c r="C147" s="83"/>
      <c r="G147" s="91"/>
      <c r="H147" s="91"/>
      <c r="I147" s="91"/>
      <c r="J147" s="91"/>
      <c r="K147" s="91"/>
      <c r="L147" s="91"/>
      <c r="M147" s="91"/>
    </row>
    <row r="148" spans="1:13" ht="17.25" customHeight="1">
      <c r="A148" s="83"/>
      <c r="B148" s="86" t="s">
        <v>304</v>
      </c>
      <c r="G148" s="217">
        <v>1899</v>
      </c>
      <c r="H148" s="218"/>
      <c r="I148" s="217">
        <v>4600</v>
      </c>
      <c r="J148" s="218"/>
      <c r="K148" s="217">
        <v>1899</v>
      </c>
      <c r="L148" s="218"/>
      <c r="M148" s="217">
        <v>4600</v>
      </c>
    </row>
    <row r="149" spans="1:13" ht="19.350000000000001" customHeight="1">
      <c r="A149" s="86" t="s">
        <v>305</v>
      </c>
      <c r="G149" s="217"/>
      <c r="H149" s="218"/>
      <c r="I149" s="217"/>
      <c r="J149" s="218"/>
      <c r="K149" s="217"/>
      <c r="L149" s="218"/>
      <c r="M149" s="217"/>
    </row>
    <row r="150" spans="1:13" ht="19.350000000000001" customHeight="1">
      <c r="A150" s="83"/>
      <c r="B150" s="86" t="s">
        <v>306</v>
      </c>
      <c r="G150" s="219">
        <v>-380</v>
      </c>
      <c r="H150" s="218"/>
      <c r="I150" s="219">
        <v>-920</v>
      </c>
      <c r="J150" s="218"/>
      <c r="K150" s="219">
        <v>-380</v>
      </c>
      <c r="L150" s="218"/>
      <c r="M150" s="219">
        <v>-920</v>
      </c>
    </row>
    <row r="151" spans="1:13" ht="19.350000000000001" customHeight="1">
      <c r="A151" s="83" t="s">
        <v>403</v>
      </c>
      <c r="B151" s="83"/>
      <c r="G151" s="91"/>
      <c r="H151" s="91"/>
      <c r="I151" s="91"/>
      <c r="J151" s="91"/>
      <c r="K151" s="91"/>
      <c r="L151" s="91"/>
      <c r="M151" s="91"/>
    </row>
    <row r="152" spans="1:13" ht="17.25" customHeight="1">
      <c r="B152" s="83" t="s">
        <v>271</v>
      </c>
      <c r="G152" s="220">
        <f>SUM(G148:G151)</f>
        <v>1519</v>
      </c>
      <c r="H152" s="202">
        <v>0</v>
      </c>
      <c r="I152" s="220">
        <f>SUM(I148:I151)</f>
        <v>3680</v>
      </c>
      <c r="J152" s="202"/>
      <c r="K152" s="94">
        <f>SUM(K148:K151)</f>
        <v>1519</v>
      </c>
      <c r="L152" s="96"/>
      <c r="M152" s="94">
        <f>SUM(M148:M151)</f>
        <v>3680</v>
      </c>
    </row>
    <row r="153" spans="1:13" ht="19.350000000000001" customHeight="1">
      <c r="A153" s="83" t="s">
        <v>307</v>
      </c>
      <c r="B153" s="83"/>
      <c r="G153" s="202"/>
      <c r="H153" s="202"/>
      <c r="I153" s="202"/>
      <c r="J153" s="202"/>
      <c r="K153" s="118"/>
      <c r="L153" s="96"/>
      <c r="M153" s="118"/>
    </row>
    <row r="154" spans="1:13" ht="19.350000000000001" customHeight="1">
      <c r="A154" s="83"/>
      <c r="B154" s="83" t="s">
        <v>308</v>
      </c>
      <c r="G154" s="213">
        <f>SUM(G143,G152)</f>
        <v>1416</v>
      </c>
      <c r="H154" s="214"/>
      <c r="I154" s="213">
        <f>SUM(I143,I152)</f>
        <v>3604</v>
      </c>
      <c r="J154" s="202"/>
      <c r="K154" s="94">
        <f>SUM(K143,K152)</f>
        <v>1519</v>
      </c>
      <c r="L154" s="206"/>
      <c r="M154" s="94">
        <f>SUM(M143,M152)</f>
        <v>3680</v>
      </c>
    </row>
    <row r="155" spans="1:13" ht="15" customHeight="1">
      <c r="B155" s="83"/>
      <c r="C155" s="83"/>
      <c r="G155" s="113"/>
      <c r="H155" s="112"/>
      <c r="I155" s="113"/>
      <c r="J155" s="86"/>
      <c r="K155" s="86"/>
      <c r="L155" s="86"/>
      <c r="M155" s="86"/>
    </row>
    <row r="156" spans="1:13" ht="19.350000000000001" customHeight="1" thickBot="1">
      <c r="A156" s="83" t="s">
        <v>283</v>
      </c>
      <c r="B156" s="83"/>
      <c r="G156" s="215">
        <f>G154+G120</f>
        <v>36371</v>
      </c>
      <c r="H156" s="119"/>
      <c r="I156" s="215">
        <f>I154+I120</f>
        <v>193957</v>
      </c>
      <c r="J156" s="91"/>
      <c r="K156" s="215">
        <f>K154+K120</f>
        <v>40471</v>
      </c>
      <c r="L156" s="119"/>
      <c r="M156" s="215">
        <f>M154+M120</f>
        <v>194596</v>
      </c>
    </row>
    <row r="157" spans="1:13" ht="15.75" customHeight="1" thickTop="1">
      <c r="B157" s="83"/>
      <c r="C157" s="83"/>
      <c r="G157" s="113"/>
      <c r="H157" s="112"/>
      <c r="I157" s="113"/>
      <c r="J157" s="91"/>
      <c r="K157" s="91"/>
      <c r="L157" s="91"/>
      <c r="M157" s="91"/>
    </row>
    <row r="158" spans="1:13" ht="17.25" customHeight="1">
      <c r="A158" s="83" t="s">
        <v>273</v>
      </c>
      <c r="G158" s="113"/>
      <c r="H158" s="113"/>
      <c r="I158" s="113"/>
      <c r="J158" s="91"/>
      <c r="K158" s="91"/>
      <c r="L158" s="91"/>
      <c r="M158" s="91"/>
    </row>
    <row r="159" spans="1:13" ht="19.350000000000001" customHeight="1">
      <c r="B159" s="86" t="s">
        <v>228</v>
      </c>
      <c r="G159" s="92">
        <f>G161-G160</f>
        <v>37777</v>
      </c>
      <c r="H159" s="92"/>
      <c r="I159" s="92">
        <f>I161-I160</f>
        <v>189753</v>
      </c>
      <c r="J159" s="92"/>
      <c r="K159" s="92">
        <f>K161-K160</f>
        <v>38952</v>
      </c>
      <c r="L159" s="92"/>
      <c r="M159" s="92">
        <f>M161-M160</f>
        <v>190916</v>
      </c>
    </row>
    <row r="160" spans="1:13" ht="19.350000000000001" customHeight="1">
      <c r="B160" s="86" t="s">
        <v>218</v>
      </c>
      <c r="G160" s="92">
        <v>-2822</v>
      </c>
      <c r="H160" s="112"/>
      <c r="I160" s="92">
        <v>600</v>
      </c>
      <c r="J160" s="112"/>
      <c r="K160" s="116">
        <v>0</v>
      </c>
      <c r="L160" s="114"/>
      <c r="M160" s="116">
        <v>0</v>
      </c>
    </row>
    <row r="161" spans="1:13" ht="16.5" customHeight="1" thickBot="1">
      <c r="G161" s="117">
        <f>G120</f>
        <v>34955</v>
      </c>
      <c r="H161" s="119"/>
      <c r="I161" s="117">
        <f>I120</f>
        <v>190353</v>
      </c>
      <c r="J161" s="119"/>
      <c r="K161" s="117">
        <f>K120</f>
        <v>38952</v>
      </c>
      <c r="L161" s="119"/>
      <c r="M161" s="117">
        <f>M120</f>
        <v>190916</v>
      </c>
    </row>
    <row r="162" spans="1:13" ht="15.75" customHeight="1" thickTop="1">
      <c r="G162" s="113"/>
      <c r="H162" s="113"/>
      <c r="I162" s="113"/>
      <c r="J162" s="112"/>
      <c r="K162" s="113"/>
      <c r="L162" s="113"/>
      <c r="M162" s="113"/>
    </row>
    <row r="163" spans="1:13" ht="17.25" customHeight="1">
      <c r="A163" s="83" t="s">
        <v>350</v>
      </c>
      <c r="G163" s="113"/>
      <c r="H163" s="113"/>
      <c r="I163" s="113"/>
      <c r="J163" s="113"/>
      <c r="K163" s="113"/>
      <c r="L163" s="113"/>
      <c r="M163" s="113"/>
    </row>
    <row r="164" spans="1:13" ht="17.25" customHeight="1">
      <c r="B164" s="86" t="s">
        <v>228</v>
      </c>
      <c r="G164" s="92">
        <f>G166-G165</f>
        <v>39214</v>
      </c>
      <c r="H164" s="92"/>
      <c r="I164" s="92">
        <f>I166-I165</f>
        <v>193373</v>
      </c>
      <c r="J164" s="92"/>
      <c r="K164" s="92">
        <f>K166-K165</f>
        <v>40471</v>
      </c>
      <c r="L164" s="92"/>
      <c r="M164" s="92">
        <f>M166-M165</f>
        <v>194596</v>
      </c>
    </row>
    <row r="165" spans="1:13" ht="17.25" customHeight="1">
      <c r="B165" s="86" t="s">
        <v>218</v>
      </c>
      <c r="G165" s="92">
        <v>-2843</v>
      </c>
      <c r="H165" s="92"/>
      <c r="I165" s="92">
        <v>584</v>
      </c>
      <c r="J165" s="112"/>
      <c r="K165" s="116">
        <v>0</v>
      </c>
      <c r="L165" s="114"/>
      <c r="M165" s="116">
        <v>0</v>
      </c>
    </row>
    <row r="166" spans="1:13" ht="17.25" customHeight="1" thickBot="1">
      <c r="G166" s="117">
        <f>G156</f>
        <v>36371</v>
      </c>
      <c r="H166" s="119"/>
      <c r="I166" s="117">
        <f>I156</f>
        <v>193957</v>
      </c>
      <c r="J166" s="119"/>
      <c r="K166" s="117">
        <f>K156</f>
        <v>40471</v>
      </c>
      <c r="L166" s="119"/>
      <c r="M166" s="117">
        <f>M156</f>
        <v>194596</v>
      </c>
    </row>
    <row r="167" spans="1:13" ht="15.75" customHeight="1" thickTop="1">
      <c r="G167" s="112"/>
      <c r="H167" s="113"/>
      <c r="I167" s="112"/>
      <c r="J167" s="113"/>
      <c r="K167" s="112"/>
      <c r="L167" s="113"/>
      <c r="M167" s="112"/>
    </row>
    <row r="168" spans="1:13" ht="19.350000000000001" customHeight="1" thickBot="1">
      <c r="A168" s="83" t="s">
        <v>401</v>
      </c>
      <c r="E168" s="81">
        <v>11</v>
      </c>
      <c r="F168" s="75"/>
      <c r="G168" s="299">
        <f>G159*10^3/315069127.071823</f>
        <v>0.11990067180205941</v>
      </c>
      <c r="H168" s="296"/>
      <c r="I168" s="295">
        <f>I159*10^3/320000000</f>
        <v>0.59297812500000002</v>
      </c>
      <c r="J168" s="296"/>
      <c r="K168" s="299">
        <f>K159*10^3/315069127.071823</f>
        <v>0.12363001212467421</v>
      </c>
      <c r="L168" s="296"/>
      <c r="M168" s="295">
        <f>M159*10^3/320000000</f>
        <v>0.59661249999999999</v>
      </c>
    </row>
    <row r="169" spans="1:13" ht="19.350000000000001" customHeight="1" thickTop="1">
      <c r="A169" s="83"/>
      <c r="E169" s="81"/>
      <c r="F169" s="75"/>
      <c r="G169" s="298"/>
      <c r="H169" s="296"/>
      <c r="I169" s="297"/>
      <c r="J169" s="296"/>
      <c r="K169" s="298"/>
      <c r="L169" s="296"/>
      <c r="M169" s="297"/>
    </row>
    <row r="170" spans="1:13" ht="19.350000000000001" customHeight="1">
      <c r="A170" s="83"/>
      <c r="E170" s="81"/>
      <c r="F170" s="75"/>
      <c r="G170" s="298"/>
      <c r="H170" s="296"/>
      <c r="I170" s="297"/>
      <c r="J170" s="296"/>
      <c r="K170" s="298"/>
      <c r="L170" s="296"/>
      <c r="M170" s="297"/>
    </row>
    <row r="171" spans="1:13" ht="19.350000000000001" customHeight="1">
      <c r="A171" s="83"/>
      <c r="E171" s="81"/>
      <c r="F171" s="75"/>
      <c r="G171" s="298"/>
      <c r="H171" s="296"/>
      <c r="I171" s="297"/>
      <c r="J171" s="296"/>
      <c r="K171" s="298"/>
      <c r="L171" s="296"/>
      <c r="M171" s="297"/>
    </row>
  </sheetData>
  <mergeCells count="36">
    <mergeCell ref="G56:I56"/>
    <mergeCell ref="K56:M56"/>
    <mergeCell ref="G58:M58"/>
    <mergeCell ref="G136:M136"/>
    <mergeCell ref="G132:I132"/>
    <mergeCell ref="K132:M132"/>
    <mergeCell ref="G133:I133"/>
    <mergeCell ref="K133:M133"/>
    <mergeCell ref="G134:I134"/>
    <mergeCell ref="K134:M134"/>
    <mergeCell ref="G98:I98"/>
    <mergeCell ref="K98:M98"/>
    <mergeCell ref="G131:I131"/>
    <mergeCell ref="K131:M131"/>
    <mergeCell ref="G95:I95"/>
    <mergeCell ref="K95:M95"/>
    <mergeCell ref="G100:M100"/>
    <mergeCell ref="G96:I96"/>
    <mergeCell ref="K96:M96"/>
    <mergeCell ref="G97:I97"/>
    <mergeCell ref="K97:M97"/>
    <mergeCell ref="G4:I4"/>
    <mergeCell ref="K4:M4"/>
    <mergeCell ref="G5:I5"/>
    <mergeCell ref="K5:M5"/>
    <mergeCell ref="G55:I55"/>
    <mergeCell ref="K55:M55"/>
    <mergeCell ref="G7:I7"/>
    <mergeCell ref="K7:M7"/>
    <mergeCell ref="G6:I6"/>
    <mergeCell ref="K6:M6"/>
    <mergeCell ref="G9:M9"/>
    <mergeCell ref="G53:I53"/>
    <mergeCell ref="K53:M53"/>
    <mergeCell ref="G54:I54"/>
    <mergeCell ref="K54:M54"/>
  </mergeCells>
  <pageMargins left="0.8" right="0.25" top="0.48" bottom="0.5" header="0.5" footer="0.5"/>
  <pageSetup paperSize="9" scale="82" firstPageNumber="4" fitToHeight="0" orientation="portrait" useFirstPageNumber="1" r:id="rId1"/>
  <headerFooter>
    <oddFooter>&amp;L&amp;11 The accompanying notes form an integral part of the interim financial statements.
&amp;10
&amp;C&amp;11&amp;P</oddFooter>
  </headerFooter>
  <rowBreaks count="2" manualBreakCount="2">
    <brk id="91" max="12" man="1"/>
    <brk id="1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2CF3A-761F-4B17-B100-038C52CE33FA}">
  <dimension ref="A1:AE31"/>
  <sheetViews>
    <sheetView view="pageBreakPreview" zoomScale="85" zoomScaleNormal="60" zoomScaleSheetLayoutView="85" workbookViewId="0"/>
  </sheetViews>
  <sheetFormatPr defaultColWidth="9.33203125" defaultRowHeight="22.5" customHeight="1"/>
  <cols>
    <col min="1" max="3" width="1.83203125" style="75" customWidth="1"/>
    <col min="4" max="4" width="51" style="75" customWidth="1"/>
    <col min="5" max="5" width="8.33203125" style="82" customWidth="1"/>
    <col min="6" max="6" width="1" style="75" customWidth="1"/>
    <col min="7" max="7" width="13" style="80" customWidth="1"/>
    <col min="8" max="8" width="1" style="143" customWidth="1"/>
    <col min="9" max="9" width="14.33203125" style="80" customWidth="1"/>
    <col min="10" max="10" width="1" style="143" customWidth="1"/>
    <col min="11" max="11" width="13.33203125" style="80" customWidth="1"/>
    <col min="12" max="12" width="1" style="143" customWidth="1"/>
    <col min="13" max="13" width="17.33203125" style="80" customWidth="1"/>
    <col min="14" max="14" width="1" style="80" customWidth="1"/>
    <col min="15" max="15" width="17.33203125" style="80" customWidth="1"/>
    <col min="16" max="16" width="1" style="80" customWidth="1"/>
    <col min="17" max="17" width="13.33203125" style="80" hidden="1" customWidth="1"/>
    <col min="18" max="18" width="1" style="143" hidden="1" customWidth="1"/>
    <col min="19" max="19" width="16.33203125" style="143" customWidth="1"/>
    <col min="20" max="20" width="1" style="143" customWidth="1"/>
    <col min="21" max="21" width="12.33203125" style="80" customWidth="1"/>
    <col min="22" max="22" width="1" style="143" customWidth="1"/>
    <col min="23" max="23" width="16.33203125" style="143" customWidth="1"/>
    <col min="24" max="24" width="1" style="143" customWidth="1"/>
    <col min="25" max="25" width="14.1640625" style="143" customWidth="1"/>
    <col min="26" max="26" width="1" style="143" customWidth="1"/>
    <col min="27" max="27" width="16.33203125" style="143" customWidth="1"/>
    <col min="28" max="28" width="1" style="143" customWidth="1"/>
    <col min="29" max="29" width="14.83203125" style="80" customWidth="1"/>
    <col min="30" max="30" width="1" style="143" customWidth="1"/>
    <col min="31" max="31" width="14.33203125" style="186" customWidth="1"/>
    <col min="32" max="16384" width="9.33203125" style="75"/>
  </cols>
  <sheetData>
    <row r="1" spans="1:31" s="111" customFormat="1" ht="20.85" customHeight="1">
      <c r="A1" s="221" t="s">
        <v>260</v>
      </c>
      <c r="E1" s="158"/>
      <c r="G1" s="182"/>
      <c r="H1" s="183"/>
      <c r="I1" s="182"/>
      <c r="J1" s="183"/>
      <c r="K1" s="182"/>
      <c r="L1" s="183"/>
      <c r="M1" s="182"/>
      <c r="N1" s="182"/>
      <c r="O1" s="182"/>
      <c r="P1" s="182"/>
      <c r="Q1" s="182"/>
      <c r="R1" s="182"/>
      <c r="S1" s="183"/>
      <c r="T1" s="183"/>
      <c r="U1" s="182"/>
      <c r="V1" s="183"/>
      <c r="W1" s="183"/>
      <c r="X1" s="183"/>
      <c r="Y1" s="183"/>
      <c r="Z1" s="183"/>
      <c r="AA1" s="183"/>
      <c r="AB1" s="183"/>
      <c r="AC1" s="182"/>
      <c r="AD1" s="183"/>
      <c r="AE1" s="184"/>
    </row>
    <row r="2" spans="1:31" s="111" customFormat="1" ht="20.85" customHeight="1">
      <c r="A2" s="185" t="s">
        <v>253</v>
      </c>
      <c r="E2" s="158"/>
      <c r="G2" s="182"/>
      <c r="H2" s="183"/>
      <c r="I2" s="182"/>
      <c r="J2" s="183"/>
      <c r="K2" s="182"/>
      <c r="L2" s="183"/>
      <c r="M2" s="182"/>
      <c r="N2" s="182"/>
      <c r="O2" s="182"/>
      <c r="P2" s="182"/>
      <c r="Q2" s="182"/>
      <c r="R2" s="183"/>
      <c r="S2" s="183"/>
      <c r="T2" s="183"/>
      <c r="U2" s="182"/>
      <c r="V2" s="183"/>
      <c r="W2" s="183"/>
      <c r="X2" s="183"/>
      <c r="Y2" s="183"/>
      <c r="Z2" s="183"/>
      <c r="AA2" s="183"/>
      <c r="AB2" s="183"/>
      <c r="AC2" s="182"/>
      <c r="AD2" s="183"/>
      <c r="AE2" s="184"/>
    </row>
    <row r="3" spans="1:31" ht="20.85" customHeight="1">
      <c r="A3" s="150"/>
    </row>
    <row r="4" spans="1:31" ht="20.85" customHeight="1">
      <c r="G4" s="308" t="s">
        <v>288</v>
      </c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187"/>
      <c r="AC4" s="187"/>
      <c r="AD4" s="187"/>
      <c r="AE4" s="187"/>
    </row>
    <row r="5" spans="1:31" ht="20.85" customHeight="1">
      <c r="G5" s="266"/>
      <c r="H5" s="266"/>
      <c r="I5" s="266"/>
      <c r="J5" s="266"/>
      <c r="K5" s="313" t="s">
        <v>233</v>
      </c>
      <c r="L5" s="313"/>
      <c r="M5" s="313"/>
      <c r="N5" s="290"/>
      <c r="O5" s="314" t="s">
        <v>216</v>
      </c>
      <c r="P5" s="314"/>
      <c r="Q5" s="314"/>
      <c r="R5" s="314"/>
      <c r="S5" s="314"/>
      <c r="T5" s="314"/>
      <c r="U5" s="314"/>
      <c r="Z5" s="187"/>
      <c r="AA5" s="187"/>
      <c r="AB5" s="187"/>
      <c r="AC5" s="187"/>
      <c r="AD5" s="266"/>
      <c r="AE5" s="266"/>
    </row>
    <row r="6" spans="1:31" ht="20.85" customHeight="1">
      <c r="B6" s="188"/>
      <c r="C6" s="188"/>
      <c r="D6" s="188"/>
      <c r="E6" s="189"/>
      <c r="F6" s="188"/>
      <c r="G6" s="163" t="s">
        <v>232</v>
      </c>
      <c r="H6" s="163"/>
      <c r="I6" s="163" t="s">
        <v>274</v>
      </c>
      <c r="J6" s="163"/>
      <c r="K6" s="163"/>
      <c r="L6" s="163"/>
      <c r="M6" s="164"/>
      <c r="N6" s="163"/>
      <c r="O6" s="163" t="s">
        <v>280</v>
      </c>
      <c r="P6" s="163"/>
      <c r="Q6" s="163" t="s">
        <v>250</v>
      </c>
      <c r="R6" s="163"/>
      <c r="S6" s="163"/>
      <c r="T6" s="163"/>
      <c r="U6" s="163" t="s">
        <v>276</v>
      </c>
      <c r="V6" s="163"/>
      <c r="W6" s="163" t="s">
        <v>278</v>
      </c>
      <c r="X6" s="163"/>
      <c r="Y6" s="164" t="s">
        <v>386</v>
      </c>
      <c r="Z6" s="163"/>
      <c r="AA6" s="165"/>
      <c r="AB6" s="187"/>
      <c r="AC6" s="187"/>
      <c r="AD6" s="266"/>
      <c r="AE6" s="266"/>
    </row>
    <row r="7" spans="1:31" ht="15">
      <c r="B7" s="188"/>
      <c r="C7" s="188"/>
      <c r="D7" s="188"/>
      <c r="E7" s="189"/>
      <c r="F7" s="188"/>
      <c r="G7" s="163" t="s">
        <v>234</v>
      </c>
      <c r="H7" s="163"/>
      <c r="I7" s="163" t="s">
        <v>275</v>
      </c>
      <c r="J7" s="163"/>
      <c r="K7" s="163" t="s">
        <v>388</v>
      </c>
      <c r="L7" s="163"/>
      <c r="M7" s="164"/>
      <c r="N7" s="163"/>
      <c r="O7" s="163" t="s">
        <v>281</v>
      </c>
      <c r="P7" s="163"/>
      <c r="Q7" s="163"/>
      <c r="R7" s="163"/>
      <c r="S7" s="163" t="s">
        <v>252</v>
      </c>
      <c r="T7" s="163"/>
      <c r="U7" s="163" t="s">
        <v>277</v>
      </c>
      <c r="V7" s="163"/>
      <c r="W7" s="164" t="s">
        <v>279</v>
      </c>
      <c r="X7" s="163"/>
      <c r="Y7" s="164" t="s">
        <v>387</v>
      </c>
      <c r="Z7" s="163"/>
      <c r="AA7" s="165" t="s">
        <v>231</v>
      </c>
      <c r="AB7" s="187"/>
      <c r="AC7" s="187"/>
      <c r="AD7" s="266"/>
      <c r="AE7" s="266"/>
    </row>
    <row r="8" spans="1:31" ht="20.85" customHeight="1">
      <c r="B8" s="188"/>
      <c r="C8" s="188"/>
      <c r="D8" s="188"/>
      <c r="E8" s="81" t="s">
        <v>229</v>
      </c>
      <c r="F8" s="188"/>
      <c r="G8" s="163" t="s">
        <v>235</v>
      </c>
      <c r="H8" s="163"/>
      <c r="I8" s="163" t="s">
        <v>236</v>
      </c>
      <c r="J8" s="163"/>
      <c r="K8" s="163" t="s">
        <v>251</v>
      </c>
      <c r="L8" s="163"/>
      <c r="M8" s="164" t="s">
        <v>215</v>
      </c>
      <c r="N8" s="163"/>
      <c r="O8" s="163" t="s">
        <v>282</v>
      </c>
      <c r="P8" s="163"/>
      <c r="Q8" s="163"/>
      <c r="R8" s="163"/>
      <c r="S8" s="163" t="s">
        <v>251</v>
      </c>
      <c r="T8" s="163"/>
      <c r="U8" s="163" t="s">
        <v>237</v>
      </c>
      <c r="V8" s="163"/>
      <c r="W8" s="164" t="s">
        <v>238</v>
      </c>
      <c r="X8" s="163"/>
      <c r="Y8" s="164" t="s">
        <v>239</v>
      </c>
      <c r="Z8" s="163"/>
      <c r="AA8" s="165" t="s">
        <v>240</v>
      </c>
      <c r="AB8" s="187"/>
      <c r="AC8" s="187"/>
      <c r="AD8" s="266"/>
      <c r="AE8" s="266"/>
    </row>
    <row r="9" spans="1:31" ht="20.85" customHeight="1">
      <c r="E9" s="75"/>
      <c r="F9" s="129"/>
      <c r="G9" s="315" t="s">
        <v>333</v>
      </c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  <c r="Z9" s="315"/>
      <c r="AA9" s="315"/>
      <c r="AB9" s="187"/>
      <c r="AC9" s="187"/>
      <c r="AD9" s="266"/>
      <c r="AE9" s="266"/>
    </row>
    <row r="10" spans="1:31" ht="20.85" customHeight="1">
      <c r="A10" s="151" t="s">
        <v>341</v>
      </c>
      <c r="B10" s="151"/>
      <c r="C10" s="150"/>
      <c r="D10" s="150"/>
      <c r="E10" s="138"/>
      <c r="F10" s="150"/>
      <c r="G10" s="194"/>
      <c r="H10" s="195"/>
      <c r="I10" s="194"/>
      <c r="J10" s="195"/>
      <c r="K10" s="194"/>
      <c r="L10" s="195"/>
      <c r="M10" s="194"/>
      <c r="N10" s="194"/>
      <c r="O10" s="194"/>
      <c r="P10" s="194"/>
      <c r="Q10" s="194"/>
      <c r="R10" s="195"/>
      <c r="S10" s="194"/>
      <c r="T10" s="195"/>
      <c r="U10" s="195"/>
      <c r="V10" s="195"/>
      <c r="W10" s="194"/>
      <c r="X10" s="195"/>
      <c r="Y10" s="194"/>
      <c r="Z10" s="195"/>
      <c r="AA10" s="194"/>
      <c r="AB10" s="187"/>
      <c r="AC10" s="187"/>
      <c r="AD10" s="266"/>
      <c r="AE10" s="266"/>
    </row>
    <row r="11" spans="1:31" ht="20.85" customHeight="1">
      <c r="A11" s="151" t="s">
        <v>342</v>
      </c>
      <c r="B11" s="167"/>
      <c r="C11" s="167"/>
      <c r="D11" s="167"/>
      <c r="G11" s="170">
        <v>160000</v>
      </c>
      <c r="H11" s="169"/>
      <c r="I11" s="170">
        <v>361424</v>
      </c>
      <c r="J11" s="169"/>
      <c r="K11" s="170">
        <v>16000</v>
      </c>
      <c r="L11" s="169"/>
      <c r="M11" s="170">
        <v>223140</v>
      </c>
      <c r="N11" s="170"/>
      <c r="O11" s="170">
        <v>-566</v>
      </c>
      <c r="P11" s="170"/>
      <c r="Q11" s="170"/>
      <c r="R11" s="169"/>
      <c r="S11" s="170">
        <v>11772</v>
      </c>
      <c r="T11" s="169"/>
      <c r="U11" s="170">
        <v>11206</v>
      </c>
      <c r="V11" s="169"/>
      <c r="W11" s="170">
        <f>SUM(G11,I11,K11,M11,U11)</f>
        <v>771770</v>
      </c>
      <c r="X11" s="169"/>
      <c r="Y11" s="170">
        <v>18259</v>
      </c>
      <c r="Z11" s="169"/>
      <c r="AA11" s="170">
        <f>SUM(W11:Y11)</f>
        <v>790029</v>
      </c>
      <c r="AB11" s="187"/>
      <c r="AC11" s="187"/>
      <c r="AD11" s="266"/>
      <c r="AE11" s="266"/>
    </row>
    <row r="12" spans="1:31" ht="20.85" customHeight="1">
      <c r="A12" s="167"/>
      <c r="B12" s="167"/>
      <c r="C12" s="167"/>
      <c r="D12" s="167"/>
      <c r="G12" s="170"/>
      <c r="H12" s="169"/>
      <c r="I12" s="170"/>
      <c r="J12" s="169"/>
      <c r="K12" s="170"/>
      <c r="L12" s="169"/>
      <c r="M12" s="170"/>
      <c r="N12" s="170"/>
      <c r="O12" s="170"/>
      <c r="P12" s="170"/>
      <c r="Q12" s="170"/>
      <c r="R12" s="169"/>
      <c r="S12" s="170"/>
      <c r="T12" s="169"/>
      <c r="U12" s="170"/>
      <c r="V12" s="169"/>
      <c r="W12" s="170"/>
      <c r="X12" s="169"/>
      <c r="Y12" s="170"/>
      <c r="Z12" s="169"/>
      <c r="AA12" s="170"/>
      <c r="AB12" s="187"/>
      <c r="AC12" s="187"/>
      <c r="AD12" s="266"/>
      <c r="AE12" s="266"/>
    </row>
    <row r="13" spans="1:31" s="150" customFormat="1" ht="20.85" customHeight="1">
      <c r="A13" s="156" t="s">
        <v>357</v>
      </c>
      <c r="B13" s="171"/>
      <c r="D13" s="166"/>
      <c r="E13" s="168"/>
      <c r="F13" s="129"/>
      <c r="G13" s="179"/>
      <c r="H13" s="153"/>
      <c r="I13" s="179"/>
      <c r="J13" s="153"/>
      <c r="K13" s="179"/>
      <c r="L13" s="153"/>
      <c r="M13" s="179"/>
      <c r="N13" s="179"/>
      <c r="O13" s="179"/>
      <c r="P13" s="179"/>
      <c r="Q13" s="179"/>
      <c r="R13" s="153"/>
      <c r="S13" s="179"/>
      <c r="T13" s="153"/>
      <c r="U13" s="179"/>
      <c r="V13" s="153"/>
      <c r="W13" s="179"/>
      <c r="X13" s="153"/>
      <c r="Y13" s="179"/>
      <c r="Z13" s="153"/>
      <c r="AA13" s="179"/>
      <c r="AB13" s="187"/>
      <c r="AC13" s="187"/>
      <c r="AD13" s="266"/>
      <c r="AE13" s="266"/>
    </row>
    <row r="14" spans="1:31" s="150" customFormat="1" ht="20.85" customHeight="1">
      <c r="A14" s="263"/>
      <c r="B14" s="263" t="s">
        <v>344</v>
      </c>
      <c r="D14" s="166"/>
      <c r="E14" s="168"/>
      <c r="F14" s="129"/>
      <c r="G14" s="179"/>
      <c r="H14" s="153"/>
      <c r="I14" s="179"/>
      <c r="J14" s="153"/>
      <c r="K14" s="179"/>
      <c r="L14" s="153"/>
      <c r="M14" s="179"/>
      <c r="N14" s="179"/>
      <c r="O14" s="179"/>
      <c r="P14" s="179"/>
      <c r="Q14" s="179"/>
      <c r="R14" s="153"/>
      <c r="S14" s="179"/>
      <c r="T14" s="153"/>
      <c r="U14" s="179"/>
      <c r="V14" s="153"/>
      <c r="W14" s="179"/>
      <c r="X14" s="153"/>
      <c r="Y14" s="179"/>
      <c r="Z14" s="153"/>
      <c r="AA14" s="179"/>
      <c r="AB14" s="187"/>
      <c r="AC14" s="187"/>
      <c r="AD14" s="266"/>
      <c r="AE14" s="266"/>
    </row>
    <row r="15" spans="1:31" ht="20.85" customHeight="1">
      <c r="A15" s="172"/>
      <c r="B15" s="171" t="s">
        <v>358</v>
      </c>
      <c r="C15" s="150"/>
      <c r="D15" s="166"/>
      <c r="E15" s="173">
        <v>12</v>
      </c>
      <c r="F15" s="129"/>
      <c r="G15" s="97">
        <v>0</v>
      </c>
      <c r="H15" s="153"/>
      <c r="I15" s="97">
        <v>0</v>
      </c>
      <c r="J15" s="153"/>
      <c r="K15" s="97">
        <v>0</v>
      </c>
      <c r="L15" s="153"/>
      <c r="M15" s="179">
        <v>-57597</v>
      </c>
      <c r="N15" s="179"/>
      <c r="O15" s="128">
        <v>0</v>
      </c>
      <c r="P15" s="179"/>
      <c r="Q15" s="179"/>
      <c r="R15" s="153"/>
      <c r="S15" s="128">
        <v>0</v>
      </c>
      <c r="T15" s="153"/>
      <c r="U15" s="128">
        <v>0</v>
      </c>
      <c r="V15" s="153"/>
      <c r="W15" s="179">
        <f>SUM(G15,I15,K15,M15,U15)</f>
        <v>-57597</v>
      </c>
      <c r="X15" s="153"/>
      <c r="Y15" s="128">
        <v>0</v>
      </c>
      <c r="Z15" s="153"/>
      <c r="AA15" s="179">
        <v>-57597</v>
      </c>
      <c r="AB15" s="187"/>
      <c r="AC15" s="187"/>
      <c r="AD15" s="266"/>
      <c r="AE15" s="266"/>
    </row>
    <row r="16" spans="1:31" ht="20.85" customHeight="1">
      <c r="A16" s="190"/>
      <c r="B16" s="190" t="s">
        <v>326</v>
      </c>
      <c r="C16" s="150"/>
      <c r="D16" s="150"/>
      <c r="E16" s="168"/>
      <c r="F16" s="129"/>
      <c r="G16" s="191">
        <f>G15</f>
        <v>0</v>
      </c>
      <c r="H16" s="169"/>
      <c r="I16" s="191">
        <f>I15</f>
        <v>0</v>
      </c>
      <c r="J16" s="169"/>
      <c r="K16" s="191">
        <f>K15</f>
        <v>0</v>
      </c>
      <c r="L16" s="169"/>
      <c r="M16" s="191">
        <f>M15</f>
        <v>-57597</v>
      </c>
      <c r="N16" s="170"/>
      <c r="O16" s="191">
        <f>O15</f>
        <v>0</v>
      </c>
      <c r="P16" s="170">
        <f t="shared" ref="P16:AA16" si="0">P15</f>
        <v>0</v>
      </c>
      <c r="Q16" s="191">
        <f t="shared" si="0"/>
        <v>0</v>
      </c>
      <c r="R16" s="191">
        <f t="shared" si="0"/>
        <v>0</v>
      </c>
      <c r="S16" s="191">
        <f t="shared" si="0"/>
        <v>0</v>
      </c>
      <c r="T16" s="170">
        <f t="shared" si="0"/>
        <v>0</v>
      </c>
      <c r="U16" s="191">
        <f t="shared" si="0"/>
        <v>0</v>
      </c>
      <c r="V16" s="170">
        <f t="shared" si="0"/>
        <v>0</v>
      </c>
      <c r="W16" s="191">
        <f t="shared" si="0"/>
        <v>-57597</v>
      </c>
      <c r="X16" s="170">
        <f t="shared" si="0"/>
        <v>0</v>
      </c>
      <c r="Y16" s="191">
        <f t="shared" si="0"/>
        <v>0</v>
      </c>
      <c r="Z16" s="170">
        <f t="shared" si="0"/>
        <v>0</v>
      </c>
      <c r="AA16" s="191">
        <f t="shared" si="0"/>
        <v>-57597</v>
      </c>
      <c r="AB16" s="187"/>
      <c r="AC16" s="187"/>
      <c r="AD16" s="266"/>
      <c r="AE16" s="266"/>
    </row>
    <row r="17" spans="1:31" ht="17.850000000000001" customHeight="1">
      <c r="A17" s="167"/>
      <c r="B17" s="167"/>
      <c r="C17" s="167"/>
      <c r="D17" s="167"/>
      <c r="G17" s="170"/>
      <c r="H17" s="169"/>
      <c r="I17" s="170"/>
      <c r="J17" s="169"/>
      <c r="K17" s="170"/>
      <c r="L17" s="169"/>
      <c r="M17" s="170"/>
      <c r="N17" s="170"/>
      <c r="O17" s="170"/>
      <c r="P17" s="170"/>
      <c r="Q17" s="170"/>
      <c r="R17" s="169"/>
      <c r="S17" s="170"/>
      <c r="T17" s="169"/>
      <c r="U17" s="170"/>
      <c r="V17" s="169"/>
      <c r="W17" s="170"/>
      <c r="X17" s="169"/>
      <c r="Y17" s="170"/>
      <c r="Z17" s="169"/>
      <c r="AA17" s="170"/>
      <c r="AB17" s="187"/>
      <c r="AC17" s="187"/>
      <c r="AD17" s="266"/>
      <c r="AE17" s="266"/>
    </row>
    <row r="18" spans="1:31" ht="20.85" customHeight="1">
      <c r="A18" s="156" t="s">
        <v>327</v>
      </c>
      <c r="B18" s="171"/>
      <c r="C18" s="150"/>
      <c r="D18" s="166"/>
      <c r="E18" s="168"/>
      <c r="F18" s="129"/>
      <c r="G18" s="179"/>
      <c r="H18" s="153"/>
      <c r="I18" s="179"/>
      <c r="J18" s="153"/>
      <c r="K18" s="179"/>
      <c r="L18" s="153"/>
      <c r="M18" s="179"/>
      <c r="N18" s="179"/>
      <c r="O18" s="179"/>
      <c r="P18" s="179"/>
      <c r="Q18" s="179"/>
      <c r="R18" s="153"/>
      <c r="S18" s="179"/>
      <c r="T18" s="153"/>
      <c r="U18" s="179"/>
      <c r="V18" s="153"/>
      <c r="W18" s="179"/>
      <c r="X18" s="153"/>
      <c r="Y18" s="179"/>
      <c r="Z18" s="153"/>
      <c r="AA18" s="179"/>
      <c r="AB18" s="187"/>
      <c r="AC18" s="187"/>
      <c r="AD18" s="266"/>
      <c r="AE18" s="266"/>
    </row>
    <row r="19" spans="1:31" ht="20.85" customHeight="1">
      <c r="B19" s="192" t="s">
        <v>382</v>
      </c>
      <c r="C19" s="150"/>
      <c r="D19" s="166"/>
      <c r="E19" s="81"/>
      <c r="F19" s="129"/>
      <c r="G19" s="179">
        <v>0</v>
      </c>
      <c r="H19" s="153"/>
      <c r="I19" s="179">
        <v>0</v>
      </c>
      <c r="J19" s="153"/>
      <c r="K19" s="179">
        <v>0</v>
      </c>
      <c r="L19" s="153"/>
      <c r="M19" s="179">
        <v>189753</v>
      </c>
      <c r="N19" s="179"/>
      <c r="O19" s="179">
        <v>0</v>
      </c>
      <c r="P19" s="179"/>
      <c r="Q19" s="179"/>
      <c r="R19" s="153"/>
      <c r="S19" s="179">
        <v>0</v>
      </c>
      <c r="T19" s="153"/>
      <c r="U19" s="179">
        <v>0</v>
      </c>
      <c r="V19" s="153"/>
      <c r="W19" s="179">
        <f>SUM(E19,G19,I19,M19,U19)</f>
        <v>189753</v>
      </c>
      <c r="X19" s="153"/>
      <c r="Y19" s="179">
        <v>600</v>
      </c>
      <c r="Z19" s="153"/>
      <c r="AA19" s="179">
        <v>190353</v>
      </c>
      <c r="AB19" s="187"/>
      <c r="AC19" s="187"/>
      <c r="AD19" s="266"/>
      <c r="AE19" s="266"/>
    </row>
    <row r="20" spans="1:31" ht="20.85" customHeight="1">
      <c r="B20" s="192" t="s">
        <v>270</v>
      </c>
      <c r="C20" s="150"/>
      <c r="D20" s="166"/>
      <c r="E20" s="168"/>
      <c r="F20" s="129"/>
      <c r="G20" s="175">
        <v>0</v>
      </c>
      <c r="H20" s="153"/>
      <c r="I20" s="175">
        <v>0</v>
      </c>
      <c r="J20" s="153"/>
      <c r="K20" s="175">
        <v>0</v>
      </c>
      <c r="L20" s="153"/>
      <c r="M20" s="175">
        <v>0</v>
      </c>
      <c r="N20" s="179"/>
      <c r="O20" s="175">
        <v>-60</v>
      </c>
      <c r="P20" s="179"/>
      <c r="Q20" s="179"/>
      <c r="R20" s="153"/>
      <c r="S20" s="175">
        <v>3680</v>
      </c>
      <c r="T20" s="153"/>
      <c r="U20" s="175">
        <v>3620</v>
      </c>
      <c r="V20" s="153"/>
      <c r="W20" s="175">
        <f>SUM(E20,G20,I20,M20,U20)</f>
        <v>3620</v>
      </c>
      <c r="X20" s="153"/>
      <c r="Y20" s="175">
        <v>-16</v>
      </c>
      <c r="Z20" s="153"/>
      <c r="AA20" s="175">
        <v>3604</v>
      </c>
      <c r="AB20" s="187"/>
      <c r="AC20" s="187"/>
      <c r="AD20" s="266"/>
      <c r="AE20" s="266"/>
    </row>
    <row r="21" spans="1:31" ht="20.85" customHeight="1">
      <c r="A21" s="190" t="s">
        <v>345</v>
      </c>
      <c r="C21" s="150"/>
      <c r="D21" s="166"/>
      <c r="E21" s="168"/>
      <c r="F21" s="129"/>
      <c r="G21" s="177">
        <f>SUM(G19:G20)</f>
        <v>0</v>
      </c>
      <c r="H21" s="169"/>
      <c r="I21" s="177">
        <f>SUM(I19:I20)</f>
        <v>0</v>
      </c>
      <c r="J21" s="169"/>
      <c r="K21" s="177">
        <f>SUM(K19:K20)</f>
        <v>0</v>
      </c>
      <c r="L21" s="169"/>
      <c r="M21" s="177">
        <f>SUM(M19:M20)</f>
        <v>189753</v>
      </c>
      <c r="N21" s="170"/>
      <c r="O21" s="177">
        <f>SUM(O19:O20)</f>
        <v>-60</v>
      </c>
      <c r="P21" s="170"/>
      <c r="Q21" s="170"/>
      <c r="R21" s="169"/>
      <c r="S21" s="176">
        <f>SUM(S19:S20)</f>
        <v>3680</v>
      </c>
      <c r="T21" s="169"/>
      <c r="U21" s="177">
        <f>SUM(U19:U20)</f>
        <v>3620</v>
      </c>
      <c r="V21" s="169"/>
      <c r="W21" s="177">
        <f>SUM(W19:W20)</f>
        <v>193373</v>
      </c>
      <c r="X21" s="169"/>
      <c r="Y21" s="177">
        <f>SUM(Y19:Y20)</f>
        <v>584</v>
      </c>
      <c r="Z21" s="169"/>
      <c r="AA21" s="177">
        <f>SUM(W21:Y21)</f>
        <v>193957</v>
      </c>
      <c r="AB21" s="187"/>
      <c r="AC21" s="187"/>
      <c r="AD21" s="266"/>
      <c r="AE21" s="266"/>
    </row>
    <row r="22" spans="1:31" ht="20.85" customHeight="1" thickBot="1">
      <c r="A22" s="156" t="s">
        <v>343</v>
      </c>
      <c r="B22" s="190"/>
      <c r="C22" s="150"/>
      <c r="D22" s="166"/>
      <c r="E22" s="168"/>
      <c r="F22" s="129"/>
      <c r="G22" s="181">
        <f>SUM(G11,G16,G21)</f>
        <v>160000</v>
      </c>
      <c r="H22" s="153"/>
      <c r="I22" s="181">
        <f t="shared" ref="I22:AA22" si="1">SUM(I11,I16,I21)</f>
        <v>361424</v>
      </c>
      <c r="J22" s="170">
        <f t="shared" si="1"/>
        <v>0</v>
      </c>
      <c r="K22" s="181">
        <f t="shared" si="1"/>
        <v>16000</v>
      </c>
      <c r="L22" s="170">
        <f t="shared" si="1"/>
        <v>0</v>
      </c>
      <c r="M22" s="181">
        <f t="shared" si="1"/>
        <v>355296</v>
      </c>
      <c r="N22" s="170">
        <f t="shared" si="1"/>
        <v>0</v>
      </c>
      <c r="O22" s="181">
        <f t="shared" si="1"/>
        <v>-626</v>
      </c>
      <c r="P22" s="170">
        <f t="shared" si="1"/>
        <v>0</v>
      </c>
      <c r="Q22" s="181">
        <f t="shared" si="1"/>
        <v>0</v>
      </c>
      <c r="R22" s="181">
        <f t="shared" si="1"/>
        <v>0</v>
      </c>
      <c r="S22" s="181">
        <f t="shared" si="1"/>
        <v>15452</v>
      </c>
      <c r="T22" s="170">
        <f t="shared" si="1"/>
        <v>0</v>
      </c>
      <c r="U22" s="181">
        <f t="shared" si="1"/>
        <v>14826</v>
      </c>
      <c r="V22" s="170">
        <f t="shared" si="1"/>
        <v>0</v>
      </c>
      <c r="W22" s="181">
        <f t="shared" si="1"/>
        <v>907546</v>
      </c>
      <c r="X22" s="170">
        <f t="shared" si="1"/>
        <v>0</v>
      </c>
      <c r="Y22" s="181">
        <f t="shared" si="1"/>
        <v>18843</v>
      </c>
      <c r="Z22" s="170">
        <f t="shared" si="1"/>
        <v>0</v>
      </c>
      <c r="AA22" s="181">
        <f t="shared" si="1"/>
        <v>926389</v>
      </c>
      <c r="AB22" s="187"/>
      <c r="AC22" s="187"/>
      <c r="AD22" s="266"/>
      <c r="AE22" s="266"/>
    </row>
    <row r="23" spans="1:31" ht="20.85" customHeight="1" thickTop="1">
      <c r="A23" s="156"/>
      <c r="B23" s="190"/>
      <c r="C23" s="150"/>
      <c r="D23" s="166"/>
      <c r="E23" s="168"/>
      <c r="F23" s="129"/>
      <c r="G23" s="170"/>
      <c r="H23" s="153"/>
      <c r="I23" s="170"/>
      <c r="J23" s="153"/>
      <c r="K23" s="170"/>
      <c r="L23" s="153"/>
      <c r="M23" s="170"/>
      <c r="N23" s="179"/>
      <c r="O23" s="170"/>
      <c r="P23" s="179"/>
      <c r="Q23" s="179"/>
      <c r="R23" s="153"/>
      <c r="S23" s="170"/>
      <c r="T23" s="153"/>
      <c r="U23" s="170"/>
      <c r="V23" s="153"/>
      <c r="W23" s="169"/>
      <c r="X23" s="153"/>
      <c r="Y23" s="170"/>
      <c r="Z23" s="153"/>
      <c r="AA23" s="187"/>
      <c r="AB23" s="187"/>
      <c r="AC23" s="187"/>
      <c r="AD23" s="266"/>
      <c r="AE23" s="266"/>
    </row>
    <row r="27" spans="1:31" ht="22.5" customHeight="1"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</row>
    <row r="31" spans="1:31" ht="22.5" customHeight="1"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</row>
  </sheetData>
  <mergeCells count="4">
    <mergeCell ref="K5:M5"/>
    <mergeCell ref="O5:U5"/>
    <mergeCell ref="G9:AA9"/>
    <mergeCell ref="G4:AA4"/>
  </mergeCells>
  <pageMargins left="0.5" right="0.2" top="0.48" bottom="0.5" header="0.5" footer="0.5"/>
  <pageSetup paperSize="9" scale="65" firstPageNumber="8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C38"/>
  <sheetViews>
    <sheetView view="pageBreakPreview" zoomScale="80" zoomScaleNormal="60" zoomScaleSheetLayoutView="80" workbookViewId="0"/>
  </sheetViews>
  <sheetFormatPr defaultColWidth="9.33203125" defaultRowHeight="22.5" customHeight="1"/>
  <cols>
    <col min="1" max="3" width="1.83203125" style="75" customWidth="1"/>
    <col min="4" max="4" width="52" style="75" customWidth="1"/>
    <col min="5" max="5" width="8.33203125" style="82" customWidth="1"/>
    <col min="6" max="6" width="1" style="75" customWidth="1"/>
    <col min="7" max="7" width="13" style="80" customWidth="1"/>
    <col min="8" max="8" width="1" style="143" customWidth="1"/>
    <col min="9" max="9" width="14.33203125" style="80" customWidth="1"/>
    <col min="10" max="10" width="1" style="143" customWidth="1"/>
    <col min="11" max="11" width="13.33203125" style="80" customWidth="1"/>
    <col min="12" max="12" width="1" style="143" customWidth="1"/>
    <col min="13" max="13" width="17.33203125" style="80" customWidth="1"/>
    <col min="14" max="14" width="1" style="80" customWidth="1"/>
    <col min="15" max="15" width="17.33203125" style="80" customWidth="1"/>
    <col min="16" max="16" width="0.6640625" style="80" customWidth="1"/>
    <col min="17" max="17" width="10.6640625" style="143" customWidth="1"/>
    <col min="18" max="18" width="0.83203125" style="143" customWidth="1"/>
    <col min="19" max="19" width="12.33203125" style="80" customWidth="1"/>
    <col min="20" max="20" width="1" style="143" customWidth="1"/>
    <col min="21" max="21" width="16.33203125" style="143" customWidth="1"/>
    <col min="22" max="22" width="1" style="143" customWidth="1"/>
    <col min="23" max="23" width="14.1640625" style="143" customWidth="1"/>
    <col min="24" max="24" width="1" style="143" customWidth="1"/>
    <col min="25" max="25" width="16.33203125" style="143" customWidth="1"/>
    <col min="26" max="26" width="1" style="143" customWidth="1"/>
    <col min="27" max="27" width="14.83203125" style="80" customWidth="1"/>
    <col min="28" max="28" width="1" style="143" customWidth="1"/>
    <col min="29" max="29" width="14.33203125" style="186" customWidth="1"/>
    <col min="30" max="16384" width="9.33203125" style="75"/>
  </cols>
  <sheetData>
    <row r="1" spans="1:29" s="111" customFormat="1" ht="20.85" customHeight="1">
      <c r="A1" s="221" t="s">
        <v>260</v>
      </c>
      <c r="E1" s="158"/>
      <c r="G1" s="182"/>
      <c r="H1" s="183"/>
      <c r="I1" s="182"/>
      <c r="J1" s="183"/>
      <c r="K1" s="182"/>
      <c r="L1" s="183"/>
      <c r="M1" s="182"/>
      <c r="N1" s="182"/>
      <c r="O1" s="182"/>
      <c r="P1" s="182"/>
      <c r="Q1" s="183"/>
      <c r="R1" s="183"/>
      <c r="S1" s="182"/>
      <c r="T1" s="183"/>
      <c r="U1" s="183"/>
      <c r="V1" s="183"/>
      <c r="W1" s="183"/>
      <c r="X1" s="183"/>
      <c r="Y1" s="183"/>
      <c r="Z1" s="183"/>
      <c r="AA1" s="182"/>
      <c r="AB1" s="183"/>
      <c r="AC1" s="184"/>
    </row>
    <row r="2" spans="1:29" s="111" customFormat="1" ht="20.85" customHeight="1">
      <c r="A2" s="185" t="s">
        <v>253</v>
      </c>
      <c r="E2" s="158"/>
      <c r="G2" s="182"/>
      <c r="H2" s="183"/>
      <c r="I2" s="182"/>
      <c r="J2" s="183"/>
      <c r="K2" s="182"/>
      <c r="L2" s="183"/>
      <c r="M2" s="182"/>
      <c r="N2" s="182"/>
      <c r="O2" s="182"/>
      <c r="P2" s="182"/>
      <c r="Q2" s="183"/>
      <c r="R2" s="183"/>
      <c r="S2" s="182"/>
      <c r="T2" s="183"/>
      <c r="U2" s="183"/>
      <c r="V2" s="183"/>
      <c r="W2" s="183"/>
      <c r="X2" s="183"/>
      <c r="Y2" s="183"/>
      <c r="Z2" s="183"/>
      <c r="AA2" s="182"/>
      <c r="AB2" s="183"/>
      <c r="AC2" s="184"/>
    </row>
    <row r="3" spans="1:29" ht="20.85" customHeight="1">
      <c r="A3" s="150"/>
    </row>
    <row r="4" spans="1:29" ht="20.85" customHeight="1">
      <c r="G4" s="308" t="s">
        <v>288</v>
      </c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</row>
    <row r="5" spans="1:29" ht="20.85" customHeight="1">
      <c r="G5" s="266"/>
      <c r="H5" s="266"/>
      <c r="I5" s="266"/>
      <c r="J5" s="266"/>
      <c r="K5" s="313" t="s">
        <v>233</v>
      </c>
      <c r="L5" s="313"/>
      <c r="M5" s="313"/>
      <c r="N5" s="313"/>
      <c r="O5" s="313"/>
      <c r="P5" s="162"/>
      <c r="Q5" s="187"/>
      <c r="R5" s="187"/>
      <c r="S5" s="314" t="s">
        <v>216</v>
      </c>
      <c r="T5" s="314"/>
      <c r="U5" s="314"/>
      <c r="V5" s="314"/>
      <c r="W5" s="314"/>
      <c r="X5" s="187"/>
      <c r="Y5" s="187"/>
      <c r="Z5" s="187"/>
      <c r="AA5" s="187"/>
      <c r="AB5" s="266"/>
      <c r="AC5" s="266"/>
    </row>
    <row r="6" spans="1:29" ht="20.85" customHeight="1">
      <c r="B6" s="188"/>
      <c r="C6" s="188"/>
      <c r="D6" s="188"/>
      <c r="E6" s="189"/>
      <c r="F6" s="188"/>
      <c r="G6" s="163" t="s">
        <v>232</v>
      </c>
      <c r="H6" s="163"/>
      <c r="I6" s="163" t="s">
        <v>274</v>
      </c>
      <c r="J6" s="163"/>
      <c r="K6" s="163"/>
      <c r="L6" s="163"/>
      <c r="M6" s="164" t="s">
        <v>383</v>
      </c>
      <c r="N6" s="163"/>
      <c r="O6" s="164"/>
      <c r="P6" s="163"/>
      <c r="Q6" s="163"/>
      <c r="R6" s="163"/>
      <c r="S6" s="163" t="s">
        <v>280</v>
      </c>
      <c r="T6" s="163"/>
      <c r="U6" s="163"/>
      <c r="V6" s="163"/>
      <c r="W6" s="163" t="s">
        <v>276</v>
      </c>
      <c r="X6" s="163"/>
      <c r="Y6" s="163" t="s">
        <v>278</v>
      </c>
      <c r="Z6" s="163"/>
      <c r="AA6" s="164" t="s">
        <v>386</v>
      </c>
      <c r="AB6" s="163"/>
      <c r="AC6" s="165"/>
    </row>
    <row r="7" spans="1:29" ht="18.600000000000001" customHeight="1">
      <c r="B7" s="188"/>
      <c r="C7" s="188"/>
      <c r="D7" s="188"/>
      <c r="E7" s="189"/>
      <c r="F7" s="188"/>
      <c r="G7" s="163" t="s">
        <v>234</v>
      </c>
      <c r="H7" s="163"/>
      <c r="I7" s="163" t="s">
        <v>275</v>
      </c>
      <c r="J7" s="163"/>
      <c r="K7" s="163" t="s">
        <v>388</v>
      </c>
      <c r="L7" s="163"/>
      <c r="M7" s="164" t="s">
        <v>236</v>
      </c>
      <c r="N7" s="163"/>
      <c r="O7" s="164"/>
      <c r="P7" s="163"/>
      <c r="Q7" s="163" t="s">
        <v>385</v>
      </c>
      <c r="R7" s="163"/>
      <c r="S7" s="163" t="s">
        <v>281</v>
      </c>
      <c r="T7" s="163"/>
      <c r="U7" s="163" t="s">
        <v>252</v>
      </c>
      <c r="V7" s="163"/>
      <c r="W7" s="163" t="s">
        <v>277</v>
      </c>
      <c r="X7" s="163"/>
      <c r="Y7" s="163" t="s">
        <v>279</v>
      </c>
      <c r="Z7" s="163"/>
      <c r="AA7" s="164" t="s">
        <v>387</v>
      </c>
      <c r="AB7" s="163"/>
      <c r="AC7" s="165" t="s">
        <v>231</v>
      </c>
    </row>
    <row r="8" spans="1:29" ht="20.85" customHeight="1">
      <c r="B8" s="188"/>
      <c r="C8" s="188"/>
      <c r="D8" s="188"/>
      <c r="E8" s="81" t="s">
        <v>229</v>
      </c>
      <c r="F8" s="188"/>
      <c r="G8" s="163" t="s">
        <v>235</v>
      </c>
      <c r="H8" s="163"/>
      <c r="I8" s="163" t="s">
        <v>236</v>
      </c>
      <c r="J8" s="163"/>
      <c r="K8" s="163" t="s">
        <v>251</v>
      </c>
      <c r="L8" s="163"/>
      <c r="M8" s="164" t="s">
        <v>384</v>
      </c>
      <c r="N8" s="163"/>
      <c r="O8" s="164" t="s">
        <v>215</v>
      </c>
      <c r="P8" s="163"/>
      <c r="Q8" s="163" t="s">
        <v>236</v>
      </c>
      <c r="R8" s="163"/>
      <c r="S8" s="163" t="s">
        <v>282</v>
      </c>
      <c r="T8" s="163"/>
      <c r="U8" s="163" t="s">
        <v>251</v>
      </c>
      <c r="V8" s="163"/>
      <c r="W8" s="163" t="s">
        <v>237</v>
      </c>
      <c r="X8" s="163"/>
      <c r="Y8" s="163" t="s">
        <v>238</v>
      </c>
      <c r="Z8" s="163"/>
      <c r="AA8" s="164" t="s">
        <v>239</v>
      </c>
      <c r="AB8" s="163"/>
      <c r="AC8" s="165" t="s">
        <v>240</v>
      </c>
    </row>
    <row r="9" spans="1:29" ht="20.85" customHeight="1">
      <c r="E9" s="75"/>
      <c r="F9" s="129"/>
      <c r="G9" s="316" t="s">
        <v>333</v>
      </c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/>
      <c r="W9" s="316"/>
      <c r="X9" s="316"/>
      <c r="Y9" s="316"/>
      <c r="Z9" s="316"/>
      <c r="AA9" s="316"/>
      <c r="AB9" s="316"/>
      <c r="AC9" s="316"/>
    </row>
    <row r="10" spans="1:29" ht="20.85" customHeight="1">
      <c r="A10" s="151" t="s">
        <v>362</v>
      </c>
      <c r="B10" s="151"/>
      <c r="C10" s="150"/>
      <c r="D10" s="150"/>
      <c r="E10" s="138"/>
      <c r="F10" s="150"/>
      <c r="G10" s="194"/>
      <c r="H10" s="195"/>
      <c r="I10" s="194"/>
      <c r="J10" s="195"/>
      <c r="K10" s="194"/>
      <c r="L10" s="195"/>
      <c r="M10" s="194"/>
      <c r="N10" s="194"/>
      <c r="O10" s="194"/>
      <c r="P10" s="194"/>
      <c r="Q10" s="195"/>
      <c r="R10" s="195"/>
      <c r="S10" s="194"/>
      <c r="T10" s="195"/>
      <c r="U10" s="194"/>
      <c r="V10" s="195"/>
      <c r="W10" s="195"/>
      <c r="X10" s="195"/>
      <c r="Y10" s="195"/>
      <c r="Z10" s="195"/>
      <c r="AA10" s="194"/>
      <c r="AB10" s="195"/>
      <c r="AC10" s="194"/>
    </row>
    <row r="11" spans="1:29" ht="20.85" customHeight="1">
      <c r="A11" s="151" t="s">
        <v>363</v>
      </c>
      <c r="B11" s="167"/>
      <c r="C11" s="167"/>
      <c r="D11" s="167"/>
      <c r="G11" s="170">
        <v>160000</v>
      </c>
      <c r="H11" s="169"/>
      <c r="I11" s="170">
        <v>361424</v>
      </c>
      <c r="J11" s="169"/>
      <c r="K11" s="170">
        <v>18125</v>
      </c>
      <c r="L11" s="169"/>
      <c r="M11" s="170">
        <v>63883</v>
      </c>
      <c r="N11" s="170"/>
      <c r="O11" s="170">
        <v>338085</v>
      </c>
      <c r="P11" s="170"/>
      <c r="Q11" s="169">
        <v>-63883</v>
      </c>
      <c r="R11" s="169"/>
      <c r="S11" s="170">
        <v>-194</v>
      </c>
      <c r="T11" s="169"/>
      <c r="U11" s="170">
        <v>15452</v>
      </c>
      <c r="V11" s="169"/>
      <c r="W11" s="291">
        <f>SUM(S11:U11)</f>
        <v>15258</v>
      </c>
      <c r="X11" s="169"/>
      <c r="Y11" s="292">
        <f>SUM(G11:Q11,W11)</f>
        <v>892892</v>
      </c>
      <c r="Z11" s="293"/>
      <c r="AA11" s="291">
        <v>19885</v>
      </c>
      <c r="AB11" s="293"/>
      <c r="AC11" s="291">
        <f>SUM(Y11:AA11)</f>
        <v>912777</v>
      </c>
    </row>
    <row r="12" spans="1:29" ht="20.85" customHeight="1">
      <c r="A12" s="167"/>
      <c r="B12" s="167"/>
      <c r="C12" s="167"/>
      <c r="D12" s="167"/>
      <c r="G12" s="170"/>
      <c r="H12" s="169"/>
      <c r="I12" s="170"/>
      <c r="J12" s="169"/>
      <c r="K12" s="170"/>
      <c r="L12" s="169"/>
      <c r="M12" s="170"/>
      <c r="N12" s="170"/>
      <c r="O12" s="170"/>
      <c r="P12" s="170"/>
      <c r="Q12" s="169"/>
      <c r="R12" s="169"/>
      <c r="S12" s="170"/>
      <c r="T12" s="169"/>
      <c r="U12" s="170"/>
      <c r="V12" s="169"/>
      <c r="W12" s="170"/>
      <c r="X12" s="169"/>
      <c r="Y12" s="169"/>
      <c r="Z12" s="169"/>
      <c r="AA12" s="170"/>
      <c r="AB12" s="169"/>
      <c r="AC12" s="170"/>
    </row>
    <row r="13" spans="1:29" s="150" customFormat="1" ht="20.85" customHeight="1">
      <c r="A13" s="156" t="s">
        <v>357</v>
      </c>
      <c r="B13" s="171"/>
      <c r="D13" s="166"/>
      <c r="E13" s="168"/>
      <c r="F13" s="129"/>
      <c r="G13" s="179"/>
      <c r="H13" s="153"/>
      <c r="I13" s="179"/>
      <c r="J13" s="153"/>
      <c r="K13" s="179"/>
      <c r="L13" s="153"/>
      <c r="M13" s="179"/>
      <c r="N13" s="179"/>
      <c r="O13" s="179"/>
      <c r="P13" s="179"/>
      <c r="Q13" s="179"/>
      <c r="R13" s="153"/>
      <c r="S13" s="179"/>
      <c r="T13" s="153"/>
      <c r="U13" s="179"/>
      <c r="V13" s="153"/>
      <c r="W13" s="179"/>
      <c r="X13" s="153"/>
      <c r="Y13" s="179"/>
      <c r="Z13" s="153"/>
      <c r="AA13" s="179"/>
      <c r="AB13" s="153"/>
      <c r="AC13" s="179"/>
    </row>
    <row r="14" spans="1:29" s="150" customFormat="1" ht="20.85" customHeight="1">
      <c r="A14" s="263"/>
      <c r="B14" s="263" t="s">
        <v>344</v>
      </c>
      <c r="D14" s="166"/>
      <c r="E14" s="168"/>
      <c r="F14" s="129"/>
      <c r="G14" s="179"/>
      <c r="H14" s="153"/>
      <c r="I14" s="179"/>
      <c r="J14" s="153"/>
      <c r="K14" s="179"/>
      <c r="L14" s="153"/>
      <c r="M14" s="179"/>
      <c r="N14" s="179"/>
      <c r="O14" s="179"/>
      <c r="P14" s="179"/>
      <c r="Q14" s="179"/>
      <c r="R14" s="153"/>
      <c r="S14" s="179"/>
      <c r="T14" s="153"/>
      <c r="U14" s="179"/>
      <c r="V14" s="153"/>
      <c r="W14" s="179"/>
      <c r="X14" s="153"/>
      <c r="Y14" s="179"/>
      <c r="Z14" s="153"/>
      <c r="AA14" s="179"/>
      <c r="AB14" s="153"/>
      <c r="AC14" s="179"/>
    </row>
    <row r="15" spans="1:29" s="150" customFormat="1" ht="20.85" customHeight="1">
      <c r="A15" s="263"/>
      <c r="B15" s="171" t="s">
        <v>375</v>
      </c>
      <c r="D15" s="166"/>
      <c r="E15" s="173">
        <v>9</v>
      </c>
      <c r="F15" s="129"/>
      <c r="G15" s="179">
        <v>0</v>
      </c>
      <c r="H15" s="153"/>
      <c r="I15" s="179">
        <v>0</v>
      </c>
      <c r="J15" s="153"/>
      <c r="K15" s="179">
        <v>0</v>
      </c>
      <c r="L15" s="153"/>
      <c r="M15" s="179">
        <v>1093</v>
      </c>
      <c r="N15" s="179"/>
      <c r="O15" s="179">
        <v>-1093</v>
      </c>
      <c r="P15" s="179"/>
      <c r="Q15" s="179">
        <v>-1093</v>
      </c>
      <c r="R15" s="153"/>
      <c r="S15" s="179">
        <v>0</v>
      </c>
      <c r="T15" s="153"/>
      <c r="U15" s="179">
        <v>0</v>
      </c>
      <c r="V15" s="153"/>
      <c r="W15" s="179">
        <v>0</v>
      </c>
      <c r="X15" s="153"/>
      <c r="Y15" s="179">
        <v>-1093</v>
      </c>
      <c r="Z15" s="153"/>
      <c r="AA15" s="179">
        <v>0</v>
      </c>
      <c r="AB15" s="153"/>
      <c r="AC15" s="179">
        <v>-1093</v>
      </c>
    </row>
    <row r="16" spans="1:29" ht="20.85" customHeight="1">
      <c r="A16" s="172"/>
      <c r="B16" s="171" t="s">
        <v>358</v>
      </c>
      <c r="C16" s="150"/>
      <c r="D16" s="166"/>
      <c r="E16" s="173">
        <v>12</v>
      </c>
      <c r="F16" s="129"/>
      <c r="G16" s="97">
        <v>0</v>
      </c>
      <c r="H16" s="153"/>
      <c r="I16" s="97">
        <v>0</v>
      </c>
      <c r="J16" s="153"/>
      <c r="K16" s="97">
        <v>0</v>
      </c>
      <c r="L16" s="153"/>
      <c r="M16" s="179">
        <v>0</v>
      </c>
      <c r="N16" s="179"/>
      <c r="O16" s="179">
        <v>-63011</v>
      </c>
      <c r="P16" s="179"/>
      <c r="Q16" s="179">
        <v>0</v>
      </c>
      <c r="R16" s="153"/>
      <c r="S16" s="128">
        <v>0</v>
      </c>
      <c r="T16" s="153"/>
      <c r="U16" s="128">
        <v>0</v>
      </c>
      <c r="V16" s="153"/>
      <c r="W16" s="128">
        <v>0</v>
      </c>
      <c r="X16" s="153"/>
      <c r="Y16" s="179">
        <v>-63011</v>
      </c>
      <c r="Z16" s="153"/>
      <c r="AA16" s="128">
        <v>0</v>
      </c>
      <c r="AB16" s="153"/>
      <c r="AC16" s="179">
        <v>-63011</v>
      </c>
    </row>
    <row r="17" spans="1:29" ht="20.85" customHeight="1">
      <c r="B17" s="190" t="s">
        <v>326</v>
      </c>
      <c r="C17" s="150"/>
      <c r="D17" s="150"/>
      <c r="E17" s="168"/>
      <c r="F17" s="129"/>
      <c r="G17" s="191">
        <f t="shared" ref="G17:P17" si="0">SUM(G15:G16)</f>
        <v>0</v>
      </c>
      <c r="H17" s="169">
        <f t="shared" si="0"/>
        <v>0</v>
      </c>
      <c r="I17" s="191">
        <f t="shared" si="0"/>
        <v>0</v>
      </c>
      <c r="J17" s="169">
        <f t="shared" si="0"/>
        <v>0</v>
      </c>
      <c r="K17" s="191">
        <f t="shared" si="0"/>
        <v>0</v>
      </c>
      <c r="L17" s="169">
        <f t="shared" si="0"/>
        <v>0</v>
      </c>
      <c r="M17" s="191">
        <f t="shared" si="0"/>
        <v>1093</v>
      </c>
      <c r="N17" s="170">
        <f t="shared" si="0"/>
        <v>0</v>
      </c>
      <c r="O17" s="191">
        <f t="shared" si="0"/>
        <v>-64104</v>
      </c>
      <c r="P17" s="170">
        <f t="shared" si="0"/>
        <v>0</v>
      </c>
      <c r="Q17" s="191">
        <f>SUM(Q15:Q16)</f>
        <v>-1093</v>
      </c>
      <c r="R17" s="169">
        <f t="shared" ref="R17:AC17" si="1">SUM(R15:R16)</f>
        <v>0</v>
      </c>
      <c r="S17" s="191">
        <f t="shared" si="1"/>
        <v>0</v>
      </c>
      <c r="T17" s="169">
        <f t="shared" si="1"/>
        <v>0</v>
      </c>
      <c r="U17" s="191">
        <f t="shared" si="1"/>
        <v>0</v>
      </c>
      <c r="V17" s="169">
        <f t="shared" si="1"/>
        <v>0</v>
      </c>
      <c r="W17" s="191">
        <f t="shared" si="1"/>
        <v>0</v>
      </c>
      <c r="X17" s="169">
        <f t="shared" si="1"/>
        <v>0</v>
      </c>
      <c r="Y17" s="191">
        <f t="shared" si="1"/>
        <v>-64104</v>
      </c>
      <c r="Z17" s="169">
        <f t="shared" si="1"/>
        <v>0</v>
      </c>
      <c r="AA17" s="191">
        <f t="shared" si="1"/>
        <v>0</v>
      </c>
      <c r="AB17" s="169">
        <f t="shared" si="1"/>
        <v>0</v>
      </c>
      <c r="AC17" s="191">
        <f t="shared" si="1"/>
        <v>-64104</v>
      </c>
    </row>
    <row r="18" spans="1:29" ht="20.85" customHeight="1">
      <c r="A18" s="190"/>
      <c r="B18" s="151"/>
      <c r="C18" s="150"/>
      <c r="D18" s="150"/>
      <c r="E18" s="168"/>
      <c r="F18" s="129"/>
      <c r="G18" s="170"/>
      <c r="H18" s="169"/>
      <c r="I18" s="170"/>
      <c r="J18" s="169"/>
      <c r="K18" s="170"/>
      <c r="L18" s="169"/>
      <c r="M18" s="170"/>
      <c r="N18" s="170"/>
      <c r="O18" s="170"/>
      <c r="P18" s="170"/>
      <c r="Q18" s="170"/>
      <c r="R18" s="169"/>
      <c r="S18" s="170"/>
      <c r="T18" s="169"/>
      <c r="U18" s="170"/>
      <c r="V18" s="169"/>
      <c r="W18" s="170"/>
      <c r="X18" s="169"/>
      <c r="Y18" s="170"/>
      <c r="Z18" s="169"/>
      <c r="AA18" s="170"/>
      <c r="AB18" s="169"/>
      <c r="AC18" s="170"/>
    </row>
    <row r="19" spans="1:29" ht="20.85" customHeight="1">
      <c r="A19" s="263"/>
      <c r="B19" s="263" t="s">
        <v>395</v>
      </c>
      <c r="D19" s="150"/>
      <c r="E19" s="168"/>
      <c r="F19" s="129"/>
      <c r="G19" s="170"/>
      <c r="H19" s="169"/>
      <c r="I19" s="170"/>
      <c r="J19" s="169"/>
      <c r="K19" s="170"/>
      <c r="L19" s="169"/>
      <c r="M19" s="170"/>
      <c r="N19" s="170"/>
      <c r="O19" s="170"/>
      <c r="P19" s="170"/>
      <c r="Q19" s="170"/>
      <c r="R19" s="169"/>
      <c r="S19" s="170"/>
      <c r="T19" s="169"/>
      <c r="U19" s="170"/>
      <c r="V19" s="169"/>
      <c r="W19" s="170"/>
      <c r="X19" s="169"/>
      <c r="Y19" s="170"/>
      <c r="Z19" s="169"/>
      <c r="AA19" s="170"/>
      <c r="AB19" s="169"/>
      <c r="AC19" s="170"/>
    </row>
    <row r="20" spans="1:29" ht="20.85" customHeight="1">
      <c r="A20" s="190"/>
      <c r="B20" s="141" t="s">
        <v>404</v>
      </c>
      <c r="C20" s="150"/>
      <c r="D20" s="150"/>
      <c r="E20" s="173">
        <v>5</v>
      </c>
      <c r="F20" s="129"/>
      <c r="G20" s="175">
        <v>0</v>
      </c>
      <c r="H20" s="153"/>
      <c r="I20" s="175">
        <v>0</v>
      </c>
      <c r="J20" s="153"/>
      <c r="K20" s="175">
        <v>0</v>
      </c>
      <c r="L20" s="153"/>
      <c r="M20" s="175">
        <v>0</v>
      </c>
      <c r="N20" s="179"/>
      <c r="O20" s="175">
        <v>0</v>
      </c>
      <c r="P20" s="179"/>
      <c r="Q20" s="175">
        <v>0</v>
      </c>
      <c r="R20" s="153"/>
      <c r="S20" s="175">
        <v>0</v>
      </c>
      <c r="T20" s="153"/>
      <c r="U20" s="175">
        <v>0</v>
      </c>
      <c r="V20" s="153"/>
      <c r="W20" s="175">
        <f>SUM(S20:U20)</f>
        <v>0</v>
      </c>
      <c r="X20" s="153"/>
      <c r="Y20" s="175">
        <f t="shared" ref="Y20" si="2">SUM(G20:Q20,W20)</f>
        <v>0</v>
      </c>
      <c r="Z20" s="153"/>
      <c r="AA20" s="175">
        <v>2000</v>
      </c>
      <c r="AB20" s="153"/>
      <c r="AC20" s="175">
        <f t="shared" ref="AC20" si="3">SUM(Y20:AA20)</f>
        <v>2000</v>
      </c>
    </row>
    <row r="21" spans="1:29" ht="20.85" customHeight="1">
      <c r="A21" s="190"/>
      <c r="B21" s="151" t="s">
        <v>396</v>
      </c>
      <c r="C21" s="150"/>
      <c r="D21" s="150"/>
      <c r="E21" s="168"/>
      <c r="F21" s="129"/>
      <c r="G21" s="191">
        <f>SUM(G20)</f>
        <v>0</v>
      </c>
      <c r="H21" s="169"/>
      <c r="I21" s="191">
        <f>SUM(I20)</f>
        <v>0</v>
      </c>
      <c r="J21" s="169"/>
      <c r="K21" s="191">
        <f>SUM(K20)</f>
        <v>0</v>
      </c>
      <c r="L21" s="169"/>
      <c r="M21" s="191">
        <f>SUM(M20)</f>
        <v>0</v>
      </c>
      <c r="N21" s="170"/>
      <c r="O21" s="191">
        <f>SUM(O20)</f>
        <v>0</v>
      </c>
      <c r="P21" s="170"/>
      <c r="Q21" s="191">
        <f>SUM(Q20)</f>
        <v>0</v>
      </c>
      <c r="R21" s="169"/>
      <c r="S21" s="191">
        <f>SUM(S20)</f>
        <v>0</v>
      </c>
      <c r="T21" s="169"/>
      <c r="U21" s="191">
        <f>SUM(U20)</f>
        <v>0</v>
      </c>
      <c r="V21" s="169"/>
      <c r="W21" s="191">
        <f>SUM(W20)</f>
        <v>0</v>
      </c>
      <c r="X21" s="169"/>
      <c r="Y21" s="191">
        <f>SUM(Y20)</f>
        <v>0</v>
      </c>
      <c r="Z21" s="169"/>
      <c r="AA21" s="191">
        <f>SUM(AA20)</f>
        <v>2000</v>
      </c>
      <c r="AB21" s="169"/>
      <c r="AC21" s="191">
        <f>SUM(AC20)</f>
        <v>2000</v>
      </c>
    </row>
    <row r="22" spans="1:29" ht="20.85" customHeight="1">
      <c r="A22" s="190"/>
      <c r="B22" s="151"/>
      <c r="C22" s="150"/>
      <c r="D22" s="150"/>
      <c r="E22" s="168"/>
      <c r="F22" s="129"/>
      <c r="G22" s="291"/>
      <c r="H22" s="293"/>
      <c r="I22" s="291"/>
      <c r="J22" s="293"/>
      <c r="K22" s="291"/>
      <c r="L22" s="293"/>
      <c r="M22" s="291"/>
      <c r="N22" s="293"/>
      <c r="O22" s="291"/>
      <c r="P22" s="291"/>
      <c r="Q22" s="291"/>
      <c r="R22" s="293"/>
      <c r="S22" s="291"/>
      <c r="T22" s="293"/>
      <c r="U22" s="291"/>
      <c r="V22" s="293"/>
      <c r="W22" s="291"/>
      <c r="X22" s="293"/>
      <c r="Y22" s="293"/>
      <c r="Z22" s="293"/>
      <c r="AA22" s="291"/>
      <c r="AB22" s="293"/>
      <c r="AC22" s="291"/>
    </row>
    <row r="23" spans="1:29" ht="20.85" customHeight="1">
      <c r="A23" s="190" t="s">
        <v>397</v>
      </c>
      <c r="B23" s="151"/>
      <c r="C23" s="150"/>
      <c r="D23" s="150"/>
      <c r="E23" s="168"/>
      <c r="F23" s="129"/>
      <c r="G23" s="175">
        <f>G17+G21</f>
        <v>0</v>
      </c>
      <c r="H23" s="153"/>
      <c r="I23" s="175">
        <f>I17+I21</f>
        <v>0</v>
      </c>
      <c r="J23" s="153"/>
      <c r="K23" s="175">
        <f>K17+K21</f>
        <v>0</v>
      </c>
      <c r="L23" s="293"/>
      <c r="M23" s="177">
        <f>M17+M21</f>
        <v>1093</v>
      </c>
      <c r="N23" s="293"/>
      <c r="O23" s="177">
        <f>O17+O21</f>
        <v>-64104</v>
      </c>
      <c r="P23" s="291"/>
      <c r="Q23" s="177">
        <f>Q17+Q21</f>
        <v>-1093</v>
      </c>
      <c r="R23" s="293"/>
      <c r="S23" s="175">
        <f>S17+S21</f>
        <v>0</v>
      </c>
      <c r="T23" s="153"/>
      <c r="U23" s="175">
        <f>U17+U21</f>
        <v>0</v>
      </c>
      <c r="V23" s="153"/>
      <c r="W23" s="175">
        <f>W17+W21</f>
        <v>0</v>
      </c>
      <c r="X23" s="293"/>
      <c r="Y23" s="177">
        <f>Y17+Y21</f>
        <v>-64104</v>
      </c>
      <c r="Z23" s="293"/>
      <c r="AA23" s="177">
        <f>AA17+AA21</f>
        <v>2000</v>
      </c>
      <c r="AB23" s="293"/>
      <c r="AC23" s="177">
        <f>AC17+AC21</f>
        <v>-62104</v>
      </c>
    </row>
    <row r="24" spans="1:29" ht="17.850000000000001" customHeight="1">
      <c r="A24" s="167"/>
      <c r="B24" s="167"/>
      <c r="C24" s="167"/>
      <c r="D24" s="167"/>
      <c r="G24" s="170"/>
      <c r="H24" s="169"/>
      <c r="I24" s="170"/>
      <c r="J24" s="169"/>
      <c r="K24" s="170"/>
      <c r="L24" s="169"/>
      <c r="M24" s="170"/>
      <c r="N24" s="170"/>
      <c r="O24" s="170"/>
      <c r="P24" s="170"/>
      <c r="Q24" s="169"/>
      <c r="R24" s="169"/>
      <c r="S24" s="170"/>
      <c r="T24" s="169"/>
      <c r="U24" s="170"/>
      <c r="V24" s="169"/>
      <c r="W24" s="170"/>
      <c r="X24" s="169"/>
      <c r="Y24" s="169"/>
      <c r="Z24" s="169"/>
      <c r="AA24" s="170"/>
      <c r="AB24" s="169"/>
      <c r="AC24" s="170"/>
    </row>
    <row r="25" spans="1:29" ht="20.85" customHeight="1">
      <c r="A25" s="156" t="s">
        <v>327</v>
      </c>
      <c r="B25" s="171"/>
      <c r="C25" s="150"/>
      <c r="D25" s="166"/>
      <c r="E25" s="168"/>
      <c r="F25" s="129"/>
      <c r="G25" s="179"/>
      <c r="H25" s="153"/>
      <c r="I25" s="179"/>
      <c r="J25" s="153"/>
      <c r="K25" s="179"/>
      <c r="L25" s="153"/>
      <c r="M25" s="179"/>
      <c r="N25" s="179"/>
      <c r="O25" s="179"/>
      <c r="P25" s="179"/>
      <c r="Q25" s="179"/>
      <c r="R25" s="153"/>
      <c r="S25" s="179"/>
      <c r="T25" s="153"/>
      <c r="U25" s="179"/>
      <c r="V25" s="153"/>
      <c r="W25" s="179"/>
      <c r="X25" s="153"/>
      <c r="Y25" s="179"/>
      <c r="Z25" s="153"/>
      <c r="AA25" s="179"/>
      <c r="AB25" s="153"/>
      <c r="AC25" s="179"/>
    </row>
    <row r="26" spans="1:29" ht="20.85" customHeight="1">
      <c r="B26" s="192" t="s">
        <v>382</v>
      </c>
      <c r="C26" s="150"/>
      <c r="D26" s="166"/>
      <c r="E26" s="81"/>
      <c r="F26" s="129"/>
      <c r="G26" s="179">
        <v>0</v>
      </c>
      <c r="H26" s="153"/>
      <c r="I26" s="179">
        <v>0</v>
      </c>
      <c r="J26" s="153"/>
      <c r="K26" s="179">
        <v>0</v>
      </c>
      <c r="L26" s="153"/>
      <c r="M26" s="179">
        <v>0</v>
      </c>
      <c r="N26" s="179"/>
      <c r="O26" s="179">
        <v>37777</v>
      </c>
      <c r="P26" s="179"/>
      <c r="Q26" s="179">
        <v>0</v>
      </c>
      <c r="R26" s="153"/>
      <c r="S26" s="179">
        <v>0</v>
      </c>
      <c r="T26" s="153"/>
      <c r="U26" s="179">
        <v>0</v>
      </c>
      <c r="V26" s="153"/>
      <c r="W26" s="179">
        <v>0</v>
      </c>
      <c r="X26" s="153"/>
      <c r="Y26" s="179">
        <f>SUM(G26:Q26,W26)</f>
        <v>37777</v>
      </c>
      <c r="Z26" s="153"/>
      <c r="AA26" s="179">
        <v>-2822</v>
      </c>
      <c r="AB26" s="153"/>
      <c r="AC26" s="179">
        <f>SUM(Y26:AA26)</f>
        <v>34955</v>
      </c>
    </row>
    <row r="27" spans="1:29" ht="20.85" customHeight="1">
      <c r="B27" s="192" t="s">
        <v>270</v>
      </c>
      <c r="C27" s="150"/>
      <c r="D27" s="166"/>
      <c r="E27" s="168"/>
      <c r="F27" s="129"/>
      <c r="G27" s="175">
        <v>0</v>
      </c>
      <c r="H27" s="153"/>
      <c r="I27" s="175">
        <v>0</v>
      </c>
      <c r="J27" s="153"/>
      <c r="K27" s="175">
        <v>0</v>
      </c>
      <c r="L27" s="153"/>
      <c r="M27" s="175">
        <v>0</v>
      </c>
      <c r="N27" s="179"/>
      <c r="O27" s="175">
        <v>0</v>
      </c>
      <c r="P27" s="179"/>
      <c r="Q27" s="175">
        <v>0</v>
      </c>
      <c r="R27" s="153"/>
      <c r="S27" s="175">
        <v>-82</v>
      </c>
      <c r="T27" s="153"/>
      <c r="U27" s="175">
        <v>1519</v>
      </c>
      <c r="V27" s="153"/>
      <c r="W27" s="175">
        <v>1437</v>
      </c>
      <c r="X27" s="153"/>
      <c r="Y27" s="175">
        <f>SUM(G27:Q27,W27)</f>
        <v>1437</v>
      </c>
      <c r="Z27" s="153"/>
      <c r="AA27" s="175">
        <v>-21</v>
      </c>
      <c r="AB27" s="153"/>
      <c r="AC27" s="175">
        <f>SUM(Y27:AA27)</f>
        <v>1416</v>
      </c>
    </row>
    <row r="28" spans="1:29" ht="20.85" customHeight="1">
      <c r="A28" s="190" t="s">
        <v>345</v>
      </c>
      <c r="C28" s="150"/>
      <c r="D28" s="166"/>
      <c r="E28" s="168"/>
      <c r="F28" s="129"/>
      <c r="G28" s="177">
        <f>SUM(G26:G27)</f>
        <v>0</v>
      </c>
      <c r="H28" s="169"/>
      <c r="I28" s="177">
        <f>SUM(I26:I27)</f>
        <v>0</v>
      </c>
      <c r="J28" s="169"/>
      <c r="K28" s="177">
        <f>SUM(K26:K27)</f>
        <v>0</v>
      </c>
      <c r="L28" s="169"/>
      <c r="M28" s="177">
        <f>SUM(M26:M27)</f>
        <v>0</v>
      </c>
      <c r="N28" s="170"/>
      <c r="O28" s="177">
        <f>SUM(O26:O27)</f>
        <v>37777</v>
      </c>
      <c r="P28" s="170"/>
      <c r="Q28" s="177">
        <f>SUM(Q26:Q27)</f>
        <v>0</v>
      </c>
      <c r="R28" s="169"/>
      <c r="S28" s="177">
        <f>SUM(S26:S27)</f>
        <v>-82</v>
      </c>
      <c r="T28" s="169"/>
      <c r="U28" s="176">
        <f>SUM(U26:U27)</f>
        <v>1519</v>
      </c>
      <c r="V28" s="169"/>
      <c r="W28" s="177">
        <f>SUM(W26:W27)</f>
        <v>1437</v>
      </c>
      <c r="X28" s="169"/>
      <c r="Y28" s="177">
        <f>SUM(Y26:Y27)</f>
        <v>39214</v>
      </c>
      <c r="Z28" s="169"/>
      <c r="AA28" s="177">
        <f>SUM(AA26:AA27)</f>
        <v>-2843</v>
      </c>
      <c r="AB28" s="169"/>
      <c r="AC28" s="177">
        <f>SUM(Y28:AA28)</f>
        <v>36371</v>
      </c>
    </row>
    <row r="29" spans="1:29" ht="20.85" customHeight="1" thickBot="1">
      <c r="A29" s="156" t="s">
        <v>364</v>
      </c>
      <c r="B29" s="190"/>
      <c r="C29" s="150"/>
      <c r="D29" s="166"/>
      <c r="E29" s="168"/>
      <c r="F29" s="129"/>
      <c r="G29" s="181">
        <f t="shared" ref="G29:X29" si="4">G11+G23+G28</f>
        <v>160000</v>
      </c>
      <c r="H29" s="153">
        <f t="shared" si="4"/>
        <v>0</v>
      </c>
      <c r="I29" s="181">
        <f t="shared" si="4"/>
        <v>361424</v>
      </c>
      <c r="J29" s="153">
        <f t="shared" si="4"/>
        <v>0</v>
      </c>
      <c r="K29" s="181">
        <f t="shared" si="4"/>
        <v>18125</v>
      </c>
      <c r="L29" s="153">
        <f t="shared" si="4"/>
        <v>0</v>
      </c>
      <c r="M29" s="181">
        <f t="shared" si="4"/>
        <v>64976</v>
      </c>
      <c r="N29" s="179">
        <f t="shared" si="4"/>
        <v>0</v>
      </c>
      <c r="O29" s="181">
        <f t="shared" si="4"/>
        <v>311758</v>
      </c>
      <c r="P29" s="179">
        <f t="shared" si="4"/>
        <v>0</v>
      </c>
      <c r="Q29" s="181">
        <f t="shared" si="4"/>
        <v>-64976</v>
      </c>
      <c r="R29" s="153">
        <f t="shared" si="4"/>
        <v>0</v>
      </c>
      <c r="S29" s="181">
        <f t="shared" si="4"/>
        <v>-276</v>
      </c>
      <c r="T29" s="153">
        <f t="shared" si="4"/>
        <v>0</v>
      </c>
      <c r="U29" s="193">
        <f t="shared" si="4"/>
        <v>16971</v>
      </c>
      <c r="V29" s="153">
        <f t="shared" si="4"/>
        <v>0</v>
      </c>
      <c r="W29" s="181">
        <f t="shared" si="4"/>
        <v>16695</v>
      </c>
      <c r="X29" s="153">
        <f t="shared" si="4"/>
        <v>0</v>
      </c>
      <c r="Y29" s="181">
        <f>Y11+Y23+Y28</f>
        <v>868002</v>
      </c>
      <c r="Z29" s="153">
        <f t="shared" ref="Z29:AC29" si="5">Z11+Z23+Z28</f>
        <v>0</v>
      </c>
      <c r="AA29" s="181">
        <f t="shared" si="5"/>
        <v>19042</v>
      </c>
      <c r="AB29" s="153">
        <f t="shared" si="5"/>
        <v>0</v>
      </c>
      <c r="AC29" s="181">
        <f t="shared" si="5"/>
        <v>887044</v>
      </c>
    </row>
    <row r="30" spans="1:29" ht="22.5" customHeight="1" thickTop="1"/>
    <row r="34" spans="7:29" ht="22.5" customHeight="1"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</row>
    <row r="38" spans="7:29" ht="22.5" customHeight="1"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</row>
  </sheetData>
  <mergeCells count="4">
    <mergeCell ref="G4:AC4"/>
    <mergeCell ref="K5:O5"/>
    <mergeCell ref="S5:W5"/>
    <mergeCell ref="G9:AC9"/>
  </mergeCells>
  <pageMargins left="0.5" right="0.2" top="0.48" bottom="0.5" header="0.5" footer="0.5"/>
  <pageSetup paperSize="9" scale="60" firstPageNumber="9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46EA5-1496-416A-93F6-5F78DE5F474C}">
  <dimension ref="A1:W23"/>
  <sheetViews>
    <sheetView view="pageBreakPreview" zoomScaleNormal="70" zoomScaleSheetLayoutView="100" workbookViewId="0"/>
  </sheetViews>
  <sheetFormatPr defaultColWidth="9.33203125" defaultRowHeight="18.600000000000001" customHeight="1"/>
  <cols>
    <col min="1" max="3" width="1.83203125" style="75" customWidth="1"/>
    <col min="4" max="4" width="51.83203125" style="75" customWidth="1"/>
    <col min="5" max="5" width="7.1640625" style="82" customWidth="1"/>
    <col min="6" max="6" width="1" style="75" customWidth="1"/>
    <col min="7" max="7" width="13.33203125" style="130" customWidth="1"/>
    <col min="8" max="8" width="1" style="130" customWidth="1"/>
    <col min="9" max="9" width="14.33203125" style="130" customWidth="1"/>
    <col min="10" max="10" width="1" style="131" customWidth="1"/>
    <col min="11" max="11" width="14.1640625" style="130" customWidth="1"/>
    <col min="12" max="12" width="1" style="131" customWidth="1"/>
    <col min="13" max="13" width="14.6640625" style="130" customWidth="1"/>
    <col min="14" max="14" width="1" style="131" customWidth="1"/>
    <col min="15" max="15" width="18" style="130" bestFit="1" customWidth="1"/>
    <col min="16" max="16" width="1" style="130" customWidth="1"/>
    <col min="17" max="17" width="14.33203125" style="75" customWidth="1"/>
    <col min="18" max="18" width="1" style="130" customWidth="1"/>
    <col min="19" max="19" width="13.6640625" style="130" customWidth="1"/>
    <col min="20" max="20" width="1" style="130" customWidth="1"/>
    <col min="21" max="21" width="13.6640625" style="130" customWidth="1"/>
    <col min="22" max="22" width="1" style="130" customWidth="1"/>
    <col min="23" max="23" width="14.33203125" style="75" customWidth="1"/>
    <col min="24" max="16384" width="9.33203125" style="75"/>
  </cols>
  <sheetData>
    <row r="1" spans="1:23" ht="18.600000000000001" customHeight="1">
      <c r="A1" s="157" t="s">
        <v>260</v>
      </c>
      <c r="B1" s="111"/>
      <c r="C1" s="111"/>
      <c r="D1" s="111"/>
      <c r="E1" s="158"/>
      <c r="F1" s="111"/>
      <c r="G1" s="159"/>
      <c r="H1" s="159"/>
      <c r="I1" s="159"/>
      <c r="J1" s="160"/>
      <c r="K1" s="159"/>
      <c r="L1" s="160"/>
      <c r="M1" s="159"/>
      <c r="N1" s="160"/>
      <c r="O1" s="159"/>
      <c r="P1" s="159"/>
      <c r="Q1" s="159"/>
      <c r="R1" s="159"/>
      <c r="S1" s="159"/>
      <c r="T1" s="159"/>
      <c r="U1" s="159"/>
      <c r="V1" s="159"/>
      <c r="W1" s="159"/>
    </row>
    <row r="2" spans="1:23" ht="18.600000000000001" customHeight="1">
      <c r="A2" s="161" t="s">
        <v>253</v>
      </c>
      <c r="B2" s="111"/>
      <c r="C2" s="111"/>
      <c r="D2" s="111"/>
      <c r="E2" s="158"/>
      <c r="F2" s="111"/>
      <c r="G2" s="159"/>
      <c r="H2" s="159"/>
      <c r="I2" s="159"/>
      <c r="J2" s="160"/>
      <c r="K2" s="159"/>
      <c r="L2" s="160"/>
      <c r="M2" s="159"/>
      <c r="N2" s="160"/>
      <c r="O2" s="159"/>
      <c r="P2" s="159"/>
      <c r="Q2" s="159"/>
      <c r="R2" s="159"/>
      <c r="S2" s="159"/>
      <c r="T2" s="159"/>
      <c r="U2" s="159"/>
      <c r="V2" s="159"/>
      <c r="W2" s="159"/>
    </row>
    <row r="3" spans="1:23" s="150" customFormat="1" ht="18.600000000000001" customHeight="1">
      <c r="A3" s="75"/>
      <c r="B3" s="75"/>
      <c r="C3" s="75"/>
      <c r="D3" s="75"/>
      <c r="E3" s="82"/>
      <c r="F3" s="75"/>
      <c r="G3" s="130"/>
      <c r="H3" s="130"/>
      <c r="I3" s="130"/>
      <c r="J3" s="131"/>
      <c r="K3" s="130"/>
      <c r="L3" s="131"/>
      <c r="M3" s="130"/>
      <c r="N3" s="131"/>
      <c r="O3" s="130"/>
      <c r="P3" s="130"/>
      <c r="Q3" s="130"/>
      <c r="R3" s="130"/>
      <c r="S3" s="130"/>
      <c r="T3" s="130"/>
      <c r="U3" s="130"/>
      <c r="V3" s="130"/>
      <c r="W3" s="130"/>
    </row>
    <row r="4" spans="1:23" ht="18.600000000000001" customHeight="1">
      <c r="G4" s="308" t="s">
        <v>254</v>
      </c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187"/>
      <c r="U4" s="187"/>
      <c r="V4" s="187"/>
      <c r="W4" s="187"/>
    </row>
    <row r="5" spans="1:23" ht="18.600000000000001" customHeight="1">
      <c r="G5" s="162"/>
      <c r="H5" s="162"/>
      <c r="I5" s="162"/>
      <c r="J5" s="162"/>
      <c r="K5" s="313" t="s">
        <v>214</v>
      </c>
      <c r="L5" s="313"/>
      <c r="M5" s="313"/>
      <c r="N5" s="164"/>
      <c r="O5" s="314" t="s">
        <v>328</v>
      </c>
      <c r="P5" s="314"/>
      <c r="Q5" s="314"/>
      <c r="R5" s="162"/>
      <c r="V5" s="162"/>
      <c r="W5" s="162"/>
    </row>
    <row r="6" spans="1:23" s="150" customFormat="1" ht="18.600000000000001" customHeight="1">
      <c r="E6" s="138"/>
      <c r="G6" s="163" t="s">
        <v>232</v>
      </c>
      <c r="H6" s="163"/>
      <c r="I6" s="163" t="s">
        <v>274</v>
      </c>
      <c r="J6" s="163"/>
      <c r="K6" s="164"/>
      <c r="L6" s="164"/>
      <c r="M6" s="164"/>
      <c r="N6" s="164"/>
      <c r="O6" s="163"/>
      <c r="P6" s="164"/>
      <c r="Q6" s="163" t="s">
        <v>276</v>
      </c>
      <c r="R6" s="164"/>
      <c r="S6" s="163"/>
      <c r="T6" s="164"/>
      <c r="U6" s="163"/>
      <c r="V6" s="164"/>
      <c r="W6" s="165"/>
    </row>
    <row r="7" spans="1:23" ht="18.600000000000001" customHeight="1">
      <c r="A7" s="150"/>
      <c r="B7" s="150"/>
      <c r="C7" s="150"/>
      <c r="D7" s="150"/>
      <c r="E7" s="138"/>
      <c r="F7" s="150"/>
      <c r="G7" s="163" t="s">
        <v>234</v>
      </c>
      <c r="H7" s="163"/>
      <c r="I7" s="163" t="s">
        <v>275</v>
      </c>
      <c r="J7" s="163"/>
      <c r="K7" s="163" t="s">
        <v>388</v>
      </c>
      <c r="L7" s="164"/>
      <c r="N7" s="164"/>
      <c r="O7" s="163" t="s">
        <v>252</v>
      </c>
      <c r="P7" s="164"/>
      <c r="Q7" s="163" t="s">
        <v>329</v>
      </c>
      <c r="R7" s="164"/>
      <c r="S7" s="165" t="s">
        <v>231</v>
      </c>
      <c r="T7" s="164"/>
      <c r="U7" s="165"/>
      <c r="V7" s="164"/>
      <c r="W7" s="165"/>
    </row>
    <row r="8" spans="1:23" ht="18.600000000000001" customHeight="1">
      <c r="A8" s="150"/>
      <c r="B8" s="166"/>
      <c r="C8" s="166"/>
      <c r="D8" s="166"/>
      <c r="E8" s="81" t="s">
        <v>229</v>
      </c>
      <c r="F8" s="166"/>
      <c r="G8" s="163" t="s">
        <v>235</v>
      </c>
      <c r="H8" s="163"/>
      <c r="I8" s="163" t="s">
        <v>236</v>
      </c>
      <c r="J8" s="163"/>
      <c r="K8" s="163" t="s">
        <v>251</v>
      </c>
      <c r="L8" s="163"/>
      <c r="M8" s="164" t="s">
        <v>215</v>
      </c>
      <c r="N8" s="163"/>
      <c r="O8" s="163" t="s">
        <v>251</v>
      </c>
      <c r="P8" s="163"/>
      <c r="Q8" s="163" t="s">
        <v>237</v>
      </c>
      <c r="R8" s="163"/>
      <c r="S8" s="165" t="s">
        <v>240</v>
      </c>
      <c r="T8" s="163"/>
      <c r="U8" s="165"/>
      <c r="V8" s="164"/>
      <c r="W8" s="165"/>
    </row>
    <row r="9" spans="1:23" ht="18.600000000000001" customHeight="1">
      <c r="A9" s="150"/>
      <c r="B9" s="150"/>
      <c r="C9" s="150"/>
      <c r="D9" s="150"/>
      <c r="E9" s="150"/>
      <c r="F9" s="134"/>
      <c r="G9" s="316" t="s">
        <v>333</v>
      </c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289"/>
      <c r="U9" s="165"/>
      <c r="V9" s="164"/>
      <c r="W9" s="165"/>
    </row>
    <row r="10" spans="1:23" ht="18.600000000000001" customHeight="1">
      <c r="A10" s="151" t="s">
        <v>341</v>
      </c>
      <c r="B10" s="150"/>
      <c r="C10" s="150"/>
      <c r="D10" s="150"/>
      <c r="E10" s="150"/>
      <c r="F10" s="134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165"/>
      <c r="V10" s="164"/>
      <c r="W10" s="165"/>
    </row>
    <row r="11" spans="1:23" ht="18.600000000000001" customHeight="1">
      <c r="A11" s="150" t="s">
        <v>342</v>
      </c>
      <c r="B11" s="151"/>
      <c r="C11" s="150"/>
      <c r="D11" s="150"/>
      <c r="E11" s="168"/>
      <c r="F11" s="129"/>
      <c r="G11" s="98">
        <v>160000</v>
      </c>
      <c r="H11" s="98"/>
      <c r="I11" s="98">
        <v>361424</v>
      </c>
      <c r="J11" s="98"/>
      <c r="K11" s="98">
        <v>16000</v>
      </c>
      <c r="L11" s="98"/>
      <c r="M11" s="98">
        <v>151956</v>
      </c>
      <c r="N11" s="98"/>
      <c r="O11" s="98">
        <v>11772</v>
      </c>
      <c r="P11" s="98"/>
      <c r="Q11" s="98">
        <v>11772</v>
      </c>
      <c r="R11" s="98"/>
      <c r="S11" s="98">
        <v>701152</v>
      </c>
      <c r="T11" s="98"/>
      <c r="U11" s="165"/>
      <c r="V11" s="164"/>
      <c r="W11" s="165"/>
    </row>
    <row r="12" spans="1:23" s="150" customFormat="1" ht="18.600000000000001" customHeight="1">
      <c r="A12" s="167"/>
      <c r="B12" s="167"/>
      <c r="C12" s="167"/>
      <c r="D12" s="167"/>
      <c r="E12" s="168"/>
      <c r="F12" s="12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70"/>
      <c r="T12" s="169"/>
      <c r="U12" s="165"/>
      <c r="V12" s="164"/>
      <c r="W12" s="165"/>
    </row>
    <row r="13" spans="1:23" s="150" customFormat="1" ht="18.600000000000001" customHeight="1">
      <c r="A13" s="156" t="s">
        <v>357</v>
      </c>
      <c r="B13" s="171"/>
      <c r="D13" s="166"/>
      <c r="E13" s="168"/>
      <c r="F13" s="12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70"/>
      <c r="T13" s="169"/>
      <c r="U13" s="165"/>
      <c r="V13" s="164"/>
      <c r="W13" s="165"/>
    </row>
    <row r="14" spans="1:23" s="150" customFormat="1" ht="18.600000000000001" customHeight="1">
      <c r="A14" s="263"/>
      <c r="B14" s="263" t="s">
        <v>346</v>
      </c>
      <c r="D14" s="166"/>
      <c r="E14" s="168"/>
      <c r="F14" s="12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70"/>
      <c r="T14" s="169"/>
      <c r="U14" s="165"/>
      <c r="V14" s="164"/>
      <c r="W14" s="165"/>
    </row>
    <row r="15" spans="1:23" ht="18.600000000000001" customHeight="1">
      <c r="A15" s="172"/>
      <c r="B15" s="171" t="s">
        <v>358</v>
      </c>
      <c r="C15" s="150"/>
      <c r="D15" s="166"/>
      <c r="E15" s="173">
        <v>12</v>
      </c>
      <c r="F15" s="129"/>
      <c r="G15" s="174">
        <v>0</v>
      </c>
      <c r="H15" s="153"/>
      <c r="I15" s="174">
        <v>0</v>
      </c>
      <c r="J15" s="153"/>
      <c r="K15" s="174">
        <v>0</v>
      </c>
      <c r="L15" s="153"/>
      <c r="M15" s="174">
        <v>-57597</v>
      </c>
      <c r="N15" s="153"/>
      <c r="O15" s="174">
        <v>0</v>
      </c>
      <c r="P15" s="153"/>
      <c r="Q15" s="174">
        <v>0</v>
      </c>
      <c r="R15" s="153"/>
      <c r="S15" s="175">
        <v>-57597</v>
      </c>
      <c r="T15" s="153"/>
      <c r="U15" s="165"/>
      <c r="V15" s="164"/>
      <c r="W15" s="165"/>
    </row>
    <row r="16" spans="1:23" ht="18.600000000000001" customHeight="1">
      <c r="A16" s="151"/>
      <c r="B16" s="151" t="s">
        <v>330</v>
      </c>
      <c r="C16" s="150"/>
      <c r="D16" s="150"/>
      <c r="E16" s="168"/>
      <c r="F16" s="129"/>
      <c r="G16" s="176">
        <f>G15</f>
        <v>0</v>
      </c>
      <c r="H16" s="169">
        <f t="shared" ref="H16:S16" si="0">H15</f>
        <v>0</v>
      </c>
      <c r="I16" s="176">
        <f t="shared" si="0"/>
        <v>0</v>
      </c>
      <c r="J16" s="169">
        <f t="shared" si="0"/>
        <v>0</v>
      </c>
      <c r="K16" s="176">
        <f t="shared" si="0"/>
        <v>0</v>
      </c>
      <c r="L16" s="169">
        <f t="shared" si="0"/>
        <v>0</v>
      </c>
      <c r="M16" s="176">
        <f t="shared" si="0"/>
        <v>-57597</v>
      </c>
      <c r="N16" s="169">
        <f t="shared" si="0"/>
        <v>0</v>
      </c>
      <c r="O16" s="176">
        <f t="shared" si="0"/>
        <v>0</v>
      </c>
      <c r="P16" s="169">
        <f t="shared" si="0"/>
        <v>0</v>
      </c>
      <c r="Q16" s="176">
        <f t="shared" si="0"/>
        <v>0</v>
      </c>
      <c r="R16" s="169">
        <f t="shared" si="0"/>
        <v>0</v>
      </c>
      <c r="S16" s="176">
        <f t="shared" si="0"/>
        <v>-57597</v>
      </c>
      <c r="T16" s="169"/>
      <c r="U16" s="165"/>
      <c r="V16" s="164"/>
      <c r="W16" s="165"/>
    </row>
    <row r="17" spans="1:23" s="150" customFormat="1" ht="18.600000000000001" customHeight="1">
      <c r="A17" s="167"/>
      <c r="B17" s="167"/>
      <c r="C17" s="167"/>
      <c r="D17" s="167"/>
      <c r="E17" s="168"/>
      <c r="F17" s="12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70"/>
      <c r="T17" s="169"/>
      <c r="U17" s="165"/>
      <c r="V17" s="164"/>
      <c r="W17" s="165"/>
    </row>
    <row r="18" spans="1:23" ht="18.600000000000001" customHeight="1">
      <c r="A18" s="156" t="s">
        <v>327</v>
      </c>
      <c r="B18" s="151"/>
      <c r="C18" s="150"/>
      <c r="D18" s="150"/>
      <c r="E18" s="168"/>
      <c r="F18" s="129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165"/>
      <c r="V18" s="164"/>
      <c r="W18" s="165"/>
    </row>
    <row r="19" spans="1:23" ht="18.600000000000001" customHeight="1">
      <c r="A19" s="156"/>
      <c r="B19" s="178" t="s">
        <v>382</v>
      </c>
      <c r="C19" s="152"/>
      <c r="D19" s="166"/>
      <c r="E19" s="168"/>
      <c r="F19" s="129"/>
      <c r="G19" s="153">
        <v>0</v>
      </c>
      <c r="H19" s="153"/>
      <c r="I19" s="153">
        <v>0</v>
      </c>
      <c r="J19" s="153"/>
      <c r="K19" s="153">
        <v>0</v>
      </c>
      <c r="L19" s="153"/>
      <c r="M19" s="179">
        <v>190916</v>
      </c>
      <c r="N19" s="153"/>
      <c r="O19" s="153">
        <v>0</v>
      </c>
      <c r="P19" s="179"/>
      <c r="Q19" s="153">
        <v>0</v>
      </c>
      <c r="R19" s="179"/>
      <c r="S19" s="179">
        <v>190916</v>
      </c>
      <c r="T19" s="179"/>
      <c r="U19" s="165"/>
      <c r="V19" s="164"/>
      <c r="W19" s="165"/>
    </row>
    <row r="20" spans="1:23" ht="18.600000000000001" customHeight="1">
      <c r="A20" s="156"/>
      <c r="B20" s="178" t="s">
        <v>270</v>
      </c>
      <c r="C20" s="152"/>
      <c r="D20" s="166"/>
      <c r="E20" s="180"/>
      <c r="F20" s="129"/>
      <c r="G20" s="174">
        <v>0</v>
      </c>
      <c r="H20" s="153"/>
      <c r="I20" s="174">
        <v>0</v>
      </c>
      <c r="J20" s="153"/>
      <c r="K20" s="174">
        <v>0</v>
      </c>
      <c r="L20" s="153"/>
      <c r="M20" s="175">
        <v>0</v>
      </c>
      <c r="N20" s="153"/>
      <c r="O20" s="174">
        <v>3680</v>
      </c>
      <c r="P20" s="179"/>
      <c r="Q20" s="174">
        <v>3680</v>
      </c>
      <c r="R20" s="179"/>
      <c r="S20" s="175">
        <v>3680</v>
      </c>
      <c r="T20" s="179"/>
      <c r="U20" s="165"/>
      <c r="V20" s="164"/>
      <c r="W20" s="165"/>
    </row>
    <row r="21" spans="1:23" ht="18.600000000000001" customHeight="1">
      <c r="A21" s="156" t="s">
        <v>283</v>
      </c>
      <c r="B21" s="178"/>
      <c r="C21" s="152"/>
      <c r="D21" s="166"/>
      <c r="E21" s="180"/>
      <c r="F21" s="129"/>
      <c r="G21" s="169">
        <f>SUM(G19:G20)</f>
        <v>0</v>
      </c>
      <c r="H21" s="153"/>
      <c r="I21" s="169">
        <f>SUM(I19:I20)</f>
        <v>0</v>
      </c>
      <c r="J21" s="153"/>
      <c r="K21" s="169">
        <f>SUM(K19:K20)</f>
        <v>0</v>
      </c>
      <c r="L21" s="153"/>
      <c r="M21" s="170">
        <f>SUM(M19:M20)</f>
        <v>190916</v>
      </c>
      <c r="N21" s="153"/>
      <c r="O21" s="169">
        <f>SUM(O19:O20)</f>
        <v>3680</v>
      </c>
      <c r="P21" s="179"/>
      <c r="Q21" s="169">
        <f>SUM(Q19:Q20)</f>
        <v>3680</v>
      </c>
      <c r="R21" s="179"/>
      <c r="S21" s="170">
        <f>SUM(S19:S20)</f>
        <v>194596</v>
      </c>
      <c r="T21" s="179"/>
      <c r="U21" s="165"/>
      <c r="V21" s="164"/>
      <c r="W21" s="165"/>
    </row>
    <row r="22" spans="1:23" ht="18.600000000000001" customHeight="1" thickBot="1">
      <c r="A22" s="156" t="s">
        <v>343</v>
      </c>
      <c r="G22" s="181">
        <f>SUM(G11,G16,G21)</f>
        <v>160000</v>
      </c>
      <c r="H22" s="170"/>
      <c r="I22" s="181">
        <f t="shared" ref="I22:S22" si="1">SUM(I11,I16,I21)</f>
        <v>361424</v>
      </c>
      <c r="J22" s="169">
        <f t="shared" si="1"/>
        <v>0</v>
      </c>
      <c r="K22" s="181">
        <f t="shared" si="1"/>
        <v>16000</v>
      </c>
      <c r="L22" s="169">
        <f t="shared" si="1"/>
        <v>0</v>
      </c>
      <c r="M22" s="181">
        <f t="shared" si="1"/>
        <v>285275</v>
      </c>
      <c r="N22" s="169">
        <f t="shared" si="1"/>
        <v>0</v>
      </c>
      <c r="O22" s="181">
        <f t="shared" si="1"/>
        <v>15452</v>
      </c>
      <c r="P22" s="170">
        <f t="shared" si="1"/>
        <v>0</v>
      </c>
      <c r="Q22" s="181">
        <f t="shared" si="1"/>
        <v>15452</v>
      </c>
      <c r="R22" s="170">
        <f t="shared" si="1"/>
        <v>0</v>
      </c>
      <c r="S22" s="181">
        <f t="shared" si="1"/>
        <v>838151</v>
      </c>
      <c r="T22" s="170"/>
      <c r="U22" s="165"/>
      <c r="V22" s="164"/>
      <c r="W22" s="165"/>
    </row>
    <row r="23" spans="1:23" ht="18.600000000000001" customHeight="1" thickTop="1">
      <c r="A23" s="156"/>
      <c r="G23" s="170"/>
      <c r="H23" s="170"/>
      <c r="I23" s="170"/>
      <c r="J23" s="169"/>
      <c r="K23" s="170"/>
      <c r="L23" s="169"/>
      <c r="M23" s="170"/>
      <c r="N23" s="169"/>
      <c r="O23" s="170"/>
      <c r="P23" s="170"/>
      <c r="Q23" s="170"/>
      <c r="R23" s="170"/>
      <c r="S23" s="170"/>
      <c r="T23" s="170"/>
      <c r="U23" s="165"/>
      <c r="V23" s="164"/>
      <c r="W23" s="165"/>
    </row>
  </sheetData>
  <mergeCells count="4">
    <mergeCell ref="G4:S4"/>
    <mergeCell ref="K5:M5"/>
    <mergeCell ref="O5:Q5"/>
    <mergeCell ref="G9:S9"/>
  </mergeCells>
  <pageMargins left="0.5" right="0.5" top="0.48" bottom="0.5" header="0.5" footer="0.5"/>
  <pageSetup paperSize="9" scale="85" firstPageNumber="10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W24"/>
  <sheetViews>
    <sheetView view="pageBreakPreview" zoomScale="85" zoomScaleNormal="70" zoomScaleSheetLayoutView="85" workbookViewId="0"/>
  </sheetViews>
  <sheetFormatPr defaultColWidth="9.33203125" defaultRowHeight="18.600000000000001" customHeight="1"/>
  <cols>
    <col min="1" max="3" width="1.83203125" style="75" customWidth="1"/>
    <col min="4" max="4" width="51.83203125" style="75" customWidth="1"/>
    <col min="5" max="5" width="7.1640625" style="82" customWidth="1"/>
    <col min="6" max="6" width="1" style="75" customWidth="1"/>
    <col min="7" max="7" width="13.33203125" style="130" customWidth="1"/>
    <col min="8" max="8" width="1" style="130" customWidth="1"/>
    <col min="9" max="9" width="14.33203125" style="130" customWidth="1"/>
    <col min="10" max="10" width="1" style="131" customWidth="1"/>
    <col min="11" max="11" width="14.1640625" style="130" customWidth="1"/>
    <col min="12" max="12" width="1" style="131" customWidth="1"/>
    <col min="13" max="13" width="14.1640625" style="130" customWidth="1"/>
    <col min="14" max="14" width="1" style="131" customWidth="1"/>
    <col min="15" max="15" width="18" style="130" bestFit="1" customWidth="1"/>
    <col min="16" max="16" width="1" style="130" customWidth="1"/>
    <col min="17" max="17" width="14.33203125" style="75" customWidth="1"/>
    <col min="18" max="18" width="1" style="130" customWidth="1"/>
    <col min="19" max="19" width="13.6640625" style="130" customWidth="1"/>
    <col min="20" max="20" width="1" style="130" customWidth="1"/>
    <col min="21" max="21" width="13.6640625" style="130" customWidth="1"/>
    <col min="22" max="22" width="1" style="130" customWidth="1"/>
    <col min="23" max="23" width="14.33203125" style="75" customWidth="1"/>
    <col min="24" max="16384" width="9.33203125" style="75"/>
  </cols>
  <sheetData>
    <row r="1" spans="1:23" ht="18.600000000000001" customHeight="1">
      <c r="A1" s="157" t="s">
        <v>260</v>
      </c>
      <c r="B1" s="111"/>
      <c r="C1" s="111"/>
      <c r="D1" s="111"/>
      <c r="E1" s="158"/>
      <c r="F1" s="111"/>
      <c r="G1" s="159"/>
      <c r="H1" s="159"/>
      <c r="I1" s="159"/>
      <c r="J1" s="160"/>
      <c r="K1" s="159"/>
      <c r="L1" s="160"/>
      <c r="M1" s="159"/>
      <c r="N1" s="160"/>
      <c r="O1" s="159"/>
      <c r="P1" s="159"/>
      <c r="Q1" s="159"/>
      <c r="R1" s="159"/>
      <c r="S1" s="159"/>
      <c r="T1" s="159"/>
      <c r="U1" s="159"/>
      <c r="V1" s="159"/>
      <c r="W1" s="159"/>
    </row>
    <row r="2" spans="1:23" ht="18.600000000000001" customHeight="1">
      <c r="A2" s="161" t="s">
        <v>253</v>
      </c>
      <c r="B2" s="111"/>
      <c r="C2" s="111"/>
      <c r="D2" s="111"/>
      <c r="E2" s="158"/>
      <c r="F2" s="111"/>
      <c r="G2" s="159"/>
      <c r="H2" s="159"/>
      <c r="I2" s="159"/>
      <c r="J2" s="160"/>
      <c r="K2" s="159"/>
      <c r="L2" s="160"/>
      <c r="M2" s="159"/>
      <c r="N2" s="160"/>
      <c r="O2" s="159"/>
      <c r="P2" s="159"/>
      <c r="Q2" s="159"/>
      <c r="R2" s="159"/>
      <c r="S2" s="159"/>
      <c r="T2" s="159"/>
      <c r="U2" s="159"/>
      <c r="V2" s="159"/>
      <c r="W2" s="159"/>
    </row>
    <row r="3" spans="1:23" s="150" customFormat="1" ht="18.600000000000001" customHeight="1">
      <c r="A3" s="75"/>
      <c r="B3" s="75"/>
      <c r="C3" s="75"/>
      <c r="D3" s="75"/>
      <c r="E3" s="82"/>
      <c r="F3" s="75"/>
      <c r="G3" s="130"/>
      <c r="H3" s="130"/>
      <c r="I3" s="130"/>
      <c r="J3" s="131"/>
      <c r="K3" s="130"/>
      <c r="L3" s="131"/>
      <c r="M3" s="130"/>
      <c r="N3" s="131"/>
      <c r="O3" s="130"/>
      <c r="P3" s="130"/>
      <c r="Q3" s="130"/>
      <c r="R3" s="130"/>
      <c r="S3" s="130"/>
      <c r="T3" s="130"/>
      <c r="U3" s="130"/>
      <c r="V3" s="130"/>
      <c r="W3" s="130"/>
    </row>
    <row r="4" spans="1:23" ht="18.600000000000001" customHeight="1">
      <c r="G4" s="308" t="s">
        <v>254</v>
      </c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</row>
    <row r="5" spans="1:23" ht="18.600000000000001" customHeight="1">
      <c r="G5" s="162"/>
      <c r="H5" s="162"/>
      <c r="I5" s="162"/>
      <c r="J5" s="162"/>
      <c r="K5" s="313" t="s">
        <v>214</v>
      </c>
      <c r="L5" s="313"/>
      <c r="M5" s="313"/>
      <c r="N5" s="313"/>
      <c r="O5" s="313"/>
      <c r="P5" s="162"/>
      <c r="Q5" s="162"/>
      <c r="R5" s="162"/>
      <c r="S5" s="314" t="s">
        <v>328</v>
      </c>
      <c r="T5" s="314"/>
      <c r="U5" s="314"/>
      <c r="V5" s="162"/>
      <c r="W5" s="162"/>
    </row>
    <row r="6" spans="1:23" s="150" customFormat="1" ht="18.600000000000001" customHeight="1">
      <c r="E6" s="138"/>
      <c r="G6" s="163" t="s">
        <v>232</v>
      </c>
      <c r="H6" s="163"/>
      <c r="I6" s="163" t="s">
        <v>274</v>
      </c>
      <c r="J6" s="163"/>
      <c r="K6" s="164"/>
      <c r="L6" s="164"/>
      <c r="M6" s="164" t="s">
        <v>385</v>
      </c>
      <c r="N6" s="164"/>
      <c r="O6" s="164"/>
      <c r="P6" s="164"/>
      <c r="Q6" s="165"/>
      <c r="R6" s="164"/>
      <c r="S6" s="163"/>
      <c r="T6" s="164"/>
      <c r="U6" s="163" t="s">
        <v>276</v>
      </c>
      <c r="V6" s="164"/>
      <c r="W6" s="165"/>
    </row>
    <row r="7" spans="1:23" ht="18.600000000000001" customHeight="1">
      <c r="A7" s="150"/>
      <c r="B7" s="150"/>
      <c r="C7" s="150"/>
      <c r="D7" s="150"/>
      <c r="E7" s="138"/>
      <c r="F7" s="150"/>
      <c r="G7" s="163" t="s">
        <v>234</v>
      </c>
      <c r="H7" s="163"/>
      <c r="I7" s="163" t="s">
        <v>275</v>
      </c>
      <c r="J7" s="163"/>
      <c r="K7" s="163" t="s">
        <v>388</v>
      </c>
      <c r="L7" s="164"/>
      <c r="M7" s="163" t="s">
        <v>236</v>
      </c>
      <c r="N7" s="164"/>
      <c r="O7" s="164"/>
      <c r="P7" s="164"/>
      <c r="Q7" s="165" t="s">
        <v>385</v>
      </c>
      <c r="R7" s="164"/>
      <c r="S7" s="163" t="s">
        <v>252</v>
      </c>
      <c r="T7" s="164"/>
      <c r="U7" s="163" t="s">
        <v>329</v>
      </c>
      <c r="V7" s="164"/>
      <c r="W7" s="165" t="s">
        <v>231</v>
      </c>
    </row>
    <row r="8" spans="1:23" ht="18.600000000000001" customHeight="1">
      <c r="A8" s="150"/>
      <c r="B8" s="166"/>
      <c r="C8" s="166"/>
      <c r="D8" s="166"/>
      <c r="E8" s="81" t="s">
        <v>229</v>
      </c>
      <c r="F8" s="166"/>
      <c r="G8" s="163" t="s">
        <v>235</v>
      </c>
      <c r="H8" s="163"/>
      <c r="I8" s="163" t="s">
        <v>236</v>
      </c>
      <c r="J8" s="163"/>
      <c r="K8" s="163" t="s">
        <v>251</v>
      </c>
      <c r="L8" s="163"/>
      <c r="M8" s="163" t="s">
        <v>384</v>
      </c>
      <c r="N8" s="163"/>
      <c r="O8" s="164" t="s">
        <v>215</v>
      </c>
      <c r="P8" s="163"/>
      <c r="Q8" s="165" t="s">
        <v>236</v>
      </c>
      <c r="R8" s="164"/>
      <c r="S8" s="163" t="s">
        <v>251</v>
      </c>
      <c r="T8" s="163"/>
      <c r="U8" s="163" t="s">
        <v>237</v>
      </c>
      <c r="V8" s="163"/>
      <c r="W8" s="165" t="s">
        <v>240</v>
      </c>
    </row>
    <row r="9" spans="1:23" ht="18.600000000000001" customHeight="1">
      <c r="A9" s="150"/>
      <c r="B9" s="150"/>
      <c r="C9" s="150"/>
      <c r="D9" s="150"/>
      <c r="E9" s="150"/>
      <c r="F9" s="134"/>
      <c r="G9" s="316" t="s">
        <v>333</v>
      </c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/>
      <c r="W9" s="316"/>
    </row>
    <row r="10" spans="1:23" ht="18.600000000000001" customHeight="1">
      <c r="A10" s="151" t="s">
        <v>362</v>
      </c>
      <c r="B10" s="150"/>
      <c r="C10" s="150"/>
      <c r="D10" s="150"/>
      <c r="E10" s="150"/>
      <c r="F10" s="134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265"/>
      <c r="V10" s="265"/>
      <c r="W10" s="265"/>
    </row>
    <row r="11" spans="1:23" ht="18.600000000000001" customHeight="1">
      <c r="A11" s="150" t="s">
        <v>363</v>
      </c>
      <c r="B11" s="151"/>
      <c r="C11" s="150"/>
      <c r="D11" s="150"/>
      <c r="E11" s="168"/>
      <c r="F11" s="129"/>
      <c r="G11" s="98">
        <v>160000</v>
      </c>
      <c r="H11" s="98"/>
      <c r="I11" s="98">
        <v>361424</v>
      </c>
      <c r="J11" s="98"/>
      <c r="K11" s="98">
        <v>18125</v>
      </c>
      <c r="L11" s="98"/>
      <c r="M11" s="98">
        <v>63883</v>
      </c>
      <c r="N11" s="98"/>
      <c r="O11" s="98">
        <v>260309</v>
      </c>
      <c r="P11" s="98"/>
      <c r="Q11" s="98">
        <v>-63883</v>
      </c>
      <c r="R11" s="98"/>
      <c r="S11" s="98">
        <v>15452</v>
      </c>
      <c r="T11" s="98"/>
      <c r="U11" s="294">
        <f>SUM(S11)</f>
        <v>15452</v>
      </c>
      <c r="V11" s="294"/>
      <c r="W11" s="294">
        <f>SUM(G11:Q11,U11)</f>
        <v>815310</v>
      </c>
    </row>
    <row r="12" spans="1:23" s="150" customFormat="1" ht="18.600000000000001" customHeight="1">
      <c r="A12" s="167"/>
      <c r="B12" s="167"/>
      <c r="C12" s="167"/>
      <c r="D12" s="167"/>
      <c r="E12" s="168"/>
      <c r="F12" s="12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70"/>
      <c r="R12" s="169"/>
      <c r="S12" s="169"/>
      <c r="T12" s="169"/>
      <c r="U12" s="169"/>
      <c r="V12" s="169"/>
      <c r="W12" s="170"/>
    </row>
    <row r="13" spans="1:23" s="150" customFormat="1" ht="18.600000000000001" customHeight="1">
      <c r="A13" s="156" t="s">
        <v>357</v>
      </c>
      <c r="B13" s="171"/>
      <c r="D13" s="166"/>
      <c r="E13" s="168"/>
      <c r="F13" s="12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70"/>
      <c r="R13" s="169"/>
      <c r="S13" s="169"/>
      <c r="T13" s="169"/>
      <c r="U13" s="169"/>
      <c r="V13" s="169"/>
      <c r="W13" s="170"/>
    </row>
    <row r="14" spans="1:23" s="150" customFormat="1" ht="18.600000000000001" customHeight="1">
      <c r="A14" s="263"/>
      <c r="B14" s="263" t="s">
        <v>346</v>
      </c>
      <c r="D14" s="166"/>
      <c r="E14" s="168"/>
      <c r="F14" s="12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70"/>
      <c r="R14" s="169"/>
      <c r="S14" s="169"/>
      <c r="T14" s="169"/>
      <c r="U14" s="169"/>
      <c r="V14" s="169"/>
      <c r="W14" s="170"/>
    </row>
    <row r="15" spans="1:23" s="150" customFormat="1" ht="18.600000000000001" customHeight="1">
      <c r="A15" s="263"/>
      <c r="B15" s="171" t="s">
        <v>375</v>
      </c>
      <c r="D15" s="166"/>
      <c r="E15" s="173">
        <v>9</v>
      </c>
      <c r="F15" s="129"/>
      <c r="G15" s="153">
        <v>0</v>
      </c>
      <c r="H15" s="153"/>
      <c r="I15" s="153">
        <v>0</v>
      </c>
      <c r="J15" s="153"/>
      <c r="K15" s="153">
        <v>0</v>
      </c>
      <c r="L15" s="153"/>
      <c r="M15" s="153">
        <v>1093</v>
      </c>
      <c r="N15" s="153"/>
      <c r="O15" s="153">
        <v>-1093</v>
      </c>
      <c r="P15" s="153"/>
      <c r="Q15" s="179">
        <v>-1093</v>
      </c>
      <c r="R15" s="153"/>
      <c r="S15" s="153">
        <v>0</v>
      </c>
      <c r="T15" s="153"/>
      <c r="U15" s="153">
        <f>SUM(S15:T15)</f>
        <v>0</v>
      </c>
      <c r="V15" s="153"/>
      <c r="W15" s="179">
        <f>SUM(G15:Q15,U15)</f>
        <v>-1093</v>
      </c>
    </row>
    <row r="16" spans="1:23" ht="18.600000000000001" customHeight="1">
      <c r="A16" s="172"/>
      <c r="B16" s="171" t="s">
        <v>358</v>
      </c>
      <c r="C16" s="150"/>
      <c r="D16" s="166"/>
      <c r="E16" s="173">
        <v>12</v>
      </c>
      <c r="F16" s="129"/>
      <c r="G16" s="174">
        <v>0</v>
      </c>
      <c r="H16" s="153"/>
      <c r="I16" s="174">
        <v>0</v>
      </c>
      <c r="J16" s="153"/>
      <c r="K16" s="174">
        <v>0</v>
      </c>
      <c r="L16" s="153"/>
      <c r="M16" s="174">
        <v>0</v>
      </c>
      <c r="N16" s="153"/>
      <c r="O16" s="174">
        <v>-63011</v>
      </c>
      <c r="P16" s="153"/>
      <c r="Q16" s="175">
        <v>0</v>
      </c>
      <c r="R16" s="153"/>
      <c r="S16" s="174">
        <v>0</v>
      </c>
      <c r="T16" s="153"/>
      <c r="U16" s="176">
        <f>SUM(S16:T16)</f>
        <v>0</v>
      </c>
      <c r="V16" s="153"/>
      <c r="W16" s="175">
        <f>SUM(G16:Q16,U16)</f>
        <v>-63011</v>
      </c>
    </row>
    <row r="17" spans="1:23" ht="18.600000000000001" customHeight="1">
      <c r="A17" s="151"/>
      <c r="B17" s="151" t="s">
        <v>330</v>
      </c>
      <c r="C17" s="150"/>
      <c r="D17" s="150"/>
      <c r="E17" s="168"/>
      <c r="F17" s="129"/>
      <c r="G17" s="176">
        <f>SUM(G15:G16)</f>
        <v>0</v>
      </c>
      <c r="H17" s="169"/>
      <c r="I17" s="176">
        <f>SUM(I15:I16)</f>
        <v>0</v>
      </c>
      <c r="J17" s="169"/>
      <c r="K17" s="176">
        <f>SUM(K15:K16)</f>
        <v>0</v>
      </c>
      <c r="L17" s="169"/>
      <c r="M17" s="176">
        <f>SUM(M15:M16)</f>
        <v>1093</v>
      </c>
      <c r="N17" s="169"/>
      <c r="O17" s="176">
        <f>SUM(O15:O16)</f>
        <v>-64104</v>
      </c>
      <c r="P17" s="169"/>
      <c r="Q17" s="176">
        <f>SUM(Q15:Q16)</f>
        <v>-1093</v>
      </c>
      <c r="R17" s="169"/>
      <c r="S17" s="176">
        <f>SUM(S15:S16)</f>
        <v>0</v>
      </c>
      <c r="T17" s="169"/>
      <c r="U17" s="176">
        <f>SUM(U15:U16)</f>
        <v>0</v>
      </c>
      <c r="V17" s="169"/>
      <c r="W17" s="176">
        <f>SUM(W15:W16)</f>
        <v>-64104</v>
      </c>
    </row>
    <row r="18" spans="1:23" s="150" customFormat="1" ht="18.600000000000001" customHeight="1">
      <c r="A18" s="167"/>
      <c r="B18" s="167"/>
      <c r="C18" s="167"/>
      <c r="D18" s="167"/>
      <c r="E18" s="168"/>
      <c r="F18" s="12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70"/>
      <c r="R18" s="169"/>
      <c r="S18" s="169"/>
      <c r="T18" s="169"/>
      <c r="U18" s="169"/>
      <c r="V18" s="169"/>
      <c r="W18" s="170"/>
    </row>
    <row r="19" spans="1:23" ht="18.600000000000001" customHeight="1">
      <c r="A19" s="156" t="s">
        <v>327</v>
      </c>
      <c r="B19" s="151"/>
      <c r="C19" s="150"/>
      <c r="D19" s="150"/>
      <c r="E19" s="168"/>
      <c r="F19" s="129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</row>
    <row r="20" spans="1:23" ht="18.600000000000001" customHeight="1">
      <c r="A20" s="156"/>
      <c r="B20" s="178" t="s">
        <v>382</v>
      </c>
      <c r="C20" s="152"/>
      <c r="D20" s="166"/>
      <c r="E20" s="168"/>
      <c r="F20" s="129"/>
      <c r="G20" s="153">
        <v>0</v>
      </c>
      <c r="H20" s="153"/>
      <c r="I20" s="153">
        <v>0</v>
      </c>
      <c r="J20" s="153"/>
      <c r="K20" s="153">
        <v>0</v>
      </c>
      <c r="L20" s="153"/>
      <c r="M20" s="153">
        <v>0</v>
      </c>
      <c r="N20" s="153"/>
      <c r="O20" s="179">
        <v>38952</v>
      </c>
      <c r="P20" s="179"/>
      <c r="Q20" s="179">
        <v>0</v>
      </c>
      <c r="R20" s="179"/>
      <c r="S20" s="153">
        <v>0</v>
      </c>
      <c r="T20" s="179"/>
      <c r="U20" s="153">
        <f>SUM(S20:T20)</f>
        <v>0</v>
      </c>
      <c r="V20" s="179"/>
      <c r="W20" s="179">
        <f t="shared" ref="W20:W21" si="0">SUM(G20:Q20,U20)</f>
        <v>38952</v>
      </c>
    </row>
    <row r="21" spans="1:23" ht="18.600000000000001" customHeight="1">
      <c r="A21" s="156"/>
      <c r="B21" s="178" t="s">
        <v>270</v>
      </c>
      <c r="C21" s="152"/>
      <c r="D21" s="166"/>
      <c r="E21" s="180"/>
      <c r="F21" s="129"/>
      <c r="G21" s="174">
        <v>0</v>
      </c>
      <c r="H21" s="153"/>
      <c r="I21" s="174">
        <v>0</v>
      </c>
      <c r="J21" s="153"/>
      <c r="K21" s="174">
        <v>0</v>
      </c>
      <c r="L21" s="153"/>
      <c r="M21" s="174">
        <v>0</v>
      </c>
      <c r="N21" s="153"/>
      <c r="O21" s="175">
        <v>0</v>
      </c>
      <c r="P21" s="179"/>
      <c r="Q21" s="175">
        <v>0</v>
      </c>
      <c r="R21" s="179"/>
      <c r="S21" s="174">
        <v>1519</v>
      </c>
      <c r="T21" s="179"/>
      <c r="U21" s="174">
        <f>SUM(S21:T21)</f>
        <v>1519</v>
      </c>
      <c r="V21" s="179"/>
      <c r="W21" s="175">
        <f t="shared" si="0"/>
        <v>1519</v>
      </c>
    </row>
    <row r="22" spans="1:23" ht="18.600000000000001" customHeight="1">
      <c r="A22" s="156" t="s">
        <v>283</v>
      </c>
      <c r="B22" s="178"/>
      <c r="C22" s="152"/>
      <c r="D22" s="166"/>
      <c r="E22" s="180"/>
      <c r="F22" s="129"/>
      <c r="G22" s="169">
        <f>SUM(G20:G21)</f>
        <v>0</v>
      </c>
      <c r="H22" s="153"/>
      <c r="I22" s="169">
        <f>SUM(I20:I21)</f>
        <v>0</v>
      </c>
      <c r="J22" s="153"/>
      <c r="K22" s="169">
        <f>SUM(K20:K21)</f>
        <v>0</v>
      </c>
      <c r="L22" s="153"/>
      <c r="M22" s="169">
        <f>SUM(M20:M21)</f>
        <v>0</v>
      </c>
      <c r="N22" s="153"/>
      <c r="O22" s="170">
        <f>SUM(O20:O21)</f>
        <v>38952</v>
      </c>
      <c r="P22" s="179"/>
      <c r="Q22" s="170">
        <f>SUM(Q20:Q21)</f>
        <v>0</v>
      </c>
      <c r="R22" s="179"/>
      <c r="S22" s="169">
        <f>SUM(S20:S21)</f>
        <v>1519</v>
      </c>
      <c r="T22" s="179"/>
      <c r="U22" s="169">
        <f>SUM(U20:U21)</f>
        <v>1519</v>
      </c>
      <c r="V22" s="179"/>
      <c r="W22" s="170">
        <f>SUM(W20:W21)</f>
        <v>40471</v>
      </c>
    </row>
    <row r="23" spans="1:23" ht="18.600000000000001" customHeight="1" thickBot="1">
      <c r="A23" s="156" t="s">
        <v>364</v>
      </c>
      <c r="G23" s="181">
        <f>G11+G17+G22</f>
        <v>160000</v>
      </c>
      <c r="H23" s="170"/>
      <c r="I23" s="181">
        <f>I11+I17+I22</f>
        <v>361424</v>
      </c>
      <c r="J23" s="169"/>
      <c r="K23" s="181">
        <f>K11+K17+K22</f>
        <v>18125</v>
      </c>
      <c r="L23" s="169"/>
      <c r="M23" s="181">
        <f>M11+M17+M22</f>
        <v>64976</v>
      </c>
      <c r="N23" s="169"/>
      <c r="O23" s="181">
        <f>O11+O17+O22</f>
        <v>235157</v>
      </c>
      <c r="P23" s="170"/>
      <c r="Q23" s="181">
        <f>Q11+Q17+Q22</f>
        <v>-64976</v>
      </c>
      <c r="R23" s="170"/>
      <c r="S23" s="181">
        <f>S11+S17+S22</f>
        <v>16971</v>
      </c>
      <c r="T23" s="170"/>
      <c r="U23" s="181">
        <f>U11+U17+U22</f>
        <v>16971</v>
      </c>
      <c r="V23" s="170"/>
      <c r="W23" s="181">
        <f>W11+W17+W22</f>
        <v>791677</v>
      </c>
    </row>
    <row r="24" spans="1:23" ht="18.600000000000001" customHeight="1" thickTop="1">
      <c r="G24" s="153"/>
      <c r="H24" s="75"/>
      <c r="I24" s="153"/>
      <c r="J24" s="75"/>
      <c r="K24" s="153"/>
      <c r="L24" s="75"/>
      <c r="M24" s="153"/>
      <c r="N24" s="75"/>
      <c r="O24" s="153"/>
      <c r="P24" s="75"/>
      <c r="Q24" s="153"/>
      <c r="R24" s="75"/>
      <c r="S24" s="75"/>
      <c r="T24" s="75"/>
      <c r="U24" s="153"/>
      <c r="V24" s="75"/>
      <c r="W24" s="153"/>
    </row>
  </sheetData>
  <mergeCells count="4">
    <mergeCell ref="G4:W4"/>
    <mergeCell ref="K5:O5"/>
    <mergeCell ref="S5:U5"/>
    <mergeCell ref="G9:W9"/>
  </mergeCells>
  <pageMargins left="0.5" right="0.5" top="0.48" bottom="0.5" header="0.5" footer="0.5"/>
  <pageSetup paperSize="9" scale="74" firstPageNumber="11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M112"/>
  <sheetViews>
    <sheetView view="pageBreakPreview" zoomScale="90" zoomScaleNormal="90" zoomScaleSheetLayoutView="90" workbookViewId="0"/>
  </sheetViews>
  <sheetFormatPr defaultColWidth="11" defaultRowHeight="18.600000000000001" customHeight="1"/>
  <cols>
    <col min="1" max="3" width="1.83203125" style="75" customWidth="1"/>
    <col min="4" max="4" width="54.83203125" style="75" customWidth="1"/>
    <col min="5" max="5" width="5.1640625" style="129" customWidth="1"/>
    <col min="6" max="6" width="0.83203125" style="75" customWidth="1"/>
    <col min="7" max="7" width="12.33203125" style="130" customWidth="1"/>
    <col min="8" max="8" width="1.1640625" style="75" customWidth="1"/>
    <col min="9" max="9" width="12.33203125" style="130" customWidth="1"/>
    <col min="10" max="10" width="1.1640625" style="131" customWidth="1"/>
    <col min="11" max="11" width="12.33203125" style="130" customWidth="1"/>
    <col min="12" max="12" width="1.1640625" style="131" customWidth="1"/>
    <col min="13" max="13" width="12.33203125" style="130" customWidth="1"/>
    <col min="14" max="16384" width="11" style="75"/>
  </cols>
  <sheetData>
    <row r="1" spans="1:13" ht="18.600000000000001" customHeight="1">
      <c r="A1" s="262" t="s">
        <v>260</v>
      </c>
      <c r="B1" s="111"/>
      <c r="C1" s="111"/>
      <c r="D1" s="111"/>
    </row>
    <row r="2" spans="1:13" ht="18.600000000000001" customHeight="1">
      <c r="A2" s="319" t="s">
        <v>284</v>
      </c>
      <c r="B2" s="319"/>
      <c r="C2" s="319"/>
      <c r="D2" s="319"/>
      <c r="F2" s="132"/>
      <c r="H2" s="132"/>
      <c r="J2" s="133"/>
      <c r="L2" s="133"/>
    </row>
    <row r="3" spans="1:13" ht="18.600000000000001" customHeight="1">
      <c r="A3" s="156" t="s">
        <v>230</v>
      </c>
      <c r="B3" s="132"/>
      <c r="C3" s="132"/>
      <c r="D3" s="132"/>
      <c r="F3" s="132"/>
      <c r="H3" s="132"/>
      <c r="J3" s="133"/>
      <c r="L3" s="133"/>
    </row>
    <row r="4" spans="1:13" ht="18.600000000000001" customHeight="1">
      <c r="A4" s="132"/>
      <c r="B4" s="132"/>
      <c r="C4" s="132"/>
      <c r="D4" s="132"/>
      <c r="E4" s="134"/>
      <c r="F4" s="135"/>
      <c r="G4" s="308" t="s">
        <v>286</v>
      </c>
      <c r="H4" s="308"/>
      <c r="I4" s="308"/>
      <c r="J4" s="136"/>
      <c r="K4" s="308" t="s">
        <v>287</v>
      </c>
      <c r="L4" s="308"/>
      <c r="M4" s="308"/>
    </row>
    <row r="5" spans="1:13" ht="18.600000000000001" customHeight="1">
      <c r="F5" s="134"/>
      <c r="G5" s="321" t="s">
        <v>282</v>
      </c>
      <c r="H5" s="321"/>
      <c r="I5" s="321"/>
      <c r="J5" s="136"/>
      <c r="K5" s="321" t="s">
        <v>282</v>
      </c>
      <c r="L5" s="321"/>
      <c r="M5" s="321"/>
    </row>
    <row r="6" spans="1:13" ht="18.600000000000001" customHeight="1">
      <c r="F6" s="134"/>
      <c r="G6" s="320" t="s">
        <v>293</v>
      </c>
      <c r="H6" s="320"/>
      <c r="I6" s="320"/>
      <c r="J6" s="80"/>
      <c r="K6" s="320" t="s">
        <v>293</v>
      </c>
      <c r="L6" s="320"/>
      <c r="M6" s="320"/>
    </row>
    <row r="7" spans="1:13" ht="18.600000000000001" customHeight="1">
      <c r="F7" s="134"/>
      <c r="G7" s="317" t="s">
        <v>292</v>
      </c>
      <c r="H7" s="317"/>
      <c r="I7" s="317"/>
      <c r="J7" s="137"/>
      <c r="K7" s="317" t="s">
        <v>292</v>
      </c>
      <c r="L7" s="317"/>
      <c r="M7" s="317"/>
    </row>
    <row r="8" spans="1:13" ht="18.600000000000001" customHeight="1">
      <c r="F8" s="134"/>
      <c r="G8" s="236">
        <v>2023</v>
      </c>
      <c r="H8" s="129"/>
      <c r="I8" s="236">
        <v>2022</v>
      </c>
      <c r="J8" s="129"/>
      <c r="K8" s="236">
        <v>2023</v>
      </c>
      <c r="L8" s="129"/>
      <c r="M8" s="236">
        <v>2022</v>
      </c>
    </row>
    <row r="9" spans="1:13" ht="18.600000000000001" customHeight="1">
      <c r="F9" s="129"/>
      <c r="G9" s="318" t="s">
        <v>333</v>
      </c>
      <c r="H9" s="318"/>
      <c r="I9" s="318"/>
      <c r="J9" s="318"/>
      <c r="K9" s="318"/>
      <c r="L9" s="318"/>
      <c r="M9" s="318"/>
    </row>
    <row r="10" spans="1:13" s="82" customFormat="1" ht="18.600000000000001" customHeight="1">
      <c r="A10" s="138" t="s">
        <v>241</v>
      </c>
      <c r="E10" s="139"/>
      <c r="F10" s="139"/>
      <c r="G10" s="140"/>
      <c r="H10" s="139"/>
      <c r="I10" s="140"/>
      <c r="K10" s="140"/>
      <c r="M10" s="140"/>
    </row>
    <row r="11" spans="1:13" ht="18.600000000000001" customHeight="1">
      <c r="A11" s="141" t="s">
        <v>244</v>
      </c>
      <c r="B11" s="141"/>
      <c r="C11" s="141"/>
      <c r="G11" s="100">
        <v>34955</v>
      </c>
      <c r="H11" s="100"/>
      <c r="I11" s="100">
        <v>190353</v>
      </c>
      <c r="J11" s="100"/>
      <c r="K11" s="100">
        <v>38952</v>
      </c>
      <c r="L11" s="100"/>
      <c r="M11" s="100">
        <v>190916</v>
      </c>
    </row>
    <row r="12" spans="1:13" ht="18.600000000000001" customHeight="1">
      <c r="A12" s="142" t="s">
        <v>285</v>
      </c>
      <c r="B12" s="141"/>
      <c r="C12" s="141"/>
      <c r="G12" s="100"/>
      <c r="H12" s="101"/>
      <c r="I12" s="100"/>
      <c r="J12" s="101"/>
      <c r="K12" s="100"/>
      <c r="L12" s="100"/>
      <c r="M12" s="100"/>
    </row>
    <row r="13" spans="1:13" ht="18.600000000000001" customHeight="1">
      <c r="A13" s="141" t="s">
        <v>300</v>
      </c>
      <c r="C13" s="141"/>
      <c r="G13" s="100">
        <v>8561</v>
      </c>
      <c r="H13" s="101"/>
      <c r="I13" s="100">
        <v>45241</v>
      </c>
      <c r="J13" s="101"/>
      <c r="K13" s="100">
        <v>7867</v>
      </c>
      <c r="L13" s="100"/>
      <c r="M13" s="100">
        <v>44870</v>
      </c>
    </row>
    <row r="14" spans="1:13" ht="18.600000000000001" customHeight="1">
      <c r="A14" s="75" t="s">
        <v>246</v>
      </c>
      <c r="C14" s="143"/>
      <c r="G14" s="100">
        <v>13589</v>
      </c>
      <c r="H14" s="99"/>
      <c r="I14" s="100">
        <v>5555</v>
      </c>
      <c r="J14" s="99"/>
      <c r="K14" s="100">
        <v>11779</v>
      </c>
      <c r="L14" s="99"/>
      <c r="M14" s="100">
        <v>4298</v>
      </c>
    </row>
    <row r="15" spans="1:13" ht="18.600000000000001" customHeight="1">
      <c r="A15" s="144" t="s">
        <v>255</v>
      </c>
      <c r="C15" s="141"/>
      <c r="G15" s="100">
        <v>14923</v>
      </c>
      <c r="H15" s="101"/>
      <c r="I15" s="100">
        <v>11614</v>
      </c>
      <c r="J15" s="101"/>
      <c r="K15" s="100">
        <v>11692</v>
      </c>
      <c r="L15" s="100"/>
      <c r="M15" s="100">
        <v>8439</v>
      </c>
    </row>
    <row r="16" spans="1:13" ht="18.600000000000001" customHeight="1">
      <c r="A16" s="144" t="s">
        <v>298</v>
      </c>
      <c r="C16" s="141"/>
      <c r="G16" s="100">
        <v>279</v>
      </c>
      <c r="H16" s="101"/>
      <c r="I16" s="100">
        <v>11293</v>
      </c>
      <c r="J16" s="101"/>
      <c r="K16" s="100">
        <v>334</v>
      </c>
      <c r="L16" s="100"/>
      <c r="M16" s="100">
        <v>11293</v>
      </c>
    </row>
    <row r="17" spans="1:13" ht="18.600000000000001" customHeight="1">
      <c r="A17" s="145" t="s">
        <v>339</v>
      </c>
      <c r="C17" s="143"/>
      <c r="G17" s="100">
        <v>2214</v>
      </c>
      <c r="H17" s="99"/>
      <c r="I17" s="100">
        <v>1679</v>
      </c>
      <c r="J17" s="99"/>
      <c r="K17" s="100">
        <v>2096</v>
      </c>
      <c r="L17" s="99"/>
      <c r="M17" s="100">
        <v>1566</v>
      </c>
    </row>
    <row r="18" spans="1:13" ht="18.600000000000001" customHeight="1">
      <c r="A18" s="145" t="s">
        <v>418</v>
      </c>
      <c r="C18" s="143"/>
      <c r="G18" s="100">
        <v>-6546</v>
      </c>
      <c r="H18" s="99"/>
      <c r="I18" s="100">
        <v>-14527</v>
      </c>
      <c r="J18" s="99"/>
      <c r="K18" s="100">
        <v>-6584</v>
      </c>
      <c r="L18" s="99"/>
      <c r="M18" s="100">
        <v>-14559</v>
      </c>
    </row>
    <row r="19" spans="1:13" ht="18.600000000000001" customHeight="1">
      <c r="A19" s="141" t="s">
        <v>422</v>
      </c>
      <c r="C19" s="143"/>
      <c r="G19" s="100"/>
      <c r="H19" s="99"/>
      <c r="I19" s="100"/>
      <c r="J19" s="99"/>
      <c r="K19" s="100"/>
      <c r="L19" s="99"/>
      <c r="M19" s="100"/>
    </row>
    <row r="20" spans="1:13" ht="18.600000000000001" customHeight="1">
      <c r="B20" s="75" t="s">
        <v>417</v>
      </c>
      <c r="C20" s="141"/>
      <c r="G20" s="100">
        <v>-2427</v>
      </c>
      <c r="H20" s="101"/>
      <c r="I20" s="100">
        <v>-7678</v>
      </c>
      <c r="J20" s="99"/>
      <c r="K20" s="100">
        <v>0</v>
      </c>
      <c r="L20" s="99"/>
      <c r="M20" s="100">
        <v>0</v>
      </c>
    </row>
    <row r="21" spans="1:13" ht="18.600000000000001" customHeight="1">
      <c r="A21" s="141" t="s">
        <v>405</v>
      </c>
      <c r="C21" s="141"/>
      <c r="G21" s="100"/>
      <c r="H21" s="101"/>
      <c r="I21" s="100"/>
      <c r="J21" s="101"/>
      <c r="K21" s="100"/>
      <c r="L21" s="100"/>
      <c r="M21" s="100"/>
    </row>
    <row r="22" spans="1:13" ht="18.600000000000001" customHeight="1">
      <c r="A22" s="145"/>
      <c r="B22" s="75" t="s">
        <v>309</v>
      </c>
      <c r="C22" s="143"/>
      <c r="G22" s="100">
        <v>803</v>
      </c>
      <c r="H22" s="99"/>
      <c r="I22" s="100">
        <v>0</v>
      </c>
      <c r="J22" s="99"/>
      <c r="K22" s="100">
        <v>803</v>
      </c>
      <c r="L22" s="99"/>
      <c r="M22" s="100">
        <v>0</v>
      </c>
    </row>
    <row r="23" spans="1:13" ht="18.600000000000001" customHeight="1">
      <c r="A23" s="145" t="s">
        <v>353</v>
      </c>
      <c r="G23" s="100">
        <v>600</v>
      </c>
      <c r="H23" s="101"/>
      <c r="I23" s="100">
        <v>-88</v>
      </c>
      <c r="J23" s="101"/>
      <c r="K23" s="100">
        <v>600</v>
      </c>
      <c r="L23" s="100"/>
      <c r="M23" s="100">
        <v>-88</v>
      </c>
    </row>
    <row r="24" spans="1:13" ht="18.600000000000001" customHeight="1">
      <c r="A24" s="145" t="s">
        <v>406</v>
      </c>
      <c r="G24" s="100">
        <v>-3258</v>
      </c>
      <c r="H24" s="101"/>
      <c r="I24" s="100">
        <v>4511</v>
      </c>
      <c r="J24" s="101"/>
      <c r="K24" s="100">
        <v>-3258</v>
      </c>
      <c r="L24" s="100"/>
      <c r="M24" s="100">
        <v>4511</v>
      </c>
    </row>
    <row r="25" spans="1:13" ht="18.600000000000001" hidden="1" customHeight="1">
      <c r="A25" s="145" t="s">
        <v>354</v>
      </c>
      <c r="C25" s="143"/>
      <c r="G25" s="100"/>
      <c r="H25" s="99"/>
      <c r="I25" s="100"/>
      <c r="J25" s="99"/>
      <c r="K25" s="100"/>
      <c r="L25" s="99"/>
      <c r="M25" s="100"/>
    </row>
    <row r="26" spans="1:13" ht="18.600000000000001" hidden="1" customHeight="1">
      <c r="A26" s="75" t="s">
        <v>355</v>
      </c>
      <c r="C26" s="143"/>
      <c r="G26" s="100"/>
      <c r="I26" s="100"/>
      <c r="J26" s="99"/>
      <c r="K26" s="100"/>
      <c r="L26" s="99"/>
      <c r="M26" s="100"/>
    </row>
    <row r="27" spans="1:13" ht="18.600000000000001" customHeight="1">
      <c r="A27" s="145" t="s">
        <v>407</v>
      </c>
      <c r="C27" s="143"/>
      <c r="G27" s="100">
        <v>-2661</v>
      </c>
      <c r="H27" s="99"/>
      <c r="I27" s="100">
        <v>-613</v>
      </c>
      <c r="K27" s="130">
        <v>-2661</v>
      </c>
      <c r="M27" s="130">
        <v>-613</v>
      </c>
    </row>
    <row r="28" spans="1:13" ht="18.600000000000001" customHeight="1">
      <c r="A28" s="145" t="s">
        <v>408</v>
      </c>
      <c r="C28" s="143"/>
      <c r="G28" s="102">
        <v>-668</v>
      </c>
      <c r="H28" s="99"/>
      <c r="I28" s="102">
        <v>-923</v>
      </c>
      <c r="J28" s="99"/>
      <c r="K28" s="102">
        <v>-1579</v>
      </c>
      <c r="L28" s="99"/>
      <c r="M28" s="102">
        <v>-917</v>
      </c>
    </row>
    <row r="29" spans="1:13" ht="18.600000000000001" customHeight="1">
      <c r="A29" s="146"/>
      <c r="B29" s="138"/>
      <c r="C29" s="147"/>
      <c r="D29" s="138"/>
      <c r="G29" s="98">
        <f>SUM(G11:G28)</f>
        <v>60364</v>
      </c>
      <c r="H29" s="103"/>
      <c r="I29" s="98">
        <f>SUM(I11:I28)</f>
        <v>246417</v>
      </c>
      <c r="J29" s="103"/>
      <c r="K29" s="98">
        <f>SUM(K11:K28)</f>
        <v>60041</v>
      </c>
      <c r="L29" s="104"/>
      <c r="M29" s="98">
        <f>SUM(M11:M28)</f>
        <v>249716</v>
      </c>
    </row>
    <row r="30" spans="1:13" ht="18.600000000000001" customHeight="1">
      <c r="A30" s="148" t="s">
        <v>310</v>
      </c>
      <c r="B30" s="138"/>
      <c r="C30" s="147"/>
      <c r="D30" s="138"/>
      <c r="G30" s="98"/>
      <c r="H30" s="103"/>
      <c r="I30" s="98"/>
      <c r="J30" s="103"/>
      <c r="K30" s="98"/>
      <c r="L30" s="104"/>
      <c r="M30" s="98"/>
    </row>
    <row r="31" spans="1:13" s="82" customFormat="1" ht="18.600000000000001" customHeight="1">
      <c r="A31" s="149" t="s">
        <v>262</v>
      </c>
      <c r="B31" s="75"/>
      <c r="C31" s="75"/>
      <c r="D31" s="75"/>
      <c r="E31" s="129"/>
      <c r="F31" s="75"/>
      <c r="G31" s="100">
        <v>14876</v>
      </c>
      <c r="H31" s="100"/>
      <c r="I31" s="100">
        <v>24838</v>
      </c>
      <c r="J31" s="100"/>
      <c r="K31" s="100">
        <v>14192</v>
      </c>
      <c r="L31" s="100"/>
      <c r="M31" s="100">
        <v>27276</v>
      </c>
    </row>
    <row r="32" spans="1:13" ht="18.600000000000001" customHeight="1">
      <c r="A32" s="149" t="s">
        <v>196</v>
      </c>
      <c r="G32" s="100">
        <v>-447</v>
      </c>
      <c r="H32" s="100"/>
      <c r="I32" s="100">
        <v>-1075</v>
      </c>
      <c r="J32" s="100"/>
      <c r="K32" s="100">
        <v>-743</v>
      </c>
      <c r="L32" s="100"/>
      <c r="M32" s="100">
        <v>581</v>
      </c>
    </row>
    <row r="33" spans="1:13" ht="18.600000000000001" customHeight="1">
      <c r="A33" s="149" t="s">
        <v>245</v>
      </c>
      <c r="G33" s="100">
        <v>-1721</v>
      </c>
      <c r="H33" s="100"/>
      <c r="I33" s="100">
        <v>-477</v>
      </c>
      <c r="J33" s="100"/>
      <c r="K33" s="100">
        <v>-1712</v>
      </c>
      <c r="L33" s="100"/>
      <c r="M33" s="100">
        <v>-472</v>
      </c>
    </row>
    <row r="34" spans="1:13" ht="18.600000000000001" customHeight="1">
      <c r="A34" s="149" t="s">
        <v>205</v>
      </c>
      <c r="G34" s="100">
        <v>-105252</v>
      </c>
      <c r="H34" s="100"/>
      <c r="I34" s="100">
        <v>35029</v>
      </c>
      <c r="J34" s="100"/>
      <c r="K34" s="100">
        <v>-103846</v>
      </c>
      <c r="L34" s="100"/>
      <c r="M34" s="100">
        <v>42346</v>
      </c>
    </row>
    <row r="35" spans="1:13" ht="18.600000000000001" customHeight="1">
      <c r="A35" s="149" t="s">
        <v>206</v>
      </c>
      <c r="G35" s="100">
        <v>-5704</v>
      </c>
      <c r="H35" s="100"/>
      <c r="I35" s="100">
        <v>-15826</v>
      </c>
      <c r="J35" s="100"/>
      <c r="K35" s="100">
        <v>-5689</v>
      </c>
      <c r="L35" s="100"/>
      <c r="M35" s="100">
        <v>-15940</v>
      </c>
    </row>
    <row r="36" spans="1:13" s="150" customFormat="1" ht="18.600000000000001" hidden="1" customHeight="1">
      <c r="A36" s="149" t="s">
        <v>256</v>
      </c>
      <c r="B36" s="75"/>
      <c r="C36" s="75"/>
      <c r="D36" s="75"/>
      <c r="E36" s="129"/>
      <c r="F36" s="75"/>
      <c r="G36" s="102"/>
      <c r="H36" s="100"/>
      <c r="I36" s="102"/>
      <c r="J36" s="100"/>
      <c r="K36" s="102"/>
      <c r="L36" s="100"/>
      <c r="M36" s="102"/>
    </row>
    <row r="37" spans="1:13" ht="18.600000000000001" customHeight="1">
      <c r="A37" s="151" t="s">
        <v>409</v>
      </c>
      <c r="B37" s="144"/>
      <c r="G37" s="264">
        <f>SUM(G29:G36)</f>
        <v>-37884</v>
      </c>
      <c r="H37" s="104"/>
      <c r="I37" s="264">
        <f>SUM(I29:I36)</f>
        <v>288906</v>
      </c>
      <c r="J37" s="104"/>
      <c r="K37" s="264">
        <f>SUM(K29:K36)</f>
        <v>-37757</v>
      </c>
      <c r="L37" s="104"/>
      <c r="M37" s="264">
        <f>SUM(M29:M36)</f>
        <v>303507</v>
      </c>
    </row>
    <row r="38" spans="1:13" s="150" customFormat="1" ht="18.600000000000001" customHeight="1">
      <c r="A38" s="144" t="s">
        <v>311</v>
      </c>
      <c r="B38" s="75"/>
      <c r="C38" s="75"/>
      <c r="D38" s="75"/>
      <c r="E38" s="129"/>
      <c r="F38" s="75"/>
      <c r="G38" s="102">
        <v>-36247</v>
      </c>
      <c r="H38" s="100"/>
      <c r="I38" s="102">
        <v>-39494</v>
      </c>
      <c r="J38" s="100"/>
      <c r="K38" s="102">
        <v>-35186</v>
      </c>
      <c r="L38" s="100"/>
      <c r="M38" s="102">
        <v>-38575</v>
      </c>
    </row>
    <row r="39" spans="1:13" s="150" customFormat="1" ht="18.600000000000001" customHeight="1">
      <c r="A39" s="152" t="s">
        <v>312</v>
      </c>
      <c r="B39" s="75"/>
      <c r="C39" s="75"/>
      <c r="D39" s="75"/>
      <c r="E39" s="129"/>
      <c r="F39" s="75"/>
      <c r="G39" s="125">
        <f>SUM(G37:G38)</f>
        <v>-74131</v>
      </c>
      <c r="H39" s="103"/>
      <c r="I39" s="125">
        <f>SUM(I37:I38)</f>
        <v>249412</v>
      </c>
      <c r="J39" s="103"/>
      <c r="K39" s="125">
        <f>SUM(K37:K38)</f>
        <v>-72943</v>
      </c>
      <c r="L39" s="104"/>
      <c r="M39" s="125">
        <f>SUM(M37:M38)</f>
        <v>264932</v>
      </c>
    </row>
    <row r="40" spans="1:13" ht="18.600000000000001" customHeight="1">
      <c r="G40" s="105"/>
      <c r="H40" s="106"/>
      <c r="I40" s="105"/>
      <c r="J40" s="106"/>
      <c r="K40" s="105"/>
      <c r="L40" s="105"/>
      <c r="M40" s="105"/>
    </row>
    <row r="41" spans="1:13" ht="18.600000000000001" customHeight="1">
      <c r="A41" s="262" t="s">
        <v>260</v>
      </c>
    </row>
    <row r="42" spans="1:13" ht="19.350000000000001" customHeight="1">
      <c r="A42" s="319" t="s">
        <v>284</v>
      </c>
      <c r="B42" s="319"/>
      <c r="C42" s="319"/>
      <c r="D42" s="319"/>
      <c r="F42" s="132"/>
      <c r="H42" s="132"/>
      <c r="J42" s="133"/>
      <c r="L42" s="133"/>
    </row>
    <row r="43" spans="1:13" ht="13.35" customHeight="1">
      <c r="A43" s="156" t="str">
        <f>+A3</f>
        <v xml:space="preserve"> </v>
      </c>
      <c r="B43" s="132"/>
      <c r="C43" s="132"/>
      <c r="D43" s="132"/>
      <c r="F43" s="132"/>
      <c r="H43" s="132"/>
      <c r="J43" s="133"/>
      <c r="L43" s="133"/>
    </row>
    <row r="44" spans="1:13" ht="18.600000000000001" customHeight="1">
      <c r="A44" s="152"/>
      <c r="B44" s="132"/>
      <c r="C44" s="132"/>
      <c r="D44" s="132"/>
      <c r="F44" s="132"/>
      <c r="G44" s="308" t="s">
        <v>286</v>
      </c>
      <c r="H44" s="308"/>
      <c r="I44" s="308"/>
      <c r="J44" s="136"/>
      <c r="K44" s="308" t="s">
        <v>287</v>
      </c>
      <c r="L44" s="308"/>
      <c r="M44" s="308"/>
    </row>
    <row r="45" spans="1:13" ht="18.600000000000001" customHeight="1">
      <c r="A45" s="152"/>
      <c r="B45" s="132"/>
      <c r="C45" s="132"/>
      <c r="D45" s="132"/>
      <c r="F45" s="132"/>
      <c r="G45" s="321" t="s">
        <v>282</v>
      </c>
      <c r="H45" s="321"/>
      <c r="I45" s="321"/>
      <c r="J45" s="136"/>
      <c r="K45" s="321" t="s">
        <v>282</v>
      </c>
      <c r="L45" s="321"/>
      <c r="M45" s="321"/>
    </row>
    <row r="46" spans="1:13" ht="18.600000000000001" customHeight="1">
      <c r="A46" s="132"/>
      <c r="B46" s="132"/>
      <c r="C46" s="132"/>
      <c r="D46" s="132"/>
      <c r="E46" s="134"/>
      <c r="F46" s="135"/>
      <c r="G46" s="320" t="s">
        <v>293</v>
      </c>
      <c r="H46" s="320"/>
      <c r="I46" s="320"/>
      <c r="J46" s="80"/>
      <c r="K46" s="320" t="s">
        <v>293</v>
      </c>
      <c r="L46" s="320"/>
      <c r="M46" s="320"/>
    </row>
    <row r="47" spans="1:13" ht="18.600000000000001" customHeight="1">
      <c r="F47" s="134"/>
      <c r="G47" s="317" t="s">
        <v>292</v>
      </c>
      <c r="H47" s="317"/>
      <c r="I47" s="317"/>
      <c r="J47" s="137"/>
      <c r="K47" s="317" t="s">
        <v>292</v>
      </c>
      <c r="L47" s="317"/>
      <c r="M47" s="317"/>
    </row>
    <row r="48" spans="1:13" ht="18.600000000000001" customHeight="1">
      <c r="F48" s="134"/>
      <c r="G48" s="236">
        <v>2023</v>
      </c>
      <c r="H48" s="129"/>
      <c r="I48" s="236">
        <v>2022</v>
      </c>
      <c r="J48" s="129"/>
      <c r="K48" s="236">
        <v>2023</v>
      </c>
      <c r="L48" s="129"/>
      <c r="M48" s="236">
        <v>2022</v>
      </c>
    </row>
    <row r="49" spans="1:13" ht="18.600000000000001" customHeight="1">
      <c r="F49" s="134"/>
      <c r="G49" s="318" t="s">
        <v>333</v>
      </c>
      <c r="H49" s="318"/>
      <c r="I49" s="318"/>
      <c r="J49" s="318"/>
      <c r="K49" s="318"/>
      <c r="L49" s="318"/>
      <c r="M49" s="318"/>
    </row>
    <row r="50" spans="1:13" ht="18.600000000000001" customHeight="1">
      <c r="A50" s="147" t="s">
        <v>242</v>
      </c>
      <c r="B50" s="141"/>
      <c r="G50" s="106"/>
      <c r="H50" s="106"/>
      <c r="I50" s="106"/>
      <c r="J50" s="106"/>
      <c r="K50" s="106"/>
      <c r="L50" s="106"/>
      <c r="M50" s="106"/>
    </row>
    <row r="51" spans="1:13" ht="18.600000000000001" customHeight="1">
      <c r="A51" s="141" t="s">
        <v>420</v>
      </c>
      <c r="B51" s="141"/>
      <c r="G51" s="106">
        <v>-5054</v>
      </c>
      <c r="H51" s="106"/>
      <c r="I51" s="106">
        <v>-54</v>
      </c>
      <c r="J51" s="106"/>
      <c r="K51" s="106">
        <v>-5054</v>
      </c>
      <c r="L51" s="106"/>
      <c r="M51" s="106">
        <v>-54</v>
      </c>
    </row>
    <row r="52" spans="1:13" ht="18.600000000000001" customHeight="1">
      <c r="A52" s="141" t="s">
        <v>421</v>
      </c>
      <c r="B52" s="141"/>
      <c r="G52" s="106">
        <v>-67715</v>
      </c>
      <c r="H52" s="106"/>
      <c r="I52" s="100">
        <v>0</v>
      </c>
      <c r="J52" s="106"/>
      <c r="K52" s="106">
        <v>-67715</v>
      </c>
      <c r="L52" s="106"/>
      <c r="M52" s="100">
        <v>0</v>
      </c>
    </row>
    <row r="53" spans="1:13" ht="18.600000000000001" customHeight="1">
      <c r="A53" s="141" t="s">
        <v>424</v>
      </c>
      <c r="B53" s="141"/>
      <c r="G53" s="100">
        <v>0</v>
      </c>
      <c r="H53" s="106"/>
      <c r="I53" s="100">
        <v>0</v>
      </c>
      <c r="J53" s="106"/>
      <c r="K53" s="106">
        <v>-12000</v>
      </c>
      <c r="L53" s="106"/>
      <c r="M53" s="106">
        <v>-42000</v>
      </c>
    </row>
    <row r="54" spans="1:13" ht="18.600000000000001" customHeight="1">
      <c r="A54" s="75" t="s">
        <v>410</v>
      </c>
      <c r="G54" s="100">
        <v>500</v>
      </c>
      <c r="H54" s="100"/>
      <c r="I54" s="100">
        <v>0</v>
      </c>
      <c r="J54" s="100"/>
      <c r="K54" s="100">
        <v>500</v>
      </c>
      <c r="L54" s="100"/>
      <c r="M54" s="100">
        <v>0</v>
      </c>
    </row>
    <row r="55" spans="1:13" ht="18.600000000000001" customHeight="1">
      <c r="A55" s="75" t="s">
        <v>393</v>
      </c>
      <c r="G55" s="100">
        <v>0</v>
      </c>
      <c r="H55" s="100"/>
      <c r="I55" s="100">
        <v>0</v>
      </c>
      <c r="J55" s="100"/>
      <c r="K55" s="100">
        <v>-5000</v>
      </c>
      <c r="L55" s="100"/>
      <c r="M55" s="100">
        <v>0</v>
      </c>
    </row>
    <row r="56" spans="1:13" ht="18.600000000000001" customHeight="1">
      <c r="A56" s="75" t="s">
        <v>394</v>
      </c>
      <c r="G56" s="100">
        <v>-2000</v>
      </c>
      <c r="H56" s="100"/>
      <c r="I56" s="100">
        <v>0</v>
      </c>
      <c r="J56" s="100"/>
      <c r="K56" s="100">
        <v>-2000</v>
      </c>
      <c r="L56" s="100"/>
      <c r="M56" s="100">
        <v>0</v>
      </c>
    </row>
    <row r="57" spans="1:13" ht="18.600000000000001" customHeight="1">
      <c r="A57" s="141" t="s">
        <v>313</v>
      </c>
      <c r="B57" s="141"/>
      <c r="G57" s="100">
        <v>271246</v>
      </c>
      <c r="H57" s="101"/>
      <c r="I57" s="100">
        <v>40000</v>
      </c>
      <c r="J57" s="101"/>
      <c r="K57" s="100">
        <v>271246</v>
      </c>
      <c r="L57" s="100"/>
      <c r="M57" s="100">
        <v>40000</v>
      </c>
    </row>
    <row r="58" spans="1:13" ht="18.600000000000001" customHeight="1">
      <c r="A58" s="141" t="s">
        <v>314</v>
      </c>
      <c r="B58" s="141"/>
      <c r="G58" s="100">
        <v>-240217</v>
      </c>
      <c r="H58" s="101"/>
      <c r="I58" s="100">
        <v>0</v>
      </c>
      <c r="J58" s="101"/>
      <c r="K58" s="100">
        <v>-240217</v>
      </c>
      <c r="L58" s="100"/>
      <c r="M58" s="100">
        <v>0</v>
      </c>
    </row>
    <row r="59" spans="1:13" ht="18.600000000000001" customHeight="1">
      <c r="A59" s="141" t="s">
        <v>416</v>
      </c>
      <c r="B59" s="141"/>
      <c r="G59" s="100">
        <v>12583</v>
      </c>
      <c r="H59" s="101"/>
      <c r="I59" s="100">
        <v>0</v>
      </c>
      <c r="J59" s="101"/>
      <c r="K59" s="100">
        <v>12583</v>
      </c>
      <c r="L59" s="100"/>
      <c r="M59" s="100">
        <v>0</v>
      </c>
    </row>
    <row r="60" spans="1:13" ht="18.600000000000001" customHeight="1">
      <c r="A60" s="141" t="s">
        <v>315</v>
      </c>
      <c r="G60" s="99">
        <v>-30055</v>
      </c>
      <c r="H60" s="99"/>
      <c r="I60" s="99">
        <v>-15000</v>
      </c>
      <c r="J60" s="99"/>
      <c r="K60" s="99">
        <v>-30055</v>
      </c>
      <c r="L60" s="99"/>
      <c r="M60" s="99">
        <v>-15000</v>
      </c>
    </row>
    <row r="61" spans="1:13" ht="18.600000000000001" customHeight="1">
      <c r="A61" s="141" t="s">
        <v>347</v>
      </c>
      <c r="B61" s="141"/>
      <c r="G61" s="100">
        <v>0</v>
      </c>
      <c r="H61" s="101"/>
      <c r="I61" s="100">
        <v>131</v>
      </c>
      <c r="J61" s="101"/>
      <c r="K61" s="100">
        <v>0</v>
      </c>
      <c r="L61" s="100"/>
      <c r="M61" s="100">
        <v>131</v>
      </c>
    </row>
    <row r="62" spans="1:13" ht="18.600000000000001" customHeight="1">
      <c r="A62" s="141" t="s">
        <v>316</v>
      </c>
      <c r="B62" s="141"/>
      <c r="G62" s="100">
        <v>-13553</v>
      </c>
      <c r="H62" s="101"/>
      <c r="I62" s="100">
        <v>-44899</v>
      </c>
      <c r="J62" s="101"/>
      <c r="K62" s="100">
        <v>-9257</v>
      </c>
      <c r="L62" s="100"/>
      <c r="M62" s="100">
        <v>-9399</v>
      </c>
    </row>
    <row r="63" spans="1:13" ht="18.600000000000001" customHeight="1">
      <c r="A63" s="141" t="s">
        <v>411</v>
      </c>
      <c r="B63" s="141"/>
      <c r="G63" s="100">
        <v>-7900</v>
      </c>
      <c r="H63" s="101"/>
      <c r="I63" s="100">
        <v>-10300</v>
      </c>
      <c r="J63" s="101"/>
      <c r="K63" s="100">
        <v>-7900</v>
      </c>
      <c r="L63" s="100"/>
      <c r="M63" s="100">
        <v>-10300</v>
      </c>
    </row>
    <row r="64" spans="1:13" ht="18.600000000000001" customHeight="1">
      <c r="A64" s="141" t="s">
        <v>317</v>
      </c>
      <c r="B64" s="141"/>
      <c r="G64" s="100">
        <v>-717</v>
      </c>
      <c r="H64" s="101"/>
      <c r="I64" s="100">
        <v>-5053</v>
      </c>
      <c r="J64" s="101"/>
      <c r="K64" s="100">
        <v>-404</v>
      </c>
      <c r="L64" s="100"/>
      <c r="M64" s="100">
        <v>-5053</v>
      </c>
    </row>
    <row r="65" spans="1:13" ht="18.600000000000001" customHeight="1">
      <c r="A65" s="141" t="s">
        <v>361</v>
      </c>
      <c r="B65" s="141"/>
      <c r="G65" s="100">
        <v>2661</v>
      </c>
      <c r="H65" s="101"/>
      <c r="I65" s="100">
        <v>9713</v>
      </c>
      <c r="J65" s="101"/>
      <c r="K65" s="100">
        <v>2661</v>
      </c>
      <c r="L65" s="100"/>
      <c r="M65" s="100">
        <v>613</v>
      </c>
    </row>
    <row r="66" spans="1:13" ht="18.600000000000001" customHeight="1">
      <c r="A66" s="141" t="s">
        <v>359</v>
      </c>
      <c r="B66" s="141"/>
      <c r="G66" s="102">
        <v>726</v>
      </c>
      <c r="H66" s="101"/>
      <c r="I66" s="102">
        <v>1091</v>
      </c>
      <c r="J66" s="101"/>
      <c r="K66" s="102">
        <v>1638</v>
      </c>
      <c r="L66" s="100"/>
      <c r="M66" s="102">
        <v>1084</v>
      </c>
    </row>
    <row r="67" spans="1:13" ht="18.600000000000001" customHeight="1">
      <c r="A67" s="151" t="s">
        <v>400</v>
      </c>
      <c r="G67" s="125">
        <f>SUM(G51:G66)</f>
        <v>-79495</v>
      </c>
      <c r="H67" s="103"/>
      <c r="I67" s="125">
        <f>SUM(I51:I66)</f>
        <v>-24371</v>
      </c>
      <c r="J67" s="103"/>
      <c r="K67" s="125">
        <f>SUM(K51:K66)</f>
        <v>-90974</v>
      </c>
      <c r="L67" s="104"/>
      <c r="M67" s="125">
        <f>SUM(M51:M66)</f>
        <v>-39978</v>
      </c>
    </row>
    <row r="68" spans="1:13" s="120" customFormat="1" ht="14.45" customHeight="1">
      <c r="A68" s="75"/>
      <c r="B68" s="75"/>
      <c r="C68" s="75"/>
      <c r="D68" s="75"/>
      <c r="E68" s="129"/>
      <c r="F68" s="75"/>
      <c r="G68" s="100"/>
      <c r="H68" s="101"/>
      <c r="I68" s="100"/>
      <c r="J68" s="101"/>
      <c r="K68" s="100"/>
      <c r="L68" s="100"/>
      <c r="M68" s="100"/>
    </row>
    <row r="69" spans="1:13" s="120" customFormat="1" ht="18.600000000000001" customHeight="1">
      <c r="A69" s="138" t="s">
        <v>243</v>
      </c>
      <c r="B69" s="75"/>
      <c r="C69" s="75"/>
      <c r="D69" s="75"/>
      <c r="E69" s="129"/>
      <c r="F69" s="75"/>
      <c r="G69" s="100"/>
      <c r="H69" s="101"/>
      <c r="I69" s="100"/>
      <c r="J69" s="101"/>
      <c r="K69" s="100"/>
      <c r="L69" s="100"/>
      <c r="M69" s="100"/>
    </row>
    <row r="70" spans="1:13" ht="18.600000000000001" customHeight="1">
      <c r="A70" s="75" t="s">
        <v>423</v>
      </c>
      <c r="G70" s="153">
        <v>0</v>
      </c>
      <c r="H70" s="153"/>
      <c r="I70" s="153">
        <v>-18133</v>
      </c>
      <c r="J70" s="153"/>
      <c r="K70" s="153">
        <v>0</v>
      </c>
      <c r="L70" s="153"/>
      <c r="M70" s="153">
        <v>-18133</v>
      </c>
    </row>
    <row r="71" spans="1:13" ht="18.600000000000001" customHeight="1">
      <c r="A71" s="75" t="s">
        <v>360</v>
      </c>
      <c r="G71" s="153">
        <v>0</v>
      </c>
      <c r="H71" s="153"/>
      <c r="I71" s="153">
        <v>495900</v>
      </c>
      <c r="J71" s="153"/>
      <c r="K71" s="153">
        <v>0</v>
      </c>
      <c r="L71" s="153"/>
      <c r="M71" s="153">
        <v>495900</v>
      </c>
    </row>
    <row r="72" spans="1:13" ht="18.600000000000001" customHeight="1">
      <c r="A72" s="75" t="s">
        <v>348</v>
      </c>
      <c r="G72" s="153">
        <v>0</v>
      </c>
      <c r="H72" s="153"/>
      <c r="I72" s="153">
        <v>-619400</v>
      </c>
      <c r="J72" s="153"/>
      <c r="K72" s="153">
        <v>0</v>
      </c>
      <c r="L72" s="153"/>
      <c r="M72" s="153">
        <v>-619400</v>
      </c>
    </row>
    <row r="73" spans="1:13" ht="18.600000000000001" customHeight="1">
      <c r="A73" s="75" t="s">
        <v>412</v>
      </c>
      <c r="G73" s="153">
        <v>3000</v>
      </c>
      <c r="H73" s="153"/>
      <c r="I73" s="153">
        <v>0</v>
      </c>
      <c r="J73" s="153"/>
      <c r="K73" s="153">
        <v>0</v>
      </c>
      <c r="L73" s="153"/>
      <c r="M73" s="153">
        <v>0</v>
      </c>
    </row>
    <row r="74" spans="1:13" ht="18.600000000000001" customHeight="1">
      <c r="A74" s="75" t="s">
        <v>413</v>
      </c>
      <c r="G74" s="153">
        <v>-3000</v>
      </c>
      <c r="H74" s="153"/>
      <c r="I74" s="153">
        <v>0</v>
      </c>
      <c r="J74" s="153"/>
      <c r="K74" s="153">
        <v>0</v>
      </c>
      <c r="L74" s="153"/>
      <c r="M74" s="153">
        <v>0</v>
      </c>
    </row>
    <row r="75" spans="1:13" ht="18.600000000000001" customHeight="1">
      <c r="A75" s="75" t="s">
        <v>324</v>
      </c>
      <c r="G75" s="153">
        <v>0</v>
      </c>
      <c r="H75" s="153"/>
      <c r="I75" s="153">
        <v>15208</v>
      </c>
      <c r="J75" s="153"/>
      <c r="K75" s="153">
        <v>0</v>
      </c>
      <c r="L75" s="153"/>
      <c r="M75" s="153">
        <v>15208</v>
      </c>
    </row>
    <row r="76" spans="1:13" ht="18.600000000000001" customHeight="1">
      <c r="A76" s="75" t="s">
        <v>349</v>
      </c>
      <c r="G76" s="153">
        <v>-1620</v>
      </c>
      <c r="H76" s="153"/>
      <c r="I76" s="153">
        <v>-2772</v>
      </c>
      <c r="J76" s="153"/>
      <c r="K76" s="153">
        <v>-1620</v>
      </c>
      <c r="L76" s="153"/>
      <c r="M76" s="153">
        <v>-2772</v>
      </c>
    </row>
    <row r="77" spans="1:13" ht="18.600000000000001" customHeight="1">
      <c r="A77" s="75" t="s">
        <v>318</v>
      </c>
      <c r="G77" s="100">
        <v>-11728</v>
      </c>
      <c r="H77" s="101"/>
      <c r="I77" s="100">
        <v>-11402</v>
      </c>
      <c r="J77" s="101"/>
      <c r="K77" s="100">
        <v>-3940</v>
      </c>
      <c r="L77" s="100"/>
      <c r="M77" s="100">
        <v>-6181</v>
      </c>
    </row>
    <row r="78" spans="1:13" ht="18.600000000000001" customHeight="1">
      <c r="A78" s="75" t="s">
        <v>392</v>
      </c>
      <c r="G78" s="100">
        <v>-1093</v>
      </c>
      <c r="H78" s="101"/>
      <c r="I78" s="100">
        <v>0</v>
      </c>
      <c r="J78" s="101"/>
      <c r="K78" s="100">
        <v>-1093</v>
      </c>
      <c r="L78" s="100"/>
      <c r="M78" s="100">
        <v>0</v>
      </c>
    </row>
    <row r="79" spans="1:13" ht="18.600000000000001" customHeight="1">
      <c r="A79" s="141" t="s">
        <v>332</v>
      </c>
      <c r="G79" s="100">
        <v>-63011</v>
      </c>
      <c r="H79" s="101"/>
      <c r="I79" s="100">
        <v>-57597</v>
      </c>
      <c r="J79" s="101"/>
      <c r="K79" s="100">
        <v>-63011</v>
      </c>
      <c r="L79" s="100"/>
      <c r="M79" s="100">
        <v>-57597</v>
      </c>
    </row>
    <row r="80" spans="1:13" ht="18.600000000000001" customHeight="1">
      <c r="A80" s="75" t="s">
        <v>356</v>
      </c>
      <c r="G80" s="102">
        <v>-7205</v>
      </c>
      <c r="H80" s="99"/>
      <c r="I80" s="102">
        <v>-1117</v>
      </c>
      <c r="J80" s="99"/>
      <c r="K80" s="102">
        <v>-7786</v>
      </c>
      <c r="L80" s="100"/>
      <c r="M80" s="102">
        <v>-1117</v>
      </c>
    </row>
    <row r="81" spans="1:13" ht="18.600000000000001" customHeight="1">
      <c r="A81" s="150" t="s">
        <v>319</v>
      </c>
      <c r="G81" s="125">
        <f>SUM(G70:G80)</f>
        <v>-84657</v>
      </c>
      <c r="H81" s="103"/>
      <c r="I81" s="125">
        <f>SUM(I70:I80)</f>
        <v>-199313</v>
      </c>
      <c r="J81" s="103"/>
      <c r="K81" s="125">
        <f>SUM(K70:K80)</f>
        <v>-77450</v>
      </c>
      <c r="L81" s="104"/>
      <c r="M81" s="125">
        <f>SUM(M70:M80)</f>
        <v>-194092</v>
      </c>
    </row>
    <row r="82" spans="1:13" ht="12" customHeight="1">
      <c r="G82" s="100"/>
      <c r="H82" s="101"/>
      <c r="I82" s="100"/>
      <c r="J82" s="101"/>
      <c r="K82" s="100"/>
      <c r="L82" s="100"/>
      <c r="M82" s="100"/>
    </row>
    <row r="83" spans="1:13" ht="18.600000000000001" customHeight="1">
      <c r="A83" s="75" t="s">
        <v>414</v>
      </c>
      <c r="G83" s="100"/>
      <c r="H83" s="101"/>
      <c r="I83" s="100"/>
      <c r="J83" s="101"/>
      <c r="K83" s="100"/>
      <c r="L83" s="100"/>
      <c r="M83" s="100"/>
    </row>
    <row r="84" spans="1:13" ht="18.600000000000001" customHeight="1">
      <c r="B84" s="75" t="s">
        <v>320</v>
      </c>
      <c r="G84" s="99">
        <f>SUM(G39,G67,G81)</f>
        <v>-238283</v>
      </c>
      <c r="H84" s="99"/>
      <c r="I84" s="99">
        <f>SUM(I39,I67,I81)</f>
        <v>25728</v>
      </c>
      <c r="J84" s="99"/>
      <c r="K84" s="99">
        <f>SUM(K39,K67,K81)</f>
        <v>-241367</v>
      </c>
      <c r="L84" s="100"/>
      <c r="M84" s="99">
        <f>SUM(M39,M67,M81)</f>
        <v>30862</v>
      </c>
    </row>
    <row r="85" spans="1:13" ht="18.600000000000001" customHeight="1">
      <c r="A85" s="75" t="s">
        <v>321</v>
      </c>
      <c r="G85" s="99"/>
      <c r="H85" s="99"/>
      <c r="I85" s="99"/>
      <c r="J85" s="99"/>
      <c r="K85" s="99"/>
      <c r="L85" s="100"/>
      <c r="M85" s="99"/>
    </row>
    <row r="86" spans="1:13" ht="18.600000000000001" customHeight="1">
      <c r="B86" s="75" t="s">
        <v>322</v>
      </c>
      <c r="G86" s="126">
        <v>480</v>
      </c>
      <c r="H86" s="99"/>
      <c r="I86" s="126">
        <v>83</v>
      </c>
      <c r="J86" s="100"/>
      <c r="K86" s="126">
        <v>0</v>
      </c>
      <c r="L86" s="99"/>
      <c r="M86" s="126">
        <v>0</v>
      </c>
    </row>
    <row r="87" spans="1:13" ht="18.600000000000001" customHeight="1">
      <c r="A87" s="150" t="s">
        <v>415</v>
      </c>
      <c r="B87" s="150"/>
      <c r="C87" s="150"/>
      <c r="D87" s="150"/>
      <c r="E87" s="134"/>
      <c r="F87" s="150"/>
      <c r="G87" s="98">
        <f>SUM(G84:G86)</f>
        <v>-237803</v>
      </c>
      <c r="H87" s="98"/>
      <c r="I87" s="98">
        <f>SUM(I84:I86)</f>
        <v>25811</v>
      </c>
      <c r="J87" s="104"/>
      <c r="K87" s="98">
        <f>SUM(K84:K86)</f>
        <v>-241367</v>
      </c>
      <c r="L87" s="98"/>
      <c r="M87" s="98">
        <f>SUM(M84:M86)</f>
        <v>30862</v>
      </c>
    </row>
    <row r="88" spans="1:13" ht="18.600000000000001" customHeight="1">
      <c r="A88" s="75" t="s">
        <v>323</v>
      </c>
      <c r="G88" s="102">
        <v>383001</v>
      </c>
      <c r="H88" s="101"/>
      <c r="I88" s="102">
        <v>99386</v>
      </c>
      <c r="J88" s="101"/>
      <c r="K88" s="102">
        <v>355771</v>
      </c>
      <c r="L88" s="100"/>
      <c r="M88" s="102">
        <v>76376</v>
      </c>
    </row>
    <row r="89" spans="1:13" ht="18.600000000000001" customHeight="1" thickBot="1">
      <c r="A89" s="150" t="s">
        <v>325</v>
      </c>
      <c r="G89" s="127">
        <f>SUM(G87:G88)</f>
        <v>145198</v>
      </c>
      <c r="H89" s="103"/>
      <c r="I89" s="127">
        <f>SUM(I87:I88)</f>
        <v>125197</v>
      </c>
      <c r="J89" s="103"/>
      <c r="K89" s="127">
        <f>SUM(K87:K88)</f>
        <v>114404</v>
      </c>
      <c r="L89" s="104"/>
      <c r="M89" s="127">
        <f>SUM(M87:M88)</f>
        <v>107238</v>
      </c>
    </row>
    <row r="90" spans="1:13" ht="13.35" customHeight="1" thickTop="1">
      <c r="G90" s="100"/>
      <c r="H90" s="101"/>
      <c r="I90" s="100"/>
      <c r="J90" s="101"/>
      <c r="K90" s="100"/>
      <c r="L90" s="101"/>
      <c r="M90" s="100"/>
    </row>
    <row r="91" spans="1:13" ht="18.600000000000001" customHeight="1">
      <c r="A91" s="138" t="s">
        <v>257</v>
      </c>
      <c r="B91" s="138"/>
      <c r="C91" s="138"/>
      <c r="D91" s="138"/>
      <c r="E91" s="139"/>
      <c r="F91" s="138"/>
      <c r="G91" s="154"/>
      <c r="H91" s="154"/>
      <c r="I91" s="154"/>
      <c r="J91" s="154"/>
      <c r="K91" s="154"/>
      <c r="L91" s="154"/>
      <c r="M91" s="154"/>
    </row>
    <row r="92" spans="1:13" ht="18.600000000000001" customHeight="1">
      <c r="A92" s="75" t="s">
        <v>290</v>
      </c>
      <c r="G92" s="155">
        <v>63548</v>
      </c>
      <c r="H92" s="153"/>
      <c r="I92" s="155">
        <v>1802</v>
      </c>
      <c r="J92" s="153"/>
      <c r="K92" s="155">
        <v>63587</v>
      </c>
      <c r="L92" s="153"/>
      <c r="M92" s="155">
        <v>1802</v>
      </c>
    </row>
    <row r="93" spans="1:13" ht="18.600000000000001" customHeight="1">
      <c r="E93" s="75"/>
      <c r="G93" s="107"/>
      <c r="I93" s="107"/>
      <c r="K93" s="107"/>
      <c r="M93" s="107"/>
    </row>
    <row r="94" spans="1:13" ht="18.600000000000001" customHeight="1">
      <c r="E94" s="75"/>
      <c r="G94" s="107"/>
      <c r="I94" s="107"/>
      <c r="K94" s="107"/>
      <c r="M94" s="107"/>
    </row>
    <row r="95" spans="1:13" ht="18.600000000000001" customHeight="1">
      <c r="E95" s="75"/>
      <c r="G95" s="107"/>
      <c r="I95" s="107"/>
      <c r="K95" s="107"/>
      <c r="M95" s="107"/>
    </row>
    <row r="96" spans="1:13" ht="18.600000000000001" customHeight="1">
      <c r="E96" s="75"/>
      <c r="G96" s="107"/>
      <c r="I96" s="107"/>
      <c r="K96" s="107"/>
      <c r="M96" s="107"/>
    </row>
    <row r="97" spans="5:13" ht="18.600000000000001" customHeight="1">
      <c r="E97" s="75"/>
      <c r="G97" s="107"/>
      <c r="I97" s="107"/>
      <c r="K97" s="107"/>
      <c r="M97" s="107"/>
    </row>
    <row r="98" spans="5:13" ht="18.600000000000001" customHeight="1">
      <c r="E98" s="75"/>
      <c r="G98" s="107"/>
      <c r="I98" s="107"/>
      <c r="K98" s="107"/>
      <c r="M98" s="107"/>
    </row>
    <row r="99" spans="5:13" ht="18.600000000000001" customHeight="1">
      <c r="E99" s="75"/>
      <c r="G99" s="107"/>
      <c r="I99" s="107"/>
      <c r="K99" s="107"/>
      <c r="M99" s="107"/>
    </row>
    <row r="100" spans="5:13" ht="18.600000000000001" customHeight="1">
      <c r="E100" s="75"/>
      <c r="G100" s="107"/>
      <c r="I100" s="107"/>
      <c r="K100" s="107"/>
      <c r="M100" s="107"/>
    </row>
    <row r="101" spans="5:13" ht="18.600000000000001" customHeight="1">
      <c r="E101" s="75"/>
      <c r="G101" s="107"/>
      <c r="I101" s="107"/>
      <c r="K101" s="107"/>
      <c r="M101" s="107"/>
    </row>
    <row r="102" spans="5:13" ht="18.600000000000001" customHeight="1">
      <c r="E102" s="75"/>
      <c r="G102" s="107"/>
      <c r="I102" s="107"/>
      <c r="K102" s="107"/>
      <c r="M102" s="107"/>
    </row>
    <row r="103" spans="5:13" ht="18.600000000000001" customHeight="1">
      <c r="E103" s="75"/>
      <c r="G103" s="107"/>
      <c r="I103" s="107"/>
      <c r="K103" s="107"/>
      <c r="M103" s="107"/>
    </row>
    <row r="104" spans="5:13" ht="18.600000000000001" customHeight="1">
      <c r="E104" s="75"/>
      <c r="G104" s="107"/>
      <c r="I104" s="107"/>
      <c r="K104" s="107"/>
      <c r="M104" s="107"/>
    </row>
    <row r="105" spans="5:13" ht="18.600000000000001" customHeight="1">
      <c r="E105" s="75"/>
      <c r="G105" s="107"/>
      <c r="I105" s="107"/>
      <c r="K105" s="107"/>
      <c r="M105" s="107"/>
    </row>
    <row r="106" spans="5:13" ht="18.600000000000001" customHeight="1">
      <c r="E106" s="75"/>
      <c r="G106" s="107"/>
      <c r="I106" s="107"/>
      <c r="K106" s="107"/>
      <c r="M106" s="107"/>
    </row>
    <row r="107" spans="5:13" ht="18.600000000000001" customHeight="1">
      <c r="E107" s="75"/>
      <c r="G107" s="107"/>
      <c r="I107" s="107"/>
      <c r="K107" s="107"/>
      <c r="M107" s="107"/>
    </row>
    <row r="108" spans="5:13" ht="18.600000000000001" customHeight="1">
      <c r="E108" s="75"/>
      <c r="G108" s="107"/>
      <c r="I108" s="107"/>
      <c r="K108" s="107"/>
      <c r="M108" s="107"/>
    </row>
    <row r="109" spans="5:13" ht="18.600000000000001" customHeight="1">
      <c r="E109" s="75"/>
    </row>
    <row r="110" spans="5:13" ht="18.600000000000001" customHeight="1">
      <c r="E110" s="75"/>
    </row>
    <row r="111" spans="5:13" ht="18.600000000000001" customHeight="1">
      <c r="E111" s="75"/>
    </row>
    <row r="112" spans="5:13" ht="18.600000000000001" customHeight="1">
      <c r="E112" s="75"/>
    </row>
  </sheetData>
  <mergeCells count="20">
    <mergeCell ref="G7:I7"/>
    <mergeCell ref="K7:M7"/>
    <mergeCell ref="A2:D2"/>
    <mergeCell ref="G4:I4"/>
    <mergeCell ref="K4:M4"/>
    <mergeCell ref="G5:I5"/>
    <mergeCell ref="K5:M5"/>
    <mergeCell ref="G6:I6"/>
    <mergeCell ref="K6:M6"/>
    <mergeCell ref="G47:I47"/>
    <mergeCell ref="K47:M47"/>
    <mergeCell ref="G49:M49"/>
    <mergeCell ref="G9:M9"/>
    <mergeCell ref="A42:D42"/>
    <mergeCell ref="G44:I44"/>
    <mergeCell ref="K44:M44"/>
    <mergeCell ref="G46:I46"/>
    <mergeCell ref="K46:M46"/>
    <mergeCell ref="G45:I45"/>
    <mergeCell ref="K45:M45"/>
  </mergeCells>
  <pageMargins left="0.7" right="0.7" top="0.48" bottom="0.5" header="0.5" footer="0.5"/>
  <pageSetup paperSize="9" scale="80" firstPageNumber="12" fitToHeight="0" orientation="portrait" useFirstPageNumber="1" r:id="rId1"/>
  <headerFooter>
    <oddFooter xml:space="preserve">&amp;L The accompanying notes form an integral part of the interim financial statements.
&amp;C&amp;"Angsana New,Regular"&amp;15&amp;P&amp;R&amp;"Browallia New,Regular"&amp;13 </oddFooter>
  </headerFooter>
  <rowBreaks count="1" manualBreakCount="1">
    <brk id="40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bs-x</vt:lpstr>
      <vt:lpstr>cf-x</vt:lpstr>
      <vt:lpstr>BS 2-3</vt:lpstr>
      <vt:lpstr>PL 4-7</vt:lpstr>
      <vt:lpstr>EQ-Conso 8</vt:lpstr>
      <vt:lpstr>EQ-Conso 9</vt:lpstr>
      <vt:lpstr>EQ-Separate 10</vt:lpstr>
      <vt:lpstr>EQ-Separate 11</vt:lpstr>
      <vt:lpstr>CF 12-13</vt:lpstr>
      <vt:lpstr>'BS 2-3'!Print_Area</vt:lpstr>
      <vt:lpstr>'CF 12-13'!Print_Area</vt:lpstr>
      <vt:lpstr>'EQ-Conso 8'!Print_Area</vt:lpstr>
      <vt:lpstr>'EQ-Conso 9'!Print_Area</vt:lpstr>
      <vt:lpstr>'EQ-Separate 10'!Print_Area</vt:lpstr>
      <vt:lpstr>'EQ-Separate 11'!Print_Area</vt:lpstr>
      <vt:lpstr>'PL 4-7'!Print_Area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leo</cp:lastModifiedBy>
  <cp:lastPrinted>2023-08-03T07:28:07Z</cp:lastPrinted>
  <dcterms:created xsi:type="dcterms:W3CDTF">2001-03-23T09:28:11Z</dcterms:created>
  <dcterms:modified xsi:type="dcterms:W3CDTF">2023-08-11T10:06:44Z</dcterms:modified>
</cp:coreProperties>
</file>