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June Q2'23\"/>
    </mc:Choice>
  </mc:AlternateContent>
  <xr:revisionPtr revIDLastSave="0" documentId="13_ncr:1_{D6086A5C-F544-40E8-9F1C-7E8AA9867B71}" xr6:coauthVersionLast="47" xr6:coauthVersionMax="47" xr10:uidLastSave="{00000000-0000-0000-0000-000000000000}"/>
  <bookViews>
    <workbookView xWindow="-120" yWindow="-120" windowWidth="21840" windowHeight="13140" activeTab="4" xr2:uid="{59A15E40-2976-4DC9-885A-65FCBCE6CF6C}"/>
  </bookViews>
  <sheets>
    <sheet name="2-4" sheetId="1" r:id="rId1"/>
    <sheet name="5 (3M)" sheetId="2" r:id="rId2"/>
    <sheet name="6 (6M)" sheetId="5" r:id="rId3"/>
    <sheet name="7" sheetId="3" r:id="rId4"/>
    <sheet name="8-9" sheetId="4" r:id="rId5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4" l="1"/>
  <c r="E75" i="4"/>
  <c r="E69" i="4"/>
  <c r="G32" i="4"/>
  <c r="F23" i="3"/>
  <c r="P12" i="3"/>
  <c r="P18" i="3"/>
  <c r="G14" i="5" l="1"/>
  <c r="G25" i="5" s="1"/>
  <c r="G28" i="5" s="1"/>
  <c r="G31" i="5" s="1"/>
  <c r="E14" i="5"/>
  <c r="E25" i="5" s="1"/>
  <c r="E28" i="5" s="1"/>
  <c r="E31" i="5" s="1"/>
  <c r="A1" i="5"/>
  <c r="E47" i="4"/>
  <c r="F112" i="1" l="1"/>
  <c r="H72" i="1"/>
  <c r="F72" i="1"/>
  <c r="H112" i="1"/>
  <c r="H64" i="1"/>
  <c r="H36" i="1"/>
  <c r="H23" i="1"/>
  <c r="H74" i="1" l="1"/>
  <c r="H114" i="1" s="1"/>
  <c r="H38" i="1"/>
  <c r="E14" i="2" l="1"/>
  <c r="E25" i="2" s="1"/>
  <c r="F23" i="1" l="1"/>
  <c r="G69" i="4" l="1"/>
  <c r="G75" i="4"/>
  <c r="A1" i="4" l="1"/>
  <c r="N23" i="3"/>
  <c r="L23" i="3"/>
  <c r="J23" i="3"/>
  <c r="H23" i="3"/>
  <c r="N16" i="3"/>
  <c r="L16" i="3"/>
  <c r="J16" i="3"/>
  <c r="H16" i="3"/>
  <c r="F16" i="3"/>
  <c r="P14" i="3"/>
  <c r="P13" i="3"/>
  <c r="P11" i="3"/>
  <c r="A3" i="4"/>
  <c r="A53" i="4" s="1"/>
  <c r="G14" i="2"/>
  <c r="G25" i="2" s="1"/>
  <c r="A1" i="2"/>
  <c r="A123" i="1"/>
  <c r="A87" i="1"/>
  <c r="A85" i="1"/>
  <c r="A84" i="1"/>
  <c r="F64" i="1"/>
  <c r="A46" i="1"/>
  <c r="A44" i="1"/>
  <c r="F36" i="1"/>
  <c r="F38" i="1" s="1"/>
  <c r="F74" i="1" l="1"/>
  <c r="F114" i="1" s="1"/>
  <c r="G28" i="2"/>
  <c r="G31" i="2" s="1"/>
  <c r="G42" i="4"/>
  <c r="E28" i="2"/>
  <c r="E31" i="2" s="1"/>
  <c r="P23" i="3"/>
  <c r="P16" i="3"/>
  <c r="G47" i="4" l="1"/>
  <c r="G77" i="4" s="1"/>
  <c r="G80" i="4" s="1"/>
  <c r="E80" i="4" l="1"/>
</calcChain>
</file>

<file path=xl/sharedStrings.xml><?xml version="1.0" encoding="utf-8"?>
<sst xmlns="http://schemas.openxmlformats.org/spreadsheetml/2006/main" count="281" uniqueCount="160">
  <si>
    <t>บริษัท เอ็นฟอร์ซ ซีเคียว จำกัด (มหาชน)</t>
  </si>
  <si>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</si>
  <si>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</si>
  <si>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</si>
  <si>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</si>
  <si>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</si>
  <si>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</si>
  <si>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</si>
  <si>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</si>
  <si>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</si>
  <si>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</si>
  <si>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</si>
  <si>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ลูกหนี้การค้าและลูกหนี้อื่น - สุทธิ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</si>
  <si>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</si>
  <si>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</si>
  <si>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</si>
  <si>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</si>
  <si>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</si>
  <si>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</si>
  <si>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</si>
  <si>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</si>
  <si>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</si>
  <si>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</si>
  <si>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</si>
  <si>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</si>
  <si>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</si>
  <si>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</si>
  <si>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</si>
  <si>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</si>
  <si>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</si>
  <si>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</si>
  <si>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</si>
  <si>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</si>
  <si>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</si>
  <si>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</si>
  <si>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</si>
  <si>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</si>
  <si>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</si>
  <si>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</si>
  <si>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</si>
  <si>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</si>
  <si>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</si>
  <si>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</si>
  <si>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 - 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</si>
  <si>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</si>
  <si>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</si>
  <si>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</si>
  <si>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</si>
  <si>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</si>
  <si>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</si>
  <si>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</si>
  <si>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</si>
  <si>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</si>
  <si>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</si>
  <si>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</si>
  <si>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</si>
  <si>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</si>
  <si>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</si>
  <si>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</si>
  <si>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</si>
  <si>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</si>
  <si>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</si>
  <si>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</si>
  <si>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</si>
  <si>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</si>
  <si>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</si>
  <si>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</si>
  <si>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</si>
  <si>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</si>
  <si>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</si>
  <si>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</si>
  <si>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</si>
  <si>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</si>
  <si>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</si>
  <si>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</si>
  <si>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</si>
  <si>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</si>
  <si>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</si>
  <si>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</si>
  <si>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</si>
  <si>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กำไรเบ็ดเสร็จจรวมสำหรับงวด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</si>
  <si>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</si>
  <si>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</si>
  <si>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งบแสดงการเปลี่ยนแปลงส่วนของเจ้าของ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</si>
  <si>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</si>
  <si>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</si>
  <si>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</si>
  <si>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</si>
  <si>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</si>
  <si>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</si>
  <si>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</si>
  <si>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</si>
  <si>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</si>
  <si>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กำไรเบ็ดเสร็จรวมสำหรับงวด</t>
  </si>
  <si>
    <t>การจ่ายโดยใช้หุ้นเป็นเกณฑ์</t>
  </si>
  <si>
    <t>ยอดคงเหลือต้นงวด ณ วันที่ 1 มกราคม พ.ศ. 2565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</si>
  <si>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</si>
  <si>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</si>
  <si>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</si>
  <si>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</si>
  <si>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</si>
  <si>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</si>
  <si>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ตัดจำหน่ายหนี้สูญ</t>
  </si>
  <si>
    <t>ค่าใช้จ่ายผลประโยชน์ของพนักงาน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</si>
  <si>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</si>
  <si>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</si>
  <si>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</si>
  <si>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</si>
  <si>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</si>
  <si>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ลูกหนี้การค้าและลูกหนี้อื่น</t>
  </si>
  <si>
    <t>ลูกหนี้ตามสัญญาเช่า</t>
  </si>
  <si>
    <t>รายได้รับล่วงหน้า</t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</si>
  <si>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</si>
  <si>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</si>
  <si>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</si>
  <si>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</si>
  <si>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</si>
  <si>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</si>
  <si>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</si>
  <si>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จ่ายคืนหนี้สินตามสัญญาเช่า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</si>
  <si>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</si>
  <si>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</si>
  <si>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</si>
  <si>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</si>
  <si>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</si>
  <si>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</si>
  <si>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</si>
  <si>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กลับรายการผลขาดทุนด้านเครดิตที่คาดว่าจะเกิดขึ้น</t>
  </si>
  <si>
    <t>กำไรต่อหุ้น</t>
  </si>
  <si>
    <t>6, 7</t>
  </si>
  <si>
    <t xml:space="preserve">  ในสินทรัพย์และหนี้สินดำเนินงาน</t>
  </si>
  <si>
    <t>ขาดทุนจากการขายอุปกรณ์</t>
  </si>
  <si>
    <t>พ.ศ. 2566</t>
  </si>
  <si>
    <t>ยอดคงเหลือต้นงวด ณ วันที่ 1 มกราคม พ.ศ. 2566</t>
  </si>
  <si>
    <t>หนี้สินอนุพันธ์ทางการเงิน</t>
  </si>
  <si>
    <t>ภาษีเงินได้ค้างจ่าย</t>
  </si>
  <si>
    <t>เงินสดจ่ายเพื่อซื้อสินทรัพย์ทางการเงินที่วัดมูลค่าด้วย</t>
  </si>
  <si>
    <t>ขาดทุนจากการตัดจำหน่ายอุปกรณ์</t>
  </si>
  <si>
    <t>เงินสดและรายการเทียบเท่าเงินสดเพิ่มขึ้น (ลดลง) สุทธิ</t>
  </si>
  <si>
    <t>เงินสดสุทธิใช้ไปในกิจกรรมจัดหาเงิน</t>
  </si>
  <si>
    <t>กำไร(ขาดทุน)จากสินทรัพย์ทางการเงิน</t>
  </si>
  <si>
    <t>(กำไร)ขาดทุนจากมูลค่ายุติธรรมของสินทรัพย์ทางการเงิน</t>
  </si>
  <si>
    <t xml:space="preserve">    รับคืนภาษีเงินได้</t>
  </si>
  <si>
    <t>ณ วันที่ 30 มิถุนายน พ.ศ. 2566</t>
  </si>
  <si>
    <t>30 มิถุนายน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</si>
  <si>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</si>
  <si>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</si>
  <si>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เงินปันผล</t>
  </si>
  <si>
    <t>เงินสดจ่ายเงินปันผล</t>
  </si>
  <si>
    <t>ยอดคงเหลือปลายงวด ณ วันที่ 30 มิถุนายน พ.ศ. 2565</t>
  </si>
  <si>
    <t>ยอดคงเหลือปลายงวด ณ วันที่ 30 มิถุนายน พ.ศ. 2566</t>
  </si>
  <si>
    <t>กำไร(ขาดทุน)จากอัตราแลกเปลี่ยน - สุทธิ</t>
  </si>
  <si>
    <t>สินทรัพย์อนุพันธ์ทางการเงิน</t>
  </si>
  <si>
    <t>กำไรจากขายสินทรัพย์ทางการเงิน</t>
  </si>
  <si>
    <t>กำไรจากมูลค่ายุติธรรมของอนุพันธ์ทางการเงิน</t>
  </si>
  <si>
    <r>
      <t>หัก</t>
    </r>
    <r>
      <rPr>
        <sz val="13"/>
        <rFont val="Browallia New"/>
        <family val="2"/>
      </rPr>
      <t xml:space="preserve">   จ่ายดอกเบี้ย</t>
    </r>
  </si>
  <si>
    <t>ขาดทุนจากอัตราแลกเปลี่ยน - สุทธิ</t>
  </si>
  <si>
    <t>เงินสดสุทธิได้มาจากกิจกรรมดำเนินงาน</t>
  </si>
  <si>
    <t>เงินสดรับจากการขายสินทรัพย์ทางการเงินที่วัดมูลค่าด้วย</t>
  </si>
  <si>
    <t>เงินสดจ่ายเพื่อซื้ออุปกรณ์และโปรแกรมคอมพิวเตอร์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</si>
</sst>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  <numFmt numFmtId="172" formatCode="_-* #,##0.00\ &quot;€&quot;_-;\-* #,##0.00\ &quot;€&quot;_-;_-* &quot;-&quot;??\ &quot;€&quot;_-;_-@_-"/>
    <numFmt numFmtId="173" formatCode="_-* #,##0.00\ _€_-;\-* #,##0.00\ _€_-;_-* &quot;-&quot;??\ _€_-;_-@_-"/>
    <numFmt numFmtId="174" formatCode="[$-409]d/mmm/yy;@"/>
  </numFmts>
  <fonts count="3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sz val="10"/>
      <color rgb="FF9C0006"/>
      <name val="Georgia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1"/>
      <color theme="1"/>
      <name val="Tahoma"/>
      <family val="2"/>
      <charset val="222"/>
    </font>
    <font>
      <b/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20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0" fontId="10" fillId="0" borderId="0">
      <protection locked="0"/>
    </xf>
    <xf numFmtId="0" fontId="5" fillId="0" borderId="0"/>
    <xf numFmtId="0" fontId="10" fillId="0" borderId="0">
      <protection locked="0"/>
    </xf>
    <xf numFmtId="0" fontId="5" fillId="0" borderId="0"/>
    <xf numFmtId="0" fontId="5" fillId="0" borderId="0"/>
    <xf numFmtId="0" fontId="13" fillId="0" borderId="0"/>
    <xf numFmtId="0" fontId="14" fillId="0" borderId="0"/>
    <xf numFmtId="0" fontId="5" fillId="0" borderId="0"/>
    <xf numFmtId="0" fontId="16" fillId="0" borderId="0"/>
    <xf numFmtId="0" fontId="4" fillId="0" borderId="0"/>
    <xf numFmtId="0" fontId="17" fillId="0" borderId="0"/>
    <xf numFmtId="43" fontId="16" fillId="0" borderId="0" applyFont="0" applyFill="0" applyBorder="0" applyAlignment="0" applyProtection="0"/>
    <xf numFmtId="0" fontId="16" fillId="0" borderId="0"/>
    <xf numFmtId="0" fontId="5" fillId="0" borderId="0"/>
    <xf numFmtId="0" fontId="18" fillId="0" borderId="0"/>
    <xf numFmtId="0" fontId="10" fillId="0" borderId="0">
      <protection locked="0"/>
    </xf>
    <xf numFmtId="43" fontId="18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0" fontId="5" fillId="3" borderId="4" applyNumberFormat="0" applyFont="0" applyAlignment="0" applyProtection="0"/>
    <xf numFmtId="9" fontId="19" fillId="0" borderId="0" applyFont="0" applyFill="0" applyBorder="0" applyAlignment="0" applyProtection="0"/>
    <xf numFmtId="0" fontId="18" fillId="0" borderId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>
      <protection locked="0"/>
    </xf>
    <xf numFmtId="9" fontId="10" fillId="0" borderId="0" applyFont="0" applyFill="0" applyBorder="0" applyAlignment="0" applyProtection="0"/>
    <xf numFmtId="0" fontId="20" fillId="0" borderId="5" applyNumberFormat="0" applyFill="0" applyAlignment="0">
      <protection locked="0"/>
    </xf>
    <xf numFmtId="0" fontId="3" fillId="0" borderId="0"/>
    <xf numFmtId="0" fontId="20" fillId="0" borderId="0" applyNumberFormat="0" applyFill="0" applyBorder="0" applyAlignment="0">
      <alignment vertical="top"/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>
      <protection locked="0"/>
    </xf>
    <xf numFmtId="0" fontId="18" fillId="0" borderId="0"/>
    <xf numFmtId="0" fontId="13" fillId="0" borderId="0"/>
    <xf numFmtId="0" fontId="18" fillId="0" borderId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0" fontId="10" fillId="0" borderId="0">
      <protection locked="0"/>
    </xf>
    <xf numFmtId="9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1" fillId="0" borderId="0"/>
    <xf numFmtId="0" fontId="10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23" fillId="4" borderId="0" applyNumberFormat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2" fillId="0" borderId="0"/>
    <xf numFmtId="0" fontId="10" fillId="0" borderId="0">
      <protection locked="0"/>
    </xf>
    <xf numFmtId="0" fontId="20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" fillId="3" borderId="4" applyNumberFormat="0" applyFont="0" applyAlignment="0" applyProtection="0"/>
    <xf numFmtId="0" fontId="2" fillId="0" borderId="0"/>
    <xf numFmtId="0" fontId="19" fillId="0" borderId="0"/>
    <xf numFmtId="0" fontId="19" fillId="3" borderId="4" applyNumberFormat="0" applyFont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>
      <protection locked="0"/>
    </xf>
    <xf numFmtId="0" fontId="18" fillId="0" borderId="0"/>
    <xf numFmtId="0" fontId="5" fillId="0" borderId="0"/>
    <xf numFmtId="43" fontId="10" fillId="0" borderId="0" applyFont="0" applyFill="0" applyBorder="0" applyAlignment="0" applyProtection="0"/>
    <xf numFmtId="0" fontId="19" fillId="0" borderId="0"/>
    <xf numFmtId="0" fontId="5" fillId="0" borderId="0"/>
    <xf numFmtId="43" fontId="2" fillId="0" borderId="0" applyFont="0" applyFill="0" applyBorder="0" applyAlignment="0" applyProtection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>
      <protection locked="0"/>
    </xf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8" fillId="0" borderId="0"/>
    <xf numFmtId="43" fontId="10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9" fontId="10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9" fontId="10" fillId="0" borderId="0" applyFont="0" applyFill="0" applyBorder="0" applyAlignment="0" applyProtection="0"/>
    <xf numFmtId="0" fontId="20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10" fillId="0" borderId="0">
      <protection locked="0"/>
    </xf>
    <xf numFmtId="0" fontId="25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0" fontId="18" fillId="0" borderId="0"/>
    <xf numFmtId="0" fontId="25" fillId="0" borderId="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>
      <protection locked="0"/>
    </xf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26" fillId="0" borderId="0"/>
    <xf numFmtId="0" fontId="19" fillId="0" borderId="0"/>
    <xf numFmtId="0" fontId="19" fillId="0" borderId="0"/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</cellStyleXfs>
  <cellXfs count="330">
    <xf numFmtId="0" fontId="0" fillId="0" borderId="0" xfId="0"/>
    <xf numFmtId="37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vertical="center"/>
    </xf>
    <xf numFmtId="37" fontId="6" fillId="0" borderId="1" xfId="0" applyNumberFormat="1" applyFont="1" applyBorder="1" applyAlignment="1">
      <alignment horizontal="left" vertical="center"/>
    </xf>
    <xf numFmtId="37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Continuous" vertical="center"/>
    </xf>
    <xf numFmtId="164" fontId="6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7" fillId="2" borderId="0" xfId="0" applyNumberFormat="1" applyFont="1" applyFill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4" fontId="7" fillId="2" borderId="0" xfId="0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164" fontId="7" fillId="2" borderId="2" xfId="0" applyNumberFormat="1" applyFont="1" applyFill="1" applyBorder="1" applyAlignment="1">
      <alignment horizontal="right" vertical="center"/>
    </xf>
    <xf numFmtId="37" fontId="7" fillId="0" borderId="1" xfId="0" applyNumberFormat="1" applyFont="1" applyBorder="1" applyAlignment="1">
      <alignment vertical="center"/>
    </xf>
    <xf numFmtId="164" fontId="7" fillId="2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4" fontId="7" fillId="2" borderId="1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164" fontId="7" fillId="0" borderId="1" xfId="1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7" fillId="0" borderId="0" xfId="5" applyNumberFormat="1" applyFont="1" applyAlignment="1" applyProtection="1">
      <alignment vertical="center"/>
    </xf>
    <xf numFmtId="0" fontId="7" fillId="0" borderId="0" xfId="5" applyFont="1" applyAlignment="1" applyProtection="1">
      <alignment vertical="center"/>
    </xf>
    <xf numFmtId="37" fontId="6" fillId="0" borderId="0" xfId="6" applyNumberFormat="1" applyFont="1" applyAlignment="1">
      <alignment horizontal="left" vertical="center"/>
    </xf>
    <xf numFmtId="37" fontId="6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centerContinuous" vertical="center"/>
    </xf>
    <xf numFmtId="0" fontId="7" fillId="0" borderId="0" xfId="6" applyFont="1" applyAlignment="1">
      <alignment vertical="center"/>
    </xf>
    <xf numFmtId="37" fontId="6" fillId="0" borderId="1" xfId="6" applyNumberFormat="1" applyFont="1" applyBorder="1" applyAlignment="1">
      <alignment horizontal="left" vertical="center"/>
    </xf>
    <xf numFmtId="37" fontId="6" fillId="0" borderId="1" xfId="6" applyNumberFormat="1" applyFont="1" applyBorder="1" applyAlignment="1">
      <alignment horizontal="center" vertical="center"/>
    </xf>
    <xf numFmtId="164" fontId="7" fillId="0" borderId="1" xfId="6" applyNumberFormat="1" applyFont="1" applyBorder="1" applyAlignment="1">
      <alignment horizontal="centerContinuous" vertical="center"/>
    </xf>
    <xf numFmtId="164" fontId="6" fillId="0" borderId="0" xfId="6" applyNumberFormat="1" applyFont="1" applyAlignment="1">
      <alignment horizontal="right" vertical="center"/>
    </xf>
    <xf numFmtId="37" fontId="11" fillId="0" borderId="0" xfId="6" applyNumberFormat="1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164" fontId="12" fillId="0" borderId="0" xfId="6" applyNumberFormat="1" applyFont="1" applyAlignment="1">
      <alignment horizontal="right" vertical="center"/>
    </xf>
    <xf numFmtId="0" fontId="11" fillId="0" borderId="0" xfId="6" applyFont="1" applyAlignment="1">
      <alignment vertical="center"/>
    </xf>
    <xf numFmtId="37" fontId="12" fillId="0" borderId="1" xfId="6" applyNumberFormat="1" applyFont="1" applyBorder="1" applyAlignment="1">
      <alignment horizontal="center" vertical="center"/>
    </xf>
    <xf numFmtId="164" fontId="6" fillId="0" borderId="1" xfId="6" applyNumberFormat="1" applyFont="1" applyBorder="1" applyAlignment="1">
      <alignment horizontal="right" vertical="center"/>
    </xf>
    <xf numFmtId="37" fontId="12" fillId="0" borderId="0" xfId="6" applyNumberFormat="1" applyFont="1" applyAlignment="1">
      <alignment horizontal="center" vertical="center"/>
    </xf>
    <xf numFmtId="164" fontId="11" fillId="2" borderId="0" xfId="6" applyNumberFormat="1" applyFont="1" applyFill="1" applyAlignment="1">
      <alignment vertical="center"/>
    </xf>
    <xf numFmtId="164" fontId="11" fillId="0" borderId="0" xfId="6" applyNumberFormat="1" applyFont="1" applyAlignment="1">
      <alignment vertical="center"/>
    </xf>
    <xf numFmtId="37" fontId="7" fillId="0" borderId="0" xfId="6" applyNumberFormat="1" applyFont="1" applyAlignment="1">
      <alignment vertical="center"/>
    </xf>
    <xf numFmtId="37" fontId="7" fillId="0" borderId="0" xfId="6" applyNumberFormat="1" applyFont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37" fontId="6" fillId="0" borderId="0" xfId="6" applyNumberFormat="1" applyFont="1" applyAlignment="1">
      <alignment vertical="center"/>
    </xf>
    <xf numFmtId="164" fontId="7" fillId="2" borderId="0" xfId="6" applyNumberFormat="1" applyFont="1" applyFill="1" applyAlignment="1">
      <alignment horizontal="right" vertical="center"/>
    </xf>
    <xf numFmtId="37" fontId="7" fillId="0" borderId="0" xfId="7" applyNumberFormat="1" applyFont="1" applyAlignment="1" applyProtection="1">
      <alignment vertical="center"/>
    </xf>
    <xf numFmtId="164" fontId="7" fillId="2" borderId="0" xfId="1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0" fontId="7" fillId="0" borderId="0" xfId="7" applyFont="1" applyAlignment="1" applyProtection="1">
      <alignment vertical="center"/>
    </xf>
    <xf numFmtId="164" fontId="7" fillId="2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center" vertical="center"/>
    </xf>
    <xf numFmtId="37" fontId="7" fillId="0" borderId="0" xfId="8" applyNumberFormat="1" applyFont="1" applyAlignment="1">
      <alignment vertical="center"/>
    </xf>
    <xf numFmtId="164" fontId="7" fillId="0" borderId="0" xfId="8" applyNumberFormat="1" applyFont="1" applyAlignment="1">
      <alignment vertical="center"/>
    </xf>
    <xf numFmtId="164" fontId="7" fillId="2" borderId="2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0" fontId="6" fillId="0" borderId="0" xfId="6" applyFont="1" applyAlignment="1">
      <alignment vertical="center"/>
    </xf>
    <xf numFmtId="37" fontId="7" fillId="0" borderId="0" xfId="8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64" fontId="7" fillId="0" borderId="0" xfId="6" applyNumberFormat="1" applyFont="1" applyAlignment="1">
      <alignment vertical="center"/>
    </xf>
    <xf numFmtId="37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37" fontId="7" fillId="0" borderId="1" xfId="8" applyNumberFormat="1" applyFont="1" applyBorder="1" applyAlignment="1">
      <alignment vertical="center"/>
    </xf>
    <xf numFmtId="164" fontId="7" fillId="0" borderId="1" xfId="8" applyNumberFormat="1" applyFont="1" applyBorder="1" applyAlignment="1">
      <alignment vertical="center"/>
    </xf>
    <xf numFmtId="37" fontId="12" fillId="0" borderId="0" xfId="9" applyNumberFormat="1" applyFont="1"/>
    <xf numFmtId="0" fontId="12" fillId="0" borderId="0" xfId="10" applyFont="1" applyAlignment="1">
      <alignment vertical="top"/>
    </xf>
    <xf numFmtId="170" fontId="12" fillId="0" borderId="0" xfId="10" applyNumberFormat="1" applyFont="1" applyAlignment="1">
      <alignment horizontal="center" vertical="top"/>
    </xf>
    <xf numFmtId="170" fontId="12" fillId="0" borderId="0" xfId="10" applyNumberFormat="1" applyFont="1" applyAlignment="1">
      <alignment horizontal="right" vertical="top"/>
    </xf>
    <xf numFmtId="164" fontId="12" fillId="0" borderId="0" xfId="10" applyNumberFormat="1" applyFont="1" applyAlignment="1">
      <alignment horizontal="right" vertical="top"/>
    </xf>
    <xf numFmtId="171" fontId="12" fillId="0" borderId="0" xfId="10" applyNumberFormat="1" applyFont="1" applyAlignment="1">
      <alignment horizontal="right" vertical="top"/>
    </xf>
    <xf numFmtId="37" fontId="12" fillId="0" borderId="1" xfId="9" applyNumberFormat="1" applyFont="1" applyBorder="1"/>
    <xf numFmtId="0" fontId="12" fillId="0" borderId="1" xfId="10" applyFont="1" applyBorder="1" applyAlignment="1">
      <alignment vertical="top"/>
    </xf>
    <xf numFmtId="170" fontId="12" fillId="0" borderId="1" xfId="10" applyNumberFormat="1" applyFont="1" applyBorder="1" applyAlignment="1">
      <alignment horizontal="center" vertical="top"/>
    </xf>
    <xf numFmtId="170" fontId="12" fillId="0" borderId="1" xfId="10" applyNumberFormat="1" applyFont="1" applyBorder="1" applyAlignment="1">
      <alignment horizontal="right" vertical="top"/>
    </xf>
    <xf numFmtId="164" fontId="12" fillId="0" borderId="1" xfId="10" applyNumberFormat="1" applyFont="1" applyBorder="1" applyAlignment="1">
      <alignment horizontal="right" vertical="top"/>
    </xf>
    <xf numFmtId="171" fontId="12" fillId="0" borderId="1" xfId="10" applyNumberFormat="1" applyFont="1" applyBorder="1" applyAlignment="1">
      <alignment horizontal="right" vertical="top"/>
    </xf>
    <xf numFmtId="0" fontId="12" fillId="0" borderId="0" xfId="11" applyFont="1" applyAlignment="1">
      <alignment vertical="top"/>
    </xf>
    <xf numFmtId="170" fontId="12" fillId="0" borderId="0" xfId="11" applyNumberFormat="1" applyFont="1" applyAlignment="1">
      <alignment horizontal="right" vertical="top"/>
    </xf>
    <xf numFmtId="171" fontId="12" fillId="0" borderId="0" xfId="11" applyNumberFormat="1" applyFont="1" applyAlignment="1">
      <alignment horizontal="center" vertical="top"/>
    </xf>
    <xf numFmtId="0" fontId="11" fillId="0" borderId="0" xfId="10" applyFont="1" applyAlignment="1">
      <alignment vertical="top"/>
    </xf>
    <xf numFmtId="164" fontId="12" fillId="0" borderId="0" xfId="11" applyNumberFormat="1" applyFont="1" applyAlignment="1">
      <alignment horizontal="right" vertical="top"/>
    </xf>
    <xf numFmtId="170" fontId="12" fillId="0" borderId="0" xfId="11" quotePrefix="1" applyNumberFormat="1" applyFont="1" applyAlignment="1">
      <alignment horizontal="right" vertical="top"/>
    </xf>
    <xf numFmtId="170" fontId="12" fillId="0" borderId="0" xfId="11" quotePrefix="1" applyNumberFormat="1" applyFont="1" applyAlignment="1">
      <alignment horizontal="right"/>
    </xf>
    <xf numFmtId="0" fontId="11" fillId="0" borderId="0" xfId="11" applyFont="1" applyAlignment="1">
      <alignment vertical="top"/>
    </xf>
    <xf numFmtId="170" fontId="12" fillId="0" borderId="1" xfId="11" applyNumberFormat="1" applyFont="1" applyBorder="1" applyAlignment="1">
      <alignment horizontal="right" vertical="top"/>
    </xf>
    <xf numFmtId="164" fontId="12" fillId="0" borderId="1" xfId="11" applyNumberFormat="1" applyFont="1" applyBorder="1" applyAlignment="1">
      <alignment horizontal="right" vertical="top"/>
    </xf>
    <xf numFmtId="170" fontId="11" fillId="0" borderId="0" xfId="10" applyNumberFormat="1" applyFont="1" applyAlignment="1">
      <alignment horizontal="right" vertical="top"/>
    </xf>
    <xf numFmtId="164" fontId="11" fillId="0" borderId="0" xfId="10" applyNumberFormat="1" applyFont="1" applyAlignment="1">
      <alignment horizontal="right" vertical="top"/>
    </xf>
    <xf numFmtId="170" fontId="11" fillId="0" borderId="0" xfId="10" applyNumberFormat="1" applyFont="1" applyAlignment="1">
      <alignment horizontal="center" vertical="top"/>
    </xf>
    <xf numFmtId="0" fontId="11" fillId="0" borderId="0" xfId="3" applyFont="1" applyAlignment="1">
      <alignment vertical="center"/>
    </xf>
    <xf numFmtId="0" fontId="15" fillId="0" borderId="0" xfId="10" applyFont="1" applyAlignment="1">
      <alignment vertical="center"/>
    </xf>
    <xf numFmtId="0" fontId="11" fillId="0" borderId="0" xfId="10" applyFont="1" applyAlignment="1">
      <alignment horizontal="center" vertical="top"/>
    </xf>
    <xf numFmtId="170" fontId="11" fillId="0" borderId="1" xfId="10" applyNumberFormat="1" applyFont="1" applyBorder="1" applyAlignment="1">
      <alignment horizontal="right" vertical="top"/>
    </xf>
    <xf numFmtId="164" fontId="11" fillId="0" borderId="1" xfId="10" applyNumberFormat="1" applyFont="1" applyBorder="1" applyAlignment="1">
      <alignment horizontal="right" vertical="top"/>
    </xf>
    <xf numFmtId="0" fontId="12" fillId="0" borderId="0" xfId="3" applyFont="1" applyAlignment="1">
      <alignment vertical="center"/>
    </xf>
    <xf numFmtId="170" fontId="11" fillId="0" borderId="2" xfId="10" applyNumberFormat="1" applyFont="1" applyBorder="1" applyAlignment="1">
      <alignment horizontal="right" vertical="top"/>
    </xf>
    <xf numFmtId="164" fontId="11" fillId="0" borderId="2" xfId="10" applyNumberFormat="1" applyFont="1" applyBorder="1" applyAlignment="1">
      <alignment horizontal="right" vertical="top"/>
    </xf>
    <xf numFmtId="0" fontId="12" fillId="0" borderId="0" xfId="3" applyFont="1"/>
    <xf numFmtId="170" fontId="11" fillId="2" borderId="0" xfId="12" applyNumberFormat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164" fontId="11" fillId="2" borderId="0" xfId="12" applyNumberFormat="1" applyFont="1" applyFill="1" applyAlignment="1">
      <alignment horizontal="right" vertical="center"/>
    </xf>
    <xf numFmtId="170" fontId="11" fillId="2" borderId="0" xfId="10" applyNumberFormat="1" applyFont="1" applyFill="1" applyAlignment="1">
      <alignment horizontal="right" vertical="top"/>
    </xf>
    <xf numFmtId="164" fontId="11" fillId="2" borderId="0" xfId="10" applyNumberFormat="1" applyFont="1" applyFill="1" applyAlignment="1">
      <alignment horizontal="right" vertical="top"/>
    </xf>
    <xf numFmtId="170" fontId="11" fillId="2" borderId="1" xfId="10" applyNumberFormat="1" applyFont="1" applyFill="1" applyBorder="1" applyAlignment="1">
      <alignment horizontal="right" vertical="top"/>
    </xf>
    <xf numFmtId="170" fontId="11" fillId="2" borderId="0" xfId="10" applyNumberFormat="1" applyFont="1" applyFill="1" applyAlignment="1">
      <alignment horizontal="center" vertical="top"/>
    </xf>
    <xf numFmtId="0" fontId="11" fillId="2" borderId="0" xfId="10" applyFont="1" applyFill="1" applyAlignment="1">
      <alignment vertical="top"/>
    </xf>
    <xf numFmtId="170" fontId="11" fillId="2" borderId="2" xfId="10" applyNumberFormat="1" applyFont="1" applyFill="1" applyBorder="1" applyAlignment="1">
      <alignment horizontal="right" vertical="top"/>
    </xf>
    <xf numFmtId="164" fontId="11" fillId="2" borderId="2" xfId="10" applyNumberFormat="1" applyFont="1" applyFill="1" applyBorder="1" applyAlignment="1">
      <alignment horizontal="right" vertical="top"/>
    </xf>
    <xf numFmtId="0" fontId="11" fillId="0" borderId="1" xfId="10" applyFont="1" applyBorder="1" applyAlignment="1">
      <alignment vertical="top"/>
    </xf>
    <xf numFmtId="170" fontId="11" fillId="0" borderId="1" xfId="10" applyNumberFormat="1" applyFont="1" applyBorder="1" applyAlignment="1">
      <alignment horizontal="center" vertical="top"/>
    </xf>
    <xf numFmtId="171" fontId="12" fillId="0" borderId="0" xfId="13" applyNumberFormat="1" applyFont="1" applyAlignment="1">
      <alignment vertical="center"/>
    </xf>
    <xf numFmtId="0" fontId="7" fillId="0" borderId="0" xfId="14" applyFont="1" applyAlignment="1">
      <alignment vertical="center"/>
    </xf>
    <xf numFmtId="0" fontId="7" fillId="0" borderId="0" xfId="14" applyFont="1" applyAlignment="1">
      <alignment horizontal="center" vertical="center"/>
    </xf>
    <xf numFmtId="0" fontId="12" fillId="0" borderId="0" xfId="3" applyFont="1" applyAlignment="1">
      <alignment horizontal="left" vertical="center"/>
    </xf>
    <xf numFmtId="164" fontId="7" fillId="0" borderId="0" xfId="14" applyNumberFormat="1" applyFont="1" applyAlignment="1">
      <alignment vertical="center"/>
    </xf>
    <xf numFmtId="164" fontId="12" fillId="0" borderId="0" xfId="3" applyNumberFormat="1" applyFont="1" applyAlignment="1">
      <alignment horizontal="left" vertical="center"/>
    </xf>
    <xf numFmtId="171" fontId="12" fillId="0" borderId="0" xfId="13" quotePrefix="1" applyNumberFormat="1" applyFont="1" applyAlignment="1">
      <alignment horizontal="left" vertical="center"/>
    </xf>
    <xf numFmtId="171" fontId="12" fillId="0" borderId="0" xfId="13" quotePrefix="1" applyNumberFormat="1" applyFont="1" applyAlignment="1">
      <alignment horizontal="center" vertical="center"/>
    </xf>
    <xf numFmtId="171" fontId="12" fillId="0" borderId="1" xfId="13" applyNumberFormat="1" applyFont="1" applyBorder="1" applyAlignment="1">
      <alignment horizontal="left" vertical="center"/>
    </xf>
    <xf numFmtId="171" fontId="12" fillId="0" borderId="1" xfId="13" applyNumberFormat="1" applyFont="1" applyBorder="1" applyAlignment="1">
      <alignment horizontal="center" vertical="center"/>
    </xf>
    <xf numFmtId="37" fontId="12" fillId="0" borderId="1" xfId="3" applyNumberFormat="1" applyFont="1" applyBorder="1" applyAlignment="1">
      <alignment horizontal="left" vertical="center"/>
    </xf>
    <xf numFmtId="164" fontId="11" fillId="0" borderId="1" xfId="13" applyNumberFormat="1" applyFont="1" applyBorder="1" applyAlignment="1">
      <alignment vertical="center"/>
    </xf>
    <xf numFmtId="164" fontId="12" fillId="0" borderId="1" xfId="3" applyNumberFormat="1" applyFont="1" applyBorder="1" applyAlignment="1">
      <alignment horizontal="left" vertical="center"/>
    </xf>
    <xf numFmtId="171" fontId="12" fillId="0" borderId="0" xfId="13" applyNumberFormat="1" applyFont="1" applyAlignment="1">
      <alignment horizontal="left" vertical="center"/>
    </xf>
    <xf numFmtId="171" fontId="12" fillId="0" borderId="0" xfId="13" applyNumberFormat="1" applyFont="1" applyAlignment="1">
      <alignment horizontal="center" vertical="center"/>
    </xf>
    <xf numFmtId="164" fontId="11" fillId="0" borderId="0" xfId="13" applyNumberFormat="1" applyFont="1" applyAlignment="1">
      <alignment vertical="center"/>
    </xf>
    <xf numFmtId="171" fontId="11" fillId="0" borderId="0" xfId="13" applyNumberFormat="1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164" fontId="6" fillId="0" borderId="1" xfId="15" applyNumberFormat="1" applyFont="1" applyBorder="1" applyAlignment="1">
      <alignment horizontal="right" vertical="center"/>
    </xf>
    <xf numFmtId="171" fontId="11" fillId="0" borderId="0" xfId="13" applyNumberFormat="1" applyFont="1" applyAlignment="1">
      <alignment horizontal="left" vertical="center"/>
    </xf>
    <xf numFmtId="164" fontId="12" fillId="0" borderId="0" xfId="3" applyNumberFormat="1" applyFont="1" applyAlignment="1">
      <alignment vertical="center"/>
    </xf>
    <xf numFmtId="164" fontId="11" fillId="2" borderId="0" xfId="16" applyNumberFormat="1" applyFont="1" applyFill="1" applyBorder="1" applyAlignment="1">
      <alignment horizontal="right" vertical="center"/>
    </xf>
    <xf numFmtId="164" fontId="11" fillId="0" borderId="0" xfId="16" applyNumberFormat="1" applyFont="1" applyFill="1" applyBorder="1" applyAlignment="1">
      <alignment horizontal="right" vertical="center"/>
    </xf>
    <xf numFmtId="0" fontId="11" fillId="0" borderId="0" xfId="13" applyFont="1" applyAlignment="1">
      <alignment vertical="center"/>
    </xf>
    <xf numFmtId="171" fontId="11" fillId="0" borderId="0" xfId="13" applyNumberFormat="1" applyFont="1" applyAlignment="1">
      <alignment horizontal="center" vertical="center"/>
    </xf>
    <xf numFmtId="164" fontId="11" fillId="2" borderId="0" xfId="16" quotePrefix="1" applyNumberFormat="1" applyFont="1" applyFill="1" applyBorder="1" applyAlignment="1">
      <alignment horizontal="right" vertical="center"/>
    </xf>
    <xf numFmtId="164" fontId="11" fillId="0" borderId="0" xfId="16" quotePrefix="1" applyNumberFormat="1" applyFont="1" applyFill="1" applyBorder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71" fontId="11" fillId="0" borderId="0" xfId="13" quotePrefix="1" applyNumberFormat="1" applyFont="1" applyAlignment="1">
      <alignment horizontal="left" vertical="center"/>
    </xf>
    <xf numFmtId="164" fontId="11" fillId="0" borderId="0" xfId="3" applyNumberFormat="1" applyFont="1" applyAlignment="1">
      <alignment vertical="center"/>
    </xf>
    <xf numFmtId="164" fontId="11" fillId="2" borderId="1" xfId="16" quotePrefix="1" applyNumberFormat="1" applyFont="1" applyFill="1" applyBorder="1" applyAlignment="1">
      <alignment horizontal="right" vertical="center"/>
    </xf>
    <xf numFmtId="164" fontId="11" fillId="0" borderId="1" xfId="16" quotePrefix="1" applyNumberFormat="1" applyFont="1" applyFill="1" applyBorder="1" applyAlignment="1">
      <alignment horizontal="right" vertical="center"/>
    </xf>
    <xf numFmtId="0" fontId="11" fillId="0" borderId="0" xfId="6" applyFont="1" applyAlignment="1">
      <alignment horizontal="center" vertical="center"/>
    </xf>
    <xf numFmtId="171" fontId="11" fillId="0" borderId="1" xfId="13" applyNumberFormat="1" applyFont="1" applyBorder="1" applyAlignment="1">
      <alignment horizontal="left" vertical="center"/>
    </xf>
    <xf numFmtId="171" fontId="11" fillId="0" borderId="1" xfId="13" applyNumberFormat="1" applyFont="1" applyBorder="1" applyAlignment="1">
      <alignment horizontal="center" vertical="center"/>
    </xf>
    <xf numFmtId="0" fontId="12" fillId="0" borderId="1" xfId="3" applyFont="1" applyBorder="1" applyAlignment="1">
      <alignment vertical="center"/>
    </xf>
    <xf numFmtId="164" fontId="12" fillId="0" borderId="1" xfId="3" applyNumberFormat="1" applyFont="1" applyBorder="1" applyAlignment="1">
      <alignment vertical="center"/>
    </xf>
    <xf numFmtId="164" fontId="11" fillId="0" borderId="1" xfId="13" applyNumberFormat="1" applyFont="1" applyBorder="1" applyAlignment="1">
      <alignment horizontal="left" vertical="center"/>
    </xf>
    <xf numFmtId="171" fontId="11" fillId="0" borderId="0" xfId="13" quotePrefix="1" applyNumberFormat="1" applyFont="1" applyAlignment="1">
      <alignment vertical="center"/>
    </xf>
    <xf numFmtId="0" fontId="11" fillId="0" borderId="0" xfId="13" applyFont="1" applyAlignment="1">
      <alignment horizontal="center" vertical="center"/>
    </xf>
    <xf numFmtId="164" fontId="6" fillId="2" borderId="0" xfId="15" applyNumberFormat="1" applyFont="1" applyFill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164" fontId="11" fillId="2" borderId="0" xfId="13" applyNumberFormat="1" applyFont="1" applyFill="1" applyAlignment="1">
      <alignment vertical="center"/>
    </xf>
    <xf numFmtId="164" fontId="11" fillId="2" borderId="0" xfId="1" applyNumberFormat="1" applyFont="1" applyFill="1" applyBorder="1" applyAlignment="1">
      <alignment horizontal="right" vertical="center"/>
    </xf>
    <xf numFmtId="164" fontId="11" fillId="0" borderId="0" xfId="1" applyNumberFormat="1" applyFont="1" applyFill="1" applyBorder="1" applyAlignment="1">
      <alignment horizontal="right" vertical="center"/>
    </xf>
    <xf numFmtId="0" fontId="11" fillId="0" borderId="0" xfId="13" applyFont="1" applyAlignment="1">
      <alignment horizontal="left" vertical="center"/>
    </xf>
    <xf numFmtId="171" fontId="11" fillId="0" borderId="0" xfId="13" quotePrefix="1" applyNumberFormat="1" applyFont="1" applyAlignment="1">
      <alignment horizontal="center" vertical="center"/>
    </xf>
    <xf numFmtId="164" fontId="11" fillId="2" borderId="3" xfId="16" applyNumberFormat="1" applyFont="1" applyFill="1" applyBorder="1" applyAlignment="1">
      <alignment horizontal="right" vertical="center"/>
    </xf>
    <xf numFmtId="164" fontId="11" fillId="0" borderId="3" xfId="16" applyNumberFormat="1" applyFont="1" applyFill="1" applyBorder="1" applyAlignment="1">
      <alignment horizontal="right" vertical="center"/>
    </xf>
    <xf numFmtId="164" fontId="11" fillId="2" borderId="2" xfId="16" applyNumberFormat="1" applyFont="1" applyFill="1" applyBorder="1" applyAlignment="1">
      <alignment horizontal="right" vertical="center"/>
    </xf>
    <xf numFmtId="164" fontId="11" fillId="0" borderId="2" xfId="16" applyNumberFormat="1" applyFont="1" applyFill="1" applyBorder="1" applyAlignment="1">
      <alignment horizontal="right" vertical="center"/>
    </xf>
    <xf numFmtId="171" fontId="11" fillId="0" borderId="0" xfId="17" applyNumberFormat="1" applyFont="1" applyAlignment="1">
      <alignment horizontal="left" vertical="center"/>
    </xf>
    <xf numFmtId="164" fontId="7" fillId="2" borderId="0" xfId="14" applyNumberFormat="1" applyFont="1" applyFill="1" applyAlignment="1">
      <alignment vertical="center"/>
    </xf>
    <xf numFmtId="0" fontId="12" fillId="0" borderId="0" xfId="6" applyFont="1" applyAlignment="1">
      <alignment vertical="center"/>
    </xf>
    <xf numFmtId="164" fontId="11" fillId="0" borderId="0" xfId="1" applyNumberFormat="1" applyFont="1" applyFill="1" applyAlignment="1">
      <alignment horizontal="right" vertical="center"/>
    </xf>
    <xf numFmtId="164" fontId="11" fillId="2" borderId="0" xfId="1" applyNumberFormat="1" applyFont="1" applyFill="1" applyAlignment="1">
      <alignment horizontal="right" vertical="center"/>
    </xf>
    <xf numFmtId="171" fontId="11" fillId="0" borderId="0" xfId="13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1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3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37" fontId="7" fillId="0" borderId="1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Continuous" vertical="center"/>
    </xf>
    <xf numFmtId="164" fontId="7" fillId="0" borderId="1" xfId="0" applyNumberFormat="1" applyFont="1" applyFill="1" applyBorder="1" applyAlignment="1">
      <alignment horizontal="centerContinuous" vertical="center"/>
    </xf>
    <xf numFmtId="164" fontId="6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1" xfId="0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horizontal="center" vertical="center"/>
    </xf>
    <xf numFmtId="37" fontId="6" fillId="0" borderId="0" xfId="6" applyNumberFormat="1" applyFont="1" applyFill="1" applyAlignment="1">
      <alignment horizontal="left" vertical="center"/>
    </xf>
    <xf numFmtId="37" fontId="6" fillId="0" borderId="1" xfId="6" applyNumberFormat="1" applyFont="1" applyFill="1" applyBorder="1" applyAlignment="1">
      <alignment horizontal="left" vertical="center"/>
    </xf>
    <xf numFmtId="37" fontId="11" fillId="0" borderId="0" xfId="6" applyNumberFormat="1" applyFont="1" applyFill="1" applyAlignment="1">
      <alignment horizontal="centerContinuous" vertical="center"/>
    </xf>
    <xf numFmtId="37" fontId="12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vertical="center"/>
    </xf>
    <xf numFmtId="37" fontId="7" fillId="0" borderId="0" xfId="6" applyNumberFormat="1" applyFont="1" applyFill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7" fillId="0" borderId="0" xfId="6" applyFont="1" applyFill="1" applyAlignment="1">
      <alignment vertical="center"/>
    </xf>
    <xf numFmtId="168" fontId="7" fillId="0" borderId="0" xfId="8" applyNumberFormat="1" applyFont="1" applyFill="1" applyAlignment="1">
      <alignment vertical="center"/>
    </xf>
    <xf numFmtId="39" fontId="7" fillId="0" borderId="0" xfId="8" applyNumberFormat="1" applyFont="1" applyFill="1" applyAlignment="1">
      <alignment vertical="center"/>
    </xf>
    <xf numFmtId="168" fontId="7" fillId="0" borderId="1" xfId="8" applyNumberFormat="1" applyFont="1" applyFill="1" applyBorder="1" applyAlignment="1">
      <alignment vertical="center"/>
    </xf>
    <xf numFmtId="164" fontId="7" fillId="0" borderId="0" xfId="6" applyNumberFormat="1" applyFont="1" applyFill="1" applyAlignment="1">
      <alignment horizontal="centerContinuous" vertical="center"/>
    </xf>
    <xf numFmtId="164" fontId="7" fillId="0" borderId="1" xfId="6" applyNumberFormat="1" applyFont="1" applyFill="1" applyBorder="1" applyAlignment="1">
      <alignment horizontal="centerContinuous" vertical="center"/>
    </xf>
    <xf numFmtId="164" fontId="12" fillId="0" borderId="0" xfId="6" applyNumberFormat="1" applyFont="1" applyFill="1" applyAlignment="1">
      <alignment horizontal="right" vertical="center"/>
    </xf>
    <xf numFmtId="164" fontId="11" fillId="0" borderId="0" xfId="6" applyNumberFormat="1" applyFont="1" applyFill="1" applyAlignment="1">
      <alignment vertical="center"/>
    </xf>
    <xf numFmtId="164" fontId="7" fillId="0" borderId="0" xfId="6" applyNumberFormat="1" applyFont="1" applyFill="1"/>
    <xf numFmtId="164" fontId="7" fillId="0" borderId="0" xfId="6" applyNumberFormat="1" applyFont="1" applyFill="1" applyAlignment="1">
      <alignment horizontal="right" vertical="center"/>
    </xf>
    <xf numFmtId="164" fontId="7" fillId="0" borderId="0" xfId="8" applyNumberFormat="1" applyFont="1" applyFill="1" applyAlignment="1">
      <alignment vertical="center"/>
    </xf>
    <xf numFmtId="164" fontId="7" fillId="0" borderId="0" xfId="6" applyNumberFormat="1" applyFont="1" applyFill="1" applyAlignment="1">
      <alignment horizontal="center" vertical="center"/>
    </xf>
    <xf numFmtId="167" fontId="7" fillId="0" borderId="0" xfId="8" applyNumberFormat="1" applyFont="1" applyFill="1" applyAlignment="1">
      <alignment vertical="center"/>
    </xf>
    <xf numFmtId="164" fontId="7" fillId="0" borderId="0" xfId="6" applyNumberFormat="1" applyFont="1" applyFill="1" applyAlignment="1">
      <alignment vertical="center"/>
    </xf>
    <xf numFmtId="164" fontId="7" fillId="0" borderId="1" xfId="8" applyNumberFormat="1" applyFont="1" applyFill="1" applyBorder="1" applyAlignment="1">
      <alignment vertical="center"/>
    </xf>
    <xf numFmtId="0" fontId="12" fillId="0" borderId="0" xfId="10" applyFont="1" applyFill="1" applyAlignment="1">
      <alignment vertical="top"/>
    </xf>
    <xf numFmtId="0" fontId="12" fillId="0" borderId="1" xfId="10" applyFont="1" applyFill="1" applyBorder="1" applyAlignment="1">
      <alignment vertical="top"/>
    </xf>
    <xf numFmtId="0" fontId="12" fillId="0" borderId="0" xfId="11" applyFont="1" applyFill="1" applyAlignment="1">
      <alignment vertical="top"/>
    </xf>
    <xf numFmtId="0" fontId="11" fillId="0" borderId="0" xfId="11" applyFont="1" applyFill="1" applyAlignment="1">
      <alignment vertical="top"/>
    </xf>
    <xf numFmtId="0" fontId="11" fillId="0" borderId="0" xfId="10" applyFont="1" applyFill="1" applyAlignment="1">
      <alignment vertical="top"/>
    </xf>
    <xf numFmtId="0" fontId="11" fillId="0" borderId="1" xfId="10" applyFont="1" applyFill="1" applyBorder="1" applyAlignment="1">
      <alignment vertical="top"/>
    </xf>
    <xf numFmtId="171" fontId="11" fillId="0" borderId="0" xfId="10" applyNumberFormat="1" applyFont="1" applyFill="1" applyAlignment="1">
      <alignment horizontal="right" vertical="top"/>
    </xf>
    <xf numFmtId="171" fontId="12" fillId="0" borderId="0" xfId="10" applyNumberFormat="1" applyFont="1" applyFill="1" applyAlignment="1">
      <alignment horizontal="center" vertical="top"/>
    </xf>
    <xf numFmtId="171" fontId="12" fillId="0" borderId="1" xfId="10" applyNumberFormat="1" applyFont="1" applyFill="1" applyBorder="1" applyAlignment="1">
      <alignment horizontal="center" vertical="top"/>
    </xf>
    <xf numFmtId="171" fontId="12" fillId="0" borderId="0" xfId="11" applyNumberFormat="1" applyFont="1" applyFill="1" applyAlignment="1">
      <alignment horizontal="center" vertical="top"/>
    </xf>
    <xf numFmtId="171" fontId="12" fillId="0" borderId="0" xfId="11" applyNumberFormat="1" applyFont="1" applyFill="1" applyAlignment="1">
      <alignment horizontal="right" vertical="top"/>
    </xf>
    <xf numFmtId="171" fontId="11" fillId="0" borderId="0" xfId="10" applyNumberFormat="1" applyFont="1" applyFill="1" applyAlignment="1">
      <alignment horizontal="center" vertical="top"/>
    </xf>
    <xf numFmtId="171" fontId="11" fillId="0" borderId="1" xfId="10" applyNumberFormat="1" applyFont="1" applyFill="1" applyBorder="1" applyAlignment="1">
      <alignment horizontal="center" vertical="top"/>
    </xf>
    <xf numFmtId="170" fontId="12" fillId="0" borderId="0" xfId="10" applyNumberFormat="1" applyFont="1" applyFill="1" applyAlignment="1">
      <alignment horizontal="right" vertical="top"/>
    </xf>
    <xf numFmtId="170" fontId="12" fillId="0" borderId="1" xfId="10" applyNumberFormat="1" applyFont="1" applyFill="1" applyBorder="1" applyAlignment="1">
      <alignment horizontal="right" vertical="top"/>
    </xf>
    <xf numFmtId="170" fontId="12" fillId="0" borderId="0" xfId="11" quotePrefix="1" applyNumberFormat="1" applyFont="1" applyFill="1" applyAlignment="1">
      <alignment horizontal="right" wrapText="1"/>
    </xf>
    <xf numFmtId="170" fontId="12" fillId="0" borderId="0" xfId="11" applyNumberFormat="1" applyFont="1" applyFill="1" applyAlignment="1">
      <alignment horizontal="right" vertical="top"/>
    </xf>
    <xf numFmtId="170" fontId="11" fillId="0" borderId="0" xfId="10" applyNumberFormat="1" applyFont="1" applyFill="1" applyAlignment="1">
      <alignment horizontal="right" vertical="top"/>
    </xf>
    <xf numFmtId="170" fontId="11" fillId="0" borderId="0" xfId="12" applyNumberFormat="1" applyFont="1" applyFill="1" applyAlignment="1">
      <alignment horizontal="right" vertical="center"/>
    </xf>
    <xf numFmtId="170" fontId="11" fillId="0" borderId="1" xfId="10" applyNumberFormat="1" applyFont="1" applyFill="1" applyBorder="1" applyAlignment="1">
      <alignment horizontal="right" vertical="top"/>
    </xf>
    <xf numFmtId="171" fontId="12" fillId="0" borderId="0" xfId="10" applyNumberFormat="1" applyFont="1" applyFill="1" applyAlignment="1">
      <alignment horizontal="right" vertical="top"/>
    </xf>
    <xf numFmtId="171" fontId="12" fillId="0" borderId="1" xfId="10" applyNumberFormat="1" applyFont="1" applyFill="1" applyBorder="1" applyAlignment="1">
      <alignment horizontal="right" vertical="top"/>
    </xf>
    <xf numFmtId="171" fontId="11" fillId="0" borderId="1" xfId="10" applyNumberFormat="1" applyFont="1" applyFill="1" applyBorder="1" applyAlignment="1">
      <alignment horizontal="right" vertical="top"/>
    </xf>
    <xf numFmtId="170" fontId="11" fillId="0" borderId="0" xfId="10" applyNumberFormat="1" applyFont="1" applyFill="1" applyBorder="1" applyAlignment="1">
      <alignment horizontal="right" vertical="top"/>
    </xf>
    <xf numFmtId="164" fontId="11" fillId="0" borderId="0" xfId="10" applyNumberFormat="1" applyFont="1" applyFill="1" applyBorder="1" applyAlignment="1">
      <alignment horizontal="right" vertical="top"/>
    </xf>
    <xf numFmtId="164" fontId="11" fillId="0" borderId="0" xfId="10" applyNumberFormat="1" applyFont="1" applyFill="1" applyAlignment="1">
      <alignment horizontal="right" vertical="top"/>
    </xf>
    <xf numFmtId="171" fontId="11" fillId="0" borderId="0" xfId="13" applyNumberFormat="1" applyFont="1" applyFill="1" applyAlignment="1">
      <alignment horizontal="center" vertical="center"/>
    </xf>
    <xf numFmtId="0" fontId="12" fillId="0" borderId="0" xfId="3" applyFont="1" applyFill="1" applyAlignment="1">
      <alignment vertical="center"/>
    </xf>
    <xf numFmtId="164" fontId="12" fillId="0" borderId="0" xfId="3" applyNumberFormat="1" applyFont="1" applyFill="1" applyAlignment="1">
      <alignment vertical="center"/>
    </xf>
    <xf numFmtId="0" fontId="12" fillId="0" borderId="0" xfId="11" applyFont="1" applyAlignment="1">
      <alignment horizontal="center" vertical="top"/>
    </xf>
    <xf numFmtId="170" fontId="12" fillId="0" borderId="1" xfId="11" applyNumberFormat="1" applyFont="1" applyBorder="1" applyAlignment="1">
      <alignment horizontal="center" vertical="top"/>
    </xf>
    <xf numFmtId="41" fontId="7" fillId="0" borderId="0" xfId="0" applyNumberFormat="1" applyFont="1" applyAlignment="1">
      <alignment horizontal="center" vertical="center"/>
    </xf>
    <xf numFmtId="164" fontId="7" fillId="2" borderId="1" xfId="2" applyNumberFormat="1" applyFont="1" applyFill="1" applyBorder="1" applyAlignment="1">
      <alignment horizontal="right" vertical="center"/>
    </xf>
    <xf numFmtId="164" fontId="7" fillId="2" borderId="0" xfId="2" applyNumberFormat="1" applyFont="1" applyFill="1" applyAlignment="1">
      <alignment horizontal="right" vertical="center"/>
    </xf>
    <xf numFmtId="164" fontId="7" fillId="2" borderId="0" xfId="8" applyNumberFormat="1" applyFont="1" applyFill="1" applyAlignment="1">
      <alignment vertical="center"/>
    </xf>
    <xf numFmtId="164" fontId="7" fillId="2" borderId="0" xfId="8" applyNumberFormat="1" applyFont="1" applyFill="1" applyAlignment="1">
      <alignment horizontal="right" vertical="center"/>
    </xf>
    <xf numFmtId="164" fontId="7" fillId="2" borderId="1" xfId="48" applyNumberFormat="1" applyFont="1" applyFill="1" applyBorder="1" applyAlignment="1">
      <alignment vertical="center"/>
    </xf>
    <xf numFmtId="164" fontId="7" fillId="2" borderId="0" xfId="6" applyNumberFormat="1" applyFont="1" applyFill="1" applyAlignment="1">
      <alignment horizontal="right"/>
    </xf>
    <xf numFmtId="164" fontId="7" fillId="2" borderId="1" xfId="48" applyNumberFormat="1" applyFont="1" applyFill="1" applyBorder="1" applyAlignment="1">
      <alignment horizontal="right" vertical="center"/>
    </xf>
    <xf numFmtId="169" fontId="7" fillId="2" borderId="2" xfId="48" applyNumberFormat="1" applyFont="1" applyFill="1" applyBorder="1" applyAlignment="1">
      <alignment horizontal="right" vertical="center"/>
    </xf>
    <xf numFmtId="169" fontId="7" fillId="2" borderId="0" xfId="6" applyNumberFormat="1" applyFont="1" applyFill="1" applyAlignment="1">
      <alignment horizontal="right" vertical="center"/>
    </xf>
    <xf numFmtId="164" fontId="11" fillId="2" borderId="1" xfId="45" applyNumberFormat="1" applyFont="1" applyFill="1" applyBorder="1" applyAlignment="1">
      <alignment horizontal="right" vertical="top"/>
    </xf>
    <xf numFmtId="170" fontId="11" fillId="2" borderId="0" xfId="45" applyNumberFormat="1" applyFont="1" applyFill="1" applyAlignment="1">
      <alignment horizontal="right" vertical="top"/>
    </xf>
    <xf numFmtId="0" fontId="11" fillId="0" borderId="0" xfId="13" applyFont="1" applyAlignment="1">
      <alignment vertical="center"/>
    </xf>
    <xf numFmtId="164" fontId="11" fillId="2" borderId="0" xfId="50" applyNumberFormat="1" applyFont="1" applyFill="1" applyBorder="1" applyAlignment="1">
      <alignment horizontal="right" vertical="center"/>
    </xf>
    <xf numFmtId="164" fontId="7" fillId="2" borderId="1" xfId="8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7" fillId="0" borderId="0" xfId="6" applyNumberFormat="1" applyFont="1" applyAlignment="1">
      <alignment horizontal="right"/>
    </xf>
    <xf numFmtId="169" fontId="7" fillId="0" borderId="2" xfId="1" applyNumberFormat="1" applyFont="1" applyFill="1" applyBorder="1" applyAlignment="1">
      <alignment horizontal="right" vertical="center"/>
    </xf>
    <xf numFmtId="170" fontId="11" fillId="0" borderId="0" xfId="12" applyNumberFormat="1" applyFont="1" applyAlignment="1">
      <alignment horizontal="right" vertical="center"/>
    </xf>
    <xf numFmtId="164" fontId="11" fillId="0" borderId="0" xfId="12" applyNumberFormat="1" applyFont="1" applyAlignment="1">
      <alignment horizontal="right" vertical="center"/>
    </xf>
    <xf numFmtId="0" fontId="15" fillId="0" borderId="0" xfId="6" applyFont="1" applyAlignment="1">
      <alignment vertical="center"/>
    </xf>
    <xf numFmtId="37" fontId="7" fillId="0" borderId="0" xfId="7" applyNumberFormat="1" applyFont="1" applyFill="1" applyAlignment="1" applyProtection="1">
      <alignment vertical="center"/>
    </xf>
    <xf numFmtId="171" fontId="27" fillId="0" borderId="0" xfId="13" applyNumberFormat="1" applyFont="1" applyAlignment="1">
      <alignment horizontal="left" vertical="center"/>
    </xf>
    <xf numFmtId="171" fontId="27" fillId="0" borderId="0" xfId="13" applyNumberFormat="1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164" fontId="28" fillId="0" borderId="0" xfId="6" applyNumberFormat="1" applyFont="1" applyAlignment="1">
      <alignment horizontal="right" vertical="center"/>
    </xf>
    <xf numFmtId="164" fontId="29" fillId="0" borderId="0" xfId="6" applyNumberFormat="1" applyFont="1" applyAlignment="1">
      <alignment horizontal="centerContinuous" vertical="center"/>
    </xf>
    <xf numFmtId="0" fontId="30" fillId="0" borderId="0" xfId="6" applyFont="1" applyAlignment="1">
      <alignment vertical="center"/>
    </xf>
    <xf numFmtId="164" fontId="27" fillId="0" borderId="0" xfId="6" applyNumberFormat="1" applyFont="1" applyAlignment="1">
      <alignment horizontal="right" vertical="center"/>
    </xf>
    <xf numFmtId="171" fontId="30" fillId="0" borderId="0" xfId="13" applyNumberFormat="1" applyFont="1" applyAlignment="1">
      <alignment vertical="center"/>
    </xf>
    <xf numFmtId="0" fontId="28" fillId="0" borderId="1" xfId="6" applyFont="1" applyBorder="1" applyAlignment="1">
      <alignment horizontal="center" vertical="center"/>
    </xf>
    <xf numFmtId="0" fontId="27" fillId="0" borderId="0" xfId="3" applyFont="1" applyAlignment="1">
      <alignment horizontal="center" vertical="center"/>
    </xf>
    <xf numFmtId="164" fontId="28" fillId="0" borderId="1" xfId="15" applyNumberFormat="1" applyFont="1" applyBorder="1" applyAlignment="1">
      <alignment horizontal="right" vertical="center"/>
    </xf>
    <xf numFmtId="164" fontId="27" fillId="0" borderId="0" xfId="3" applyNumberFormat="1" applyFont="1" applyAlignment="1">
      <alignment horizontal="center" vertical="center"/>
    </xf>
    <xf numFmtId="164" fontId="27" fillId="2" borderId="0" xfId="16" applyNumberFormat="1" applyFont="1" applyFill="1" applyBorder="1" applyAlignment="1">
      <alignment horizontal="right" vertical="center"/>
    </xf>
    <xf numFmtId="164" fontId="27" fillId="0" borderId="0" xfId="16" applyNumberFormat="1" applyFont="1" applyFill="1" applyBorder="1" applyAlignment="1">
      <alignment horizontal="right" vertical="center"/>
    </xf>
    <xf numFmtId="171" fontId="30" fillId="0" borderId="0" xfId="13" applyNumberFormat="1" applyFont="1" applyAlignment="1">
      <alignment horizontal="left" vertical="center"/>
    </xf>
    <xf numFmtId="164" fontId="30" fillId="2" borderId="0" xfId="16" applyNumberFormat="1" applyFont="1" applyFill="1" applyAlignment="1">
      <alignment horizontal="right" vertical="center"/>
    </xf>
    <xf numFmtId="164" fontId="30" fillId="0" borderId="0" xfId="16" applyNumberFormat="1" applyFont="1" applyFill="1" applyAlignment="1">
      <alignment horizontal="right" vertical="center"/>
    </xf>
    <xf numFmtId="0" fontId="27" fillId="0" borderId="0" xfId="3" applyFont="1" applyAlignment="1">
      <alignment vertical="center"/>
    </xf>
    <xf numFmtId="164" fontId="30" fillId="2" borderId="0" xfId="50" quotePrefix="1" applyNumberFormat="1" applyFont="1" applyFill="1" applyBorder="1" applyAlignment="1">
      <alignment horizontal="right" vertical="center"/>
    </xf>
    <xf numFmtId="164" fontId="27" fillId="0" borderId="0" xfId="3" applyNumberFormat="1" applyFont="1" applyAlignment="1">
      <alignment vertical="center"/>
    </xf>
    <xf numFmtId="164" fontId="30" fillId="0" borderId="0" xfId="16" quotePrefix="1" applyNumberFormat="1" applyFont="1" applyFill="1" applyBorder="1" applyAlignment="1">
      <alignment horizontal="right" vertical="center"/>
    </xf>
    <xf numFmtId="164" fontId="30" fillId="2" borderId="0" xfId="16" applyNumberFormat="1" applyFont="1" applyFill="1" applyBorder="1" applyAlignment="1">
      <alignment horizontal="right" vertical="center"/>
    </xf>
    <xf numFmtId="164" fontId="30" fillId="0" borderId="0" xfId="16" applyNumberFormat="1" applyFont="1" applyFill="1" applyBorder="1" applyAlignment="1">
      <alignment horizontal="right" vertical="center"/>
    </xf>
    <xf numFmtId="0" fontId="30" fillId="0" borderId="0" xfId="14" applyFont="1" applyAlignment="1">
      <alignment vertical="center"/>
    </xf>
    <xf numFmtId="0" fontId="30" fillId="0" borderId="0" xfId="13" applyFont="1" applyAlignment="1">
      <alignment vertical="center"/>
    </xf>
    <xf numFmtId="171" fontId="30" fillId="0" borderId="0" xfId="13" applyNumberFormat="1" applyFont="1" applyAlignment="1">
      <alignment horizontal="center" vertical="center"/>
    </xf>
    <xf numFmtId="164" fontId="30" fillId="2" borderId="0" xfId="53" applyNumberFormat="1" applyFont="1" applyFill="1" applyAlignment="1">
      <alignment horizontal="right" vertical="center"/>
    </xf>
    <xf numFmtId="164" fontId="30" fillId="0" borderId="0" xfId="53" applyNumberFormat="1" applyFont="1" applyAlignment="1">
      <alignment horizontal="right" vertical="center"/>
    </xf>
    <xf numFmtId="0" fontId="30" fillId="0" borderId="0" xfId="13" applyFont="1" applyFill="1" applyAlignment="1">
      <alignment vertical="center"/>
    </xf>
    <xf numFmtId="164" fontId="30" fillId="2" borderId="0" xfId="16" quotePrefix="1" applyNumberFormat="1" applyFont="1" applyFill="1" applyBorder="1" applyAlignment="1">
      <alignment horizontal="right" vertical="center"/>
    </xf>
    <xf numFmtId="164" fontId="30" fillId="2" borderId="0" xfId="0" applyNumberFormat="1" applyFont="1" applyFill="1" applyAlignment="1">
      <alignment horizontal="right" vertical="center"/>
    </xf>
    <xf numFmtId="0" fontId="27" fillId="0" borderId="0" xfId="0" applyFont="1" applyAlignment="1">
      <alignment vertical="center"/>
    </xf>
    <xf numFmtId="164" fontId="30" fillId="0" borderId="0" xfId="0" applyNumberFormat="1" applyFont="1" applyAlignment="1">
      <alignment horizontal="right" vertical="center"/>
    </xf>
    <xf numFmtId="0" fontId="30" fillId="0" borderId="0" xfId="13" quotePrefix="1" applyFont="1" applyAlignment="1">
      <alignment vertical="center"/>
    </xf>
    <xf numFmtId="164" fontId="30" fillId="2" borderId="0" xfId="69" applyNumberFormat="1" applyFont="1" applyFill="1" applyAlignment="1">
      <alignment horizontal="right" vertical="center"/>
    </xf>
    <xf numFmtId="0" fontId="30" fillId="0" borderId="0" xfId="3" applyFont="1" applyAlignment="1">
      <alignment vertical="center"/>
    </xf>
    <xf numFmtId="0" fontId="30" fillId="0" borderId="0" xfId="0" applyFont="1" applyAlignment="1">
      <alignment vertical="center"/>
    </xf>
    <xf numFmtId="164" fontId="30" fillId="2" borderId="1" xfId="0" applyNumberFormat="1" applyFont="1" applyFill="1" applyBorder="1" applyAlignment="1">
      <alignment horizontal="right" vertical="center"/>
    </xf>
    <xf numFmtId="164" fontId="30" fillId="0" borderId="1" xfId="0" applyNumberFormat="1" applyFont="1" applyBorder="1" applyAlignment="1">
      <alignment horizontal="right" vertical="center"/>
    </xf>
    <xf numFmtId="171" fontId="30" fillId="0" borderId="0" xfId="13" applyNumberFormat="1" applyFont="1" applyFill="1" applyAlignment="1">
      <alignment horizontal="left" vertical="center"/>
    </xf>
    <xf numFmtId="0" fontId="30" fillId="0" borderId="0" xfId="6" applyFont="1" applyFill="1" applyAlignment="1">
      <alignment vertical="center"/>
    </xf>
    <xf numFmtId="0" fontId="30" fillId="0" borderId="0" xfId="14" applyFont="1" applyFill="1" applyAlignment="1">
      <alignment vertical="center"/>
    </xf>
    <xf numFmtId="171" fontId="30" fillId="0" borderId="0" xfId="13" quotePrefix="1" applyNumberFormat="1" applyFont="1" applyFill="1" applyAlignment="1">
      <alignment horizontal="left" vertical="center"/>
    </xf>
    <xf numFmtId="164" fontId="30" fillId="0" borderId="0" xfId="3" applyNumberFormat="1" applyFont="1" applyAlignment="1">
      <alignment vertical="center"/>
    </xf>
    <xf numFmtId="171" fontId="30" fillId="0" borderId="0" xfId="13" quotePrefix="1" applyNumberFormat="1" applyFont="1" applyAlignment="1">
      <alignment horizontal="left" vertical="center"/>
    </xf>
    <xf numFmtId="164" fontId="30" fillId="2" borderId="1" xfId="69" applyNumberFormat="1" applyFont="1" applyFill="1" applyBorder="1" applyAlignment="1">
      <alignment horizontal="right" vertical="center"/>
    </xf>
    <xf numFmtId="164" fontId="30" fillId="0" borderId="1" xfId="16" quotePrefix="1" applyNumberFormat="1" applyFont="1" applyFill="1" applyBorder="1" applyAlignment="1">
      <alignment horizontal="right" vertical="center"/>
    </xf>
    <xf numFmtId="171" fontId="31" fillId="0" borderId="0" xfId="13" applyNumberFormat="1" applyFont="1" applyAlignment="1">
      <alignment horizontal="left" vertical="center"/>
    </xf>
    <xf numFmtId="164" fontId="27" fillId="0" borderId="0" xfId="3" applyNumberFormat="1" applyFont="1" applyBorder="1" applyAlignment="1">
      <alignment vertical="center"/>
    </xf>
    <xf numFmtId="164" fontId="30" fillId="2" borderId="1" xfId="16" quotePrefix="1" applyNumberFormat="1" applyFont="1" applyFill="1" applyBorder="1" applyAlignment="1">
      <alignment horizontal="right" vertical="center"/>
    </xf>
    <xf numFmtId="164" fontId="30" fillId="2" borderId="1" xfId="16" applyNumberFormat="1" applyFont="1" applyFill="1" applyBorder="1" applyAlignment="1">
      <alignment horizontal="right" vertical="center"/>
    </xf>
    <xf numFmtId="164" fontId="30" fillId="0" borderId="1" xfId="16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70" fontId="12" fillId="0" borderId="1" xfId="11" applyNumberFormat="1" applyFont="1" applyBorder="1" applyAlignment="1">
      <alignment horizontal="center" vertical="top"/>
    </xf>
  </cellXfs>
  <cellStyles count="209">
    <cellStyle name="Bad 10" xfId="71" xr:uid="{8241B4B0-F060-4D1D-A155-BF58390F3FE6}"/>
    <cellStyle name="Comma" xfId="1" builtinId="3"/>
    <cellStyle name="Comma 10" xfId="70" xr:uid="{07EC6D31-D698-4F97-B895-81FCE7833D25}"/>
    <cellStyle name="Comma 11" xfId="114" xr:uid="{E7A50B47-247F-43F0-890E-D3CD5412A458}"/>
    <cellStyle name="Comma 11 2" xfId="145" xr:uid="{D190952B-8258-4247-AE22-503C54F31DE3}"/>
    <cellStyle name="Comma 12 2" xfId="113" xr:uid="{8825407C-D9D7-443E-BE41-BE64925EB6D6}"/>
    <cellStyle name="Comma 13 3 2" xfId="142" xr:uid="{AA00A10C-C781-45FB-9D09-A9FF6AE82CA3}"/>
    <cellStyle name="Comma 13 3 2 2" xfId="204" xr:uid="{CBD3A974-8555-4841-A94F-6F1128BE84CD}"/>
    <cellStyle name="Comma 13 4" xfId="97" xr:uid="{3EFA9852-4CF5-415B-A1A2-5455EBB08C61}"/>
    <cellStyle name="Comma 13 4 2" xfId="190" xr:uid="{EB3789F9-DB38-4E98-A4B5-C9FBAAB29896}"/>
    <cellStyle name="Comma 18" xfId="29" xr:uid="{F681A3EB-104E-405B-90FC-C824CAFFEEEB}"/>
    <cellStyle name="Comma 19 2 2" xfId="132" xr:uid="{46F7D91C-C890-4CFE-AF8B-15AF8035707F}"/>
    <cellStyle name="Comma 19 2 2 2" xfId="199" xr:uid="{AE9E6E28-2343-4A4E-A4E0-AEBEE953CD27}"/>
    <cellStyle name="Comma 2" xfId="16" xr:uid="{D7FB5199-0152-40CE-A787-2C1CEA3B80DB}"/>
    <cellStyle name="Comma 2 2" xfId="23" xr:uid="{723DB241-C767-40FB-A453-34657472F52A}"/>
    <cellStyle name="Comma 2 2 2" xfId="50" xr:uid="{F1994A27-294A-44A9-9B4A-94044D89F0A7}"/>
    <cellStyle name="Comma 2 2 2 2" xfId="146" xr:uid="{7E52FE03-30B6-4B56-8CBB-124B95FC42B1}"/>
    <cellStyle name="Comma 2 2 2 3" xfId="87" xr:uid="{DB9B5E97-97E7-406E-8DED-CAA7CEA4852C}"/>
    <cellStyle name="Comma 2 2 2 3 2" xfId="88" xr:uid="{D4A748D8-59EC-4B7E-8723-491F310B83E1}"/>
    <cellStyle name="Comma 2 2 2 3 2 2" xfId="184" xr:uid="{AF4A8784-D758-4B04-90F0-FA87FD6F8F4C}"/>
    <cellStyle name="Comma 2 2 2 3 2 3" xfId="94" xr:uid="{4D6597FA-EF1C-4A8A-9673-9182BE7C8B4B}"/>
    <cellStyle name="Comma 2 2 2 3 2 3 2" xfId="187" xr:uid="{6C47C121-168E-4F7E-B98B-F19F62D9CF42}"/>
    <cellStyle name="Comma 2 2 2 3 3" xfId="183" xr:uid="{DB8DA176-3E0B-446C-87C0-9AE96F35368B}"/>
    <cellStyle name="Comma 2 2 2 4" xfId="206" xr:uid="{246405A3-8B15-49A2-B411-674720C94579}"/>
    <cellStyle name="Comma 2 2 3" xfId="122" xr:uid="{C06CE450-8226-4CC3-A42D-C22C410920DB}"/>
    <cellStyle name="Comma 2 2 3 2" xfId="196" xr:uid="{BC4F1355-5513-445E-B9A6-AFA750A21DF9}"/>
    <cellStyle name="Comma 2 3" xfId="21" xr:uid="{E2F5E366-7679-4042-985D-C6D9C89F90CD}"/>
    <cellStyle name="Comma 2 3 5 10" xfId="129" xr:uid="{50182BF8-272A-4B5C-A6AF-E89B429C20DE}"/>
    <cellStyle name="Comma 2 4" xfId="144" xr:uid="{5C93A08C-BE68-43EF-B630-7A5BAACAFB68}"/>
    <cellStyle name="Comma 2 5" xfId="57" xr:uid="{6E17C8A7-47DC-4677-AA30-7E7DC67AF219}"/>
    <cellStyle name="Comma 22" xfId="78" xr:uid="{827AD4D4-D718-4E5B-BBBA-73D5DF2AA8FD}"/>
    <cellStyle name="Comma 22 2" xfId="143" xr:uid="{1D4A6C62-9393-45B6-8CDA-849C4511AF12}"/>
    <cellStyle name="Comma 22 2 2" xfId="205" xr:uid="{EE2E955A-01A2-42FC-A076-A95989BBD679}"/>
    <cellStyle name="Comma 22 3" xfId="180" xr:uid="{2499DA10-2ACC-4B95-9680-68D93C68FDB0}"/>
    <cellStyle name="Comma 24" xfId="104" xr:uid="{B3253A52-0172-43DD-928A-AA09FF801B78}"/>
    <cellStyle name="Comma 24 2" xfId="192" xr:uid="{7B4EE28B-30B5-4001-80A9-33D91B530938}"/>
    <cellStyle name="Comma 3" xfId="28" xr:uid="{81E34467-3244-4E7E-8721-77663EDA7269}"/>
    <cellStyle name="Comma 3 2" xfId="93" xr:uid="{B6D21E47-118D-4019-A9CB-DF075B6BA58D}"/>
    <cellStyle name="Comma 3 2 2" xfId="186" xr:uid="{DA3EC2E6-BFC4-43E9-8FCB-0DA316361C9D}"/>
    <cellStyle name="Comma 3 3" xfId="58" xr:uid="{AB1F589A-9B48-4436-959F-DC38053DEB44}"/>
    <cellStyle name="Comma 4" xfId="52" xr:uid="{B899EC14-EA9F-4BD0-BDCE-56FBFF319AA3}"/>
    <cellStyle name="Comma 4 10 2" xfId="42" xr:uid="{63918CF5-5922-4C8C-84DF-9DE2C41785D0}"/>
    <cellStyle name="Comma 4 2" xfId="111" xr:uid="{7216A926-A8BA-4F91-9413-73DAFEC31E32}"/>
    <cellStyle name="Comma 4 2 2" xfId="137" xr:uid="{64B75ECB-1A66-473B-9D50-3D7BFA60CBA7}"/>
    <cellStyle name="Comma 4 2 2 2" xfId="201" xr:uid="{AF11B175-827E-4515-99A1-9063D7D3956C}"/>
    <cellStyle name="Comma 4 3" xfId="141" xr:uid="{6B0E3BDE-0910-4144-8B53-FB887F5AD975}"/>
    <cellStyle name="Comma 4 3 2" xfId="203" xr:uid="{B121D6E4-C5F2-4952-87C6-E19562CDF842}"/>
    <cellStyle name="Comma 4 4" xfId="101" xr:uid="{F90F9C8A-A7C5-4F9C-8B02-471CE709233F}"/>
    <cellStyle name="Comma 4 4 2" xfId="115" xr:uid="{34E643F0-C484-44F3-98CC-23F9792262D9}"/>
    <cellStyle name="Comma 4 5" xfId="149" xr:uid="{D05D9194-D3B6-4486-8854-1EBEFDFB310D}"/>
    <cellStyle name="Comma 4 6" xfId="68" xr:uid="{2A511458-0BFC-4FB3-BF16-26B482A2C6F6}"/>
    <cellStyle name="Comma 4 7" xfId="178" xr:uid="{104F350D-7B7C-4AF7-98CB-B8257B15B3A0}"/>
    <cellStyle name="Comma 4 9" xfId="134" xr:uid="{4D07357E-6292-428E-B3FD-395F9788865A}"/>
    <cellStyle name="Comma 4 9 2" xfId="200" xr:uid="{C91249A3-74AC-42A3-BED3-927FC34E23DF}"/>
    <cellStyle name="Comma 5" xfId="48" xr:uid="{E4F744BE-7D02-486B-B747-545127172A98}"/>
    <cellStyle name="Comma 5 2" xfId="32" xr:uid="{313C5DFB-72C9-48BE-A273-1A4356BA4E33}"/>
    <cellStyle name="Comma 5 2 2" xfId="91" xr:uid="{F438742F-F953-414C-A34A-59D94386B403}"/>
    <cellStyle name="Comma 6" xfId="51" xr:uid="{FCB8EA4A-832C-4B9C-83A9-660A3ACDC1BD}"/>
    <cellStyle name="Comma 6 2" xfId="85" xr:uid="{C6659F2C-959D-4777-B3D9-689C41197A35}"/>
    <cellStyle name="Comma 7" xfId="95" xr:uid="{8E3D137D-4632-4CE4-A658-AB157267C1CE}"/>
    <cellStyle name="Comma 8" xfId="110" xr:uid="{7D76B44A-4DB8-4FC6-80FE-D332A3EA6B15}"/>
    <cellStyle name="Comma 8 2" xfId="118" xr:uid="{D235A2E3-9170-4C91-A0D7-F6A0057BE1D5}"/>
    <cellStyle name="Comma 9" xfId="41" xr:uid="{872156F4-9DD0-416F-A94A-5F9D199910DA}"/>
    <cellStyle name="Currency 2" xfId="56" xr:uid="{434B7005-5813-4C06-9B95-7825DEAC8F50}"/>
    <cellStyle name="Followed Hyperlink" xfId="63" xr:uid="{39ED5C7C-EBD2-49D7-9153-82BF31DBC579}"/>
    <cellStyle name="Hyperlink" xfId="62" builtinId="8" customBuiltin="1"/>
    <cellStyle name="Hyperlink 2" xfId="40" xr:uid="{C42951A1-80F7-400B-ABE1-6FE43D5AD1BA}"/>
    <cellStyle name="Hyperlink 2 2" xfId="128" xr:uid="{750ACEEA-C5E9-40DB-B997-B01DA18DDF59}"/>
    <cellStyle name="Hyperlink 2 2 3" xfId="133" xr:uid="{46DC81CC-E44A-4440-9A42-7ECA890697BC}"/>
    <cellStyle name="Hyperlink 2 3" xfId="38" xr:uid="{08BF0609-DCFE-4B80-AC45-351CCC3054D2}"/>
    <cellStyle name="Hyperlink 2 4" xfId="77" xr:uid="{C1732230-383E-4D7C-825D-9A5227F7BD2F}"/>
    <cellStyle name="Hyperlink 3" xfId="64" xr:uid="{1D680236-DC91-4AA9-A2E8-2A47635A2568}"/>
    <cellStyle name="Hyperlink 3 2" xfId="123" xr:uid="{7B7DFA30-2986-4192-B76B-554D05C31A81}"/>
    <cellStyle name="Hyperlink 3 2 2" xfId="130" xr:uid="{0546C0D3-3957-4CFB-ADA6-29468D731F73}"/>
    <cellStyle name="Hyperlink 3 3" xfId="136" xr:uid="{F6651B7D-69AA-4347-8BB9-9A6B25C3FA99}"/>
    <cellStyle name="Hyperlink 4" xfId="139" xr:uid="{0B4D2638-B6A0-4C0E-9C21-CD6A05EED256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12" xfId="102" xr:uid="{4E57CEB4-F4C8-41D8-AA48-9D88FD6018EB}"/>
    <cellStyle name="Normal 10 2 2 2" xfId="2" xr:uid="{EF5E8286-AD01-490A-B3B7-137740BD67BC}"/>
    <cellStyle name="Normal 108" xfId="69" xr:uid="{B8A47E07-3993-4DD8-98B4-E78CB7D1BEA1}"/>
    <cellStyle name="Normal 11" xfId="53" xr:uid="{A18E93CD-818F-4B49-9CCE-C6B35740957D}"/>
    <cellStyle name="Normal 12" xfId="46" xr:uid="{5A529D30-C867-41CF-AD9A-8FEF7AD39558}"/>
    <cellStyle name="Normal 12 2" xfId="109" xr:uid="{1046636A-8743-4D22-B9C1-F836561D1199}"/>
    <cellStyle name="Normal 129" xfId="4" xr:uid="{F52D46E0-3A3B-4C4A-96BC-2E396F5949C8}"/>
    <cellStyle name="Normal 13" xfId="100" xr:uid="{816B702C-0663-4CB3-994A-B00DC9D23E80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4" xfId="119" xr:uid="{2C8902B9-A45E-43C1-8557-5B6948AAB980}"/>
    <cellStyle name="Normal 14 2" xfId="195" xr:uid="{19E10E68-E97D-442F-A7A9-5A89EBA08108}"/>
    <cellStyle name="Normal 15" xfId="54" xr:uid="{F814C571-2B5A-4D87-9975-D17FAA661711}"/>
    <cellStyle name="Normal 16" xfId="147" xr:uid="{FB798623-DABB-4C02-A032-5F80E6127573}"/>
    <cellStyle name="Normal 17" xfId="152" xr:uid="{64E81205-C0D7-4BE6-BE5C-50C1968F787A}"/>
    <cellStyle name="Normal 17 2" xfId="131" xr:uid="{3E4A4CE3-EB80-4AC9-AA38-D2648DF2EDC4}"/>
    <cellStyle name="Normal 17 2 2" xfId="198" xr:uid="{D077E71D-1E35-4DC8-A1D8-2B5A3CA1E934}"/>
    <cellStyle name="Normal 18" xfId="159" xr:uid="{A153CEDD-FD56-44CC-B702-9353D76FAE6A}"/>
    <cellStyle name="Normal 18 18" xfId="14" xr:uid="{577C7E95-97B2-44FD-9E04-3CE8234E1E3C}"/>
    <cellStyle name="Normal 18 18 2" xfId="49" xr:uid="{97B3C1C2-A922-4EE0-94EC-EBBED655A8FB}"/>
    <cellStyle name="Normal 18 18 3" xfId="75" xr:uid="{59E30BBE-39E9-4E2A-91BE-AE7DE87C84A5}"/>
    <cellStyle name="Normal 18 18 4" xfId="179" xr:uid="{4FC4F031-2094-4DE3-B3D4-7536E87DCC9C}"/>
    <cellStyle name="Normal 19" xfId="36" xr:uid="{2A904A1D-D5E7-40A7-8CAE-CF00DC65A219}"/>
    <cellStyle name="Normal 19 2" xfId="105" xr:uid="{393AC9BD-1664-47DC-9C42-E03C5784B76F}"/>
    <cellStyle name="Normal 19 2 2" xfId="151" xr:uid="{FCD4FEA8-E211-4819-ADF9-AFDD48C1AC6F}"/>
    <cellStyle name="Normal 2" xfId="20" xr:uid="{F2B45810-CAE9-46FE-8278-BB436B9DD9E8}"/>
    <cellStyle name="Normal 2 10" xfId="8" xr:uid="{5ADF4CF9-A041-4A4C-BB3E-A513291B420F}"/>
    <cellStyle name="Normal 2 2" xfId="26" xr:uid="{25364060-369E-44AC-94CA-22DA89E0C482}"/>
    <cellStyle name="Normal 2 2 2" xfId="59" xr:uid="{ED488D01-4A84-45AC-81DE-86973D1F9186}"/>
    <cellStyle name="Normal 2 2 3 4" xfId="81" xr:uid="{163431C0-6682-4B3A-A54D-1B7F438150E8}"/>
    <cellStyle name="Normal 2 2 3 4 2" xfId="182" xr:uid="{47EC1D68-48FE-4696-9B3F-9415DE2C8406}"/>
    <cellStyle name="Normal 2 2 4" xfId="89" xr:uid="{C4EBB820-1E62-4865-BA99-D8D80B2C399F}"/>
    <cellStyle name="Normal 2 2 4 2" xfId="96" xr:uid="{3241D9EB-08AF-4278-8717-BADA570199AB}"/>
    <cellStyle name="Normal 2 2 4 2 2" xfId="189" xr:uid="{BAA26714-FDEE-45DF-9E8C-F5F9132052B7}"/>
    <cellStyle name="Normal 2 2 4 3" xfId="185" xr:uid="{17BC8596-B821-4EDD-B7C7-441AD512463C}"/>
    <cellStyle name="Normal 2 3" xfId="33" xr:uid="{519C1DA6-E631-4C81-8418-60D4B0519CDF}"/>
    <cellStyle name="Normal 2 3 2" xfId="106" xr:uid="{01C337BB-4D6A-4ADA-AA4F-65C01C113849}"/>
    <cellStyle name="Normal 2 3 3" xfId="135" xr:uid="{B22291D2-7527-4942-BD1A-D0D7C1092493}"/>
    <cellStyle name="Normal 2 4" xfId="99" xr:uid="{C6209194-3F33-4B4D-95BD-4BC5D23C6257}"/>
    <cellStyle name="Normal 2 5" xfId="125" xr:uid="{7D665B99-346D-42DD-88FA-2E4FFADEF8C7}"/>
    <cellStyle name="Normal 20" xfId="73" xr:uid="{DDFDAF7B-3BD4-469D-AF31-300F7BDE1466}"/>
    <cellStyle name="Normal 21" xfId="161" xr:uid="{10F3C2BD-6514-4F70-A7BE-51E3B4146FA0}"/>
    <cellStyle name="Normal 22" xfId="166" xr:uid="{FD0B2E7B-2A0D-4543-8FB5-C9584AEB4842}"/>
    <cellStyle name="Normal 23" xfId="72" xr:uid="{C3465377-9994-47E2-A155-574086160ABD}"/>
    <cellStyle name="Normal 24" xfId="153" xr:uid="{3FBC65FA-B545-4952-9E5C-24C4C6DFF188}"/>
    <cellStyle name="Normal 25" xfId="160" xr:uid="{BCF3903F-CC76-407B-A3CA-B00A4A879B22}"/>
    <cellStyle name="Normal 26" xfId="154" xr:uid="{2094E155-6F5F-4C32-8D5A-9D7C4177B8CC}"/>
    <cellStyle name="Normal 27" xfId="162" xr:uid="{FE7C1220-D82B-4C1D-942B-2E223084ACAD}"/>
    <cellStyle name="Normal 28" xfId="165" xr:uid="{DC5900A6-D5BD-47D8-AD06-C2A240CA1D3A}"/>
    <cellStyle name="Normal 29" xfId="158" xr:uid="{79A7E522-3F1C-4D30-BE14-9C35C3EB491E}"/>
    <cellStyle name="Normal 3" xfId="10" xr:uid="{1809D847-1440-41C9-8578-8D2AFB2C1F1F}"/>
    <cellStyle name="Normal 3 2" xfId="12" xr:uid="{08E476A8-0E54-4492-BCF2-86C91B001319}"/>
    <cellStyle name="Normal 3 2 2" xfId="47" xr:uid="{46B46B00-1CBE-411D-B063-5CDEE4534A1E}"/>
    <cellStyle name="Normal 3 2 3" xfId="61" xr:uid="{E3EC1408-D155-4C19-869F-57F7DAA6CE2B}"/>
    <cellStyle name="Normal 3 3" xfId="45" xr:uid="{62A0893C-AF70-4CF3-AD08-9DF9B5C5E235}"/>
    <cellStyle name="Normal 3 4" xfId="60" xr:uid="{D6621CAE-CB7C-409D-9238-3ADA8D5FA434}"/>
    <cellStyle name="Normal 3_CF MNR Q1 10 2" xfId="17" xr:uid="{B9C96AC9-E4AC-41D4-9E52-F8BADEDB1199}"/>
    <cellStyle name="Normal 30" xfId="167" xr:uid="{9F7B2B19-C082-4041-BB2C-F10191219C65}"/>
    <cellStyle name="Normal 31" xfId="163" xr:uid="{BC09D849-8E9A-48DA-8A89-0F88CB930166}"/>
    <cellStyle name="Normal 32" xfId="168" xr:uid="{6E70BF3A-6022-4F55-B170-F8DF5B61BBE1}"/>
    <cellStyle name="Normal 33" xfId="155" xr:uid="{CA36B634-E675-46A2-8D4C-FF522BDB61A9}"/>
    <cellStyle name="Normal 34" xfId="169" xr:uid="{760F645D-F519-4FF3-9911-5371B3ECB509}"/>
    <cellStyle name="Normal 35" xfId="82" xr:uid="{5778A4B2-F07C-4C54-8A0D-762F62D442FB}"/>
    <cellStyle name="Normal 36" xfId="74" xr:uid="{C3E60FD7-D146-40A4-8CD4-82FA4D8E4F99}"/>
    <cellStyle name="Normal 37" xfId="172" xr:uid="{600155BF-A4EB-4016-B412-5B0C46C0AC0A}"/>
    <cellStyle name="Normal 38" xfId="157" xr:uid="{38FD6546-0B7D-4A96-AD37-6369C5EA936F}"/>
    <cellStyle name="Normal 39" xfId="156" xr:uid="{98C514A0-7A90-4C1C-A05F-D7F172332772}"/>
    <cellStyle name="Normal 4" xfId="22" xr:uid="{4367E801-B53C-4599-BC55-9274D55939E1}"/>
    <cellStyle name="Normal 4 2" xfId="138" xr:uid="{6B465F4C-ACC9-4C6E-9A2F-D4296F382C7D}"/>
    <cellStyle name="Normal 4 2 2 2" xfId="120" xr:uid="{D57D81DA-9A3E-4259-A39C-FECDF7FDB5DF}"/>
    <cellStyle name="Normal 4 2 2 2 4" xfId="11" xr:uid="{6B6D9583-2304-4047-948D-12A0487637C1}"/>
    <cellStyle name="Normal 4 3" xfId="65" xr:uid="{226AEAE8-4BED-43B5-A70B-4FF5EDA81E9D}"/>
    <cellStyle name="Normal 4 4" xfId="175" xr:uid="{3A25AC1A-E248-4C8C-BF83-0A123F287CAE}"/>
    <cellStyle name="Normal 40" xfId="164" xr:uid="{C57B400C-296A-4496-BE05-460B7391F985}"/>
    <cellStyle name="Normal 41" xfId="126" xr:uid="{2A5760F7-8BAE-437B-B72D-745611E066E6}"/>
    <cellStyle name="Normal 41 2" xfId="197" xr:uid="{8986BA1D-BFD8-4F7A-A333-E8815B990A07}"/>
    <cellStyle name="Normal 42" xfId="171" xr:uid="{1AF14F86-2FED-4B45-BA0E-9A007AF06BBC}"/>
    <cellStyle name="Normal 43" xfId="76" xr:uid="{58984603-ACF7-4D7F-9D52-1AE9EE01E011}"/>
    <cellStyle name="Normal 44" xfId="170" xr:uid="{B011A94A-BF8F-493F-B044-AF710342D7F6}"/>
    <cellStyle name="Normal 45" xfId="90" xr:uid="{51CAEFE6-7C88-4536-BBD4-9C13C9A5B93E}"/>
    <cellStyle name="Normal 46" xfId="173" xr:uid="{21451394-E699-4C11-AA41-5713A29BE4FF}"/>
    <cellStyle name="Normal 47" xfId="191" xr:uid="{5E1106D6-8C34-47D5-9D0D-9FEAFD01394E}"/>
    <cellStyle name="Normal 48" xfId="174" xr:uid="{1E478B5C-4CF1-4B9B-9B34-A63B4B5ABF09}"/>
    <cellStyle name="Normal 49" xfId="194" xr:uid="{5C554F93-7A02-49A3-AACC-3246E1957EB9}"/>
    <cellStyle name="Normal 5" xfId="27" xr:uid="{76A9131B-519F-4F9A-8ED3-49F05784A1CD}"/>
    <cellStyle name="Normal 5 2" xfId="84" xr:uid="{0A4A39FF-1150-4C06-B451-4326BE07172B}"/>
    <cellStyle name="Normal 5 3" xfId="98" xr:uid="{41D560BD-F97E-4F71-B122-FDF218924020}"/>
    <cellStyle name="Normal 5 4" xfId="66" xr:uid="{69ED3591-3612-4AA2-96D9-882E576BD29A}"/>
    <cellStyle name="Normal 5 5" xfId="176" xr:uid="{C46AB09F-3769-4794-84C8-6853ECE0A02D}"/>
    <cellStyle name="Normal 50" xfId="188" xr:uid="{6F7D277B-F8F9-42E4-88AD-463292A74447}"/>
    <cellStyle name="Normal 51" xfId="208" xr:uid="{F58F6BDC-EA5B-44C9-AED7-720668190039}"/>
    <cellStyle name="Normal 52" xfId="207" xr:uid="{2D7A008B-CE33-4C0E-B26B-9F22334A4039}"/>
    <cellStyle name="Normal 53" xfId="193" xr:uid="{B527AD00-E065-45B6-89A0-598886A0CA72}"/>
    <cellStyle name="Normal 6" xfId="39" xr:uid="{BB3B0EAE-260F-498B-B516-98AE2368E454}"/>
    <cellStyle name="Normal 6 2" xfId="67" xr:uid="{DFDCB070-BF5B-437D-A193-B16DDD213994}"/>
    <cellStyle name="Normal 6 2 2 3" xfId="13" xr:uid="{5A88B2A2-09FC-41B0-A04D-745C86E97010}"/>
    <cellStyle name="Normal 6 3" xfId="177" xr:uid="{064B84CC-C402-47A1-917A-3EB2C7FE1F15}"/>
    <cellStyle name="Normal 7" xfId="18" xr:uid="{10193FF5-2D82-4646-99F4-06B0E0792D91}"/>
    <cellStyle name="Normal 7 2" xfId="112" xr:uid="{12DEA6D1-36BA-4737-BC80-8FA0789C9D07}"/>
    <cellStyle name="Normal 8" xfId="19" xr:uid="{4379475E-046B-4943-8A2D-E1FBC07C2418}"/>
    <cellStyle name="Normal 8 2" xfId="107" xr:uid="{C0566ED7-7D4A-48C7-A7F9-9F11C08F4666}"/>
    <cellStyle name="Normal 9" xfId="30" xr:uid="{3BAA1252-B7E1-44E0-8BE2-BE167B8B161D}"/>
    <cellStyle name="Normal 9 2" xfId="140" xr:uid="{9113CC8C-4A5B-460E-8EF2-F88F5890A664}"/>
    <cellStyle name="Normal 9 2 2" xfId="202" xr:uid="{92B895F8-369A-46A6-9D73-651F1A84BABA}"/>
    <cellStyle name="Normal 9 3" xfId="108" xr:uid="{F82DB212-BD65-44C7-A4E1-4AEABC9F09C0}"/>
    <cellStyle name="Normal 9 3 2" xfId="117" xr:uid="{113A76BB-AA7F-4B71-9546-C0251C70AE84}"/>
    <cellStyle name="Normal 9 4 3 2" xfId="150" xr:uid="{83FE5CCC-C33C-4FF9-AF22-8F1913EDBE37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Note 3" xfId="80" xr:uid="{DFD0F37F-9B51-4D37-9F96-5A5D3F6F15DC}"/>
    <cellStyle name="Note 5" xfId="83" xr:uid="{DFA66687-F375-44B9-9739-25F71504E918}"/>
    <cellStyle name="Percent 2" xfId="25" xr:uid="{2EB2CCA8-F111-4C37-AFB8-C5D2160FA51F}"/>
    <cellStyle name="Percent 2 2" xfId="34" xr:uid="{70218B94-2443-443E-8E7F-9EBA8AC29429}"/>
    <cellStyle name="Percent 2 3" xfId="55" xr:uid="{1C91EC25-8508-4134-8F34-2190DFAEC137}"/>
    <cellStyle name="Percent 2 5" xfId="127" xr:uid="{E7654789-2960-4140-BC21-388A52DA46FF}"/>
    <cellStyle name="Percent 3" xfId="31" xr:uid="{B3C91F7A-0440-4F17-8E0A-0C9D9F893416}"/>
    <cellStyle name="Percent 3 2" xfId="37" xr:uid="{E77F5485-01E8-4CD1-8A25-D8C3882D6578}"/>
    <cellStyle name="Percent 3 2 2" xfId="116" xr:uid="{6AD6249D-A16E-4234-B110-3695252C3625}"/>
    <cellStyle name="Percent 3 2 3" xfId="92" xr:uid="{8E6BDC34-FD46-407B-B07E-807B08096C23}"/>
    <cellStyle name="Percent 3 3" xfId="79" xr:uid="{AD657954-1972-46CB-8423-553F04DD0C10}"/>
    <cellStyle name="Percent 3 4" xfId="181" xr:uid="{3F82C947-6887-49B6-8321-CE7CFCACB11A}"/>
    <cellStyle name="Percent 4" xfId="35" xr:uid="{D0E3D6D7-9F88-40C6-A093-47BBE110E6F0}"/>
    <cellStyle name="Percent 4 2" xfId="121" xr:uid="{90493CF4-F215-4F96-9FBA-59145BA452F5}"/>
    <cellStyle name="Percent 4 2 2" xfId="124" xr:uid="{CA813BDF-F5E5-47EC-8D6E-BCB7018EE3E1}"/>
    <cellStyle name="Percent 4 3" xfId="86" xr:uid="{95A01880-2925-4579-A65D-A17339BA4326}"/>
    <cellStyle name="จุลภาค 2 2 2" xfId="148" xr:uid="{F0038D00-FB64-4FAA-8F21-53C3A21B0F51}"/>
    <cellStyle name="ปกติ 2 2 2" xfId="103" xr:uid="{9975CEE4-01C3-4262-80DE-2C53B22919A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H123"/>
  <sheetViews>
    <sheetView showWhiteSpace="0" topLeftCell="A32" zoomScale="110" zoomScaleNormal="110" zoomScaleSheetLayoutView="100" workbookViewId="0">
      <selection activeCell="L39" sqref="L39"/>
    </sheetView>
  </sheetViews>
  <sheetFormatPr defaultColWidth="9.28515625" defaultRowHeight="21.75" customHeight="1"/>
  <cols>
    <col min="1" max="2" width="1.7109375" style="3" customWidth="1"/>
    <col min="3" max="3" width="41.140625" style="3" customWidth="1"/>
    <col min="4" max="4" width="8.7109375" style="29" customWidth="1"/>
    <col min="5" max="5" width="0.7109375" style="186" customWidth="1"/>
    <col min="6" max="6" width="15.42578125" style="15" customWidth="1"/>
    <col min="7" max="7" width="0.7109375" style="191" customWidth="1"/>
    <col min="8" max="8" width="13.7109375" style="191" customWidth="1"/>
    <col min="9" max="16384" width="9.28515625" style="3"/>
  </cols>
  <sheetData>
    <row r="1" spans="1:8" ht="21.75" customHeight="1">
      <c r="A1" s="1" t="s">
        <v>0</v>
      </c>
      <c r="B1" s="1"/>
      <c r="C1" s="1"/>
      <c r="D1" s="327"/>
      <c r="E1" s="177"/>
      <c r="F1" s="2"/>
      <c r="G1" s="188"/>
      <c r="H1" s="188"/>
    </row>
    <row r="2" spans="1:8" ht="21.75" customHeight="1">
      <c r="A2" s="1" t="s">
        <v>1</v>
      </c>
      <c r="B2" s="1"/>
      <c r="C2" s="1"/>
      <c r="D2" s="327"/>
      <c r="E2" s="177"/>
      <c r="F2" s="2"/>
      <c r="G2" s="188"/>
      <c r="H2" s="188"/>
    </row>
    <row r="3" spans="1:8" ht="21.75" customHeight="1">
      <c r="A3" s="4" t="s">
        <v>143</v>
      </c>
      <c r="B3" s="4"/>
      <c r="C3" s="4"/>
      <c r="D3" s="5"/>
      <c r="E3" s="178"/>
      <c r="F3" s="6"/>
      <c r="G3" s="189"/>
      <c r="H3" s="189"/>
    </row>
    <row r="4" spans="1:8" ht="20.65" customHeight="1">
      <c r="A4" s="1"/>
      <c r="B4" s="1"/>
      <c r="C4" s="1"/>
      <c r="D4" s="327"/>
      <c r="E4" s="177"/>
      <c r="F4" s="2"/>
      <c r="G4" s="188"/>
      <c r="H4" s="188"/>
    </row>
    <row r="5" spans="1:8" ht="20.65" customHeight="1">
      <c r="A5" s="1"/>
      <c r="B5" s="1"/>
      <c r="C5" s="1"/>
      <c r="D5" s="327"/>
      <c r="E5" s="177"/>
      <c r="F5" s="7" t="s">
        <v>2</v>
      </c>
      <c r="G5" s="188"/>
      <c r="H5" s="190" t="s">
        <v>3</v>
      </c>
    </row>
    <row r="6" spans="1:8" ht="20.65" customHeight="1">
      <c r="A6" s="1"/>
      <c r="B6" s="1"/>
      <c r="C6" s="1"/>
      <c r="D6" s="327"/>
      <c r="E6" s="177"/>
      <c r="F6" s="7" t="s">
        <v>144</v>
      </c>
      <c r="G6" s="188"/>
      <c r="H6" s="190" t="s">
        <v>4</v>
      </c>
    </row>
    <row r="7" spans="1:8" ht="20.65" customHeight="1">
      <c r="A7" s="8"/>
      <c r="B7" s="8"/>
      <c r="C7" s="8"/>
      <c r="D7" s="327"/>
      <c r="E7" s="179"/>
      <c r="F7" s="7" t="s">
        <v>132</v>
      </c>
      <c r="G7" s="190"/>
      <c r="H7" s="190" t="s">
        <v>5</v>
      </c>
    </row>
    <row r="8" spans="1:8" ht="20.65" customHeight="1">
      <c r="A8" s="8"/>
      <c r="B8" s="8"/>
      <c r="C8" s="8"/>
      <c r="D8" s="9" t="s">
        <v>6</v>
      </c>
      <c r="E8" s="179"/>
      <c r="F8" s="10" t="s">
        <v>7</v>
      </c>
      <c r="G8" s="190"/>
      <c r="H8" s="265" t="s">
        <v>7</v>
      </c>
    </row>
    <row r="9" spans="1:8" ht="6" customHeight="1">
      <c r="A9" s="8"/>
      <c r="B9" s="8"/>
      <c r="C9" s="8"/>
      <c r="D9" s="11"/>
      <c r="E9" s="179"/>
      <c r="F9" s="12"/>
      <c r="G9" s="190"/>
      <c r="H9" s="190"/>
    </row>
    <row r="10" spans="1:8" ht="20.65" customHeight="1">
      <c r="A10" s="13" t="s">
        <v>8</v>
      </c>
      <c r="B10" s="13"/>
      <c r="C10" s="13"/>
      <c r="D10" s="327"/>
      <c r="E10" s="180"/>
      <c r="F10" s="14"/>
    </row>
    <row r="11" spans="1:8" ht="6" customHeight="1">
      <c r="A11" s="13"/>
      <c r="B11" s="13"/>
      <c r="C11" s="13"/>
      <c r="D11" s="327"/>
      <c r="E11" s="180"/>
      <c r="F11" s="14"/>
    </row>
    <row r="12" spans="1:8" ht="20.65" customHeight="1">
      <c r="A12" s="13" t="s">
        <v>9</v>
      </c>
      <c r="B12" s="13"/>
      <c r="C12" s="13"/>
      <c r="D12" s="327"/>
      <c r="E12" s="180"/>
      <c r="F12" s="14"/>
    </row>
    <row r="13" spans="1:8" ht="6" customHeight="1">
      <c r="A13" s="13"/>
      <c r="B13" s="13"/>
      <c r="C13" s="13"/>
      <c r="D13" s="327"/>
      <c r="E13" s="180"/>
      <c r="F13" s="14"/>
    </row>
    <row r="14" spans="1:8" ht="20.65" customHeight="1">
      <c r="A14" s="8" t="s">
        <v>10</v>
      </c>
      <c r="B14" s="8"/>
      <c r="C14" s="8"/>
      <c r="D14" s="327"/>
      <c r="E14" s="181"/>
      <c r="F14" s="250">
        <v>428044732</v>
      </c>
      <c r="G14" s="192"/>
      <c r="H14" s="183">
        <v>398238547</v>
      </c>
    </row>
    <row r="15" spans="1:8" ht="20.65" customHeight="1">
      <c r="A15" s="8" t="s">
        <v>11</v>
      </c>
      <c r="B15" s="8"/>
      <c r="C15" s="8"/>
      <c r="D15" s="327"/>
      <c r="E15" s="181"/>
      <c r="F15" s="250"/>
      <c r="G15" s="192"/>
      <c r="H15" s="183"/>
    </row>
    <row r="16" spans="1:8" ht="20.65" customHeight="1">
      <c r="A16" s="8"/>
      <c r="B16" s="8" t="s">
        <v>126</v>
      </c>
      <c r="C16" s="8"/>
      <c r="D16" s="327" t="s">
        <v>129</v>
      </c>
      <c r="E16" s="181"/>
      <c r="F16" s="250">
        <v>45441710</v>
      </c>
      <c r="G16" s="192"/>
      <c r="H16" s="183">
        <v>25146618</v>
      </c>
    </row>
    <row r="17" spans="1:8" ht="20.65" customHeight="1">
      <c r="A17" s="8" t="s">
        <v>12</v>
      </c>
      <c r="B17" s="8"/>
      <c r="C17" s="8"/>
      <c r="D17" s="327">
        <v>8</v>
      </c>
      <c r="E17" s="181"/>
      <c r="F17" s="250">
        <v>175737690</v>
      </c>
      <c r="G17" s="192"/>
      <c r="H17" s="183">
        <v>248908326</v>
      </c>
    </row>
    <row r="18" spans="1:8" ht="20.65" customHeight="1">
      <c r="A18" s="8" t="s">
        <v>13</v>
      </c>
      <c r="B18" s="8"/>
      <c r="C18" s="8"/>
      <c r="D18" s="327">
        <v>9</v>
      </c>
      <c r="E18" s="181"/>
      <c r="F18" s="250">
        <v>10086645</v>
      </c>
      <c r="G18" s="192"/>
      <c r="H18" s="183">
        <v>17185563</v>
      </c>
    </row>
    <row r="19" spans="1:8" ht="20.65" customHeight="1">
      <c r="A19" s="8" t="s">
        <v>14</v>
      </c>
      <c r="B19" s="8"/>
      <c r="C19" s="8"/>
      <c r="D19" s="327"/>
      <c r="E19" s="181"/>
      <c r="F19" s="250">
        <v>38927467</v>
      </c>
      <c r="G19" s="192"/>
      <c r="H19" s="183">
        <v>13880712</v>
      </c>
    </row>
    <row r="20" spans="1:8" ht="20.65" customHeight="1">
      <c r="A20" s="8" t="s">
        <v>152</v>
      </c>
      <c r="B20" s="8"/>
      <c r="C20" s="8"/>
      <c r="D20" s="327">
        <v>6</v>
      </c>
      <c r="E20" s="181"/>
      <c r="F20" s="250">
        <v>1576595</v>
      </c>
      <c r="G20" s="192"/>
      <c r="H20" s="183">
        <v>0</v>
      </c>
    </row>
    <row r="21" spans="1:8" ht="20.65" customHeight="1">
      <c r="A21" s="8" t="s">
        <v>15</v>
      </c>
      <c r="B21" s="8"/>
      <c r="C21" s="8"/>
      <c r="D21" s="327"/>
      <c r="E21" s="181"/>
      <c r="F21" s="249">
        <v>271070</v>
      </c>
      <c r="G21" s="192"/>
      <c r="H21" s="263">
        <v>3110922</v>
      </c>
    </row>
    <row r="22" spans="1:8" ht="6" customHeight="1">
      <c r="A22" s="8"/>
      <c r="B22" s="8"/>
      <c r="C22" s="8"/>
      <c r="D22" s="327"/>
      <c r="E22" s="182"/>
      <c r="F22" s="18"/>
      <c r="G22" s="183"/>
      <c r="H22" s="183"/>
    </row>
    <row r="23" spans="1:8" ht="20.65" customHeight="1">
      <c r="A23" s="13" t="s">
        <v>16</v>
      </c>
      <c r="B23" s="13"/>
      <c r="C23" s="13"/>
      <c r="D23" s="327"/>
      <c r="E23" s="182"/>
      <c r="F23" s="20">
        <f>SUM(F14:F21)</f>
        <v>700085909</v>
      </c>
      <c r="G23" s="183"/>
      <c r="H23" s="263">
        <f>SUM(H14:H21)</f>
        <v>706470688</v>
      </c>
    </row>
    <row r="24" spans="1:8" ht="20.65" customHeight="1">
      <c r="A24" s="13"/>
      <c r="B24" s="13"/>
      <c r="C24" s="13"/>
      <c r="D24" s="327"/>
      <c r="E24" s="182"/>
      <c r="F24" s="18"/>
      <c r="G24" s="183"/>
      <c r="H24" s="183"/>
    </row>
    <row r="25" spans="1:8" ht="20.65" customHeight="1">
      <c r="A25" s="21" t="s">
        <v>17</v>
      </c>
      <c r="B25" s="21"/>
      <c r="C25" s="13"/>
      <c r="D25" s="327"/>
      <c r="E25" s="182"/>
      <c r="F25" s="18"/>
      <c r="G25" s="183"/>
      <c r="H25" s="183"/>
    </row>
    <row r="26" spans="1:8" ht="6" customHeight="1">
      <c r="A26" s="13"/>
      <c r="B26" s="13"/>
      <c r="C26" s="13"/>
      <c r="D26" s="327"/>
      <c r="E26" s="182"/>
      <c r="F26" s="18"/>
      <c r="G26" s="183"/>
      <c r="H26" s="183"/>
    </row>
    <row r="27" spans="1:8" ht="20.65" customHeight="1">
      <c r="A27" s="3" t="s">
        <v>18</v>
      </c>
      <c r="D27" s="327"/>
      <c r="E27" s="182"/>
      <c r="F27" s="250">
        <v>31700000</v>
      </c>
      <c r="G27" s="183"/>
      <c r="H27" s="183">
        <v>31700000</v>
      </c>
    </row>
    <row r="28" spans="1:8" ht="20.65" customHeight="1">
      <c r="A28" s="8" t="s">
        <v>19</v>
      </c>
      <c r="B28" s="8"/>
      <c r="C28" s="13"/>
      <c r="D28" s="327">
        <v>10</v>
      </c>
      <c r="E28" s="182"/>
      <c r="F28" s="250">
        <v>6201817</v>
      </c>
      <c r="G28" s="183"/>
      <c r="H28" s="183">
        <v>7803584</v>
      </c>
    </row>
    <row r="29" spans="1:8" ht="20.65" customHeight="1">
      <c r="A29" s="8" t="s">
        <v>20</v>
      </c>
      <c r="B29" s="8"/>
      <c r="C29" s="13"/>
      <c r="D29" s="327">
        <v>9</v>
      </c>
      <c r="E29" s="182"/>
      <c r="F29" s="250">
        <v>15386258</v>
      </c>
      <c r="G29" s="183"/>
      <c r="H29" s="183">
        <v>13731719</v>
      </c>
    </row>
    <row r="30" spans="1:8" ht="20.65" customHeight="1">
      <c r="A30" s="8" t="s">
        <v>22</v>
      </c>
      <c r="B30" s="8"/>
      <c r="C30" s="8"/>
      <c r="D30" s="327">
        <v>11</v>
      </c>
      <c r="E30" s="181"/>
      <c r="F30" s="250">
        <v>17755737</v>
      </c>
      <c r="G30" s="192"/>
      <c r="H30" s="183">
        <v>20732501</v>
      </c>
    </row>
    <row r="31" spans="1:8" ht="20.65" customHeight="1">
      <c r="A31" s="8" t="s">
        <v>23</v>
      </c>
      <c r="B31" s="8"/>
      <c r="C31" s="8"/>
      <c r="D31" s="327">
        <v>11</v>
      </c>
      <c r="E31" s="181"/>
      <c r="F31" s="250">
        <v>18747304</v>
      </c>
      <c r="G31" s="192"/>
      <c r="H31" s="183">
        <v>21349463</v>
      </c>
    </row>
    <row r="32" spans="1:8" ht="20.65" customHeight="1">
      <c r="A32" s="8" t="s">
        <v>24</v>
      </c>
      <c r="B32" s="8"/>
      <c r="C32" s="8"/>
      <c r="D32" s="327">
        <v>11</v>
      </c>
      <c r="E32" s="183"/>
      <c r="F32" s="250">
        <v>727130</v>
      </c>
      <c r="G32" s="192"/>
      <c r="H32" s="183">
        <v>789399</v>
      </c>
    </row>
    <row r="33" spans="1:8" ht="20.65" customHeight="1">
      <c r="A33" s="8" t="s">
        <v>25</v>
      </c>
      <c r="B33" s="8"/>
      <c r="C33" s="8"/>
      <c r="D33" s="327"/>
      <c r="E33" s="181"/>
      <c r="F33" s="250">
        <v>3632820</v>
      </c>
      <c r="G33" s="192"/>
      <c r="H33" s="183">
        <v>3932464</v>
      </c>
    </row>
    <row r="34" spans="1:8" ht="20.65" customHeight="1">
      <c r="A34" s="3" t="s">
        <v>26</v>
      </c>
      <c r="B34" s="8"/>
      <c r="C34" s="8"/>
      <c r="D34" s="327"/>
      <c r="E34" s="181"/>
      <c r="F34" s="262">
        <v>1544371</v>
      </c>
      <c r="G34" s="192"/>
      <c r="H34" s="263">
        <v>5361618</v>
      </c>
    </row>
    <row r="35" spans="1:8" ht="6" customHeight="1">
      <c r="C35" s="8"/>
      <c r="D35" s="327"/>
      <c r="E35" s="181"/>
      <c r="F35" s="18"/>
      <c r="G35" s="192"/>
      <c r="H35" s="183"/>
    </row>
    <row r="36" spans="1:8" ht="20.65" customHeight="1">
      <c r="A36" s="13" t="s">
        <v>27</v>
      </c>
      <c r="B36" s="13"/>
      <c r="C36" s="13"/>
      <c r="D36" s="327"/>
      <c r="E36" s="181"/>
      <c r="F36" s="20">
        <f>SUM(F27:F34)</f>
        <v>95695437</v>
      </c>
      <c r="G36" s="192"/>
      <c r="H36" s="263">
        <f>SUM(H27:H34)</f>
        <v>105400748</v>
      </c>
    </row>
    <row r="37" spans="1:8" ht="6" customHeight="1">
      <c r="C37" s="8"/>
      <c r="D37" s="327"/>
      <c r="E37" s="181"/>
      <c r="F37" s="18"/>
      <c r="G37" s="192"/>
      <c r="H37" s="183"/>
    </row>
    <row r="38" spans="1:8" ht="20.65" customHeight="1" thickBot="1">
      <c r="A38" s="13" t="s">
        <v>28</v>
      </c>
      <c r="B38" s="13"/>
      <c r="C38" s="13"/>
      <c r="D38" s="327"/>
      <c r="E38" s="182"/>
      <c r="F38" s="22">
        <f>SUM(F23,F36)</f>
        <v>795781346</v>
      </c>
      <c r="G38" s="183"/>
      <c r="H38" s="264">
        <f>SUM(H23,H36)</f>
        <v>811871436</v>
      </c>
    </row>
    <row r="39" spans="1:8" ht="21.75" customHeight="1" thickTop="1">
      <c r="A39" s="13"/>
      <c r="B39" s="13"/>
      <c r="C39" s="13"/>
      <c r="D39" s="327"/>
      <c r="E39" s="182"/>
      <c r="F39" s="16"/>
      <c r="G39" s="183"/>
      <c r="H39" s="183"/>
    </row>
    <row r="40" spans="1:8" s="8" customFormat="1" ht="21.75" customHeight="1">
      <c r="A40" s="328" t="s">
        <v>29</v>
      </c>
      <c r="B40" s="328"/>
      <c r="C40" s="328"/>
      <c r="D40" s="328"/>
      <c r="E40" s="328"/>
      <c r="F40" s="328"/>
      <c r="G40" s="328"/>
      <c r="H40" s="328"/>
    </row>
    <row r="41" spans="1:8" s="8" customFormat="1" ht="21.75" customHeight="1">
      <c r="A41" s="8" t="s">
        <v>30</v>
      </c>
      <c r="C41" s="8" t="s">
        <v>31</v>
      </c>
      <c r="E41" s="180"/>
      <c r="F41" s="8" t="s">
        <v>32</v>
      </c>
      <c r="G41" s="180"/>
      <c r="H41" s="180"/>
    </row>
    <row r="42" spans="1:8" s="8" customFormat="1" ht="4.5" customHeight="1">
      <c r="E42" s="180"/>
      <c r="G42" s="180"/>
      <c r="H42" s="180"/>
    </row>
    <row r="43" spans="1:8" ht="21.6" customHeight="1">
      <c r="A43" s="23" t="s">
        <v>33</v>
      </c>
      <c r="B43" s="23"/>
      <c r="C43" s="23"/>
      <c r="D43" s="5"/>
      <c r="E43" s="184"/>
      <c r="F43" s="17"/>
      <c r="G43" s="193"/>
      <c r="H43" s="193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327"/>
      <c r="E44" s="177"/>
      <c r="F44" s="2"/>
      <c r="G44" s="188"/>
      <c r="H44" s="188"/>
    </row>
    <row r="45" spans="1:8" ht="21.75" customHeight="1">
      <c r="A45" s="1" t="s">
        <v>34</v>
      </c>
      <c r="B45" s="1"/>
      <c r="C45" s="1"/>
      <c r="D45" s="327"/>
      <c r="E45" s="177"/>
      <c r="F45" s="2"/>
      <c r="G45" s="188"/>
      <c r="H45" s="188"/>
    </row>
    <row r="46" spans="1:8" ht="21.75" customHeight="1">
      <c r="A46" s="4" t="str">
        <f>A3</f>
        <v>ณ วันที่ 30 มิถุนายน พ.ศ. 2566</v>
      </c>
      <c r="B46" s="4"/>
      <c r="C46" s="4"/>
      <c r="D46" s="5"/>
      <c r="E46" s="178"/>
      <c r="F46" s="6"/>
      <c r="G46" s="189"/>
      <c r="H46" s="189"/>
    </row>
    <row r="47" spans="1:8" ht="21.75" customHeight="1">
      <c r="A47" s="1"/>
      <c r="B47" s="1"/>
      <c r="C47" s="1"/>
      <c r="D47" s="327"/>
      <c r="E47" s="177"/>
      <c r="F47" s="2"/>
      <c r="G47" s="188"/>
      <c r="H47" s="188"/>
    </row>
    <row r="48" spans="1:8" ht="21.75" customHeight="1">
      <c r="A48" s="1"/>
      <c r="B48" s="1"/>
      <c r="C48" s="1"/>
      <c r="D48" s="327"/>
      <c r="E48" s="177"/>
      <c r="F48" s="7" t="s">
        <v>2</v>
      </c>
      <c r="G48" s="188"/>
      <c r="H48" s="190" t="s">
        <v>3</v>
      </c>
    </row>
    <row r="49" spans="1:8" ht="21.75" customHeight="1">
      <c r="A49" s="1"/>
      <c r="B49" s="1"/>
      <c r="C49" s="1"/>
      <c r="D49" s="327"/>
      <c r="E49" s="177"/>
      <c r="F49" s="7" t="s">
        <v>144</v>
      </c>
      <c r="G49" s="188"/>
      <c r="H49" s="190" t="s">
        <v>4</v>
      </c>
    </row>
    <row r="50" spans="1:8" ht="21.75" customHeight="1">
      <c r="A50" s="8"/>
      <c r="B50" s="8"/>
      <c r="C50" s="8"/>
      <c r="D50" s="327"/>
      <c r="E50" s="179"/>
      <c r="F50" s="7" t="s">
        <v>132</v>
      </c>
      <c r="G50" s="190"/>
      <c r="H50" s="190" t="s">
        <v>5</v>
      </c>
    </row>
    <row r="51" spans="1:8" ht="21.75" customHeight="1">
      <c r="C51" s="13"/>
      <c r="D51" s="9" t="s">
        <v>6</v>
      </c>
      <c r="E51" s="179"/>
      <c r="F51" s="10" t="s">
        <v>7</v>
      </c>
      <c r="G51" s="190"/>
      <c r="H51" s="265" t="s">
        <v>7</v>
      </c>
    </row>
    <row r="52" spans="1:8" ht="8.1" customHeight="1">
      <c r="C52" s="13"/>
      <c r="D52" s="11"/>
      <c r="E52" s="179"/>
      <c r="F52" s="24"/>
      <c r="G52" s="190"/>
      <c r="H52" s="190"/>
    </row>
    <row r="53" spans="1:8" ht="21.75" customHeight="1">
      <c r="A53" s="13" t="s">
        <v>35</v>
      </c>
      <c r="B53" s="13"/>
      <c r="C53" s="13"/>
      <c r="D53" s="327"/>
      <c r="E53" s="185"/>
      <c r="F53" s="24"/>
      <c r="G53" s="194"/>
      <c r="H53" s="192"/>
    </row>
    <row r="54" spans="1:8" ht="8.1" customHeight="1">
      <c r="A54" s="8"/>
      <c r="B54" s="8"/>
      <c r="C54" s="8"/>
      <c r="D54" s="327"/>
      <c r="E54" s="182"/>
      <c r="F54" s="18"/>
      <c r="G54" s="183"/>
      <c r="H54" s="183"/>
    </row>
    <row r="55" spans="1:8" ht="21.75" customHeight="1">
      <c r="A55" s="13" t="s">
        <v>36</v>
      </c>
      <c r="B55" s="13"/>
      <c r="C55" s="13"/>
      <c r="D55" s="327"/>
      <c r="E55" s="180"/>
      <c r="F55" s="14"/>
    </row>
    <row r="56" spans="1:8" ht="8.1" customHeight="1">
      <c r="A56" s="8"/>
      <c r="B56" s="8"/>
      <c r="C56" s="8"/>
      <c r="D56" s="327"/>
      <c r="E56" s="182"/>
      <c r="F56" s="18"/>
      <c r="G56" s="183"/>
      <c r="H56" s="183"/>
    </row>
    <row r="57" spans="1:8" ht="21.75" customHeight="1">
      <c r="A57" s="8" t="s">
        <v>37</v>
      </c>
      <c r="B57" s="8"/>
      <c r="C57" s="8"/>
      <c r="D57" s="327">
        <v>12</v>
      </c>
      <c r="E57" s="181"/>
      <c r="F57" s="252">
        <v>104444879</v>
      </c>
      <c r="G57" s="192"/>
      <c r="H57" s="183">
        <v>134563652</v>
      </c>
    </row>
    <row r="58" spans="1:8" ht="21.75" customHeight="1">
      <c r="A58" s="8" t="s">
        <v>38</v>
      </c>
      <c r="B58" s="8"/>
      <c r="C58" s="8"/>
      <c r="D58" s="25"/>
      <c r="E58" s="181"/>
      <c r="F58" s="252">
        <v>12134144</v>
      </c>
      <c r="G58" s="192"/>
      <c r="H58" s="183">
        <v>10957043</v>
      </c>
    </row>
    <row r="59" spans="1:8" ht="21.75" customHeight="1">
      <c r="A59" s="8" t="s">
        <v>39</v>
      </c>
      <c r="B59" s="8"/>
      <c r="C59" s="8"/>
      <c r="D59" s="327">
        <v>13</v>
      </c>
      <c r="E59" s="181"/>
      <c r="F59" s="252">
        <v>5273138</v>
      </c>
      <c r="G59" s="192"/>
      <c r="H59" s="183">
        <v>5175620</v>
      </c>
    </row>
    <row r="60" spans="1:8" ht="21.6" customHeight="1">
      <c r="A60" s="8" t="s">
        <v>134</v>
      </c>
      <c r="B60" s="8"/>
      <c r="C60" s="8"/>
      <c r="D60" s="327">
        <v>6</v>
      </c>
      <c r="E60" s="181"/>
      <c r="F60" s="252">
        <v>0</v>
      </c>
      <c r="G60" s="192"/>
      <c r="H60" s="183">
        <v>1346727</v>
      </c>
    </row>
    <row r="61" spans="1:8" ht="21.6" customHeight="1">
      <c r="A61" s="8" t="s">
        <v>135</v>
      </c>
      <c r="B61" s="8"/>
      <c r="C61" s="8"/>
      <c r="D61" s="327"/>
      <c r="E61" s="181"/>
      <c r="F61" s="252">
        <v>2124201</v>
      </c>
      <c r="G61" s="192"/>
      <c r="H61" s="183">
        <v>0</v>
      </c>
    </row>
    <row r="62" spans="1:8" ht="21.75" customHeight="1">
      <c r="A62" s="8" t="s">
        <v>40</v>
      </c>
      <c r="B62" s="8"/>
      <c r="C62" s="8"/>
      <c r="D62" s="327"/>
      <c r="F62" s="262">
        <v>6946012</v>
      </c>
      <c r="H62" s="263">
        <v>13724243</v>
      </c>
    </row>
    <row r="63" spans="1:8" ht="8.1" customHeight="1">
      <c r="A63" s="8"/>
      <c r="B63" s="8"/>
      <c r="C63" s="8"/>
      <c r="D63" s="327"/>
      <c r="E63" s="182"/>
      <c r="F63" s="18"/>
      <c r="G63" s="183"/>
      <c r="H63" s="183"/>
    </row>
    <row r="64" spans="1:8" ht="21.75" customHeight="1">
      <c r="A64" s="13" t="s">
        <v>41</v>
      </c>
      <c r="B64" s="13"/>
      <c r="C64" s="13"/>
      <c r="D64" s="327"/>
      <c r="E64" s="182"/>
      <c r="F64" s="26">
        <f>SUM(F57:F62)</f>
        <v>130922374</v>
      </c>
      <c r="G64" s="183"/>
      <c r="H64" s="193">
        <f>SUM(H57:H62)</f>
        <v>165767285</v>
      </c>
    </row>
    <row r="65" spans="1:8" ht="21.75" customHeight="1">
      <c r="D65" s="327"/>
      <c r="F65" s="18"/>
      <c r="H65" s="183"/>
    </row>
    <row r="66" spans="1:8" ht="21.75" customHeight="1">
      <c r="A66" s="13" t="s">
        <v>42</v>
      </c>
      <c r="B66" s="13"/>
      <c r="C66" s="13"/>
      <c r="D66" s="327"/>
      <c r="E66" s="182"/>
      <c r="F66" s="18"/>
      <c r="G66" s="183"/>
      <c r="H66" s="183"/>
    </row>
    <row r="67" spans="1:8" ht="8.1" customHeight="1">
      <c r="A67" s="8"/>
      <c r="B67" s="8"/>
      <c r="C67" s="8"/>
      <c r="D67" s="327"/>
      <c r="E67" s="182"/>
      <c r="F67" s="18"/>
      <c r="G67" s="183"/>
      <c r="H67" s="183"/>
    </row>
    <row r="68" spans="1:8" ht="21.75" customHeight="1">
      <c r="A68" s="8" t="s">
        <v>43</v>
      </c>
      <c r="B68" s="8"/>
      <c r="C68" s="8"/>
      <c r="D68" s="327"/>
      <c r="E68" s="182"/>
      <c r="F68" s="252">
        <v>7347955</v>
      </c>
      <c r="G68" s="183"/>
      <c r="H68" s="183">
        <v>7034048</v>
      </c>
    </row>
    <row r="69" spans="1:8" ht="21.75" customHeight="1">
      <c r="A69" s="8" t="s">
        <v>44</v>
      </c>
      <c r="B69" s="8"/>
      <c r="C69" s="8"/>
      <c r="D69" s="327">
        <v>13</v>
      </c>
      <c r="E69" s="182"/>
      <c r="F69" s="252">
        <v>14603380</v>
      </c>
      <c r="G69" s="183"/>
      <c r="H69" s="183">
        <v>17264557</v>
      </c>
    </row>
    <row r="70" spans="1:8" ht="21.75" customHeight="1">
      <c r="A70" s="8" t="s">
        <v>45</v>
      </c>
      <c r="B70" s="8"/>
      <c r="C70" s="8"/>
      <c r="D70" s="327"/>
      <c r="E70" s="182"/>
      <c r="F70" s="262">
        <v>10586048</v>
      </c>
      <c r="G70" s="183"/>
      <c r="H70" s="263">
        <v>9762955</v>
      </c>
    </row>
    <row r="71" spans="1:8" ht="8.1" customHeight="1">
      <c r="A71" s="8"/>
      <c r="B71" s="8"/>
      <c r="C71" s="8"/>
      <c r="D71" s="327"/>
      <c r="E71" s="182"/>
      <c r="F71" s="18"/>
      <c r="G71" s="183"/>
      <c r="H71" s="183"/>
    </row>
    <row r="72" spans="1:8" ht="21.75" customHeight="1">
      <c r="A72" s="13" t="s">
        <v>47</v>
      </c>
      <c r="B72" s="13"/>
      <c r="C72" s="13"/>
      <c r="D72" s="327"/>
      <c r="E72" s="182"/>
      <c r="F72" s="20">
        <f>SUM(F68:F70)</f>
        <v>32537383</v>
      </c>
      <c r="G72" s="183"/>
      <c r="H72" s="263">
        <f>SUM(H68:H70)</f>
        <v>34061560</v>
      </c>
    </row>
    <row r="73" spans="1:8" ht="8.1" customHeight="1">
      <c r="A73" s="8"/>
      <c r="B73" s="8"/>
      <c r="C73" s="8"/>
      <c r="D73" s="327"/>
      <c r="E73" s="182"/>
      <c r="F73" s="18"/>
      <c r="G73" s="183"/>
      <c r="H73" s="183"/>
    </row>
    <row r="74" spans="1:8" ht="21.75" customHeight="1">
      <c r="A74" s="13" t="s">
        <v>48</v>
      </c>
      <c r="B74" s="13"/>
      <c r="C74" s="13"/>
      <c r="D74" s="327"/>
      <c r="E74" s="182"/>
      <c r="F74" s="20">
        <f>SUM(F72,F64)</f>
        <v>163459757</v>
      </c>
      <c r="G74" s="183"/>
      <c r="H74" s="263">
        <f>H64+H72</f>
        <v>199828845</v>
      </c>
    </row>
    <row r="75" spans="1:8" ht="19.5" customHeight="1">
      <c r="D75" s="327"/>
      <c r="F75" s="16"/>
      <c r="H75" s="183"/>
    </row>
    <row r="76" spans="1:8" ht="28.5" customHeight="1">
      <c r="D76" s="327"/>
      <c r="F76" s="16"/>
      <c r="H76" s="183"/>
    </row>
    <row r="77" spans="1:8" ht="19.5" customHeight="1">
      <c r="D77" s="327"/>
      <c r="F77" s="16"/>
      <c r="H77" s="183"/>
    </row>
    <row r="78" spans="1:8" ht="19.5" customHeight="1">
      <c r="D78" s="327"/>
      <c r="F78" s="16"/>
      <c r="H78" s="183"/>
    </row>
    <row r="79" spans="1:8" ht="19.149999999999999" customHeight="1">
      <c r="D79" s="327"/>
      <c r="F79" s="16"/>
      <c r="H79" s="183"/>
    </row>
    <row r="80" spans="1:8" ht="19.149999999999999" customHeight="1">
      <c r="D80" s="327"/>
      <c r="F80" s="16"/>
      <c r="H80" s="183"/>
    </row>
    <row r="81" spans="1:8" ht="19.5" customHeight="1">
      <c r="D81" s="327"/>
      <c r="F81" s="16"/>
      <c r="H81" s="183"/>
    </row>
    <row r="82" spans="1:8" ht="12.75" customHeight="1">
      <c r="D82" s="327"/>
      <c r="F82" s="16"/>
      <c r="H82" s="183"/>
    </row>
    <row r="83" spans="1:8" ht="19.5" customHeight="1">
      <c r="D83" s="327"/>
      <c r="F83" s="16"/>
      <c r="H83" s="183"/>
    </row>
    <row r="84" spans="1:8" ht="21.6" customHeight="1">
      <c r="A84" s="23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3"/>
      <c r="C84" s="23"/>
      <c r="D84" s="5"/>
      <c r="E84" s="27"/>
      <c r="F84" s="28"/>
      <c r="G84" s="28"/>
      <c r="H84" s="28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327"/>
      <c r="E85" s="177"/>
      <c r="F85" s="2"/>
      <c r="G85" s="188"/>
      <c r="H85" s="188"/>
    </row>
    <row r="86" spans="1:8" ht="21.75" customHeight="1">
      <c r="A86" s="1" t="s">
        <v>34</v>
      </c>
      <c r="B86" s="1"/>
      <c r="C86" s="1"/>
      <c r="D86" s="327"/>
      <c r="E86" s="177"/>
      <c r="F86" s="2"/>
      <c r="G86" s="188"/>
      <c r="H86" s="188"/>
    </row>
    <row r="87" spans="1:8" ht="21.75" customHeight="1">
      <c r="A87" s="4" t="str">
        <f>+A3</f>
        <v>ณ วันที่ 30 มิถุนายน พ.ศ. 2566</v>
      </c>
      <c r="B87" s="4"/>
      <c r="C87" s="4"/>
      <c r="D87" s="5"/>
      <c r="E87" s="178"/>
      <c r="F87" s="6"/>
      <c r="G87" s="189"/>
      <c r="H87" s="189"/>
    </row>
    <row r="88" spans="1:8" ht="21.75" customHeight="1">
      <c r="A88" s="1"/>
      <c r="B88" s="1"/>
      <c r="C88" s="1"/>
      <c r="D88" s="327"/>
      <c r="E88" s="177"/>
      <c r="F88" s="2"/>
      <c r="G88" s="188"/>
      <c r="H88" s="188"/>
    </row>
    <row r="89" spans="1:8" ht="21.75" customHeight="1">
      <c r="A89" s="1"/>
      <c r="B89" s="1"/>
      <c r="C89" s="1"/>
      <c r="D89" s="327"/>
      <c r="E89" s="177"/>
      <c r="F89" s="7" t="s">
        <v>2</v>
      </c>
      <c r="G89" s="188"/>
      <c r="H89" s="190" t="s">
        <v>3</v>
      </c>
    </row>
    <row r="90" spans="1:8" ht="21.75" customHeight="1">
      <c r="A90" s="1"/>
      <c r="B90" s="1"/>
      <c r="C90" s="1"/>
      <c r="D90" s="327"/>
      <c r="E90" s="177"/>
      <c r="F90" s="7" t="s">
        <v>144</v>
      </c>
      <c r="G90" s="188"/>
      <c r="H90" s="190" t="s">
        <v>4</v>
      </c>
    </row>
    <row r="91" spans="1:8" ht="21.75" customHeight="1">
      <c r="A91" s="8"/>
      <c r="B91" s="8"/>
      <c r="C91" s="8"/>
      <c r="D91" s="327"/>
      <c r="E91" s="179"/>
      <c r="F91" s="7" t="s">
        <v>132</v>
      </c>
      <c r="G91" s="190"/>
      <c r="H91" s="190" t="s">
        <v>5</v>
      </c>
    </row>
    <row r="92" spans="1:8" ht="21.75" customHeight="1">
      <c r="C92" s="13"/>
      <c r="D92" s="9" t="s">
        <v>6</v>
      </c>
      <c r="E92" s="179"/>
      <c r="F92" s="10" t="s">
        <v>7</v>
      </c>
      <c r="G92" s="190"/>
      <c r="H92" s="265" t="s">
        <v>7</v>
      </c>
    </row>
    <row r="93" spans="1:8" ht="8.1" customHeight="1">
      <c r="C93" s="13"/>
      <c r="D93" s="11"/>
      <c r="E93" s="179"/>
      <c r="F93" s="24"/>
      <c r="G93" s="190"/>
      <c r="H93" s="190"/>
    </row>
    <row r="94" spans="1:8" ht="21.75" customHeight="1">
      <c r="A94" s="13" t="s">
        <v>49</v>
      </c>
      <c r="B94" s="13"/>
      <c r="C94" s="13"/>
      <c r="D94" s="327"/>
      <c r="E94" s="185"/>
      <c r="F94" s="24"/>
      <c r="G94" s="194"/>
      <c r="H94" s="192"/>
    </row>
    <row r="95" spans="1:8" ht="8.1" customHeight="1">
      <c r="A95" s="8"/>
      <c r="B95" s="8"/>
      <c r="D95" s="327"/>
      <c r="F95" s="24"/>
      <c r="H95" s="183"/>
    </row>
    <row r="96" spans="1:8" ht="21.75" customHeight="1">
      <c r="A96" s="13" t="s">
        <v>50</v>
      </c>
      <c r="B96" s="13"/>
      <c r="C96" s="13"/>
      <c r="D96" s="327"/>
      <c r="E96" s="187"/>
      <c r="F96" s="24"/>
      <c r="G96" s="183"/>
      <c r="H96" s="192"/>
    </row>
    <row r="97" spans="1:8" ht="8.1" customHeight="1">
      <c r="A97" s="8"/>
      <c r="B97" s="8"/>
      <c r="C97" s="8"/>
      <c r="D97" s="327"/>
      <c r="E97" s="182"/>
      <c r="F97" s="18"/>
      <c r="G97" s="183"/>
      <c r="H97" s="183"/>
    </row>
    <row r="98" spans="1:8" ht="21.75" customHeight="1">
      <c r="A98" s="8" t="s">
        <v>51</v>
      </c>
      <c r="B98" s="8"/>
      <c r="C98" s="13"/>
      <c r="E98" s="187"/>
      <c r="F98" s="24"/>
      <c r="G98" s="183"/>
      <c r="H98" s="192"/>
    </row>
    <row r="99" spans="1:8" ht="21.75" customHeight="1">
      <c r="A99" s="8" t="s">
        <v>52</v>
      </c>
      <c r="B99" s="8" t="s">
        <v>53</v>
      </c>
      <c r="C99" s="8"/>
      <c r="D99" s="327"/>
      <c r="E99" s="187"/>
      <c r="F99" s="24"/>
      <c r="G99" s="183"/>
      <c r="H99" s="192"/>
    </row>
    <row r="100" spans="1:8" ht="21.75" customHeight="1">
      <c r="A100" s="8"/>
      <c r="B100" s="8"/>
      <c r="C100" s="8" t="s">
        <v>54</v>
      </c>
      <c r="D100" s="327"/>
      <c r="E100" s="187"/>
      <c r="F100" s="24"/>
      <c r="G100" s="183"/>
      <c r="H100" s="192"/>
    </row>
    <row r="101" spans="1:8" ht="21.75" customHeight="1" thickBot="1">
      <c r="A101" s="8"/>
      <c r="B101" s="8"/>
      <c r="C101" s="3" t="s">
        <v>55</v>
      </c>
      <c r="D101" s="327"/>
      <c r="E101" s="187"/>
      <c r="F101" s="22">
        <v>52970500</v>
      </c>
      <c r="G101" s="248"/>
      <c r="H101" s="264">
        <v>52970500</v>
      </c>
    </row>
    <row r="102" spans="1:8" ht="8.1" customHeight="1" thickTop="1">
      <c r="A102" s="8"/>
      <c r="B102" s="8"/>
      <c r="C102" s="8"/>
      <c r="D102" s="327"/>
      <c r="E102" s="182"/>
      <c r="F102" s="18"/>
      <c r="G102" s="183"/>
      <c r="H102" s="183"/>
    </row>
    <row r="103" spans="1:8" ht="21.75" customHeight="1">
      <c r="A103" s="8" t="s">
        <v>52</v>
      </c>
      <c r="B103" s="8" t="s">
        <v>56</v>
      </c>
      <c r="C103" s="8"/>
      <c r="D103" s="327"/>
      <c r="E103" s="182"/>
      <c r="F103" s="18"/>
      <c r="G103" s="183"/>
      <c r="H103" s="183"/>
    </row>
    <row r="104" spans="1:8" ht="20.25">
      <c r="C104" s="30" t="s">
        <v>57</v>
      </c>
      <c r="D104" s="327"/>
      <c r="E104" s="181"/>
      <c r="F104" s="18"/>
      <c r="G104" s="192"/>
      <c r="H104" s="266"/>
    </row>
    <row r="105" spans="1:8" ht="20.25">
      <c r="C105" s="31" t="s">
        <v>55</v>
      </c>
      <c r="D105" s="327"/>
      <c r="E105" s="181"/>
      <c r="F105" s="252">
        <v>51370500</v>
      </c>
      <c r="G105" s="192"/>
      <c r="H105" s="183">
        <v>51370500</v>
      </c>
    </row>
    <row r="106" spans="1:8" ht="21.75" customHeight="1">
      <c r="A106" s="8" t="s">
        <v>58</v>
      </c>
      <c r="B106" s="8"/>
      <c r="C106" s="8"/>
      <c r="D106" s="327"/>
      <c r="F106" s="251">
        <v>466885588</v>
      </c>
      <c r="G106" s="192"/>
      <c r="H106" s="183">
        <v>466885588</v>
      </c>
    </row>
    <row r="107" spans="1:8" ht="21.75" customHeight="1">
      <c r="A107" s="8" t="s">
        <v>59</v>
      </c>
      <c r="B107" s="8"/>
      <c r="C107" s="8"/>
      <c r="D107" s="327"/>
      <c r="F107" s="14"/>
      <c r="G107" s="192"/>
      <c r="H107" s="186"/>
    </row>
    <row r="108" spans="1:8" ht="21.75" customHeight="1">
      <c r="C108" s="8" t="s">
        <v>60</v>
      </c>
      <c r="D108" s="327"/>
      <c r="E108" s="181"/>
      <c r="F108" s="252">
        <v>5297050</v>
      </c>
      <c r="G108" s="192"/>
      <c r="H108" s="183">
        <v>5297050</v>
      </c>
    </row>
    <row r="109" spans="1:8" ht="21.75" customHeight="1">
      <c r="C109" s="8" t="s">
        <v>61</v>
      </c>
      <c r="D109" s="327"/>
      <c r="E109" s="181"/>
      <c r="F109" s="252">
        <v>93945940</v>
      </c>
      <c r="G109" s="192"/>
      <c r="H109" s="183">
        <v>73833240</v>
      </c>
    </row>
    <row r="110" spans="1:8" ht="21.75" customHeight="1">
      <c r="C110" s="8" t="s">
        <v>62</v>
      </c>
      <c r="D110" s="327">
        <v>17</v>
      </c>
      <c r="E110" s="181"/>
      <c r="F110" s="262">
        <v>14822511</v>
      </c>
      <c r="G110" s="192"/>
      <c r="H110" s="263">
        <v>14656213</v>
      </c>
    </row>
    <row r="111" spans="1:8" ht="8.1" customHeight="1">
      <c r="A111" s="8"/>
      <c r="B111" s="8"/>
      <c r="C111" s="8"/>
      <c r="D111" s="327"/>
      <c r="E111" s="182"/>
      <c r="F111" s="18"/>
      <c r="G111" s="183"/>
      <c r="H111" s="183"/>
    </row>
    <row r="112" spans="1:8" ht="21.75" customHeight="1">
      <c r="A112" s="13" t="s">
        <v>63</v>
      </c>
      <c r="B112" s="13"/>
      <c r="C112" s="13"/>
      <c r="D112" s="327"/>
      <c r="E112" s="182"/>
      <c r="F112" s="20">
        <f>SUM(F104:F110)</f>
        <v>632321589</v>
      </c>
      <c r="G112" s="183"/>
      <c r="H112" s="263">
        <f>SUM(H104:H110)</f>
        <v>612042591</v>
      </c>
    </row>
    <row r="113" spans="1:8" ht="8.1" customHeight="1">
      <c r="A113" s="8"/>
      <c r="B113" s="8"/>
      <c r="C113" s="8"/>
      <c r="D113" s="327"/>
      <c r="E113" s="182"/>
      <c r="F113" s="18"/>
      <c r="G113" s="183"/>
      <c r="H113" s="183"/>
    </row>
    <row r="114" spans="1:8" ht="21.75" customHeight="1" thickBot="1">
      <c r="A114" s="13" t="s">
        <v>64</v>
      </c>
      <c r="B114" s="13"/>
      <c r="C114" s="13"/>
      <c r="D114" s="327"/>
      <c r="E114" s="183"/>
      <c r="F114" s="22">
        <f>SUM(F74,F112)</f>
        <v>795781346</v>
      </c>
      <c r="G114" s="183"/>
      <c r="H114" s="264">
        <f>SUM(H112,H74)</f>
        <v>811871436</v>
      </c>
    </row>
    <row r="115" spans="1:8" ht="21.75" customHeight="1" thickTop="1">
      <c r="A115" s="13"/>
      <c r="B115" s="13"/>
      <c r="C115" s="13"/>
      <c r="D115" s="327"/>
      <c r="E115" s="183"/>
      <c r="F115" s="16"/>
      <c r="G115" s="183"/>
      <c r="H115" s="183"/>
    </row>
    <row r="116" spans="1:8" ht="21.75" customHeight="1">
      <c r="A116" s="13"/>
      <c r="B116" s="13"/>
      <c r="C116" s="13"/>
      <c r="D116" s="327"/>
      <c r="E116" s="183"/>
      <c r="F116" s="16"/>
      <c r="G116" s="183"/>
      <c r="H116" s="183"/>
    </row>
    <row r="117" spans="1:8" ht="31.5" customHeight="1">
      <c r="A117" s="13"/>
      <c r="B117" s="13"/>
      <c r="C117" s="13"/>
      <c r="D117" s="327"/>
      <c r="E117" s="183"/>
      <c r="F117" s="16"/>
      <c r="G117" s="183"/>
      <c r="H117" s="183"/>
    </row>
    <row r="118" spans="1:8" ht="21.75" customHeight="1">
      <c r="A118" s="13"/>
      <c r="B118" s="13"/>
      <c r="C118" s="13"/>
      <c r="D118" s="327"/>
      <c r="E118" s="183"/>
      <c r="F118" s="16"/>
      <c r="G118" s="183"/>
      <c r="H118" s="183"/>
    </row>
    <row r="119" spans="1:8" ht="24.75" customHeight="1">
      <c r="A119" s="13"/>
      <c r="B119" s="13"/>
      <c r="C119" s="13"/>
      <c r="D119" s="327"/>
      <c r="E119" s="183"/>
      <c r="F119" s="16"/>
      <c r="G119" s="183"/>
      <c r="H119" s="183"/>
    </row>
    <row r="120" spans="1:8" ht="23.25" customHeight="1">
      <c r="A120" s="13"/>
      <c r="B120" s="13"/>
      <c r="C120" s="13"/>
      <c r="D120" s="327"/>
      <c r="E120" s="183"/>
      <c r="F120" s="16"/>
      <c r="G120" s="183"/>
      <c r="H120" s="183"/>
    </row>
    <row r="121" spans="1:8" ht="24" customHeight="1">
      <c r="A121" s="13"/>
      <c r="B121" s="13"/>
      <c r="C121" s="13"/>
      <c r="D121" s="327"/>
      <c r="E121" s="183"/>
      <c r="F121" s="16"/>
      <c r="G121" s="183"/>
      <c r="H121" s="183"/>
    </row>
    <row r="122" spans="1:8" ht="18" customHeight="1">
      <c r="A122" s="13"/>
      <c r="B122" s="13"/>
      <c r="C122" s="13"/>
      <c r="D122" s="327"/>
      <c r="E122" s="183"/>
      <c r="F122" s="16"/>
      <c r="G122" s="183"/>
      <c r="H122" s="183"/>
    </row>
    <row r="123" spans="1:8" ht="21.95" customHeight="1">
      <c r="A123" s="23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3" s="23"/>
      <c r="C123" s="23"/>
      <c r="D123" s="5"/>
      <c r="E123" s="27"/>
      <c r="F123" s="28"/>
      <c r="G123" s="28"/>
      <c r="H123" s="28"/>
    </row>
  </sheetData>
  <mergeCells count="1">
    <mergeCell ref="A40:H40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DD18-3EE9-4FD7-A022-CCF64A89B3E9}">
  <dimension ref="A1:I41"/>
  <sheetViews>
    <sheetView showWhiteSpace="0" zoomScale="110" zoomScaleNormal="110" zoomScaleSheetLayoutView="99" workbookViewId="0">
      <selection activeCell="K11" sqref="K11"/>
    </sheetView>
  </sheetViews>
  <sheetFormatPr defaultColWidth="9.28515625" defaultRowHeight="21.75" customHeight="1"/>
  <cols>
    <col min="1" max="1" width="1.7109375" style="35" customWidth="1"/>
    <col min="2" max="2" width="40" style="35" customWidth="1"/>
    <col min="3" max="3" width="8.7109375" style="67" customWidth="1"/>
    <col min="4" max="4" width="1.28515625" style="202" customWidth="1"/>
    <col min="5" max="5" width="15.42578125" style="68" customWidth="1"/>
    <col min="6" max="6" width="1.28515625" style="215" customWidth="1"/>
    <col min="7" max="7" width="15.42578125" style="215" customWidth="1"/>
    <col min="8" max="16384" width="9.28515625" style="35"/>
  </cols>
  <sheetData>
    <row r="1" spans="1:7" ht="21.75" customHeight="1">
      <c r="A1" s="32" t="str">
        <f>'2-4'!A1</f>
        <v>บริษัท เอ็นฟอร์ซ ซีเคียว จำกัด (มหาชน)</v>
      </c>
      <c r="B1" s="32"/>
      <c r="C1" s="33"/>
      <c r="D1" s="195"/>
      <c r="E1" s="34"/>
      <c r="F1" s="206"/>
      <c r="G1" s="206"/>
    </row>
    <row r="2" spans="1:7" ht="21.75" customHeight="1">
      <c r="A2" s="32" t="s">
        <v>65</v>
      </c>
      <c r="B2" s="32"/>
      <c r="C2" s="33"/>
      <c r="D2" s="195"/>
      <c r="E2" s="34"/>
      <c r="F2" s="206"/>
      <c r="G2" s="206"/>
    </row>
    <row r="3" spans="1:7" ht="21.75" customHeight="1">
      <c r="A3" s="36" t="s">
        <v>145</v>
      </c>
      <c r="B3" s="36"/>
      <c r="C3" s="37"/>
      <c r="D3" s="196"/>
      <c r="E3" s="38"/>
      <c r="F3" s="207"/>
      <c r="G3" s="207"/>
    </row>
    <row r="4" spans="1:7" ht="21.75" customHeight="1">
      <c r="A4" s="32"/>
      <c r="B4" s="32"/>
      <c r="C4" s="33"/>
      <c r="D4" s="195"/>
      <c r="E4" s="34"/>
      <c r="F4" s="206"/>
      <c r="G4" s="206"/>
    </row>
    <row r="5" spans="1:7" ht="21.75" customHeight="1">
      <c r="A5" s="32"/>
      <c r="B5" s="32"/>
      <c r="C5" s="33"/>
      <c r="D5" s="195"/>
      <c r="E5" s="39" t="s">
        <v>2</v>
      </c>
      <c r="F5" s="206"/>
      <c r="G5" s="267" t="s">
        <v>2</v>
      </c>
    </row>
    <row r="6" spans="1:7" ht="21.75" customHeight="1">
      <c r="A6" s="32"/>
      <c r="B6" s="32"/>
      <c r="C6" s="33"/>
      <c r="D6" s="195"/>
      <c r="E6" s="39" t="s">
        <v>144</v>
      </c>
      <c r="F6" s="206"/>
      <c r="G6" s="39" t="s">
        <v>144</v>
      </c>
    </row>
    <row r="7" spans="1:7" s="43" customFormat="1" ht="21.75" customHeight="1">
      <c r="A7" s="40"/>
      <c r="B7" s="40"/>
      <c r="C7" s="41"/>
      <c r="D7" s="197"/>
      <c r="E7" s="39" t="s">
        <v>132</v>
      </c>
      <c r="F7" s="208"/>
      <c r="G7" s="267" t="s">
        <v>5</v>
      </c>
    </row>
    <row r="8" spans="1:7" s="43" customFormat="1" ht="21.75" customHeight="1">
      <c r="A8" s="40"/>
      <c r="B8" s="40"/>
      <c r="C8" s="44" t="s">
        <v>6</v>
      </c>
      <c r="D8" s="198"/>
      <c r="E8" s="45" t="s">
        <v>7</v>
      </c>
      <c r="F8" s="208"/>
      <c r="G8" s="268" t="s">
        <v>7</v>
      </c>
    </row>
    <row r="9" spans="1:7" s="43" customFormat="1" ht="8.1" customHeight="1">
      <c r="A9" s="40"/>
      <c r="B9" s="40"/>
      <c r="C9" s="46"/>
      <c r="D9" s="198"/>
      <c r="E9" s="47"/>
      <c r="F9" s="209"/>
      <c r="G9" s="209"/>
    </row>
    <row r="10" spans="1:7" ht="21.75" customHeight="1">
      <c r="A10" s="49" t="s">
        <v>66</v>
      </c>
      <c r="B10" s="49"/>
      <c r="C10" s="50">
        <v>14</v>
      </c>
      <c r="D10" s="199"/>
      <c r="E10" s="254">
        <v>255706149</v>
      </c>
      <c r="F10" s="210"/>
      <c r="G10" s="269">
        <v>204337765</v>
      </c>
    </row>
    <row r="11" spans="1:7" ht="21.75" customHeight="1">
      <c r="A11" s="49" t="s">
        <v>67</v>
      </c>
      <c r="B11" s="49"/>
      <c r="C11" s="50">
        <v>14</v>
      </c>
      <c r="D11" s="199"/>
      <c r="E11" s="254">
        <v>5495346</v>
      </c>
      <c r="F11" s="210"/>
      <c r="G11" s="269">
        <v>4675524</v>
      </c>
    </row>
    <row r="12" spans="1:7" ht="21.75" customHeight="1">
      <c r="A12" s="49" t="s">
        <v>68</v>
      </c>
      <c r="B12" s="49"/>
      <c r="C12" s="50"/>
      <c r="D12" s="199"/>
      <c r="E12" s="253">
        <v>-210209948</v>
      </c>
      <c r="F12" s="210"/>
      <c r="G12" s="51">
        <v>-171589823</v>
      </c>
    </row>
    <row r="13" spans="1:7" s="43" customFormat="1" ht="8.1" customHeight="1">
      <c r="A13" s="40"/>
      <c r="B13" s="40"/>
      <c r="C13" s="46"/>
      <c r="D13" s="199"/>
      <c r="E13" s="47"/>
      <c r="F13" s="210"/>
      <c r="G13" s="209"/>
    </row>
    <row r="14" spans="1:7" ht="21.75" customHeight="1">
      <c r="A14" s="52" t="s">
        <v>69</v>
      </c>
      <c r="B14" s="49"/>
      <c r="C14" s="52"/>
      <c r="D14" s="199"/>
      <c r="E14" s="53">
        <f>SUM(E10:E12)</f>
        <v>50991547</v>
      </c>
      <c r="F14" s="210"/>
      <c r="G14" s="211">
        <f>SUM(G10:G12)</f>
        <v>37423466</v>
      </c>
    </row>
    <row r="15" spans="1:7" ht="21.75" customHeight="1">
      <c r="A15" s="54" t="s">
        <v>70</v>
      </c>
      <c r="B15" s="54"/>
      <c r="C15" s="50"/>
      <c r="D15" s="199"/>
      <c r="E15" s="254">
        <v>2307884</v>
      </c>
      <c r="F15" s="210"/>
      <c r="G15" s="19">
        <v>641402</v>
      </c>
    </row>
    <row r="16" spans="1:7" ht="21.75" customHeight="1">
      <c r="A16" s="54" t="s">
        <v>71</v>
      </c>
      <c r="B16" s="54"/>
      <c r="C16" s="50"/>
      <c r="D16" s="199"/>
      <c r="E16" s="254">
        <v>-11520999</v>
      </c>
      <c r="F16" s="210"/>
      <c r="G16" s="19">
        <v>-9018097</v>
      </c>
    </row>
    <row r="17" spans="1:9" ht="21.75" customHeight="1">
      <c r="A17" s="54" t="s">
        <v>72</v>
      </c>
      <c r="B17" s="54"/>
      <c r="C17" s="50"/>
      <c r="D17" s="199"/>
      <c r="E17" s="254">
        <v>-12821463</v>
      </c>
      <c r="F17" s="210"/>
      <c r="G17" s="56">
        <v>-11029077</v>
      </c>
    </row>
    <row r="18" spans="1:9" ht="21.75" customHeight="1">
      <c r="A18" s="274" t="s">
        <v>156</v>
      </c>
      <c r="B18" s="274"/>
      <c r="C18" s="50"/>
      <c r="D18" s="199"/>
      <c r="E18" s="254">
        <v>-2465255</v>
      </c>
      <c r="F18" s="210"/>
      <c r="G18" s="56">
        <v>-619158</v>
      </c>
      <c r="I18" s="273"/>
    </row>
    <row r="19" spans="1:9" ht="21.75" customHeight="1">
      <c r="A19" s="274" t="s">
        <v>154</v>
      </c>
      <c r="B19" s="274"/>
      <c r="C19" s="50"/>
      <c r="D19" s="199"/>
      <c r="E19" s="254">
        <v>3269330</v>
      </c>
      <c r="F19" s="210"/>
      <c r="G19" s="56">
        <v>1616732</v>
      </c>
    </row>
    <row r="20" spans="1:9" ht="21.75" customHeight="1">
      <c r="A20" s="54" t="s">
        <v>140</v>
      </c>
      <c r="B20" s="54"/>
      <c r="C20" s="50"/>
      <c r="D20" s="199"/>
      <c r="E20" s="55"/>
      <c r="F20" s="210"/>
      <c r="G20" s="56"/>
    </row>
    <row r="21" spans="1:9" ht="21.75" customHeight="1">
      <c r="A21" s="54"/>
      <c r="B21" s="54" t="s">
        <v>73</v>
      </c>
      <c r="C21" s="50"/>
      <c r="D21" s="199"/>
      <c r="E21" s="254">
        <v>106753</v>
      </c>
      <c r="F21" s="210"/>
      <c r="G21" s="56">
        <v>-1065651</v>
      </c>
    </row>
    <row r="22" spans="1:9" ht="21.75" customHeight="1">
      <c r="A22" s="54" t="s">
        <v>74</v>
      </c>
      <c r="B22" s="54"/>
      <c r="C22" s="50"/>
      <c r="D22" s="199"/>
      <c r="E22" s="254">
        <v>-189689</v>
      </c>
      <c r="F22" s="210"/>
      <c r="G22" s="56">
        <v>-236144</v>
      </c>
    </row>
    <row r="23" spans="1:9" ht="21.75" customHeight="1">
      <c r="A23" s="54" t="s">
        <v>75</v>
      </c>
      <c r="B23" s="57"/>
      <c r="C23" s="50"/>
      <c r="D23" s="199"/>
      <c r="E23" s="255">
        <v>-367763</v>
      </c>
      <c r="F23" s="210"/>
      <c r="G23" s="28">
        <v>-211311</v>
      </c>
    </row>
    <row r="24" spans="1:9" ht="8.1" customHeight="1">
      <c r="A24" s="49"/>
      <c r="B24" s="49"/>
      <c r="C24" s="50"/>
      <c r="D24" s="199"/>
      <c r="E24" s="53"/>
      <c r="F24" s="210"/>
      <c r="G24" s="211"/>
    </row>
    <row r="25" spans="1:9" ht="21.75" customHeight="1">
      <c r="A25" s="52" t="s">
        <v>76</v>
      </c>
      <c r="C25" s="50"/>
      <c r="D25" s="200"/>
      <c r="E25" s="53">
        <f>SUM(E14:E23)</f>
        <v>29310345</v>
      </c>
      <c r="F25" s="211"/>
      <c r="G25" s="211">
        <f>SUM(G14:G23)</f>
        <v>17502162</v>
      </c>
    </row>
    <row r="26" spans="1:9" ht="21.75" customHeight="1">
      <c r="A26" s="49" t="s">
        <v>77</v>
      </c>
      <c r="B26" s="52"/>
      <c r="C26" s="50"/>
      <c r="D26" s="59"/>
      <c r="E26" s="255">
        <v>-5591824</v>
      </c>
      <c r="F26" s="60"/>
      <c r="G26" s="28">
        <v>-3531392</v>
      </c>
    </row>
    <row r="27" spans="1:9" ht="8.1" customHeight="1">
      <c r="C27" s="61"/>
      <c r="D27" s="201"/>
      <c r="E27" s="251"/>
      <c r="F27" s="212"/>
      <c r="G27" s="212"/>
    </row>
    <row r="28" spans="1:9" ht="21">
      <c r="A28" s="52" t="s">
        <v>78</v>
      </c>
      <c r="B28" s="49"/>
      <c r="C28" s="50"/>
      <c r="D28" s="199"/>
      <c r="E28" s="53">
        <f>SUM(E25:E26)</f>
        <v>23718521</v>
      </c>
      <c r="F28" s="213"/>
      <c r="G28" s="211">
        <f>SUM(G25:G26)</f>
        <v>13970770</v>
      </c>
    </row>
    <row r="29" spans="1:9" ht="20.25">
      <c r="A29" s="49" t="s">
        <v>79</v>
      </c>
      <c r="B29" s="49"/>
      <c r="C29" s="50"/>
      <c r="D29" s="199"/>
      <c r="E29" s="58">
        <v>0</v>
      </c>
      <c r="F29" s="60"/>
      <c r="G29" s="28">
        <v>0</v>
      </c>
    </row>
    <row r="30" spans="1:9" ht="8.1" customHeight="1">
      <c r="C30" s="35"/>
      <c r="E30" s="251"/>
      <c r="F30" s="212"/>
      <c r="G30" s="212"/>
    </row>
    <row r="31" spans="1:9" thickBot="1">
      <c r="A31" s="52" t="s">
        <v>80</v>
      </c>
      <c r="B31" s="49"/>
      <c r="C31" s="50"/>
      <c r="D31" s="199"/>
      <c r="E31" s="63">
        <f>SUM(E28:E29)</f>
        <v>23718521</v>
      </c>
      <c r="F31" s="214"/>
      <c r="G31" s="64">
        <f>SUM(G28:G29)</f>
        <v>13970770</v>
      </c>
    </row>
    <row r="32" spans="1:9" ht="8.1" customHeight="1" thickTop="1">
      <c r="A32" s="49"/>
      <c r="B32" s="49"/>
      <c r="C32" s="50"/>
      <c r="D32" s="199"/>
      <c r="E32" s="53"/>
      <c r="F32" s="213"/>
      <c r="G32" s="211"/>
    </row>
    <row r="33" spans="1:7" ht="21.75" customHeight="1">
      <c r="A33" s="65"/>
      <c r="C33" s="61"/>
      <c r="D33" s="203"/>
      <c r="E33" s="251"/>
      <c r="F33" s="212"/>
      <c r="G33" s="212"/>
    </row>
    <row r="34" spans="1:7" ht="21.75" customHeight="1">
      <c r="A34" s="65" t="s">
        <v>128</v>
      </c>
      <c r="C34" s="66">
        <v>15</v>
      </c>
      <c r="D34" s="201"/>
      <c r="E34" s="251"/>
      <c r="F34" s="212"/>
      <c r="G34" s="212"/>
    </row>
    <row r="35" spans="1:7" ht="8.1" customHeight="1">
      <c r="C35" s="61"/>
      <c r="D35" s="201"/>
      <c r="E35" s="251"/>
      <c r="F35" s="212"/>
      <c r="G35" s="212"/>
    </row>
    <row r="36" spans="1:7" ht="21.75" customHeight="1" thickBot="1">
      <c r="A36" s="35" t="s">
        <v>81</v>
      </c>
      <c r="C36" s="66"/>
      <c r="D36" s="204"/>
      <c r="E36" s="256">
        <v>0.23429036119952115</v>
      </c>
      <c r="F36" s="212"/>
      <c r="G36" s="270">
        <v>0.14000000000000001</v>
      </c>
    </row>
    <row r="37" spans="1:7" ht="8.1" customHeight="1" thickTop="1">
      <c r="A37" s="49"/>
      <c r="B37" s="49"/>
      <c r="C37" s="50"/>
      <c r="D37" s="199"/>
      <c r="E37" s="257"/>
      <c r="F37" s="213"/>
      <c r="G37" s="211"/>
    </row>
    <row r="38" spans="1:7" ht="21.75" customHeight="1" thickBot="1">
      <c r="A38" s="35" t="s">
        <v>82</v>
      </c>
      <c r="C38" s="35"/>
      <c r="D38" s="203"/>
      <c r="E38" s="256">
        <v>0.23429036119952115</v>
      </c>
      <c r="F38" s="212"/>
      <c r="G38" s="270">
        <v>0.14000000000000001</v>
      </c>
    </row>
    <row r="39" spans="1:7" ht="22.5" customHeight="1" thickTop="1">
      <c r="A39" s="65"/>
      <c r="C39" s="61"/>
      <c r="D39" s="203"/>
      <c r="E39" s="62"/>
      <c r="F39" s="212"/>
      <c r="G39" s="212"/>
    </row>
    <row r="40" spans="1:7" ht="15.75" customHeight="1"/>
    <row r="41" spans="1:7" ht="21.95" customHeight="1">
      <c r="A41" s="69" t="s">
        <v>33</v>
      </c>
      <c r="B41" s="70"/>
      <c r="C41" s="71"/>
      <c r="D41" s="205"/>
      <c r="E41" s="72"/>
      <c r="F41" s="216"/>
      <c r="G41" s="216"/>
    </row>
  </sheetData>
  <pageMargins left="1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48D53-17E8-4702-99A5-08E8968B52EE}">
  <dimension ref="A1:G41"/>
  <sheetViews>
    <sheetView showWhiteSpace="0" zoomScale="110" zoomScaleNormal="110" zoomScaleSheetLayoutView="99" workbookViewId="0">
      <selection activeCell="L11" sqref="L11"/>
    </sheetView>
  </sheetViews>
  <sheetFormatPr defaultColWidth="9.28515625" defaultRowHeight="21.75" customHeight="1"/>
  <cols>
    <col min="1" max="1" width="1.7109375" style="35" customWidth="1"/>
    <col min="2" max="2" width="40" style="35" customWidth="1"/>
    <col min="3" max="3" width="8.7109375" style="67" customWidth="1"/>
    <col min="4" max="4" width="1.28515625" style="202" customWidth="1"/>
    <col min="5" max="5" width="15.42578125" style="68" customWidth="1"/>
    <col min="6" max="6" width="1.28515625" style="215" customWidth="1"/>
    <col min="7" max="7" width="15.42578125" style="215" customWidth="1"/>
    <col min="8" max="16384" width="9.28515625" style="35"/>
  </cols>
  <sheetData>
    <row r="1" spans="1:7" ht="21.75" customHeight="1">
      <c r="A1" s="32" t="str">
        <f>'2-4'!A1</f>
        <v>บริษัท เอ็นฟอร์ซ ซีเคียว จำกัด (มหาชน)</v>
      </c>
      <c r="B1" s="32"/>
      <c r="C1" s="33"/>
      <c r="D1" s="195"/>
      <c r="E1" s="34"/>
      <c r="F1" s="206"/>
      <c r="G1" s="206"/>
    </row>
    <row r="2" spans="1:7" ht="21.75" customHeight="1">
      <c r="A2" s="32" t="s">
        <v>65</v>
      </c>
      <c r="B2" s="32"/>
      <c r="C2" s="33"/>
      <c r="D2" s="195"/>
      <c r="E2" s="34"/>
      <c r="F2" s="206"/>
      <c r="G2" s="206"/>
    </row>
    <row r="3" spans="1:7" ht="21.75" customHeight="1">
      <c r="A3" s="36" t="s">
        <v>146</v>
      </c>
      <c r="B3" s="36"/>
      <c r="C3" s="37"/>
      <c r="D3" s="196"/>
      <c r="E3" s="38"/>
      <c r="F3" s="207"/>
      <c r="G3" s="207"/>
    </row>
    <row r="4" spans="1:7" ht="21.75" customHeight="1">
      <c r="A4" s="32"/>
      <c r="B4" s="32"/>
      <c r="C4" s="33"/>
      <c r="D4" s="195"/>
      <c r="E4" s="34"/>
      <c r="F4" s="206"/>
      <c r="G4" s="206"/>
    </row>
    <row r="5" spans="1:7" ht="21.75" customHeight="1">
      <c r="A5" s="32"/>
      <c r="B5" s="32"/>
      <c r="C5" s="33"/>
      <c r="D5" s="195"/>
      <c r="E5" s="39" t="s">
        <v>2</v>
      </c>
      <c r="F5" s="206"/>
      <c r="G5" s="267" t="s">
        <v>2</v>
      </c>
    </row>
    <row r="6" spans="1:7" ht="21.75" customHeight="1">
      <c r="A6" s="32"/>
      <c r="B6" s="32"/>
      <c r="C6" s="33"/>
      <c r="D6" s="195"/>
      <c r="E6" s="39" t="s">
        <v>144</v>
      </c>
      <c r="F6" s="206"/>
      <c r="G6" s="39" t="s">
        <v>144</v>
      </c>
    </row>
    <row r="7" spans="1:7" s="43" customFormat="1" ht="21.75" customHeight="1">
      <c r="A7" s="40"/>
      <c r="B7" s="40"/>
      <c r="C7" s="41"/>
      <c r="D7" s="197"/>
      <c r="E7" s="39" t="s">
        <v>132</v>
      </c>
      <c r="F7" s="208"/>
      <c r="G7" s="267" t="s">
        <v>5</v>
      </c>
    </row>
    <row r="8" spans="1:7" s="43" customFormat="1" ht="21.75" customHeight="1">
      <c r="A8" s="40"/>
      <c r="B8" s="40"/>
      <c r="C8" s="44" t="s">
        <v>6</v>
      </c>
      <c r="D8" s="198"/>
      <c r="E8" s="45" t="s">
        <v>7</v>
      </c>
      <c r="F8" s="208"/>
      <c r="G8" s="268" t="s">
        <v>7</v>
      </c>
    </row>
    <row r="9" spans="1:7" s="43" customFormat="1" ht="8.1" customHeight="1">
      <c r="A9" s="40"/>
      <c r="B9" s="40"/>
      <c r="C9" s="46"/>
      <c r="D9" s="198"/>
      <c r="E9" s="47"/>
      <c r="F9" s="209"/>
      <c r="G9" s="209"/>
    </row>
    <row r="10" spans="1:7" ht="21.75" customHeight="1">
      <c r="A10" s="49" t="s">
        <v>66</v>
      </c>
      <c r="B10" s="49"/>
      <c r="C10" s="50">
        <v>14</v>
      </c>
      <c r="D10" s="199"/>
      <c r="E10" s="254">
        <v>498899673</v>
      </c>
      <c r="F10" s="210"/>
      <c r="G10" s="269">
        <v>372925647</v>
      </c>
    </row>
    <row r="11" spans="1:7" ht="21.75" customHeight="1">
      <c r="A11" s="49" t="s">
        <v>67</v>
      </c>
      <c r="B11" s="49"/>
      <c r="C11" s="50">
        <v>14</v>
      </c>
      <c r="D11" s="199"/>
      <c r="E11" s="254">
        <v>13443443</v>
      </c>
      <c r="F11" s="210"/>
      <c r="G11" s="269">
        <v>10472544</v>
      </c>
    </row>
    <row r="12" spans="1:7" ht="21.75" customHeight="1">
      <c r="A12" s="49" t="s">
        <v>68</v>
      </c>
      <c r="B12" s="49"/>
      <c r="C12" s="50"/>
      <c r="D12" s="199"/>
      <c r="E12" s="253">
        <v>-404750728</v>
      </c>
      <c r="F12" s="210"/>
      <c r="G12" s="51">
        <v>-320739388</v>
      </c>
    </row>
    <row r="13" spans="1:7" s="43" customFormat="1" ht="8.1" customHeight="1">
      <c r="A13" s="40"/>
      <c r="B13" s="40"/>
      <c r="C13" s="46"/>
      <c r="D13" s="199"/>
      <c r="E13" s="47"/>
      <c r="F13" s="210"/>
      <c r="G13" s="209"/>
    </row>
    <row r="14" spans="1:7" ht="21.75" customHeight="1">
      <c r="A14" s="52" t="s">
        <v>69</v>
      </c>
      <c r="B14" s="49"/>
      <c r="C14" s="52"/>
      <c r="D14" s="199"/>
      <c r="E14" s="53">
        <f>SUM(E10:E12)</f>
        <v>107592388</v>
      </c>
      <c r="F14" s="210"/>
      <c r="G14" s="211">
        <f>SUM(G10:G12)</f>
        <v>62658803</v>
      </c>
    </row>
    <row r="15" spans="1:7" ht="21.75" customHeight="1">
      <c r="A15" s="54" t="s">
        <v>70</v>
      </c>
      <c r="B15" s="54"/>
      <c r="C15" s="50"/>
      <c r="D15" s="199"/>
      <c r="E15" s="254">
        <v>3444714</v>
      </c>
      <c r="F15" s="210"/>
      <c r="G15" s="19">
        <v>1693419</v>
      </c>
    </row>
    <row r="16" spans="1:7" ht="21.75" customHeight="1">
      <c r="A16" s="54" t="s">
        <v>71</v>
      </c>
      <c r="B16" s="54"/>
      <c r="C16" s="50"/>
      <c r="D16" s="199"/>
      <c r="E16" s="254">
        <v>-23034074</v>
      </c>
      <c r="F16" s="210"/>
      <c r="G16" s="19">
        <v>-19177842</v>
      </c>
    </row>
    <row r="17" spans="1:7" ht="21.75" customHeight="1">
      <c r="A17" s="54" t="s">
        <v>72</v>
      </c>
      <c r="B17" s="54"/>
      <c r="C17" s="50"/>
      <c r="D17" s="199"/>
      <c r="E17" s="254">
        <v>-24406780</v>
      </c>
      <c r="F17" s="210"/>
      <c r="G17" s="56">
        <v>-22860077</v>
      </c>
    </row>
    <row r="18" spans="1:7" ht="21.75" customHeight="1">
      <c r="A18" s="54" t="s">
        <v>151</v>
      </c>
      <c r="B18" s="54"/>
      <c r="C18" s="50"/>
      <c r="D18" s="199"/>
      <c r="E18" s="254">
        <v>-1273916</v>
      </c>
      <c r="F18" s="210"/>
      <c r="G18" s="56">
        <v>446621</v>
      </c>
    </row>
    <row r="19" spans="1:7" ht="21.75" customHeight="1">
      <c r="A19" s="54" t="s">
        <v>154</v>
      </c>
      <c r="B19" s="54"/>
      <c r="C19" s="50"/>
      <c r="D19" s="199"/>
      <c r="E19" s="254">
        <v>2923322</v>
      </c>
      <c r="F19" s="210"/>
      <c r="G19" s="56">
        <v>1919108</v>
      </c>
    </row>
    <row r="20" spans="1:7" ht="21.75" customHeight="1">
      <c r="A20" s="54" t="s">
        <v>140</v>
      </c>
      <c r="B20" s="54"/>
      <c r="C20" s="50"/>
      <c r="D20" s="199"/>
      <c r="E20" s="254"/>
      <c r="F20" s="210"/>
      <c r="G20" s="56"/>
    </row>
    <row r="21" spans="1:7" ht="21.75" customHeight="1">
      <c r="A21" s="54"/>
      <c r="B21" s="54" t="s">
        <v>73</v>
      </c>
      <c r="C21" s="50"/>
      <c r="D21" s="199"/>
      <c r="E21" s="254">
        <v>136506</v>
      </c>
      <c r="F21" s="210"/>
      <c r="G21" s="56">
        <v>-1808277</v>
      </c>
    </row>
    <row r="22" spans="1:7" ht="21.75" customHeight="1">
      <c r="A22" s="54" t="s">
        <v>74</v>
      </c>
      <c r="B22" s="54"/>
      <c r="C22" s="50"/>
      <c r="D22" s="199"/>
      <c r="E22" s="254">
        <v>-391341</v>
      </c>
      <c r="F22" s="210"/>
      <c r="G22" s="56">
        <v>-386392</v>
      </c>
    </row>
    <row r="23" spans="1:7" ht="21.75" customHeight="1">
      <c r="A23" s="54" t="s">
        <v>75</v>
      </c>
      <c r="B23" s="57"/>
      <c r="C23" s="50">
        <v>10</v>
      </c>
      <c r="D23" s="199"/>
      <c r="E23" s="255">
        <v>-1601767</v>
      </c>
      <c r="F23" s="210"/>
      <c r="G23" s="28">
        <v>-711053</v>
      </c>
    </row>
    <row r="24" spans="1:7" ht="8.1" customHeight="1">
      <c r="A24" s="49"/>
      <c r="B24" s="49"/>
      <c r="C24" s="50"/>
      <c r="D24" s="199"/>
      <c r="E24" s="53"/>
      <c r="F24" s="210"/>
      <c r="G24" s="211"/>
    </row>
    <row r="25" spans="1:7" ht="21.75" customHeight="1">
      <c r="A25" s="52" t="s">
        <v>76</v>
      </c>
      <c r="C25" s="50"/>
      <c r="D25" s="200"/>
      <c r="E25" s="53">
        <f>SUM(E14:E23)</f>
        <v>63389052</v>
      </c>
      <c r="F25" s="211"/>
      <c r="G25" s="211">
        <f>SUM(G14:G23)</f>
        <v>21774310</v>
      </c>
    </row>
    <row r="26" spans="1:7" ht="21.75" customHeight="1">
      <c r="A26" s="49" t="s">
        <v>77</v>
      </c>
      <c r="B26" s="52"/>
      <c r="C26" s="50"/>
      <c r="D26" s="59"/>
      <c r="E26" s="255">
        <v>-12454892</v>
      </c>
      <c r="F26" s="60"/>
      <c r="G26" s="28">
        <v>-4384150</v>
      </c>
    </row>
    <row r="27" spans="1:7" ht="8.1" customHeight="1">
      <c r="C27" s="61"/>
      <c r="D27" s="201"/>
      <c r="E27" s="251"/>
      <c r="F27" s="212"/>
      <c r="G27" s="212"/>
    </row>
    <row r="28" spans="1:7" ht="21">
      <c r="A28" s="52" t="s">
        <v>78</v>
      </c>
      <c r="B28" s="49"/>
      <c r="C28" s="50"/>
      <c r="D28" s="199"/>
      <c r="E28" s="53">
        <f>SUM(E25:E26)</f>
        <v>50934160</v>
      </c>
      <c r="F28" s="213"/>
      <c r="G28" s="211">
        <f>SUM(G25:G26)</f>
        <v>17390160</v>
      </c>
    </row>
    <row r="29" spans="1:7" ht="20.25">
      <c r="A29" s="49" t="s">
        <v>79</v>
      </c>
      <c r="B29" s="49"/>
      <c r="C29" s="50"/>
      <c r="D29" s="199"/>
      <c r="E29" s="58">
        <v>0</v>
      </c>
      <c r="F29" s="60"/>
      <c r="G29" s="28">
        <v>0</v>
      </c>
    </row>
    <row r="30" spans="1:7" ht="8.1" customHeight="1">
      <c r="C30" s="35"/>
      <c r="E30" s="251"/>
      <c r="F30" s="212"/>
      <c r="G30" s="212"/>
    </row>
    <row r="31" spans="1:7" thickBot="1">
      <c r="A31" s="52" t="s">
        <v>80</v>
      </c>
      <c r="B31" s="49"/>
      <c r="C31" s="50"/>
      <c r="D31" s="199"/>
      <c r="E31" s="63">
        <f>SUM(E28:E29)</f>
        <v>50934160</v>
      </c>
      <c r="F31" s="214"/>
      <c r="G31" s="64">
        <f>SUM(G28:G29)</f>
        <v>17390160</v>
      </c>
    </row>
    <row r="32" spans="1:7" ht="8.1" customHeight="1" thickTop="1">
      <c r="A32" s="49"/>
      <c r="B32" s="49"/>
      <c r="C32" s="50"/>
      <c r="D32" s="199"/>
      <c r="E32" s="53"/>
      <c r="F32" s="213"/>
      <c r="G32" s="211"/>
    </row>
    <row r="33" spans="1:7" ht="21.75" customHeight="1">
      <c r="A33" s="65"/>
      <c r="C33" s="61"/>
      <c r="D33" s="203"/>
      <c r="E33" s="251"/>
      <c r="F33" s="212"/>
      <c r="G33" s="212"/>
    </row>
    <row r="34" spans="1:7" ht="21.75" customHeight="1">
      <c r="A34" s="65" t="s">
        <v>128</v>
      </c>
      <c r="C34" s="66">
        <v>15</v>
      </c>
      <c r="D34" s="201"/>
      <c r="E34" s="251"/>
      <c r="F34" s="212"/>
      <c r="G34" s="212"/>
    </row>
    <row r="35" spans="1:7" ht="8.1" customHeight="1">
      <c r="C35" s="61"/>
      <c r="D35" s="201"/>
      <c r="E35" s="251"/>
      <c r="F35" s="212"/>
      <c r="G35" s="212"/>
    </row>
    <row r="36" spans="1:7" ht="21.75" customHeight="1" thickBot="1">
      <c r="A36" s="35" t="s">
        <v>81</v>
      </c>
      <c r="C36" s="66"/>
      <c r="D36" s="204"/>
      <c r="E36" s="256">
        <v>0.49575300999600941</v>
      </c>
      <c r="F36" s="212"/>
      <c r="G36" s="270">
        <v>0.17</v>
      </c>
    </row>
    <row r="37" spans="1:7" ht="8.1" customHeight="1" thickTop="1">
      <c r="A37" s="49"/>
      <c r="B37" s="49"/>
      <c r="C37" s="50"/>
      <c r="D37" s="199"/>
      <c r="E37" s="257"/>
      <c r="F37" s="213"/>
      <c r="G37" s="211"/>
    </row>
    <row r="38" spans="1:7" ht="21.75" customHeight="1" thickBot="1">
      <c r="A38" s="35" t="s">
        <v>82</v>
      </c>
      <c r="C38" s="35"/>
      <c r="D38" s="203"/>
      <c r="E38" s="256">
        <v>0.49575300999600941</v>
      </c>
      <c r="F38" s="212"/>
      <c r="G38" s="270">
        <v>0.17</v>
      </c>
    </row>
    <row r="39" spans="1:7" ht="22.5" customHeight="1" thickTop="1">
      <c r="A39" s="65"/>
      <c r="C39" s="61"/>
      <c r="D39" s="203"/>
      <c r="E39" s="62"/>
      <c r="F39" s="212"/>
      <c r="G39" s="212"/>
    </row>
    <row r="40" spans="1:7" ht="16.5" customHeight="1"/>
    <row r="41" spans="1:7" ht="21.95" customHeight="1">
      <c r="A41" s="69" t="s">
        <v>33</v>
      </c>
      <c r="B41" s="70"/>
      <c r="C41" s="71"/>
      <c r="D41" s="205"/>
      <c r="E41" s="72"/>
      <c r="F41" s="216"/>
      <c r="G41" s="216"/>
    </row>
  </sheetData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201D-13E1-4020-A188-D0948E9006FC}">
  <dimension ref="A1:P26"/>
  <sheetViews>
    <sheetView zoomScale="110" zoomScaleNormal="110" zoomScaleSheetLayoutView="85" workbookViewId="0">
      <selection activeCell="R10" sqref="R10"/>
    </sheetView>
  </sheetViews>
  <sheetFormatPr defaultColWidth="8.28515625" defaultRowHeight="21.75" customHeight="1"/>
  <cols>
    <col min="1" max="2" width="1.7109375" style="88" customWidth="1"/>
    <col min="3" max="3" width="39.85546875" style="88" customWidth="1"/>
    <col min="4" max="4" width="7.42578125" style="88" customWidth="1"/>
    <col min="5" max="5" width="0.7109375" style="221" customWidth="1"/>
    <col min="6" max="6" width="12.42578125" style="97" customWidth="1"/>
    <col min="7" max="7" width="0.7109375" style="228" customWidth="1"/>
    <col min="8" max="8" width="15.28515625" style="95" customWidth="1"/>
    <col min="9" max="9" width="0.7109375" style="234" customWidth="1"/>
    <col min="10" max="10" width="13.7109375" style="96" customWidth="1"/>
    <col min="11" max="11" width="0.7109375" style="223" customWidth="1"/>
    <col min="12" max="12" width="14.28515625" style="95" customWidth="1"/>
    <col min="13" max="13" width="0.7109375" style="223" customWidth="1"/>
    <col min="14" max="14" width="14.28515625" style="95" customWidth="1"/>
    <col min="15" max="15" width="0.7109375" style="223" customWidth="1"/>
    <col min="16" max="16" width="12.7109375" style="88" customWidth="1"/>
    <col min="17" max="16384" width="8.28515625" style="88"/>
  </cols>
  <sheetData>
    <row r="1" spans="1:16" s="74" customFormat="1" ht="21.75" customHeight="1">
      <c r="A1" s="73" t="s">
        <v>0</v>
      </c>
      <c r="E1" s="217"/>
      <c r="F1" s="75"/>
      <c r="G1" s="224"/>
      <c r="H1" s="76"/>
      <c r="I1" s="230"/>
      <c r="J1" s="77"/>
      <c r="K1" s="237"/>
      <c r="L1" s="76"/>
      <c r="M1" s="237"/>
      <c r="N1" s="76"/>
      <c r="O1" s="237"/>
    </row>
    <row r="2" spans="1:16" s="74" customFormat="1" ht="21.75" customHeight="1">
      <c r="A2" s="73" t="s">
        <v>83</v>
      </c>
      <c r="E2" s="217"/>
      <c r="F2" s="75"/>
      <c r="G2" s="224"/>
      <c r="H2" s="76"/>
      <c r="I2" s="230"/>
      <c r="J2" s="77"/>
      <c r="K2" s="237"/>
      <c r="L2" s="76"/>
      <c r="M2" s="237"/>
      <c r="N2" s="76"/>
      <c r="O2" s="237"/>
    </row>
    <row r="3" spans="1:16" s="74" customFormat="1" ht="21.75" customHeight="1">
      <c r="A3" s="79" t="s">
        <v>146</v>
      </c>
      <c r="B3" s="80"/>
      <c r="C3" s="80"/>
      <c r="D3" s="80"/>
      <c r="E3" s="218"/>
      <c r="F3" s="81"/>
      <c r="G3" s="225"/>
      <c r="H3" s="82"/>
      <c r="I3" s="231"/>
      <c r="J3" s="83"/>
      <c r="K3" s="238"/>
      <c r="L3" s="82"/>
      <c r="M3" s="238"/>
      <c r="N3" s="84"/>
      <c r="O3" s="238"/>
      <c r="P3" s="82"/>
    </row>
    <row r="4" spans="1:16" s="74" customFormat="1" ht="21.75" customHeight="1">
      <c r="E4" s="217"/>
      <c r="F4" s="75"/>
      <c r="G4" s="224"/>
      <c r="H4" s="76"/>
      <c r="I4" s="230"/>
      <c r="J4" s="77"/>
      <c r="K4" s="237"/>
      <c r="L4" s="76"/>
      <c r="M4" s="237"/>
      <c r="N4" s="78"/>
      <c r="O4" s="237"/>
      <c r="P4" s="76"/>
    </row>
    <row r="5" spans="1:16" s="74" customFormat="1" ht="21.75" customHeight="1">
      <c r="A5" s="85"/>
      <c r="B5" s="85"/>
      <c r="C5" s="85"/>
      <c r="D5" s="85"/>
      <c r="E5" s="219"/>
      <c r="F5" s="86"/>
      <c r="G5" s="226"/>
      <c r="H5" s="87"/>
      <c r="I5" s="226"/>
      <c r="J5" s="329" t="s">
        <v>59</v>
      </c>
      <c r="K5" s="329"/>
      <c r="L5" s="329"/>
      <c r="M5" s="329"/>
      <c r="N5" s="329"/>
      <c r="O5" s="227"/>
      <c r="P5" s="86"/>
    </row>
    <row r="6" spans="1:16" ht="21.75" customHeight="1">
      <c r="A6" s="85"/>
      <c r="B6" s="85"/>
      <c r="C6" s="85"/>
      <c r="D6" s="85"/>
      <c r="E6" s="219"/>
      <c r="F6" s="88"/>
      <c r="G6" s="226"/>
      <c r="H6" s="88"/>
      <c r="I6" s="232"/>
      <c r="J6" s="89" t="s">
        <v>84</v>
      </c>
      <c r="K6" s="227"/>
      <c r="L6" s="90" t="s">
        <v>85</v>
      </c>
      <c r="M6" s="227"/>
      <c r="N6" s="86"/>
      <c r="O6" s="227"/>
      <c r="P6" s="86"/>
    </row>
    <row r="7" spans="1:16" ht="21.75" customHeight="1">
      <c r="A7" s="85"/>
      <c r="B7" s="85"/>
      <c r="C7" s="85"/>
      <c r="D7" s="85"/>
      <c r="E7" s="219"/>
      <c r="F7" s="86" t="s">
        <v>86</v>
      </c>
      <c r="G7" s="226"/>
      <c r="H7" s="88"/>
      <c r="I7" s="232"/>
      <c r="J7" s="89" t="s">
        <v>87</v>
      </c>
      <c r="K7" s="227"/>
      <c r="L7" s="90" t="s">
        <v>88</v>
      </c>
      <c r="M7" s="227"/>
      <c r="N7" s="86"/>
      <c r="O7" s="227"/>
      <c r="P7" s="86"/>
    </row>
    <row r="8" spans="1:16" ht="21.75" customHeight="1">
      <c r="A8" s="85"/>
      <c r="B8" s="85"/>
      <c r="C8" s="85"/>
      <c r="D8" s="85"/>
      <c r="E8" s="219"/>
      <c r="F8" s="86" t="s">
        <v>89</v>
      </c>
      <c r="G8" s="227"/>
      <c r="H8" s="91" t="s">
        <v>58</v>
      </c>
      <c r="I8" s="232"/>
      <c r="J8" s="89" t="s">
        <v>90</v>
      </c>
      <c r="K8" s="227"/>
      <c r="L8" s="86" t="s">
        <v>91</v>
      </c>
      <c r="M8" s="227"/>
      <c r="N8" s="86" t="s">
        <v>61</v>
      </c>
      <c r="O8" s="227"/>
      <c r="P8" s="86" t="s">
        <v>92</v>
      </c>
    </row>
    <row r="9" spans="1:16" ht="21.75" customHeight="1">
      <c r="A9" s="92"/>
      <c r="B9" s="92"/>
      <c r="C9" s="92"/>
      <c r="D9" s="247" t="s">
        <v>6</v>
      </c>
      <c r="E9" s="220"/>
      <c r="F9" s="93" t="s">
        <v>7</v>
      </c>
      <c r="G9" s="227"/>
      <c r="H9" s="93" t="s">
        <v>7</v>
      </c>
      <c r="I9" s="233"/>
      <c r="J9" s="94" t="s">
        <v>7</v>
      </c>
      <c r="K9" s="227"/>
      <c r="L9" s="93" t="s">
        <v>7</v>
      </c>
      <c r="M9" s="227"/>
      <c r="N9" s="93" t="s">
        <v>7</v>
      </c>
      <c r="O9" s="227"/>
      <c r="P9" s="93" t="s">
        <v>7</v>
      </c>
    </row>
    <row r="10" spans="1:16" ht="21.75" customHeight="1">
      <c r="A10" s="92"/>
      <c r="B10" s="92"/>
      <c r="C10" s="92"/>
      <c r="D10" s="246"/>
      <c r="E10" s="220"/>
      <c r="F10" s="86"/>
      <c r="G10" s="227"/>
      <c r="H10" s="86"/>
      <c r="I10" s="233"/>
      <c r="J10" s="89"/>
      <c r="K10" s="227"/>
      <c r="L10" s="86"/>
      <c r="M10" s="227"/>
      <c r="N10" s="86"/>
      <c r="O10" s="227"/>
      <c r="P10" s="86"/>
    </row>
    <row r="11" spans="1:16" ht="21.75" customHeight="1">
      <c r="A11" s="74" t="s">
        <v>95</v>
      </c>
      <c r="F11" s="271">
        <v>51370500</v>
      </c>
      <c r="H11" s="271">
        <v>466885588</v>
      </c>
      <c r="J11" s="272">
        <v>13983651</v>
      </c>
      <c r="L11" s="271">
        <v>5297050</v>
      </c>
      <c r="N11" s="271">
        <v>35937107</v>
      </c>
      <c r="P11" s="95">
        <f t="shared" ref="P11:P14" si="0">SUM(F11:N11)</f>
        <v>573473896</v>
      </c>
    </row>
    <row r="12" spans="1:16" ht="21.75" customHeight="1">
      <c r="A12" s="98" t="s">
        <v>147</v>
      </c>
      <c r="F12" s="95" t="s">
        <v>21</v>
      </c>
      <c r="H12" s="95" t="s">
        <v>21</v>
      </c>
      <c r="J12" s="96" t="s">
        <v>21</v>
      </c>
      <c r="L12" s="95" t="s">
        <v>21</v>
      </c>
      <c r="N12" s="95">
        <v>-18492300</v>
      </c>
      <c r="P12" s="95">
        <f t="shared" si="0"/>
        <v>-18492300</v>
      </c>
    </row>
    <row r="13" spans="1:16" ht="21.75" customHeight="1">
      <c r="A13" s="98" t="s">
        <v>93</v>
      </c>
      <c r="B13" s="99"/>
      <c r="C13" s="99"/>
      <c r="D13" s="100"/>
      <c r="F13" s="95">
        <v>0</v>
      </c>
      <c r="H13" s="95">
        <v>0</v>
      </c>
      <c r="J13" s="96">
        <v>0</v>
      </c>
      <c r="L13" s="95">
        <v>0</v>
      </c>
      <c r="N13" s="95">
        <v>17390160</v>
      </c>
      <c r="P13" s="95">
        <f t="shared" si="0"/>
        <v>17390160</v>
      </c>
    </row>
    <row r="14" spans="1:16" ht="21.75" customHeight="1">
      <c r="A14" s="98" t="s">
        <v>94</v>
      </c>
      <c r="B14" s="99"/>
      <c r="C14" s="99"/>
      <c r="D14" s="100">
        <v>17</v>
      </c>
      <c r="F14" s="101">
        <v>0</v>
      </c>
      <c r="H14" s="101">
        <v>0</v>
      </c>
      <c r="J14" s="102">
        <v>383415</v>
      </c>
      <c r="L14" s="101">
        <v>0</v>
      </c>
      <c r="N14" s="101">
        <v>0</v>
      </c>
      <c r="P14" s="101">
        <f t="shared" si="0"/>
        <v>383415</v>
      </c>
    </row>
    <row r="15" spans="1:16" ht="6" customHeight="1">
      <c r="A15" s="103"/>
    </row>
    <row r="16" spans="1:16" ht="21.75" customHeight="1" thickBot="1">
      <c r="A16" s="103" t="s">
        <v>149</v>
      </c>
      <c r="C16" s="100"/>
      <c r="F16" s="104">
        <f>SUM(F11:F14)</f>
        <v>51370500</v>
      </c>
      <c r="H16" s="104">
        <f>SUM(H11:H14)</f>
        <v>466885588</v>
      </c>
      <c r="J16" s="105">
        <f>SUM(J11:J14)</f>
        <v>14367066</v>
      </c>
      <c r="L16" s="104">
        <f>SUM(L11:L14)</f>
        <v>5297050</v>
      </c>
      <c r="N16" s="104">
        <f>SUM(N11:N14)</f>
        <v>34834967</v>
      </c>
      <c r="P16" s="104">
        <f>SUM(P11:P14)</f>
        <v>572755171</v>
      </c>
    </row>
    <row r="17" spans="1:16" ht="21.75" customHeight="1" thickTop="1">
      <c r="A17" s="103"/>
      <c r="C17" s="100"/>
      <c r="F17" s="95"/>
      <c r="P17" s="95"/>
    </row>
    <row r="18" spans="1:16" ht="21.75" customHeight="1">
      <c r="A18" s="106" t="s">
        <v>133</v>
      </c>
      <c r="F18" s="107">
        <v>51370500</v>
      </c>
      <c r="G18" s="108"/>
      <c r="H18" s="107">
        <v>466885588</v>
      </c>
      <c r="I18" s="235"/>
      <c r="J18" s="109">
        <v>14656213</v>
      </c>
      <c r="K18" s="108"/>
      <c r="L18" s="107">
        <v>5297050</v>
      </c>
      <c r="M18" s="108"/>
      <c r="N18" s="107">
        <v>73833240</v>
      </c>
      <c r="O18" s="108"/>
      <c r="P18" s="110">
        <f>SUM(F18:N18)</f>
        <v>612042591</v>
      </c>
    </row>
    <row r="19" spans="1:16" ht="21.75" customHeight="1">
      <c r="A19" s="98" t="s">
        <v>147</v>
      </c>
      <c r="B19" s="98"/>
      <c r="D19" s="100">
        <v>16</v>
      </c>
      <c r="F19" s="110" t="s">
        <v>21</v>
      </c>
      <c r="H19" s="110" t="s">
        <v>21</v>
      </c>
      <c r="J19" s="111" t="s">
        <v>21</v>
      </c>
      <c r="L19" s="110" t="s">
        <v>21</v>
      </c>
      <c r="N19" s="259">
        <v>-30821460</v>
      </c>
      <c r="P19" s="110">
        <v>-30821460</v>
      </c>
    </row>
    <row r="20" spans="1:16" ht="21.75" customHeight="1">
      <c r="A20" s="98" t="s">
        <v>93</v>
      </c>
      <c r="B20" s="98"/>
      <c r="D20" s="100"/>
      <c r="F20" s="110">
        <v>0</v>
      </c>
      <c r="H20" s="110">
        <v>0</v>
      </c>
      <c r="J20" s="111">
        <v>0</v>
      </c>
      <c r="L20" s="110">
        <v>0</v>
      </c>
      <c r="N20" s="259">
        <v>50934160</v>
      </c>
      <c r="P20" s="110">
        <v>50934160</v>
      </c>
    </row>
    <row r="21" spans="1:16" ht="21.75" customHeight="1">
      <c r="A21" s="98" t="s">
        <v>94</v>
      </c>
      <c r="D21" s="100">
        <v>17</v>
      </c>
      <c r="F21" s="112">
        <v>0</v>
      </c>
      <c r="H21" s="112">
        <v>0</v>
      </c>
      <c r="J21" s="258">
        <v>166298</v>
      </c>
      <c r="L21" s="112">
        <v>0</v>
      </c>
      <c r="N21" s="112">
        <v>0</v>
      </c>
      <c r="P21" s="112">
        <v>166298</v>
      </c>
    </row>
    <row r="22" spans="1:16" ht="6" customHeight="1">
      <c r="A22" s="103"/>
      <c r="F22" s="113"/>
      <c r="H22" s="110"/>
      <c r="J22" s="111"/>
      <c r="L22" s="110"/>
      <c r="N22" s="110"/>
      <c r="P22" s="114"/>
    </row>
    <row r="23" spans="1:16" ht="21.75" customHeight="1" thickBot="1">
      <c r="A23" s="103" t="s">
        <v>150</v>
      </c>
      <c r="C23" s="100"/>
      <c r="F23" s="115">
        <f>SUM(F18:F21)</f>
        <v>51370500</v>
      </c>
      <c r="H23" s="115">
        <f>SUM(H18:H21)</f>
        <v>466885588</v>
      </c>
      <c r="J23" s="116">
        <f>SUM(J18:J21)</f>
        <v>14822511</v>
      </c>
      <c r="L23" s="115">
        <f>SUM(L18:L21)</f>
        <v>5297050</v>
      </c>
      <c r="N23" s="115">
        <f>SUM(N18:N21)</f>
        <v>93945940</v>
      </c>
      <c r="P23" s="115">
        <f>SUM(F23:N23)</f>
        <v>632321589</v>
      </c>
    </row>
    <row r="24" spans="1:16" ht="15.75" customHeight="1" thickTop="1">
      <c r="A24" s="103"/>
      <c r="C24" s="100"/>
      <c r="D24" s="221"/>
      <c r="F24" s="240"/>
      <c r="H24" s="240"/>
      <c r="J24" s="241"/>
      <c r="L24" s="240"/>
      <c r="N24" s="240"/>
      <c r="P24" s="240"/>
    </row>
    <row r="25" spans="1:16" ht="15" customHeight="1">
      <c r="A25" s="103"/>
      <c r="C25" s="100"/>
      <c r="D25" s="221"/>
      <c r="F25" s="234"/>
      <c r="H25" s="234"/>
      <c r="J25" s="242"/>
      <c r="L25" s="234"/>
      <c r="N25" s="234"/>
      <c r="P25" s="234"/>
    </row>
    <row r="26" spans="1:16" ht="21.95" customHeight="1">
      <c r="A26" s="117" t="s">
        <v>96</v>
      </c>
      <c r="B26" s="117"/>
      <c r="C26" s="117"/>
      <c r="D26" s="117"/>
      <c r="E26" s="222"/>
      <c r="F26" s="118"/>
      <c r="G26" s="229"/>
      <c r="H26" s="101"/>
      <c r="I26" s="236"/>
      <c r="J26" s="102"/>
      <c r="K26" s="239"/>
      <c r="L26" s="101"/>
      <c r="M26" s="239"/>
      <c r="N26" s="101"/>
      <c r="O26" s="239"/>
      <c r="P26" s="117"/>
    </row>
  </sheetData>
  <mergeCells count="1">
    <mergeCell ref="J5:N5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4532-66AA-4090-86DC-6DB6BBD52DBF}">
  <dimension ref="A1:G91"/>
  <sheetViews>
    <sheetView tabSelected="1" zoomScale="110" zoomScaleNormal="110" zoomScaleSheetLayoutView="100" workbookViewId="0">
      <selection activeCell="K15" sqref="K15"/>
    </sheetView>
  </sheetViews>
  <sheetFormatPr defaultColWidth="9.28515625" defaultRowHeight="21.75" customHeight="1"/>
  <cols>
    <col min="1" max="1" width="1.7109375" style="43" customWidth="1"/>
    <col min="2" max="2" width="47.7109375" style="43" customWidth="1"/>
    <col min="3" max="3" width="8.7109375" style="152" customWidth="1"/>
    <col min="4" max="4" width="0.7109375" style="98" customWidth="1"/>
    <col min="5" max="5" width="15.7109375" style="48" customWidth="1"/>
    <col min="6" max="6" width="0.7109375" style="149" customWidth="1"/>
    <col min="7" max="7" width="15.7109375" style="48" bestFit="1" customWidth="1"/>
    <col min="8" max="16384" width="9.28515625" style="43"/>
  </cols>
  <sheetData>
    <row r="1" spans="1:7" ht="21.75" customHeight="1">
      <c r="A1" s="119" t="str">
        <f>'2-4'!A1</f>
        <v>บริษัท เอ็นฟอร์ซ ซีเคียว จำกัด (มหาชน)</v>
      </c>
      <c r="B1" s="120"/>
      <c r="C1" s="121"/>
      <c r="D1" s="122"/>
      <c r="E1" s="123"/>
      <c r="F1" s="124"/>
      <c r="G1" s="123"/>
    </row>
    <row r="2" spans="1:7" ht="21.75" customHeight="1">
      <c r="A2" s="125" t="s">
        <v>97</v>
      </c>
      <c r="B2" s="125"/>
      <c r="C2" s="126"/>
      <c r="D2" s="122"/>
      <c r="E2" s="123"/>
      <c r="F2" s="124"/>
      <c r="G2" s="123"/>
    </row>
    <row r="3" spans="1:7" ht="19.5" customHeight="1">
      <c r="A3" s="127" t="str">
        <f>'7'!A3</f>
        <v>สำหรับงวดหกเดือนสิ้นสุดวันที่ 30 มิถุนายน พ.ศ. 2566</v>
      </c>
      <c r="B3" s="127"/>
      <c r="C3" s="128"/>
      <c r="D3" s="129"/>
      <c r="E3" s="130"/>
      <c r="F3" s="131"/>
      <c r="G3" s="130"/>
    </row>
    <row r="4" spans="1:7" ht="17.45" customHeight="1">
      <c r="A4" s="132"/>
      <c r="B4" s="132"/>
      <c r="C4" s="133"/>
      <c r="D4" s="122"/>
      <c r="E4" s="134"/>
      <c r="F4" s="124"/>
      <c r="G4" s="134"/>
    </row>
    <row r="5" spans="1:7" s="280" customFormat="1" ht="17.45" customHeight="1">
      <c r="A5" s="275"/>
      <c r="B5" s="275"/>
      <c r="C5" s="276"/>
      <c r="D5" s="277"/>
      <c r="E5" s="278" t="s">
        <v>2</v>
      </c>
      <c r="F5" s="279"/>
      <c r="G5" s="278" t="s">
        <v>2</v>
      </c>
    </row>
    <row r="6" spans="1:7" s="280" customFormat="1" ht="17.45" customHeight="1">
      <c r="A6" s="275"/>
      <c r="B6" s="275"/>
      <c r="C6" s="276"/>
      <c r="D6" s="277"/>
      <c r="E6" s="278" t="s">
        <v>144</v>
      </c>
      <c r="F6" s="279"/>
      <c r="G6" s="278" t="s">
        <v>144</v>
      </c>
    </row>
    <row r="7" spans="1:7" s="280" customFormat="1" ht="17.45" customHeight="1">
      <c r="A7" s="275"/>
      <c r="B7" s="275"/>
      <c r="C7" s="276"/>
      <c r="D7" s="277"/>
      <c r="E7" s="278" t="s">
        <v>132</v>
      </c>
      <c r="F7" s="281"/>
      <c r="G7" s="278" t="s">
        <v>5</v>
      </c>
    </row>
    <row r="8" spans="1:7" s="280" customFormat="1" ht="17.45" customHeight="1">
      <c r="A8" s="282"/>
      <c r="B8" s="282"/>
      <c r="C8" s="283" t="s">
        <v>6</v>
      </c>
      <c r="D8" s="284"/>
      <c r="E8" s="285" t="s">
        <v>7</v>
      </c>
      <c r="F8" s="286"/>
      <c r="G8" s="285" t="s">
        <v>7</v>
      </c>
    </row>
    <row r="9" spans="1:7" s="280" customFormat="1" ht="3.95" customHeight="1">
      <c r="A9" s="282"/>
      <c r="B9" s="282"/>
      <c r="C9" s="276"/>
      <c r="D9" s="284"/>
      <c r="E9" s="287"/>
      <c r="F9" s="286"/>
      <c r="G9" s="288"/>
    </row>
    <row r="10" spans="1:7" s="280" customFormat="1" ht="17.45" customHeight="1">
      <c r="A10" s="275" t="s">
        <v>98</v>
      </c>
      <c r="B10" s="289"/>
      <c r="C10" s="276"/>
      <c r="D10" s="284"/>
      <c r="E10" s="290"/>
      <c r="F10" s="286"/>
      <c r="G10" s="291"/>
    </row>
    <row r="11" spans="1:7" s="280" customFormat="1" ht="17.45" customHeight="1">
      <c r="A11" s="289" t="s">
        <v>76</v>
      </c>
      <c r="B11" s="289"/>
      <c r="C11" s="276"/>
      <c r="D11" s="292"/>
      <c r="E11" s="293">
        <v>63389052</v>
      </c>
      <c r="F11" s="294"/>
      <c r="G11" s="295">
        <v>21774310</v>
      </c>
    </row>
    <row r="12" spans="1:7" s="280" customFormat="1" ht="17.45" customHeight="1">
      <c r="A12" s="289" t="s">
        <v>99</v>
      </c>
      <c r="B12" s="289"/>
      <c r="C12" s="276"/>
      <c r="D12" s="292"/>
      <c r="E12" s="296"/>
      <c r="F12" s="294"/>
      <c r="G12" s="297"/>
    </row>
    <row r="13" spans="1:7" s="280" customFormat="1" ht="17.45" customHeight="1">
      <c r="A13" s="298"/>
      <c r="B13" s="299" t="s">
        <v>100</v>
      </c>
      <c r="C13" s="300">
        <v>11</v>
      </c>
      <c r="D13" s="292"/>
      <c r="E13" s="301">
        <v>7007937</v>
      </c>
      <c r="F13" s="294"/>
      <c r="G13" s="302">
        <v>5519717</v>
      </c>
    </row>
    <row r="14" spans="1:7" s="280" customFormat="1" ht="17.45" customHeight="1">
      <c r="A14" s="298"/>
      <c r="B14" s="299" t="s">
        <v>101</v>
      </c>
      <c r="C14" s="300">
        <v>11</v>
      </c>
      <c r="D14" s="292"/>
      <c r="E14" s="301">
        <v>62269</v>
      </c>
      <c r="F14" s="294"/>
      <c r="G14" s="302">
        <v>62269</v>
      </c>
    </row>
    <row r="15" spans="1:7" s="280" customFormat="1" ht="17.45" customHeight="1">
      <c r="A15" s="298"/>
      <c r="B15" s="303" t="s">
        <v>131</v>
      </c>
      <c r="C15" s="300"/>
      <c r="D15" s="292"/>
      <c r="E15" s="304">
        <v>129</v>
      </c>
      <c r="F15" s="294"/>
      <c r="G15" s="295">
        <v>146</v>
      </c>
    </row>
    <row r="16" spans="1:7" s="280" customFormat="1" ht="17.45" customHeight="1">
      <c r="A16" s="298"/>
      <c r="B16" s="299" t="s">
        <v>137</v>
      </c>
      <c r="C16" s="300"/>
      <c r="D16" s="292"/>
      <c r="E16" s="304">
        <v>10235</v>
      </c>
      <c r="F16" s="294"/>
      <c r="G16" s="295">
        <v>8</v>
      </c>
    </row>
    <row r="17" spans="1:7" s="280" customFormat="1" ht="17.45" customHeight="1">
      <c r="A17" s="298"/>
      <c r="B17" s="299" t="s">
        <v>127</v>
      </c>
      <c r="C17" s="300">
        <v>8</v>
      </c>
      <c r="D17" s="292"/>
      <c r="E17" s="305">
        <v>-1215022</v>
      </c>
      <c r="F17" s="306"/>
      <c r="G17" s="307">
        <v>-507986</v>
      </c>
    </row>
    <row r="18" spans="1:7" s="280" customFormat="1" ht="17.45" customHeight="1">
      <c r="A18" s="298"/>
      <c r="B18" s="299" t="s">
        <v>102</v>
      </c>
      <c r="C18" s="300"/>
      <c r="D18" s="292"/>
      <c r="E18" s="305">
        <v>0</v>
      </c>
      <c r="F18" s="306"/>
      <c r="G18" s="307">
        <v>10956</v>
      </c>
    </row>
    <row r="19" spans="1:7" s="280" customFormat="1" ht="17.45" customHeight="1">
      <c r="A19" s="298"/>
      <c r="B19" s="308" t="s">
        <v>103</v>
      </c>
      <c r="C19" s="300"/>
      <c r="D19" s="292"/>
      <c r="E19" s="309">
        <v>823093</v>
      </c>
      <c r="F19" s="306"/>
      <c r="G19" s="307">
        <v>797781</v>
      </c>
    </row>
    <row r="20" spans="1:7" s="280" customFormat="1" ht="17.45" customHeight="1">
      <c r="A20" s="298"/>
      <c r="B20" s="308" t="s">
        <v>141</v>
      </c>
      <c r="C20" s="300"/>
      <c r="D20" s="292"/>
      <c r="E20" s="305"/>
      <c r="F20" s="306"/>
      <c r="G20" s="307"/>
    </row>
    <row r="21" spans="1:7" s="280" customFormat="1" ht="17.45" customHeight="1">
      <c r="A21" s="298"/>
      <c r="B21" s="308" t="s">
        <v>104</v>
      </c>
      <c r="C21" s="300">
        <v>7</v>
      </c>
      <c r="D21" s="292"/>
      <c r="E21" s="305">
        <v>-136506</v>
      </c>
      <c r="F21" s="306"/>
      <c r="G21" s="307">
        <v>1808277</v>
      </c>
    </row>
    <row r="22" spans="1:7" s="280" customFormat="1" ht="17.45" customHeight="1">
      <c r="A22" s="298"/>
      <c r="B22" s="308" t="s">
        <v>153</v>
      </c>
      <c r="C22" s="300"/>
      <c r="D22" s="292"/>
      <c r="E22" s="305"/>
      <c r="F22" s="306"/>
      <c r="G22" s="307"/>
    </row>
    <row r="23" spans="1:7" s="280" customFormat="1" ht="17.45" customHeight="1">
      <c r="A23" s="298"/>
      <c r="B23" s="308" t="s">
        <v>104</v>
      </c>
      <c r="C23" s="300"/>
      <c r="D23" s="292"/>
      <c r="E23" s="305">
        <v>-44164</v>
      </c>
      <c r="F23" s="306"/>
      <c r="G23" s="307">
        <v>0</v>
      </c>
    </row>
    <row r="24" spans="1:7" s="280" customFormat="1" ht="17.45" customHeight="1">
      <c r="A24" s="298"/>
      <c r="B24" s="299" t="s">
        <v>105</v>
      </c>
      <c r="C24" s="300"/>
      <c r="D24" s="310"/>
      <c r="E24" s="305">
        <v>-1601558</v>
      </c>
      <c r="F24" s="311"/>
      <c r="G24" s="307">
        <v>-905529</v>
      </c>
    </row>
    <row r="25" spans="1:7" s="280" customFormat="1" ht="17.45" customHeight="1">
      <c r="A25" s="298"/>
      <c r="B25" s="299" t="s">
        <v>154</v>
      </c>
      <c r="C25" s="300"/>
      <c r="D25" s="310"/>
      <c r="E25" s="305">
        <v>-2923322</v>
      </c>
      <c r="F25" s="311"/>
      <c r="G25" s="307">
        <v>-1919108</v>
      </c>
    </row>
    <row r="26" spans="1:7" s="280" customFormat="1" ht="17.45" customHeight="1">
      <c r="A26" s="298"/>
      <c r="B26" s="299" t="s">
        <v>74</v>
      </c>
      <c r="C26" s="300"/>
      <c r="D26" s="310"/>
      <c r="E26" s="305">
        <v>391341</v>
      </c>
      <c r="F26" s="311"/>
      <c r="G26" s="307">
        <v>386392</v>
      </c>
    </row>
    <row r="27" spans="1:7" s="280" customFormat="1" ht="17.45" customHeight="1">
      <c r="A27" s="298"/>
      <c r="B27" s="299" t="s">
        <v>75</v>
      </c>
      <c r="C27" s="300">
        <v>10</v>
      </c>
      <c r="D27" s="310"/>
      <c r="E27" s="305">
        <v>1601767</v>
      </c>
      <c r="F27" s="311"/>
      <c r="G27" s="307">
        <v>711053</v>
      </c>
    </row>
    <row r="28" spans="1:7" s="280" customFormat="1" ht="17.45" customHeight="1">
      <c r="A28" s="298"/>
      <c r="B28" s="299" t="s">
        <v>106</v>
      </c>
      <c r="C28" s="300"/>
      <c r="D28" s="310"/>
      <c r="E28" s="305">
        <v>6050157</v>
      </c>
      <c r="F28" s="311"/>
      <c r="G28" s="307">
        <v>757105</v>
      </c>
    </row>
    <row r="29" spans="1:7" s="280" customFormat="1" ht="17.45" customHeight="1">
      <c r="A29" s="298"/>
      <c r="B29" s="299" t="s">
        <v>107</v>
      </c>
      <c r="C29" s="300">
        <v>17</v>
      </c>
      <c r="D29" s="310"/>
      <c r="E29" s="312">
        <v>166298</v>
      </c>
      <c r="F29" s="311"/>
      <c r="G29" s="313">
        <v>383415</v>
      </c>
    </row>
    <row r="30" spans="1:7" s="280" customFormat="1" ht="3.95" customHeight="1">
      <c r="A30" s="289"/>
      <c r="B30" s="289"/>
      <c r="C30" s="300"/>
      <c r="D30" s="292"/>
      <c r="E30" s="304"/>
      <c r="F30" s="294"/>
      <c r="G30" s="295"/>
    </row>
    <row r="31" spans="1:7" s="280" customFormat="1" ht="17.45" customHeight="1">
      <c r="A31" s="314" t="s">
        <v>108</v>
      </c>
      <c r="B31" s="303"/>
      <c r="C31" s="300"/>
      <c r="D31" s="292"/>
      <c r="E31" s="296"/>
      <c r="F31" s="294"/>
      <c r="G31" s="297"/>
    </row>
    <row r="32" spans="1:7" s="280" customFormat="1" ht="17.45" customHeight="1">
      <c r="A32" s="303" t="s">
        <v>130</v>
      </c>
      <c r="B32" s="315"/>
      <c r="C32" s="300"/>
      <c r="D32" s="292"/>
      <c r="E32" s="296">
        <v>73581706</v>
      </c>
      <c r="F32" s="294"/>
      <c r="G32" s="297">
        <f>SUM(G11:G29)</f>
        <v>28878806</v>
      </c>
    </row>
    <row r="33" spans="1:7" s="280" customFormat="1" ht="17.45" customHeight="1">
      <c r="A33" s="316"/>
      <c r="B33" s="317" t="s">
        <v>109</v>
      </c>
      <c r="C33" s="300"/>
      <c r="D33" s="292"/>
      <c r="E33" s="304">
        <v>74395227</v>
      </c>
      <c r="F33" s="294"/>
      <c r="G33" s="295">
        <v>21073758</v>
      </c>
    </row>
    <row r="34" spans="1:7" s="280" customFormat="1" ht="17.45" customHeight="1">
      <c r="A34" s="316"/>
      <c r="B34" s="317" t="s">
        <v>14</v>
      </c>
      <c r="C34" s="300"/>
      <c r="D34" s="310"/>
      <c r="E34" s="304">
        <v>-25046755</v>
      </c>
      <c r="F34" s="318"/>
      <c r="G34" s="295">
        <v>-1226430</v>
      </c>
    </row>
    <row r="35" spans="1:7" s="280" customFormat="1" ht="17.45" customHeight="1">
      <c r="A35" s="298"/>
      <c r="B35" s="289" t="s">
        <v>15</v>
      </c>
      <c r="C35" s="300"/>
      <c r="D35" s="310"/>
      <c r="E35" s="304">
        <v>320007</v>
      </c>
      <c r="F35" s="318"/>
      <c r="G35" s="295">
        <v>-12852</v>
      </c>
    </row>
    <row r="36" spans="1:7" s="280" customFormat="1" ht="17.45" customHeight="1">
      <c r="A36" s="298"/>
      <c r="B36" s="289" t="s">
        <v>110</v>
      </c>
      <c r="C36" s="300"/>
      <c r="D36" s="310"/>
      <c r="E36" s="304">
        <v>5444379</v>
      </c>
      <c r="F36" s="318"/>
      <c r="G36" s="295">
        <v>3096982</v>
      </c>
    </row>
    <row r="37" spans="1:7" s="280" customFormat="1" ht="17.45" customHeight="1">
      <c r="A37" s="298"/>
      <c r="B37" s="308" t="s">
        <v>37</v>
      </c>
      <c r="C37" s="300"/>
      <c r="D37" s="292"/>
      <c r="E37" s="304">
        <v>-36220293</v>
      </c>
      <c r="F37" s="294"/>
      <c r="G37" s="295">
        <v>-26164566</v>
      </c>
    </row>
    <row r="38" spans="1:7" s="280" customFormat="1" ht="17.45" customHeight="1">
      <c r="A38" s="298"/>
      <c r="B38" s="308" t="s">
        <v>111</v>
      </c>
      <c r="C38" s="300"/>
      <c r="D38" s="292"/>
      <c r="E38" s="304">
        <v>1491008</v>
      </c>
      <c r="F38" s="294"/>
      <c r="G38" s="295">
        <v>1862491</v>
      </c>
    </row>
    <row r="39" spans="1:7" s="280" customFormat="1" ht="17.45" customHeight="1">
      <c r="A39" s="298"/>
      <c r="B39" s="308" t="s">
        <v>40</v>
      </c>
      <c r="C39" s="300"/>
      <c r="D39" s="292"/>
      <c r="E39" s="309">
        <v>-6778231</v>
      </c>
      <c r="F39" s="294"/>
      <c r="G39" s="295">
        <v>-2150408</v>
      </c>
    </row>
    <row r="40" spans="1:7" s="280" customFormat="1" ht="17.45" customHeight="1">
      <c r="A40" s="298"/>
      <c r="B40" s="319" t="s">
        <v>46</v>
      </c>
      <c r="C40" s="300"/>
      <c r="D40" s="292"/>
      <c r="E40" s="320">
        <v>0</v>
      </c>
      <c r="F40" s="294"/>
      <c r="G40" s="321">
        <v>-573300</v>
      </c>
    </row>
    <row r="41" spans="1:7" s="280" customFormat="1" ht="3.95" customHeight="1">
      <c r="A41" s="298"/>
      <c r="B41" s="319"/>
      <c r="C41" s="300"/>
      <c r="D41" s="292"/>
      <c r="E41" s="304"/>
      <c r="F41" s="294"/>
      <c r="G41" s="295"/>
    </row>
    <row r="42" spans="1:7" s="280" customFormat="1" ht="17.45" customHeight="1">
      <c r="A42" s="289" t="s">
        <v>157</v>
      </c>
      <c r="B42" s="289"/>
      <c r="C42" s="300"/>
      <c r="D42" s="292"/>
      <c r="E42" s="290">
        <v>87187048</v>
      </c>
      <c r="F42" s="294"/>
      <c r="G42" s="291">
        <f>SUM(G32:G40)</f>
        <v>24784481</v>
      </c>
    </row>
    <row r="43" spans="1:7" s="280" customFormat="1" ht="17.45" customHeight="1">
      <c r="A43" s="322" t="s">
        <v>155</v>
      </c>
      <c r="B43" s="289"/>
      <c r="C43" s="300"/>
      <c r="D43" s="292"/>
      <c r="E43" s="293">
        <v>-391341</v>
      </c>
      <c r="F43" s="294"/>
      <c r="G43" s="295">
        <v>-386392</v>
      </c>
    </row>
    <row r="44" spans="1:7" s="280" customFormat="1" ht="17.45" customHeight="1">
      <c r="A44" s="289" t="s">
        <v>112</v>
      </c>
      <c r="B44" s="319"/>
      <c r="C44" s="300"/>
      <c r="D44" s="292"/>
      <c r="E44" s="293">
        <f>-9523280</f>
        <v>-9523280</v>
      </c>
      <c r="F44" s="323"/>
      <c r="G44" s="295">
        <v>-8878412</v>
      </c>
    </row>
    <row r="45" spans="1:7" s="280" customFormat="1" ht="17.45" customHeight="1">
      <c r="A45" s="298"/>
      <c r="B45" s="289" t="s">
        <v>142</v>
      </c>
      <c r="C45" s="300"/>
      <c r="D45" s="310"/>
      <c r="E45" s="324">
        <v>5829325</v>
      </c>
      <c r="F45" s="318"/>
      <c r="G45" s="321" t="s">
        <v>21</v>
      </c>
    </row>
    <row r="46" spans="1:7" s="280" customFormat="1" ht="3.95" customHeight="1">
      <c r="A46" s="289"/>
      <c r="B46" s="289"/>
      <c r="C46" s="300"/>
      <c r="D46" s="292"/>
      <c r="E46" s="304"/>
      <c r="F46" s="294"/>
      <c r="G46" s="295"/>
    </row>
    <row r="47" spans="1:7" s="280" customFormat="1" ht="17.45" customHeight="1">
      <c r="A47" s="289" t="s">
        <v>157</v>
      </c>
      <c r="B47" s="289"/>
      <c r="C47" s="300"/>
      <c r="D47" s="292"/>
      <c r="E47" s="325">
        <f>SUM(E42:E45)</f>
        <v>83101752</v>
      </c>
      <c r="F47" s="294"/>
      <c r="G47" s="326">
        <f>SUM(G42:G44)</f>
        <v>15519677</v>
      </c>
    </row>
    <row r="48" spans="1:7" ht="12" customHeight="1">
      <c r="A48" s="138"/>
      <c r="B48" s="176"/>
      <c r="C48" s="243"/>
      <c r="D48" s="244"/>
      <c r="E48" s="141"/>
      <c r="F48" s="245"/>
      <c r="G48" s="141"/>
    </row>
    <row r="49" spans="1:7" ht="5.25" customHeight="1">
      <c r="A49" s="138"/>
      <c r="B49" s="176"/>
      <c r="C49" s="243"/>
      <c r="D49" s="244"/>
      <c r="E49" s="141"/>
      <c r="F49" s="245"/>
      <c r="G49" s="141"/>
    </row>
    <row r="50" spans="1:7" ht="21.95" customHeight="1">
      <c r="A50" s="153" t="s">
        <v>96</v>
      </c>
      <c r="B50" s="153"/>
      <c r="C50" s="154"/>
      <c r="D50" s="155"/>
      <c r="E50" s="130"/>
      <c r="F50" s="156"/>
      <c r="G50" s="130"/>
    </row>
    <row r="51" spans="1:7" ht="21.75" customHeight="1">
      <c r="A51" s="132" t="s">
        <v>0</v>
      </c>
      <c r="B51" s="138"/>
      <c r="C51" s="143"/>
      <c r="D51" s="103"/>
      <c r="E51" s="134"/>
      <c r="F51" s="139"/>
      <c r="G51" s="134"/>
    </row>
    <row r="52" spans="1:7" ht="21.75" customHeight="1">
      <c r="A52" s="132" t="s">
        <v>113</v>
      </c>
      <c r="B52" s="138"/>
      <c r="C52" s="143"/>
      <c r="D52" s="103"/>
      <c r="E52" s="134"/>
      <c r="F52" s="139"/>
      <c r="G52" s="134"/>
    </row>
    <row r="53" spans="1:7" ht="21.75" customHeight="1">
      <c r="A53" s="127" t="str">
        <f>+A3</f>
        <v>สำหรับงวดหกเดือนสิ้นสุดวันที่ 30 มิถุนายน พ.ศ. 2566</v>
      </c>
      <c r="B53" s="153"/>
      <c r="C53" s="154"/>
      <c r="D53" s="153"/>
      <c r="E53" s="157"/>
      <c r="F53" s="157"/>
      <c r="G53" s="157"/>
    </row>
    <row r="54" spans="1:7" ht="21.75" customHeight="1">
      <c r="A54" s="158"/>
      <c r="B54" s="142"/>
      <c r="C54" s="159"/>
      <c r="D54" s="142"/>
      <c r="E54" s="134"/>
      <c r="F54" s="134"/>
      <c r="G54" s="134"/>
    </row>
    <row r="55" spans="1:7" ht="21.75" customHeight="1">
      <c r="A55" s="158"/>
      <c r="B55" s="142"/>
      <c r="C55" s="159"/>
      <c r="D55" s="142"/>
      <c r="E55" s="39" t="s">
        <v>2</v>
      </c>
      <c r="F55" s="34"/>
      <c r="G55" s="39" t="s">
        <v>2</v>
      </c>
    </row>
    <row r="56" spans="1:7" ht="21.75" customHeight="1">
      <c r="A56" s="158"/>
      <c r="B56" s="142"/>
      <c r="C56" s="159"/>
      <c r="D56" s="142"/>
      <c r="E56" s="39" t="s">
        <v>144</v>
      </c>
      <c r="F56" s="34"/>
      <c r="G56" s="39" t="s">
        <v>144</v>
      </c>
    </row>
    <row r="57" spans="1:7" ht="21.75" customHeight="1">
      <c r="A57" s="158"/>
      <c r="B57" s="142"/>
      <c r="C57" s="159"/>
      <c r="D57" s="142"/>
      <c r="E57" s="39" t="s">
        <v>132</v>
      </c>
      <c r="F57" s="42"/>
      <c r="G57" s="39" t="s">
        <v>5</v>
      </c>
    </row>
    <row r="58" spans="1:7" ht="21.75" customHeight="1">
      <c r="A58" s="138"/>
      <c r="B58" s="138"/>
      <c r="C58" s="136" t="s">
        <v>6</v>
      </c>
      <c r="E58" s="137" t="s">
        <v>7</v>
      </c>
      <c r="G58" s="137" t="s">
        <v>7</v>
      </c>
    </row>
    <row r="59" spans="1:7" ht="21.75" customHeight="1">
      <c r="A59" s="138"/>
      <c r="B59" s="138"/>
      <c r="C59" s="133"/>
      <c r="E59" s="160"/>
      <c r="G59" s="161"/>
    </row>
    <row r="60" spans="1:7" ht="21.75" customHeight="1">
      <c r="A60" s="132" t="s">
        <v>114</v>
      </c>
      <c r="B60" s="132"/>
      <c r="C60" s="143"/>
      <c r="E60" s="162"/>
      <c r="G60" s="134"/>
    </row>
    <row r="61" spans="1:7" ht="21.75" customHeight="1">
      <c r="A61" s="142" t="s">
        <v>159</v>
      </c>
      <c r="B61" s="142"/>
      <c r="C61" s="143"/>
      <c r="E61" s="144">
        <v>-1390015</v>
      </c>
      <c r="G61" s="145">
        <v>-8495205</v>
      </c>
    </row>
    <row r="62" spans="1:7" ht="21.75" customHeight="1">
      <c r="A62" s="142" t="s">
        <v>115</v>
      </c>
      <c r="B62" s="142"/>
      <c r="C62" s="143"/>
      <c r="E62" s="144">
        <v>2000</v>
      </c>
      <c r="G62" s="145">
        <v>4828</v>
      </c>
    </row>
    <row r="63" spans="1:7" ht="21.75" customHeight="1">
      <c r="A63" s="260" t="s">
        <v>136</v>
      </c>
      <c r="B63" s="260"/>
      <c r="C63" s="143"/>
      <c r="E63" s="144"/>
      <c r="G63" s="145"/>
    </row>
    <row r="64" spans="1:7" ht="21.75" customHeight="1">
      <c r="A64" s="260"/>
      <c r="B64" s="260" t="s">
        <v>126</v>
      </c>
      <c r="C64" s="143">
        <v>7</v>
      </c>
      <c r="E64" s="144">
        <v>-40360870</v>
      </c>
      <c r="G64" s="145" t="s">
        <v>21</v>
      </c>
    </row>
    <row r="65" spans="1:7" ht="21.75" customHeight="1">
      <c r="A65" s="260" t="s">
        <v>158</v>
      </c>
      <c r="B65" s="260"/>
      <c r="C65" s="143"/>
      <c r="E65" s="144"/>
      <c r="G65" s="145"/>
    </row>
    <row r="66" spans="1:7" ht="21.75" customHeight="1">
      <c r="A66" s="260"/>
      <c r="B66" s="260" t="s">
        <v>126</v>
      </c>
      <c r="C66" s="143">
        <v>7</v>
      </c>
      <c r="E66" s="144">
        <v>20246448</v>
      </c>
      <c r="G66" s="145" t="s">
        <v>21</v>
      </c>
    </row>
    <row r="67" spans="1:7" ht="21.75" customHeight="1">
      <c r="A67" s="142" t="s">
        <v>116</v>
      </c>
      <c r="B67" s="142"/>
      <c r="C67" s="133"/>
      <c r="E67" s="150">
        <v>1591989</v>
      </c>
      <c r="G67" s="151">
        <v>931714</v>
      </c>
    </row>
    <row r="68" spans="1:7" ht="6" customHeight="1">
      <c r="A68" s="142"/>
      <c r="B68" s="142"/>
      <c r="C68" s="133"/>
      <c r="E68" s="163"/>
      <c r="G68" s="164"/>
    </row>
    <row r="69" spans="1:7" ht="21.75" customHeight="1">
      <c r="A69" s="165" t="s">
        <v>117</v>
      </c>
      <c r="B69" s="165"/>
      <c r="C69" s="133"/>
      <c r="E69" s="150">
        <f>SUM(E61:E68)</f>
        <v>-19910448</v>
      </c>
      <c r="G69" s="151">
        <f>SUM(G61:G68)</f>
        <v>-7558663</v>
      </c>
    </row>
    <row r="70" spans="1:7" ht="21.75" customHeight="1">
      <c r="A70" s="138"/>
      <c r="B70" s="138"/>
      <c r="C70" s="133"/>
      <c r="E70" s="140"/>
      <c r="G70" s="141"/>
    </row>
    <row r="71" spans="1:7" ht="21.75" customHeight="1">
      <c r="A71" s="119" t="s">
        <v>118</v>
      </c>
      <c r="B71" s="135"/>
      <c r="C71" s="143"/>
      <c r="E71" s="140"/>
      <c r="G71" s="141"/>
    </row>
    <row r="72" spans="1:7" ht="21.75" customHeight="1">
      <c r="A72" s="138" t="s">
        <v>119</v>
      </c>
      <c r="B72" s="135"/>
      <c r="C72" s="143">
        <v>13</v>
      </c>
      <c r="E72" s="140">
        <v>-2563659</v>
      </c>
      <c r="G72" s="145">
        <v>-1558609</v>
      </c>
    </row>
    <row r="73" spans="1:7" ht="21.75" customHeight="1">
      <c r="A73" s="138" t="s">
        <v>148</v>
      </c>
      <c r="B73" s="135"/>
      <c r="C73" s="143">
        <v>16</v>
      </c>
      <c r="E73" s="150">
        <v>-30821460</v>
      </c>
      <c r="G73" s="151">
        <v>-18492300</v>
      </c>
    </row>
    <row r="74" spans="1:7" ht="6" customHeight="1">
      <c r="A74" s="142"/>
      <c r="B74" s="142"/>
      <c r="C74" s="133"/>
      <c r="E74" s="163"/>
      <c r="G74" s="164"/>
    </row>
    <row r="75" spans="1:7" ht="21.75" customHeight="1">
      <c r="A75" s="138" t="s">
        <v>139</v>
      </c>
      <c r="B75" s="138"/>
      <c r="C75" s="143"/>
      <c r="E75" s="150">
        <f>SUM(E72:E73)</f>
        <v>-33385119</v>
      </c>
      <c r="G75" s="151">
        <f>SUM(G72:G74)</f>
        <v>-20050909</v>
      </c>
    </row>
    <row r="76" spans="1:7" ht="21.75" customHeight="1">
      <c r="A76" s="138"/>
      <c r="B76" s="138"/>
      <c r="C76" s="143"/>
      <c r="E76" s="140"/>
      <c r="G76" s="141"/>
    </row>
    <row r="77" spans="1:7" ht="21.75" customHeight="1">
      <c r="A77" s="125" t="s">
        <v>138</v>
      </c>
      <c r="B77" s="148"/>
      <c r="C77" s="166"/>
      <c r="E77" s="144">
        <v>29806185</v>
      </c>
      <c r="F77" s="145"/>
      <c r="G77" s="145">
        <f>SUM(G47,G69,G75)</f>
        <v>-12089895</v>
      </c>
    </row>
    <row r="78" spans="1:7" ht="21.75" customHeight="1">
      <c r="A78" s="148" t="s">
        <v>120</v>
      </c>
      <c r="B78" s="148"/>
      <c r="C78" s="166"/>
      <c r="E78" s="261">
        <v>398238547</v>
      </c>
      <c r="G78" s="141">
        <v>402975195</v>
      </c>
    </row>
    <row r="79" spans="1:7" ht="6" customHeight="1">
      <c r="A79" s="138"/>
      <c r="B79" s="138"/>
      <c r="C79" s="143"/>
      <c r="E79" s="167"/>
      <c r="G79" s="168"/>
    </row>
    <row r="80" spans="1:7" ht="21.75" customHeight="1" thickBot="1">
      <c r="A80" s="125" t="s">
        <v>121</v>
      </c>
      <c r="B80" s="148"/>
      <c r="C80" s="166"/>
      <c r="E80" s="169">
        <f>SUM(E77:E78)</f>
        <v>428044732</v>
      </c>
      <c r="G80" s="170">
        <f>SUM(G77:G78)</f>
        <v>390885300</v>
      </c>
    </row>
    <row r="81" spans="1:7" ht="21.75" customHeight="1" thickTop="1">
      <c r="A81" s="125"/>
      <c r="B81" s="148"/>
      <c r="C81" s="166"/>
      <c r="E81" s="163"/>
      <c r="G81" s="164"/>
    </row>
    <row r="82" spans="1:7" ht="21.75" customHeight="1">
      <c r="A82" s="132" t="s">
        <v>122</v>
      </c>
      <c r="B82" s="132"/>
      <c r="C82" s="133"/>
      <c r="D82" s="103"/>
      <c r="E82" s="163"/>
      <c r="F82" s="164"/>
      <c r="G82" s="164"/>
    </row>
    <row r="83" spans="1:7" s="173" customFormat="1" ht="6" customHeight="1">
      <c r="A83" s="171"/>
      <c r="B83" s="120"/>
      <c r="C83" s="121"/>
      <c r="D83" s="98"/>
      <c r="E83" s="172"/>
      <c r="F83" s="149"/>
      <c r="G83" s="123"/>
    </row>
    <row r="84" spans="1:7" ht="21.75" customHeight="1">
      <c r="A84" s="142" t="s">
        <v>123</v>
      </c>
      <c r="C84" s="121"/>
      <c r="E84" s="146">
        <v>0</v>
      </c>
      <c r="G84" s="147">
        <v>15885721</v>
      </c>
    </row>
    <row r="85" spans="1:7" ht="21.75" customHeight="1">
      <c r="A85" s="142" t="s">
        <v>124</v>
      </c>
      <c r="C85" s="121"/>
      <c r="E85" s="146">
        <v>64635</v>
      </c>
      <c r="G85" s="147">
        <v>629705</v>
      </c>
    </row>
    <row r="86" spans="1:7" ht="21.75" customHeight="1">
      <c r="A86" s="142" t="s">
        <v>125</v>
      </c>
      <c r="C86" s="121">
        <v>17</v>
      </c>
      <c r="E86" s="175">
        <v>166298</v>
      </c>
      <c r="G86" s="174">
        <v>383415</v>
      </c>
    </row>
    <row r="90" spans="1:7" ht="9.75" customHeight="1"/>
    <row r="91" spans="1:7" ht="21.95" customHeight="1">
      <c r="A91" s="153" t="s">
        <v>96</v>
      </c>
      <c r="B91" s="153"/>
      <c r="C91" s="154"/>
      <c r="D91" s="155"/>
      <c r="E91" s="130"/>
      <c r="F91" s="156"/>
      <c r="G91" s="130"/>
    </row>
  </sheetData>
  <pageMargins left="0.8" right="0.7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2023-08-11T04:14:22Z</cp:lastPrinted>
  <dcterms:created xsi:type="dcterms:W3CDTF">2022-05-09T04:23:49Z</dcterms:created>
  <dcterms:modified xsi:type="dcterms:W3CDTF">2023-08-11T04:24:24Z</dcterms:modified>
</cp:coreProperties>
</file>