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_June Q2'23\"/>
    </mc:Choice>
  </mc:AlternateContent>
  <xr:revisionPtr revIDLastSave="0" documentId="13_ncr:1_{A5D09E7F-AAF3-43CF-8F8D-49D82D5F3A2B}" xr6:coauthVersionLast="47" xr6:coauthVersionMax="47" xr10:uidLastSave="{00000000-0000-0000-0000-000000000000}"/>
  <bookViews>
    <workbookView xWindow="-120" yWindow="-120" windowWidth="21840" windowHeight="13140" xr2:uid="{A241F68C-7C4D-4A62-B63C-3B53C1D3B7EC}"/>
  </bookViews>
  <sheets>
    <sheet name="2-3" sheetId="1" r:id="rId1"/>
    <sheet name="4 (3M)" sheetId="2" r:id="rId2"/>
    <sheet name="5 (6M) " sheetId="5" r:id="rId3"/>
    <sheet name="6" sheetId="3" r:id="rId4"/>
    <sheet name="7-8" sheetId="4" r:id="rId5"/>
  </sheets>
  <definedNames>
    <definedName name="_Fill" localSheetId="1" hidden="1">#REF!</definedName>
    <definedName name="_Fill" localSheetId="2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hidden="1">#REF!</definedName>
    <definedName name="AccessDatabase" hidden="1">"C:\aa.mdb"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6" i="4" l="1"/>
  <c r="G33" i="4" l="1"/>
  <c r="G76" i="4"/>
  <c r="P13" i="3"/>
  <c r="F15" i="5"/>
  <c r="F26" i="5" s="1"/>
  <c r="F29" i="5" s="1"/>
  <c r="F32" i="5" s="1"/>
  <c r="D15" i="5"/>
  <c r="D26" i="5" s="1"/>
  <c r="D29" i="5" s="1"/>
  <c r="D32" i="5" s="1"/>
  <c r="F99" i="1" l="1"/>
  <c r="F38" i="1"/>
  <c r="F24" i="1" l="1"/>
  <c r="F40" i="1" s="1"/>
  <c r="D15" i="2" l="1"/>
  <c r="E70" i="4" l="1"/>
  <c r="G70" i="4" l="1"/>
  <c r="A98" i="4" l="1"/>
  <c r="N25" i="3"/>
  <c r="L25" i="3"/>
  <c r="J25" i="3"/>
  <c r="H25" i="3"/>
  <c r="F25" i="3"/>
  <c r="N17" i="3"/>
  <c r="L17" i="3"/>
  <c r="J17" i="3"/>
  <c r="H17" i="3"/>
  <c r="F17" i="3"/>
  <c r="P15" i="3"/>
  <c r="P14" i="3"/>
  <c r="P12" i="3"/>
  <c r="A3" i="4"/>
  <c r="A53" i="4" s="1"/>
  <c r="F15" i="2"/>
  <c r="F26" i="2" s="1"/>
  <c r="D26" i="2"/>
  <c r="A103" i="1"/>
  <c r="D99" i="1"/>
  <c r="F78" i="1"/>
  <c r="D78" i="1"/>
  <c r="F70" i="1"/>
  <c r="D70" i="1"/>
  <c r="A51" i="1"/>
  <c r="D38" i="1"/>
  <c r="D24" i="1"/>
  <c r="D40" i="1" l="1"/>
  <c r="G43" i="4"/>
  <c r="G48" i="4" s="1"/>
  <c r="G78" i="4" s="1"/>
  <c r="G81" i="4" s="1"/>
  <c r="F29" i="2"/>
  <c r="F32" i="2" s="1"/>
  <c r="F80" i="1"/>
  <c r="F101" i="1" s="1"/>
  <c r="D29" i="2"/>
  <c r="D32" i="2" s="1"/>
  <c r="P17" i="3"/>
  <c r="D80" i="1"/>
  <c r="D101" i="1" s="1"/>
  <c r="P25" i="3"/>
  <c r="E33" i="4" l="1"/>
  <c r="E43" i="4" s="1"/>
  <c r="E48" i="4" s="1"/>
  <c r="E78" i="4" l="1"/>
  <c r="E81" i="4" s="1"/>
</calcChain>
</file>

<file path=xl/sharedStrings.xml><?xml version="1.0" encoding="utf-8"?>
<sst xmlns="http://schemas.openxmlformats.org/spreadsheetml/2006/main" count="265" uniqueCount="156">
  <si>
    <t>nForce Secure Public Company Limited</t>
  </si>
  <si>
    <t>Statement of Financial Position</t>
  </si>
  <si>
    <t>Unaudited</t>
  </si>
  <si>
    <t>Audited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</si>
  <si>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</si>
  <si>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</si>
  <si>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</si>
  <si>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</si>
  <si>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</si>
  <si>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</si>
  <si>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</si>
  <si>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Trade and other receivables, net</t>
  </si>
  <si>
    <t>Current portion of lease receivables, net</t>
  </si>
  <si>
    <t>Inventories</t>
  </si>
  <si>
    <t>Other current assets</t>
  </si>
  <si>
    <t>Total current assets</t>
  </si>
  <si>
    <t>Non-current assets</t>
  </si>
  <si>
    <t>Restricted deposits</t>
  </si>
  <si>
    <t>Investment in joint venture</t>
  </si>
  <si>
    <t>Lease receivables, net</t>
  </si>
  <si>
    <t>Property plant and equipment, net</t>
  </si>
  <si>
    <t>Right-of-use assets, net</t>
  </si>
  <si>
    <t>Deferred tax assets</t>
  </si>
  <si>
    <t>Other non-current assets</t>
  </si>
  <si>
    <t>Total non-current assets</t>
  </si>
  <si>
    <t>Total assets</t>
  </si>
  <si>
    <t>Director  ____________________________             Director   ________________________</t>
  </si>
  <si>
    <t>The accompanying notes form part of this interim financial information.</t>
  </si>
  <si>
    <t>Liabilities and equity</t>
  </si>
  <si>
    <t>Current liabilities</t>
  </si>
  <si>
    <t>Trade and other payables</t>
  </si>
  <si>
    <t xml:space="preserve">Deferred revenue - current </t>
  </si>
  <si>
    <t>Current portion of lease liabilities</t>
  </si>
  <si>
    <t>Other current liabilities</t>
  </si>
  <si>
    <t>Total current liabilities</t>
  </si>
  <si>
    <t>Non-current liabilities</t>
  </si>
  <si>
    <t>Deferred revenue - non-current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</si>
  <si>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</si>
  <si>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</si>
  <si>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</si>
  <si>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</si>
  <si>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</si>
  <si>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</si>
  <si>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</si>
  <si>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</si>
  <si>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  Ordinary shares, 105,941,000 shares</t>
  </si>
  <si>
    <t xml:space="preserve">        at par value of Baht 0.5 each</t>
  </si>
  <si>
    <t xml:space="preserve">   Issued and paid-up share capital</t>
  </si>
  <si>
    <t xml:space="preserve">     Ordinary shares, 102,741,000 shares</t>
  </si>
  <si>
    <t xml:space="preserve">        paid-up at Baht 0.5 each</t>
  </si>
  <si>
    <t>Premium 
paid-up capital</t>
  </si>
  <si>
    <t>Retained earnings</t>
  </si>
  <si>
    <t xml:space="preserve">   Appropriated - legal reserve</t>
  </si>
  <si>
    <t xml:space="preserve">   Unappropriated</t>
  </si>
  <si>
    <t>Total equity</t>
  </si>
  <si>
    <t>Total liabilities and equity</t>
  </si>
  <si>
    <t>Statement of Comprehensive Income</t>
  </si>
  <si>
    <t>Revenue from sales</t>
  </si>
  <si>
    <t>Revenue from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</si>
  <si>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</si>
  <si>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</si>
  <si>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</si>
  <si>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</si>
  <si>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</si>
  <si>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</si>
  <si>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>Share of loss from joint venture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</si>
  <si>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</si>
  <si>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</si>
  <si>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</si>
  <si>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</si>
  <si>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</si>
  <si>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t>Basic earnings per share</t>
  </si>
  <si>
    <t>Diluted earnings per share</t>
  </si>
  <si>
    <t>Statement of Changes in Equity</t>
  </si>
  <si>
    <t>Issued and</t>
  </si>
  <si>
    <t>Premium on</t>
  </si>
  <si>
    <t>Other reserves</t>
  </si>
  <si>
    <t>paid-up</t>
  </si>
  <si>
    <t>Appropriated -</t>
  </si>
  <si>
    <t>share capital</t>
  </si>
  <si>
    <t>payments</t>
  </si>
  <si>
    <t>legal reserve</t>
  </si>
  <si>
    <t>Unappropriated</t>
  </si>
  <si>
    <t>Total</t>
  </si>
  <si>
    <t>Share-based payments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</si>
  <si>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</si>
  <si>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</si>
  <si>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</si>
  <si>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</si>
  <si>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</si>
  <si>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</si>
  <si>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Bad debts</t>
  </si>
  <si>
    <t>Employee benefit expenses</t>
  </si>
  <si>
    <t>Interest income</t>
  </si>
  <si>
    <t>Unrealised loss on exchange rate</t>
  </si>
  <si>
    <t>Trade and other receivables</t>
  </si>
  <si>
    <t>Lease receivables</t>
  </si>
  <si>
    <t>Deferred revenue</t>
  </si>
  <si>
    <t>Cash flows from investing activities</t>
  </si>
  <si>
    <t>Proceed from disposals of equipment</t>
  </si>
  <si>
    <t>Net cash used in investing activities</t>
  </si>
  <si>
    <t>Cash flow from financing activities</t>
  </si>
  <si>
    <t>Payments on lease liabilities</t>
  </si>
  <si>
    <t>Cash and cash equivalents at the beginning of the period</t>
  </si>
  <si>
    <t>Cash and cash equivalents at the end of the period</t>
  </si>
  <si>
    <t>Right-of-use assets during this period</t>
  </si>
  <si>
    <t>Purchases of plant and equipment not yet paid</t>
  </si>
  <si>
    <t>Profit from operating activities before changes in</t>
  </si>
  <si>
    <t>operating assets and liabilities</t>
  </si>
  <si>
    <t xml:space="preserve"> - share-based</t>
  </si>
  <si>
    <t>Share-based payments expenses</t>
  </si>
  <si>
    <t xml:space="preserve">   Other reserves - Share-based payments</t>
  </si>
  <si>
    <t>Reversal of expected credit losses</t>
  </si>
  <si>
    <t xml:space="preserve">   through profit or loss</t>
  </si>
  <si>
    <t>Financial assets measured at fair value</t>
  </si>
  <si>
    <r>
      <t>Statement of Cash Flows</t>
    </r>
    <r>
      <rPr>
        <sz val="10"/>
        <rFont val="Arial"/>
        <family val="2"/>
      </rPr>
      <t xml:space="preserve"> (Cont'd)</t>
    </r>
  </si>
  <si>
    <t>Earnings per share</t>
  </si>
  <si>
    <t>Significant non-cash transactions</t>
  </si>
  <si>
    <t>6, 7</t>
  </si>
  <si>
    <r>
      <t>Statement of Financial Position</t>
    </r>
    <r>
      <rPr>
        <sz val="10"/>
        <color theme="1"/>
        <rFont val="Arial"/>
        <family val="2"/>
      </rPr>
      <t xml:space="preserve"> (Cont’d)</t>
    </r>
  </si>
  <si>
    <t>Loss on disposals of equipment</t>
  </si>
  <si>
    <t xml:space="preserve">   at fair value through profit or loss</t>
  </si>
  <si>
    <t>Intangible assets, net</t>
  </si>
  <si>
    <t>2023</t>
  </si>
  <si>
    <t>Opening balance at 1 January 2023</t>
  </si>
  <si>
    <t xml:space="preserve">Opening balance at 1 January 2022  </t>
  </si>
  <si>
    <t>Derivative liabilities</t>
  </si>
  <si>
    <t>Income tax payable</t>
  </si>
  <si>
    <t xml:space="preserve">Fair value gain (loss) on financial assets at fair value </t>
  </si>
  <si>
    <t xml:space="preserve">          Income tax paid</t>
  </si>
  <si>
    <t>Purchases of financial assets</t>
  </si>
  <si>
    <t>Net cash used in financing activities</t>
  </si>
  <si>
    <t>Loss on write-off of equipment</t>
  </si>
  <si>
    <t>Net increase (decrease) in cash and cash equivalents</t>
  </si>
  <si>
    <t xml:space="preserve">       Income tax receipt</t>
  </si>
  <si>
    <r>
      <rPr>
        <u/>
        <sz val="10"/>
        <rFont val="Arial"/>
        <family val="2"/>
      </rPr>
      <t xml:space="preserve">Less </t>
    </r>
    <r>
      <rPr>
        <sz val="10"/>
        <rFont val="Arial"/>
        <family val="2"/>
      </rPr>
      <t xml:space="preserve"> Interest paid</t>
    </r>
  </si>
  <si>
    <t>(Gain) loss from changes in fair value of financial assets</t>
  </si>
  <si>
    <t>As at 30 June 2023</t>
  </si>
  <si>
    <t>30 June</t>
  </si>
  <si>
    <t>For the three-month period ended 30 June 2023</t>
  </si>
  <si>
    <t>For the six-month period ended 30 June 2023</t>
  </si>
  <si>
    <t>Closing balance as at 30 June 2022</t>
  </si>
  <si>
    <t>Closing balance as at 30 June 2023</t>
  </si>
  <si>
    <t>Dividend</t>
  </si>
  <si>
    <t>-</t>
  </si>
  <si>
    <t>Payment on dividend</t>
  </si>
  <si>
    <t>Derivative assets</t>
  </si>
  <si>
    <t>Net cash generated from operations</t>
  </si>
  <si>
    <t>Net cash generated from operating activities</t>
  </si>
  <si>
    <t>Proceeds from disposals of financial assets measured</t>
  </si>
  <si>
    <t>at fair value through profit or loss</t>
  </si>
  <si>
    <t xml:space="preserve">Gain from disposals of financial assets at fair value  </t>
  </si>
  <si>
    <t>Fair value gain on derivatives</t>
  </si>
  <si>
    <t>Gain (loss) on exchange rate, net</t>
  </si>
  <si>
    <t>Purchases of equipment and computer program</t>
  </si>
  <si>
    <t>Loss on exchange rate,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</si>
</sst>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_-* #,##0_-;\-* #,##0_-;_-* &quot;-&quot;??_-;_-@_-"/>
    <numFmt numFmtId="167" formatCode="#,##0;\(#,##0\);\-"/>
    <numFmt numFmtId="168" formatCode="#,##0.00;\(#,##0.00\);&quot;-&quot;;@"/>
    <numFmt numFmtId="169" formatCode="_(* #,##0_);_(* \(#,##0\);_(* &quot;-&quot;??_);_(@_)"/>
    <numFmt numFmtId="170" formatCode="d\.m\.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2" tint="-0.499984740745262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4"/>
      <name val="Cordia New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  <xf numFmtId="0" fontId="2" fillId="0" borderId="0"/>
  </cellStyleXfs>
  <cellXfs count="208">
    <xf numFmtId="0" fontId="0" fillId="0" borderId="0" xfId="0"/>
    <xf numFmtId="0" fontId="3" fillId="0" borderId="0" xfId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0" fontId="3" fillId="0" borderId="0" xfId="3" quotePrefix="1" applyNumberFormat="1" applyFont="1" applyFill="1" applyAlignment="1">
      <alignment horizontal="right" vertical="center"/>
    </xf>
    <xf numFmtId="164" fontId="3" fillId="0" borderId="0" xfId="3" quotePrefix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 wrapText="1"/>
    </xf>
    <xf numFmtId="166" fontId="2" fillId="2" borderId="0" xfId="3" applyNumberFormat="1" applyFont="1" applyFill="1" applyAlignment="1">
      <alignment horizontal="right" vertical="center" wrapText="1"/>
    </xf>
    <xf numFmtId="166" fontId="2" fillId="0" borderId="0" xfId="3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166" fontId="2" fillId="2" borderId="1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166" fontId="2" fillId="0" borderId="1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Border="1" applyAlignment="1">
      <alignment horizontal="right" vertical="center" wrapText="1"/>
    </xf>
    <xf numFmtId="166" fontId="2" fillId="2" borderId="0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Border="1" applyAlignment="1">
      <alignment vertical="center"/>
    </xf>
    <xf numFmtId="166" fontId="2" fillId="2" borderId="2" xfId="3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168" fontId="6" fillId="0" borderId="0" xfId="1" applyNumberFormat="1" applyFont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vertical="center"/>
    </xf>
    <xf numFmtId="0" fontId="4" fillId="0" borderId="0" xfId="5" applyFont="1" applyAlignment="1">
      <alignment vertical="center"/>
    </xf>
    <xf numFmtId="0" fontId="3" fillId="2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 wrapText="1"/>
    </xf>
    <xf numFmtId="43" fontId="2" fillId="0" borderId="0" xfId="3" applyFont="1" applyFill="1" applyAlignment="1">
      <alignment vertical="center"/>
    </xf>
    <xf numFmtId="166" fontId="2" fillId="2" borderId="0" xfId="3" applyNumberFormat="1" applyFont="1" applyFill="1" applyBorder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 wrapText="1"/>
    </xf>
    <xf numFmtId="166" fontId="6" fillId="0" borderId="0" xfId="3" applyNumberFormat="1" applyFont="1" applyFill="1" applyAlignment="1">
      <alignment horizontal="right" vertical="center" wrapText="1"/>
    </xf>
    <xf numFmtId="3" fontId="2" fillId="0" borderId="0" xfId="3" applyNumberFormat="1" applyFont="1" applyFill="1" applyAlignment="1">
      <alignment horizontal="right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164" fontId="3" fillId="2" borderId="0" xfId="8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164" fontId="2" fillId="2" borderId="0" xfId="8" applyNumberFormat="1" applyFont="1" applyFill="1" applyBorder="1" applyAlignment="1">
      <alignment horizontal="right" vertical="center"/>
    </xf>
    <xf numFmtId="166" fontId="2" fillId="0" borderId="0" xfId="8" applyNumberFormat="1" applyFont="1" applyFill="1" applyBorder="1" applyAlignment="1">
      <alignment horizontal="right" vertical="center"/>
    </xf>
    <xf numFmtId="164" fontId="2" fillId="0" borderId="0" xfId="8" applyNumberFormat="1" applyFont="1" applyFill="1" applyBorder="1" applyAlignment="1">
      <alignment horizontal="right" vertical="center"/>
    </xf>
    <xf numFmtId="164" fontId="2" fillId="2" borderId="1" xfId="8" applyNumberFormat="1" applyFont="1" applyFill="1" applyBorder="1" applyAlignment="1">
      <alignment horizontal="right" vertical="center"/>
    </xf>
    <xf numFmtId="164" fontId="2" fillId="0" borderId="1" xfId="8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 wrapText="1"/>
    </xf>
    <xf numFmtId="167" fontId="2" fillId="2" borderId="0" xfId="8" applyNumberFormat="1" applyFont="1" applyFill="1" applyBorder="1" applyAlignment="1">
      <alignment horizontal="right" vertical="center"/>
    </xf>
    <xf numFmtId="167" fontId="2" fillId="0" borderId="0" xfId="8" applyNumberFormat="1" applyFont="1" applyFill="1" applyBorder="1" applyAlignment="1">
      <alignment horizontal="right" vertical="center"/>
    </xf>
    <xf numFmtId="164" fontId="2" fillId="2" borderId="3" xfId="8" applyNumberFormat="1" applyFont="1" applyFill="1" applyBorder="1" applyAlignment="1">
      <alignment horizontal="right" vertical="center"/>
    </xf>
    <xf numFmtId="164" fontId="2" fillId="0" borderId="3" xfId="8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169" fontId="3" fillId="0" borderId="0" xfId="1" applyNumberFormat="1" applyFont="1" applyAlignment="1">
      <alignment horizontal="center" vertical="center"/>
    </xf>
    <xf numFmtId="168" fontId="2" fillId="2" borderId="3" xfId="8" applyNumberFormat="1" applyFont="1" applyFill="1" applyBorder="1" applyAlignment="1">
      <alignment horizontal="right" vertical="center"/>
    </xf>
    <xf numFmtId="168" fontId="2" fillId="0" borderId="3" xfId="8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/>
    </xf>
    <xf numFmtId="0" fontId="4" fillId="0" borderId="0" xfId="10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4" fillId="0" borderId="0" xfId="10" quotePrefix="1" applyFont="1" applyAlignment="1">
      <alignment horizontal="center" vertical="center"/>
    </xf>
    <xf numFmtId="165" fontId="3" fillId="0" borderId="0" xfId="11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165" fontId="3" fillId="0" borderId="1" xfId="11" applyNumberFormat="1" applyFont="1" applyBorder="1" applyAlignment="1">
      <alignment horizontal="right" vertical="center"/>
    </xf>
    <xf numFmtId="164" fontId="2" fillId="0" borderId="1" xfId="8" applyNumberFormat="1" applyFont="1" applyFill="1" applyBorder="1" applyAlignment="1">
      <alignment vertical="center"/>
    </xf>
    <xf numFmtId="164" fontId="2" fillId="0" borderId="0" xfId="8" applyNumberFormat="1" applyFont="1" applyFill="1" applyAlignment="1">
      <alignment vertical="center"/>
    </xf>
    <xf numFmtId="164" fontId="3" fillId="0" borderId="0" xfId="8" applyNumberFormat="1" applyFont="1" applyFill="1" applyAlignment="1">
      <alignment horizontal="right" vertical="center"/>
    </xf>
    <xf numFmtId="164" fontId="3" fillId="0" borderId="0" xfId="8" quotePrefix="1" applyNumberFormat="1" applyFont="1" applyFill="1" applyAlignment="1">
      <alignment horizontal="right" vertical="center"/>
    </xf>
    <xf numFmtId="164" fontId="3" fillId="0" borderId="1" xfId="8" applyNumberFormat="1" applyFont="1" applyFill="1" applyBorder="1" applyAlignment="1">
      <alignment horizontal="right" vertical="center"/>
    </xf>
    <xf numFmtId="164" fontId="2" fillId="2" borderId="0" xfId="8" applyNumberFormat="1" applyFont="1" applyFill="1" applyAlignment="1">
      <alignment horizontal="right" vertical="center"/>
    </xf>
    <xf numFmtId="164" fontId="2" fillId="0" borderId="0" xfId="8" applyNumberFormat="1" applyFont="1" applyFill="1" applyAlignment="1">
      <alignment horizontal="right" vertical="center"/>
    </xf>
    <xf numFmtId="166" fontId="2" fillId="0" borderId="0" xfId="8" applyNumberFormat="1" applyFont="1" applyFill="1" applyAlignment="1">
      <alignment horizontal="right" vertical="center" wrapText="1"/>
    </xf>
    <xf numFmtId="43" fontId="2" fillId="0" borderId="0" xfId="8" applyFont="1" applyFill="1" applyAlignment="1">
      <alignment horizontal="right" vertical="center" wrapText="1"/>
    </xf>
    <xf numFmtId="164" fontId="2" fillId="2" borderId="0" xfId="8" applyNumberFormat="1" applyFont="1" applyFill="1" applyAlignment="1">
      <alignment horizontal="right" vertical="center" wrapText="1"/>
    </xf>
    <xf numFmtId="164" fontId="2" fillId="0" borderId="0" xfId="8" applyNumberFormat="1" applyFont="1" applyFill="1" applyAlignment="1">
      <alignment horizontal="right" vertical="center" wrapText="1"/>
    </xf>
    <xf numFmtId="164" fontId="2" fillId="0" borderId="1" xfId="8" applyNumberFormat="1" applyFont="1" applyFill="1" applyBorder="1" applyAlignment="1">
      <alignment horizontal="right" vertical="center" wrapText="1"/>
    </xf>
    <xf numFmtId="43" fontId="2" fillId="0" borderId="0" xfId="8" applyFont="1" applyFill="1" applyBorder="1" applyAlignment="1">
      <alignment horizontal="center" vertical="center" wrapText="1"/>
    </xf>
    <xf numFmtId="43" fontId="2" fillId="0" borderId="0" xfId="8" applyFont="1" applyFill="1" applyAlignment="1">
      <alignment horizontal="center" vertical="center" wrapText="1"/>
    </xf>
    <xf numFmtId="43" fontId="2" fillId="0" borderId="0" xfId="8" applyFont="1" applyFill="1" applyBorder="1" applyAlignment="1">
      <alignment vertical="center"/>
    </xf>
    <xf numFmtId="164" fontId="2" fillId="2" borderId="0" xfId="8" applyNumberFormat="1" applyFont="1" applyFill="1" applyBorder="1" applyAlignment="1">
      <alignment vertical="center"/>
    </xf>
    <xf numFmtId="164" fontId="2" fillId="0" borderId="0" xfId="8" applyNumberFormat="1" applyFont="1" applyFill="1" applyBorder="1" applyAlignment="1">
      <alignment vertical="center"/>
    </xf>
    <xf numFmtId="43" fontId="2" fillId="0" borderId="0" xfId="8" applyFont="1" applyFill="1" applyAlignment="1">
      <alignment vertical="center"/>
    </xf>
    <xf numFmtId="43" fontId="3" fillId="0" borderId="0" xfId="8" applyFont="1" applyFill="1" applyBorder="1" applyAlignment="1">
      <alignment vertical="center"/>
    </xf>
    <xf numFmtId="164" fontId="2" fillId="0" borderId="0" xfId="8" applyNumberFormat="1" applyFont="1" applyFill="1" applyAlignment="1">
      <alignment vertical="center" wrapText="1"/>
    </xf>
    <xf numFmtId="0" fontId="2" fillId="0" borderId="0" xfId="7" applyFont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Alignment="1">
      <alignment horizontal="center" vertical="center"/>
    </xf>
    <xf numFmtId="0" fontId="3" fillId="0" borderId="0" xfId="11" applyFont="1" applyFill="1" applyAlignment="1">
      <alignment vertical="center"/>
    </xf>
    <xf numFmtId="0" fontId="3" fillId="0" borderId="0" xfId="11" applyFont="1" applyFill="1" applyAlignment="1">
      <alignment horizontal="center" vertical="center"/>
    </xf>
    <xf numFmtId="0" fontId="3" fillId="0" borderId="1" xfId="7" applyFont="1" applyFill="1" applyBorder="1" applyAlignment="1">
      <alignment vertical="center"/>
    </xf>
    <xf numFmtId="0" fontId="3" fillId="0" borderId="1" xfId="7" applyFont="1" applyFill="1" applyBorder="1" applyAlignment="1">
      <alignment horizontal="center" vertical="center"/>
    </xf>
    <xf numFmtId="164" fontId="3" fillId="0" borderId="0" xfId="7" applyNumberFormat="1" applyFont="1" applyFill="1" applyAlignment="1">
      <alignment horizontal="right" vertical="center"/>
    </xf>
    <xf numFmtId="0" fontId="3" fillId="0" borderId="0" xfId="7" applyFont="1" applyFill="1" applyAlignment="1">
      <alignment horizontal="center" vertical="center" wrapText="1"/>
    </xf>
    <xf numFmtId="165" fontId="2" fillId="0" borderId="0" xfId="14" applyNumberFormat="1" applyFont="1" applyFill="1" applyAlignment="1">
      <alignment horizontal="center" vertical="center"/>
    </xf>
    <xf numFmtId="0" fontId="2" fillId="0" borderId="0" xfId="7" applyFont="1" applyFill="1" applyAlignment="1">
      <alignment vertical="center"/>
    </xf>
    <xf numFmtId="0" fontId="3" fillId="0" borderId="1" xfId="7" applyFont="1" applyFill="1" applyBorder="1" applyAlignment="1">
      <alignment horizontal="center" vertical="center" wrapText="1"/>
    </xf>
    <xf numFmtId="0" fontId="2" fillId="0" borderId="0" xfId="6" applyFont="1" applyFill="1" applyAlignment="1">
      <alignment vertical="center"/>
    </xf>
    <xf numFmtId="164" fontId="2" fillId="0" borderId="0" xfId="6" applyNumberFormat="1" applyFont="1" applyFill="1" applyAlignment="1">
      <alignment vertical="center"/>
    </xf>
    <xf numFmtId="0" fontId="2" fillId="0" borderId="0" xfId="11" applyFont="1" applyFill="1" applyAlignment="1">
      <alignment vertical="center"/>
    </xf>
    <xf numFmtId="0" fontId="2" fillId="0" borderId="1" xfId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2" fillId="0" borderId="0" xfId="1" quotePrefix="1" applyFont="1" applyFill="1" applyAlignment="1">
      <alignment vertical="center"/>
    </xf>
    <xf numFmtId="0" fontId="2" fillId="0" borderId="0" xfId="13" applyFont="1" applyFill="1" applyAlignment="1">
      <alignment vertical="center"/>
    </xf>
    <xf numFmtId="0" fontId="2" fillId="0" borderId="0" xfId="7" applyFont="1" applyFill="1" applyAlignment="1">
      <alignment horizontal="center" vertical="center" wrapText="1"/>
    </xf>
    <xf numFmtId="0" fontId="2" fillId="0" borderId="0" xfId="7" applyFont="1" applyFill="1" applyAlignment="1">
      <alignment horizontal="left" vertical="center"/>
    </xf>
    <xf numFmtId="0" fontId="2" fillId="0" borderId="0" xfId="7" quotePrefix="1" applyFont="1" applyFill="1" applyAlignment="1">
      <alignment vertical="center"/>
    </xf>
    <xf numFmtId="164" fontId="2" fillId="0" borderId="0" xfId="7" applyNumberFormat="1" applyFont="1" applyFill="1" applyAlignment="1">
      <alignment horizontal="center" vertical="center" wrapText="1"/>
    </xf>
    <xf numFmtId="0" fontId="2" fillId="0" borderId="1" xfId="7" applyFont="1" applyFill="1" applyBorder="1" applyAlignment="1">
      <alignment horizontal="left" vertical="center"/>
    </xf>
    <xf numFmtId="0" fontId="2" fillId="0" borderId="1" xfId="7" applyFont="1" applyFill="1" applyBorder="1" applyAlignment="1">
      <alignment horizontal="center" vertical="center" wrapText="1"/>
    </xf>
    <xf numFmtId="164" fontId="2" fillId="0" borderId="1" xfId="15" applyNumberFormat="1" applyFont="1" applyFill="1" applyBorder="1" applyAlignment="1">
      <alignment horizontal="center" vertical="center" wrapText="1"/>
    </xf>
    <xf numFmtId="164" fontId="2" fillId="0" borderId="0" xfId="15" applyNumberFormat="1" applyFont="1" applyFill="1" applyAlignment="1">
      <alignment horizontal="center" vertical="center" wrapText="1"/>
    </xf>
    <xf numFmtId="0" fontId="2" fillId="0" borderId="0" xfId="7" applyFont="1" applyFill="1" applyAlignment="1">
      <alignment horizontal="center" vertical="center"/>
    </xf>
    <xf numFmtId="164" fontId="2" fillId="0" borderId="0" xfId="9" applyNumberFormat="1" applyFont="1" applyFill="1" applyAlignment="1">
      <alignment vertical="center"/>
    </xf>
    <xf numFmtId="0" fontId="2" fillId="0" borderId="1" xfId="11" applyFont="1" applyFill="1" applyBorder="1" applyAlignment="1">
      <alignment vertical="center"/>
    </xf>
    <xf numFmtId="0" fontId="2" fillId="0" borderId="1" xfId="11" applyFont="1" applyFill="1" applyBorder="1" applyAlignment="1">
      <alignment horizontal="center" vertical="center"/>
    </xf>
    <xf numFmtId="165" fontId="2" fillId="0" borderId="1" xfId="11" applyNumberFormat="1" applyFont="1" applyFill="1" applyBorder="1" applyAlignment="1">
      <alignment horizontal="right" vertical="center"/>
    </xf>
    <xf numFmtId="164" fontId="2" fillId="0" borderId="1" xfId="11" applyNumberFormat="1" applyFont="1" applyFill="1" applyBorder="1" applyAlignment="1">
      <alignment horizontal="right" vertical="center"/>
    </xf>
    <xf numFmtId="164" fontId="2" fillId="0" borderId="0" xfId="7" applyNumberFormat="1" applyFont="1" applyFill="1" applyAlignment="1">
      <alignment vertical="center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center" vertical="center" wrapText="1"/>
    </xf>
    <xf numFmtId="167" fontId="2" fillId="0" borderId="0" xfId="11" applyNumberFormat="1" applyFont="1" applyAlignment="1">
      <alignment horizontal="right" vertical="center"/>
    </xf>
    <xf numFmtId="167" fontId="2" fillId="0" borderId="0" xfId="8" applyNumberFormat="1" applyFont="1" applyFill="1" applyAlignment="1">
      <alignment horizontal="right" vertical="center"/>
    </xf>
    <xf numFmtId="0" fontId="4" fillId="0" borderId="0" xfId="7" applyFont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10" applyFont="1" applyFill="1" applyAlignment="1">
      <alignment vertical="center"/>
    </xf>
    <xf numFmtId="0" fontId="2" fillId="0" borderId="0" xfId="1" applyFont="1" applyAlignment="1">
      <alignment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164" fontId="2" fillId="2" borderId="0" xfId="1" applyNumberFormat="1" applyFont="1" applyFill="1" applyAlignment="1">
      <alignment horizontal="right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4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164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0" borderId="1" xfId="11" applyFont="1" applyBorder="1" applyAlignment="1">
      <alignment vertical="center"/>
    </xf>
    <xf numFmtId="165" fontId="2" fillId="0" borderId="1" xfId="11" applyNumberFormat="1" applyFont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165" fontId="2" fillId="0" borderId="0" xfId="11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167" fontId="2" fillId="0" borderId="1" xfId="8" applyNumberFormat="1" applyFont="1" applyFill="1" applyBorder="1" applyAlignment="1">
      <alignment vertical="center"/>
    </xf>
    <xf numFmtId="167" fontId="2" fillId="0" borderId="3" xfId="11" applyNumberFormat="1" applyFont="1" applyBorder="1" applyAlignment="1">
      <alignment horizontal="right" vertical="center"/>
    </xf>
    <xf numFmtId="167" fontId="2" fillId="0" borderId="3" xfId="8" applyNumberFormat="1" applyFont="1" applyFill="1" applyBorder="1" applyAlignment="1">
      <alignment horizontal="right" vertical="center"/>
    </xf>
    <xf numFmtId="167" fontId="2" fillId="2" borderId="0" xfId="11" applyNumberFormat="1" applyFont="1" applyFill="1" applyAlignment="1">
      <alignment horizontal="right" vertical="center"/>
    </xf>
    <xf numFmtId="167" fontId="2" fillId="2" borderId="0" xfId="11" applyNumberFormat="1" applyFont="1" applyFill="1" applyAlignment="1">
      <alignment vertical="center"/>
    </xf>
    <xf numFmtId="167" fontId="2" fillId="2" borderId="1" xfId="11" applyNumberFormat="1" applyFont="1" applyFill="1" applyBorder="1" applyAlignment="1">
      <alignment horizontal="right" vertical="center"/>
    </xf>
    <xf numFmtId="167" fontId="2" fillId="2" borderId="1" xfId="11" applyNumberFormat="1" applyFont="1" applyFill="1" applyBorder="1" applyAlignment="1">
      <alignment vertical="center"/>
    </xf>
    <xf numFmtId="167" fontId="2" fillId="2" borderId="3" xfId="11" applyNumberFormat="1" applyFont="1" applyFill="1" applyBorder="1" applyAlignment="1">
      <alignment horizontal="right" vertical="center"/>
    </xf>
    <xf numFmtId="0" fontId="2" fillId="0" borderId="1" xfId="11" applyFont="1" applyBorder="1" applyAlignment="1">
      <alignment horizontal="center" vertical="center"/>
    </xf>
    <xf numFmtId="0" fontId="2" fillId="0" borderId="0" xfId="7" applyFont="1" applyAlignment="1">
      <alignment vertical="center" wrapText="1"/>
    </xf>
    <xf numFmtId="0" fontId="2" fillId="0" borderId="0" xfId="7" applyFont="1" applyAlignment="1">
      <alignment horizontal="center" vertical="center" wrapText="1"/>
    </xf>
    <xf numFmtId="0" fontId="2" fillId="0" borderId="0" xfId="1" applyFont="1" applyAlignment="1">
      <alignment horizontal="justify" vertical="center"/>
    </xf>
    <xf numFmtId="0" fontId="2" fillId="0" borderId="0" xfId="1" applyFont="1" applyAlignment="1">
      <alignment horizontal="right" vertical="center"/>
    </xf>
    <xf numFmtId="0" fontId="2" fillId="2" borderId="0" xfId="1" applyFont="1" applyFill="1" applyAlignment="1">
      <alignment horizontal="right" vertical="center"/>
    </xf>
    <xf numFmtId="164" fontId="2" fillId="2" borderId="0" xfId="1" applyNumberFormat="1" applyFont="1" applyFill="1" applyAlignment="1">
      <alignment horizontal="right" vertical="center"/>
    </xf>
    <xf numFmtId="2" fontId="2" fillId="0" borderId="0" xfId="9" applyNumberFormat="1" applyFont="1" applyAlignment="1">
      <alignment horizontal="right" vertical="center"/>
    </xf>
    <xf numFmtId="0" fontId="4" fillId="0" borderId="0" xfId="2" applyFont="1" applyFill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 wrapText="1"/>
    </xf>
    <xf numFmtId="164" fontId="5" fillId="0" borderId="0" xfId="1" applyNumberFormat="1" applyFont="1" applyFill="1" applyAlignment="1">
      <alignment horizontal="right" vertical="center" wrapText="1"/>
    </xf>
    <xf numFmtId="164" fontId="6" fillId="0" borderId="0" xfId="1" applyNumberFormat="1" applyFont="1" applyFill="1" applyAlignment="1">
      <alignment horizontal="right" vertical="center" wrapText="1"/>
    </xf>
    <xf numFmtId="0" fontId="4" fillId="0" borderId="0" xfId="5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4" fontId="7" fillId="0" borderId="0" xfId="1" applyNumberFormat="1" applyFont="1" applyFill="1" applyAlignment="1">
      <alignment horizontal="left" vertical="center"/>
    </xf>
    <xf numFmtId="0" fontId="4" fillId="0" borderId="0" xfId="6" applyFont="1" applyFill="1" applyAlignment="1">
      <alignment vertical="center"/>
    </xf>
    <xf numFmtId="0" fontId="3" fillId="0" borderId="0" xfId="1" applyFont="1" applyFill="1" applyAlignment="1">
      <alignment vertical="center"/>
    </xf>
    <xf numFmtId="169" fontId="3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170" fontId="2" fillId="0" borderId="0" xfId="9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67" fontId="4" fillId="2" borderId="3" xfId="4" applyNumberFormat="1" applyFont="1" applyFill="1" applyBorder="1" applyAlignment="1">
      <alignment horizontal="right" vertical="center"/>
    </xf>
    <xf numFmtId="37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3" xfId="4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 wrapText="1"/>
    </xf>
    <xf numFmtId="3" fontId="4" fillId="0" borderId="0" xfId="8" applyNumberFormat="1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164" fontId="2" fillId="0" borderId="0" xfId="8" applyNumberFormat="1" applyFont="1" applyFill="1" applyBorder="1" applyAlignment="1">
      <alignment horizontal="right" vertical="center" wrapText="1"/>
    </xf>
    <xf numFmtId="167" fontId="4" fillId="2" borderId="1" xfId="4" applyNumberFormat="1" applyFont="1" applyFill="1" applyBorder="1" applyAlignment="1">
      <alignment horizontal="right" vertical="center"/>
    </xf>
    <xf numFmtId="0" fontId="2" fillId="0" borderId="1" xfId="1" applyFont="1" applyBorder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2" fillId="0" borderId="1" xfId="1" applyFont="1" applyBorder="1" applyAlignment="1">
      <alignment vertical="center"/>
    </xf>
    <xf numFmtId="165" fontId="3" fillId="0" borderId="1" xfId="11" applyNumberFormat="1" applyFont="1" applyBorder="1" applyAlignment="1">
      <alignment horizontal="center" vertical="center"/>
    </xf>
    <xf numFmtId="167" fontId="2" fillId="0" borderId="1" xfId="1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0" fontId="2" fillId="0" borderId="1" xfId="1" applyFont="1" applyBorder="1" applyAlignment="1">
      <alignment vertical="center"/>
    </xf>
    <xf numFmtId="165" fontId="3" fillId="0" borderId="1" xfId="11" applyNumberFormat="1" applyFont="1" applyBorder="1" applyAlignment="1">
      <alignment horizontal="center" vertical="center"/>
    </xf>
  </cellXfs>
  <cellStyles count="16">
    <cellStyle name="Comma 11 5" xfId="8" xr:uid="{0482B81D-4CC7-4386-BEA0-62F7D11AAA62}"/>
    <cellStyle name="Comma 2 2 2" xfId="3" xr:uid="{3088D351-2B47-438A-9040-FF1F8642DC90}"/>
    <cellStyle name="Comma 87" xfId="12" xr:uid="{8B3B9DE1-402D-4ED1-9F90-DA3C45590D1F}"/>
    <cellStyle name="Normal" xfId="0" builtinId="0"/>
    <cellStyle name="Normal - Style1 2 2" xfId="9" xr:uid="{53BD56C4-F57F-4470-891D-DA215F78DDCD}"/>
    <cellStyle name="Normal 10" xfId="7" xr:uid="{82EE2221-2D8A-4215-9166-D9AA461250CA}"/>
    <cellStyle name="Normal 10 2 2 2" xfId="15" xr:uid="{BF2FDF6E-A677-4678-9C17-9F9C3B41D7E3}"/>
    <cellStyle name="Normal 2" xfId="1" xr:uid="{5349B028-5DF0-447C-93F0-FC1F710D6C08}"/>
    <cellStyle name="Normal 2 10" xfId="4" xr:uid="{5911F389-F3CA-46FC-98C5-0B2645B69D0B}"/>
    <cellStyle name="Normal 3" xfId="11" xr:uid="{277901C2-9E23-4A2F-BE50-E7DED5B0C9BC}"/>
    <cellStyle name="Normal 6 2 2 3" xfId="14" xr:uid="{18D58380-40EA-47EE-9BAB-75152647092D}"/>
    <cellStyle name="Normal 79" xfId="2" xr:uid="{299B3A2E-E8C0-4FB8-8CEA-069738066219}"/>
    <cellStyle name="Normal 79 3" xfId="6" xr:uid="{CCF62B92-CE23-429F-96CE-B75FF884B6C4}"/>
    <cellStyle name="Normal 80 3" xfId="13" xr:uid="{110BABF7-ECCB-4F5A-A59D-261BA665BACE}"/>
    <cellStyle name="Normal 81 3" xfId="10" xr:uid="{C5D6B579-5266-4323-A982-D543C3281E1D}"/>
    <cellStyle name="Normal 82" xfId="5" xr:uid="{202D0B1C-2743-4F2F-AED6-D1F590704AF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4FE06-D242-4E3A-B849-F45C57A4CA85}">
  <dimension ref="A1:F103"/>
  <sheetViews>
    <sheetView tabSelected="1" zoomScale="95" zoomScaleNormal="95" zoomScaleSheetLayoutView="95" workbookViewId="0">
      <selection activeCell="N11" sqref="N11"/>
    </sheetView>
  </sheetViews>
  <sheetFormatPr defaultColWidth="9.28515625" defaultRowHeight="16.5" customHeight="1" x14ac:dyDescent="0.25"/>
  <cols>
    <col min="1" max="1" width="43.42578125" style="135" customWidth="1"/>
    <col min="2" max="2" width="6.7109375" style="135" customWidth="1"/>
    <col min="3" max="3" width="0.85546875" style="109" customWidth="1"/>
    <col min="4" max="4" width="14.7109375" style="143" customWidth="1"/>
    <col min="5" max="5" width="0.85546875" style="174" customWidth="1"/>
    <col min="6" max="6" width="14.7109375" style="174" customWidth="1"/>
    <col min="7" max="16384" width="9.28515625" style="135"/>
  </cols>
  <sheetData>
    <row r="1" spans="1:6" ht="16.5" customHeight="1" x14ac:dyDescent="0.25">
      <c r="A1" s="1" t="s">
        <v>0</v>
      </c>
      <c r="B1" s="2"/>
      <c r="C1" s="166"/>
      <c r="D1" s="2"/>
      <c r="E1" s="166"/>
      <c r="F1" s="166"/>
    </row>
    <row r="2" spans="1:6" ht="16.5" customHeight="1" x14ac:dyDescent="0.25">
      <c r="A2" s="1" t="s">
        <v>1</v>
      </c>
      <c r="B2" s="2"/>
      <c r="C2" s="166"/>
      <c r="D2" s="2"/>
      <c r="E2" s="166"/>
      <c r="F2" s="166"/>
    </row>
    <row r="3" spans="1:6" ht="16.5" customHeight="1" x14ac:dyDescent="0.25">
      <c r="A3" s="3" t="s">
        <v>137</v>
      </c>
      <c r="B3" s="201"/>
      <c r="C3" s="107"/>
      <c r="D3" s="136"/>
      <c r="E3" s="167"/>
      <c r="F3" s="167"/>
    </row>
    <row r="6" spans="1:6" ht="16.5" customHeight="1" x14ac:dyDescent="0.25">
      <c r="D6" s="4" t="s">
        <v>2</v>
      </c>
      <c r="E6" s="168"/>
      <c r="F6" s="189" t="s">
        <v>3</v>
      </c>
    </row>
    <row r="7" spans="1:6" ht="16.5" customHeight="1" x14ac:dyDescent="0.25">
      <c r="D7" s="5" t="s">
        <v>138</v>
      </c>
      <c r="E7" s="169"/>
      <c r="F7" s="189" t="s">
        <v>4</v>
      </c>
    </row>
    <row r="8" spans="1:6" ht="16.5" customHeight="1" x14ac:dyDescent="0.25">
      <c r="A8" s="137"/>
      <c r="B8" s="2"/>
      <c r="C8" s="175"/>
      <c r="D8" s="7" t="s">
        <v>123</v>
      </c>
      <c r="E8" s="8"/>
      <c r="F8" s="7" t="s">
        <v>5</v>
      </c>
    </row>
    <row r="9" spans="1:6" ht="16.5" customHeight="1" x14ac:dyDescent="0.25">
      <c r="A9" s="137"/>
      <c r="B9" s="9" t="s">
        <v>6</v>
      </c>
      <c r="C9" s="175"/>
      <c r="D9" s="10" t="s">
        <v>7</v>
      </c>
      <c r="E9" s="11"/>
      <c r="F9" s="10" t="s">
        <v>7</v>
      </c>
    </row>
    <row r="10" spans="1:6" ht="16.5" customHeight="1" x14ac:dyDescent="0.25">
      <c r="A10" s="137"/>
      <c r="B10" s="6"/>
      <c r="C10" s="175"/>
      <c r="D10" s="12"/>
      <c r="E10" s="11"/>
      <c r="F10" s="11"/>
    </row>
    <row r="11" spans="1:6" ht="16.5" customHeight="1" x14ac:dyDescent="0.25">
      <c r="A11" s="13" t="s">
        <v>8</v>
      </c>
      <c r="B11" s="138"/>
      <c r="C11" s="176"/>
      <c r="D11" s="139"/>
      <c r="E11" s="170"/>
      <c r="F11" s="170"/>
    </row>
    <row r="12" spans="1:6" ht="16.5" customHeight="1" x14ac:dyDescent="0.25">
      <c r="A12" s="13"/>
      <c r="B12" s="138"/>
      <c r="C12" s="176"/>
      <c r="D12" s="139"/>
      <c r="E12" s="170"/>
      <c r="F12" s="170"/>
    </row>
    <row r="13" spans="1:6" ht="16.5" customHeight="1" x14ac:dyDescent="0.25">
      <c r="A13" s="13" t="s">
        <v>9</v>
      </c>
      <c r="B13" s="138"/>
      <c r="C13" s="176"/>
      <c r="D13" s="139"/>
      <c r="E13" s="170"/>
      <c r="F13" s="170"/>
    </row>
    <row r="14" spans="1:6" ht="16.5" customHeight="1" x14ac:dyDescent="0.25">
      <c r="A14" s="13"/>
      <c r="B14" s="138"/>
      <c r="C14" s="176"/>
      <c r="D14" s="139"/>
      <c r="E14" s="170"/>
      <c r="F14" s="170"/>
    </row>
    <row r="15" spans="1:6" ht="16.5" customHeight="1" x14ac:dyDescent="0.25">
      <c r="A15" s="140" t="s">
        <v>10</v>
      </c>
      <c r="B15" s="138"/>
      <c r="C15" s="176"/>
      <c r="D15" s="14">
        <v>428044732</v>
      </c>
      <c r="E15" s="15"/>
      <c r="F15" s="190">
        <v>398238547</v>
      </c>
    </row>
    <row r="16" spans="1:6" ht="16.5" customHeight="1" x14ac:dyDescent="0.25">
      <c r="A16" s="141" t="s">
        <v>114</v>
      </c>
      <c r="B16" s="138"/>
      <c r="C16" s="176"/>
      <c r="D16" s="14"/>
      <c r="E16" s="15"/>
      <c r="F16" s="190"/>
    </row>
    <row r="17" spans="1:6" ht="16.5" customHeight="1" x14ac:dyDescent="0.25">
      <c r="A17" s="140" t="s">
        <v>113</v>
      </c>
      <c r="B17" s="138" t="s">
        <v>118</v>
      </c>
      <c r="C17" s="176"/>
      <c r="D17" s="14">
        <v>45441710</v>
      </c>
      <c r="E17" s="15"/>
      <c r="F17" s="190">
        <v>25146618</v>
      </c>
    </row>
    <row r="18" spans="1:6" ht="16.5" customHeight="1" x14ac:dyDescent="0.25">
      <c r="A18" s="142" t="s">
        <v>11</v>
      </c>
      <c r="B18" s="138">
        <v>8</v>
      </c>
      <c r="C18" s="176"/>
      <c r="D18" s="14">
        <v>175737690</v>
      </c>
      <c r="E18" s="15"/>
      <c r="F18" s="190">
        <v>248908326</v>
      </c>
    </row>
    <row r="19" spans="1:6" ht="16.5" customHeight="1" x14ac:dyDescent="0.25">
      <c r="A19" s="16" t="s">
        <v>12</v>
      </c>
      <c r="B19" s="138">
        <v>9</v>
      </c>
      <c r="C19" s="176"/>
      <c r="D19" s="14">
        <v>10086645</v>
      </c>
      <c r="E19" s="15"/>
      <c r="F19" s="190">
        <v>17185563</v>
      </c>
    </row>
    <row r="20" spans="1:6" ht="16.5" customHeight="1" x14ac:dyDescent="0.25">
      <c r="A20" s="135" t="s">
        <v>13</v>
      </c>
      <c r="B20" s="138"/>
      <c r="C20" s="176"/>
      <c r="D20" s="14">
        <v>38927467</v>
      </c>
      <c r="E20" s="15"/>
      <c r="F20" s="190">
        <v>13880712</v>
      </c>
    </row>
    <row r="21" spans="1:6" ht="16.5" customHeight="1" x14ac:dyDescent="0.25">
      <c r="A21" s="135" t="s">
        <v>146</v>
      </c>
      <c r="B21" s="138">
        <v>6</v>
      </c>
      <c r="C21" s="176"/>
      <c r="D21" s="14">
        <v>1576595</v>
      </c>
      <c r="E21" s="15"/>
      <c r="F21" s="190">
        <v>0</v>
      </c>
    </row>
    <row r="22" spans="1:6" ht="16.5" customHeight="1" x14ac:dyDescent="0.25">
      <c r="A22" s="135" t="s">
        <v>14</v>
      </c>
      <c r="C22" s="176"/>
      <c r="D22" s="197">
        <v>271070</v>
      </c>
      <c r="E22" s="15"/>
      <c r="F22" s="191">
        <v>3110922</v>
      </c>
    </row>
    <row r="23" spans="1:6" ht="16.5" customHeight="1" x14ac:dyDescent="0.25">
      <c r="A23" s="137"/>
      <c r="B23" s="138"/>
      <c r="C23" s="176"/>
      <c r="D23" s="14"/>
      <c r="E23" s="15"/>
      <c r="F23" s="18"/>
    </row>
    <row r="24" spans="1:6" ht="16.5" customHeight="1" x14ac:dyDescent="0.25">
      <c r="A24" s="19" t="s">
        <v>15</v>
      </c>
      <c r="B24" s="138"/>
      <c r="C24" s="176"/>
      <c r="D24" s="17">
        <f>SUM(D15:D23)</f>
        <v>700085909</v>
      </c>
      <c r="E24" s="15"/>
      <c r="F24" s="20">
        <f>SUM(F15:F23)</f>
        <v>706470688</v>
      </c>
    </row>
    <row r="25" spans="1:6" ht="16.5" customHeight="1" x14ac:dyDescent="0.25">
      <c r="A25" s="19"/>
      <c r="B25" s="138"/>
      <c r="C25" s="176"/>
      <c r="D25" s="14"/>
      <c r="E25" s="15"/>
      <c r="F25" s="18"/>
    </row>
    <row r="26" spans="1:6" ht="16.5" customHeight="1" x14ac:dyDescent="0.25">
      <c r="A26" s="137"/>
      <c r="B26" s="138"/>
      <c r="C26" s="176"/>
      <c r="D26" s="14"/>
      <c r="E26" s="21"/>
      <c r="F26" s="18"/>
    </row>
    <row r="27" spans="1:6" ht="16.5" customHeight="1" x14ac:dyDescent="0.25">
      <c r="A27" s="13" t="s">
        <v>16</v>
      </c>
      <c r="B27" s="138"/>
      <c r="C27" s="176"/>
      <c r="D27" s="14"/>
      <c r="E27" s="21"/>
      <c r="F27" s="18"/>
    </row>
    <row r="28" spans="1:6" ht="16.5" customHeight="1" x14ac:dyDescent="0.25">
      <c r="A28" s="13"/>
      <c r="B28" s="138"/>
      <c r="C28" s="176"/>
      <c r="D28" s="14"/>
      <c r="E28" s="21"/>
      <c r="F28" s="18"/>
    </row>
    <row r="29" spans="1:6" ht="16.5" customHeight="1" x14ac:dyDescent="0.25">
      <c r="A29" s="137" t="s">
        <v>17</v>
      </c>
      <c r="B29" s="138"/>
      <c r="C29" s="176"/>
      <c r="D29" s="14">
        <v>31700000</v>
      </c>
      <c r="E29" s="21"/>
      <c r="F29" s="190">
        <v>31700000</v>
      </c>
    </row>
    <row r="30" spans="1:6" ht="16.5" customHeight="1" x14ac:dyDescent="0.25">
      <c r="A30" s="137" t="s">
        <v>18</v>
      </c>
      <c r="B30" s="138">
        <v>10</v>
      </c>
      <c r="C30" s="176"/>
      <c r="D30" s="14">
        <v>6201817</v>
      </c>
      <c r="E30" s="21"/>
      <c r="F30" s="190">
        <v>7803584</v>
      </c>
    </row>
    <row r="31" spans="1:6" ht="16.5" customHeight="1" x14ac:dyDescent="0.25">
      <c r="A31" s="16" t="s">
        <v>19</v>
      </c>
      <c r="B31" s="138">
        <v>9</v>
      </c>
      <c r="C31" s="176"/>
      <c r="D31" s="14">
        <v>15386258</v>
      </c>
      <c r="E31" s="21"/>
      <c r="F31" s="190">
        <v>13731719</v>
      </c>
    </row>
    <row r="32" spans="1:6" ht="16.5" customHeight="1" x14ac:dyDescent="0.25">
      <c r="A32" s="137" t="s">
        <v>20</v>
      </c>
      <c r="B32" s="138">
        <v>11</v>
      </c>
      <c r="C32" s="176"/>
      <c r="D32" s="22">
        <v>17755737</v>
      </c>
      <c r="E32" s="15"/>
      <c r="F32" s="190">
        <v>20732501</v>
      </c>
    </row>
    <row r="33" spans="1:6" ht="16.5" customHeight="1" x14ac:dyDescent="0.25">
      <c r="A33" s="137" t="s">
        <v>21</v>
      </c>
      <c r="B33" s="138">
        <v>11</v>
      </c>
      <c r="C33" s="176"/>
      <c r="D33" s="22">
        <v>18747304</v>
      </c>
      <c r="E33" s="15"/>
      <c r="F33" s="190">
        <v>21349463</v>
      </c>
    </row>
    <row r="34" spans="1:6" ht="16.5" customHeight="1" x14ac:dyDescent="0.25">
      <c r="A34" s="137" t="s">
        <v>122</v>
      </c>
      <c r="B34" s="138">
        <v>11</v>
      </c>
      <c r="C34" s="176"/>
      <c r="D34" s="22">
        <v>727130</v>
      </c>
      <c r="E34" s="15"/>
      <c r="F34" s="190">
        <v>789399</v>
      </c>
    </row>
    <row r="35" spans="1:6" ht="16.5" customHeight="1" x14ac:dyDescent="0.25">
      <c r="A35" s="137" t="s">
        <v>22</v>
      </c>
      <c r="B35" s="138"/>
      <c r="C35" s="176"/>
      <c r="D35" s="22">
        <v>3632820</v>
      </c>
      <c r="E35" s="15"/>
      <c r="F35" s="190">
        <v>3932464</v>
      </c>
    </row>
    <row r="36" spans="1:6" ht="16.5" customHeight="1" x14ac:dyDescent="0.25">
      <c r="A36" s="137" t="s">
        <v>23</v>
      </c>
      <c r="B36" s="138"/>
      <c r="C36" s="176"/>
      <c r="D36" s="17">
        <v>1544371</v>
      </c>
      <c r="E36" s="23"/>
      <c r="F36" s="191">
        <v>5361618</v>
      </c>
    </row>
    <row r="37" spans="1:6" ht="16.5" customHeight="1" x14ac:dyDescent="0.25">
      <c r="A37" s="137"/>
      <c r="B37" s="138"/>
      <c r="C37" s="176"/>
      <c r="D37" s="14"/>
      <c r="E37" s="15"/>
      <c r="F37" s="190"/>
    </row>
    <row r="38" spans="1:6" ht="16.5" customHeight="1" x14ac:dyDescent="0.25">
      <c r="A38" s="19" t="s">
        <v>24</v>
      </c>
      <c r="B38" s="138"/>
      <c r="C38" s="176"/>
      <c r="D38" s="14">
        <f>SUM(D29:D36)</f>
        <v>95695437</v>
      </c>
      <c r="E38" s="15"/>
      <c r="F38" s="191">
        <f>SUM(F29:F36)</f>
        <v>105400748</v>
      </c>
    </row>
    <row r="39" spans="1:6" ht="16.5" customHeight="1" x14ac:dyDescent="0.25">
      <c r="A39" s="137"/>
      <c r="B39" s="138"/>
      <c r="C39" s="176"/>
      <c r="D39" s="24"/>
      <c r="E39" s="15"/>
      <c r="F39" s="190"/>
    </row>
    <row r="40" spans="1:6" ht="16.5" customHeight="1" thickBot="1" x14ac:dyDescent="0.3">
      <c r="A40" s="13" t="s">
        <v>25</v>
      </c>
      <c r="B40" s="138"/>
      <c r="C40" s="176"/>
      <c r="D40" s="186">
        <f>SUM(D24,D38)</f>
        <v>795781346</v>
      </c>
      <c r="E40" s="15"/>
      <c r="F40" s="192">
        <f>SUM(F24,F38)</f>
        <v>811871436</v>
      </c>
    </row>
    <row r="41" spans="1:6" ht="17.25" customHeight="1" thickTop="1" x14ac:dyDescent="0.25">
      <c r="A41" s="25"/>
      <c r="B41" s="26"/>
      <c r="C41" s="177"/>
      <c r="D41" s="27"/>
      <c r="E41" s="171"/>
      <c r="F41" s="171"/>
    </row>
    <row r="42" spans="1:6" ht="22.15" customHeight="1" x14ac:dyDescent="0.25">
      <c r="A42" s="25"/>
      <c r="B42" s="26"/>
      <c r="C42" s="177"/>
      <c r="D42" s="27"/>
      <c r="E42" s="171"/>
      <c r="F42" s="171"/>
    </row>
    <row r="43" spans="1:6" ht="16.5" customHeight="1" x14ac:dyDescent="0.25">
      <c r="A43" s="25"/>
      <c r="B43" s="26"/>
      <c r="C43" s="177"/>
      <c r="D43" s="27"/>
      <c r="E43" s="171"/>
      <c r="F43" s="171"/>
    </row>
    <row r="44" spans="1:6" s="32" customFormat="1" ht="12.75" customHeight="1" x14ac:dyDescent="0.25">
      <c r="A44" s="28"/>
      <c r="B44" s="29"/>
      <c r="C44" s="178"/>
      <c r="D44" s="30"/>
      <c r="E44" s="172"/>
      <c r="F44" s="193"/>
    </row>
    <row r="45" spans="1:6" s="32" customFormat="1" ht="16.5" customHeight="1" x14ac:dyDescent="0.25">
      <c r="A45" s="205" t="s">
        <v>26</v>
      </c>
      <c r="B45" s="205"/>
      <c r="C45" s="205"/>
      <c r="D45" s="205"/>
      <c r="E45" s="205"/>
      <c r="F45" s="205"/>
    </row>
    <row r="46" spans="1:6" ht="16.5" customHeight="1" x14ac:dyDescent="0.25">
      <c r="A46" s="28"/>
      <c r="B46" s="29"/>
      <c r="C46" s="178"/>
      <c r="D46" s="31"/>
      <c r="E46" s="172"/>
      <c r="F46" s="172"/>
    </row>
    <row r="47" spans="1:6" ht="11.25" customHeight="1" x14ac:dyDescent="0.25">
      <c r="A47" s="28"/>
      <c r="B47" s="29"/>
      <c r="C47" s="178"/>
      <c r="D47" s="31"/>
      <c r="E47" s="172"/>
      <c r="F47" s="172"/>
    </row>
    <row r="48" spans="1:6" ht="21.95" customHeight="1" x14ac:dyDescent="0.25">
      <c r="A48" s="206" t="s">
        <v>27</v>
      </c>
      <c r="B48" s="206"/>
      <c r="C48" s="206"/>
      <c r="D48" s="206"/>
      <c r="E48" s="206"/>
      <c r="F48" s="206"/>
    </row>
    <row r="49" spans="1:6" ht="16.5" customHeight="1" x14ac:dyDescent="0.25">
      <c r="A49" s="1" t="s">
        <v>0</v>
      </c>
      <c r="B49" s="33"/>
      <c r="C49" s="173"/>
      <c r="D49" s="33"/>
      <c r="E49" s="173"/>
      <c r="F49" s="173"/>
    </row>
    <row r="50" spans="1:6" ht="16.5" customHeight="1" x14ac:dyDescent="0.25">
      <c r="A50" s="1" t="s">
        <v>119</v>
      </c>
      <c r="B50" s="33"/>
      <c r="C50" s="173"/>
      <c r="D50" s="33"/>
      <c r="E50" s="173"/>
      <c r="F50" s="173"/>
    </row>
    <row r="51" spans="1:6" ht="16.5" customHeight="1" x14ac:dyDescent="0.25">
      <c r="A51" s="3" t="str">
        <f>A3</f>
        <v>As at 30 June 2023</v>
      </c>
      <c r="B51" s="201"/>
      <c r="C51" s="107"/>
      <c r="D51" s="136"/>
      <c r="E51" s="167"/>
      <c r="F51" s="167"/>
    </row>
    <row r="52" spans="1:6" ht="16.5" customHeight="1" x14ac:dyDescent="0.25">
      <c r="A52" s="1"/>
    </row>
    <row r="53" spans="1:6" ht="16.5" customHeight="1" x14ac:dyDescent="0.25">
      <c r="A53" s="1"/>
    </row>
    <row r="54" spans="1:6" ht="15" customHeight="1" x14ac:dyDescent="0.25">
      <c r="A54" s="1"/>
      <c r="D54" s="4" t="s">
        <v>2</v>
      </c>
      <c r="E54" s="168"/>
      <c r="F54" s="189" t="s">
        <v>3</v>
      </c>
    </row>
    <row r="55" spans="1:6" ht="15" customHeight="1" x14ac:dyDescent="0.25">
      <c r="A55" s="1"/>
      <c r="D55" s="5" t="s">
        <v>138</v>
      </c>
      <c r="E55" s="169"/>
      <c r="F55" s="189" t="s">
        <v>4</v>
      </c>
    </row>
    <row r="56" spans="1:6" ht="15" customHeight="1" x14ac:dyDescent="0.25">
      <c r="A56" s="137"/>
      <c r="B56" s="33"/>
      <c r="C56" s="175"/>
      <c r="D56" s="7" t="s">
        <v>123</v>
      </c>
      <c r="E56" s="8"/>
      <c r="F56" s="7" t="s">
        <v>5</v>
      </c>
    </row>
    <row r="57" spans="1:6" ht="15" customHeight="1" x14ac:dyDescent="0.25">
      <c r="A57" s="137"/>
      <c r="B57" s="9" t="s">
        <v>6</v>
      </c>
      <c r="C57" s="175"/>
      <c r="D57" s="10" t="s">
        <v>7</v>
      </c>
      <c r="E57" s="11"/>
      <c r="F57" s="10" t="s">
        <v>7</v>
      </c>
    </row>
    <row r="58" spans="1:6" ht="12" customHeight="1" x14ac:dyDescent="0.25">
      <c r="A58" s="137"/>
      <c r="B58" s="6"/>
      <c r="C58" s="175"/>
      <c r="D58" s="34"/>
      <c r="E58" s="11"/>
      <c r="F58" s="35"/>
    </row>
    <row r="59" spans="1:6" ht="15" customHeight="1" x14ac:dyDescent="0.25">
      <c r="A59" s="13" t="s">
        <v>28</v>
      </c>
      <c r="B59" s="138"/>
      <c r="C59" s="176"/>
      <c r="D59" s="139"/>
      <c r="E59" s="170"/>
      <c r="F59" s="170"/>
    </row>
    <row r="60" spans="1:6" ht="12" customHeight="1" x14ac:dyDescent="0.25">
      <c r="A60" s="13"/>
      <c r="B60" s="138"/>
      <c r="C60" s="176"/>
      <c r="D60" s="139"/>
      <c r="E60" s="170"/>
      <c r="F60" s="170"/>
    </row>
    <row r="61" spans="1:6" ht="15" customHeight="1" x14ac:dyDescent="0.25">
      <c r="A61" s="13" t="s">
        <v>29</v>
      </c>
      <c r="B61" s="138"/>
      <c r="C61" s="176"/>
      <c r="D61" s="139"/>
      <c r="E61" s="170"/>
      <c r="F61" s="170"/>
    </row>
    <row r="62" spans="1:6" ht="12" customHeight="1" x14ac:dyDescent="0.25">
      <c r="A62" s="13"/>
      <c r="B62" s="138"/>
      <c r="C62" s="176"/>
      <c r="D62" s="139"/>
      <c r="E62" s="170"/>
      <c r="F62" s="170"/>
    </row>
    <row r="63" spans="1:6" ht="15" customHeight="1" x14ac:dyDescent="0.25">
      <c r="A63" s="36" t="s">
        <v>30</v>
      </c>
      <c r="B63" s="138">
        <v>12</v>
      </c>
      <c r="D63" s="14">
        <v>104444879</v>
      </c>
      <c r="E63" s="15"/>
      <c r="F63" s="190">
        <v>134563652</v>
      </c>
    </row>
    <row r="64" spans="1:6" ht="15" customHeight="1" x14ac:dyDescent="0.25">
      <c r="A64" s="36" t="s">
        <v>31</v>
      </c>
      <c r="B64" s="138"/>
      <c r="D64" s="14">
        <v>12134144</v>
      </c>
      <c r="E64" s="15"/>
      <c r="F64" s="190">
        <v>10957043</v>
      </c>
    </row>
    <row r="65" spans="1:6" ht="15" customHeight="1" x14ac:dyDescent="0.25">
      <c r="A65" s="16" t="s">
        <v>32</v>
      </c>
      <c r="B65" s="138">
        <v>13</v>
      </c>
      <c r="D65" s="14">
        <v>5273138</v>
      </c>
      <c r="E65" s="15"/>
      <c r="F65" s="190">
        <v>5175620</v>
      </c>
    </row>
    <row r="66" spans="1:6" ht="15" customHeight="1" x14ac:dyDescent="0.25">
      <c r="A66" s="187" t="s">
        <v>126</v>
      </c>
      <c r="B66" s="138">
        <v>6</v>
      </c>
      <c r="D66" s="14">
        <v>0</v>
      </c>
      <c r="E66" s="15"/>
      <c r="F66" s="190">
        <v>1346727</v>
      </c>
    </row>
    <row r="67" spans="1:6" ht="15" customHeight="1" x14ac:dyDescent="0.25">
      <c r="A67" s="187" t="s">
        <v>127</v>
      </c>
      <c r="B67" s="138"/>
      <c r="D67" s="14">
        <v>2124201</v>
      </c>
      <c r="E67" s="15"/>
      <c r="F67" s="190">
        <v>0</v>
      </c>
    </row>
    <row r="68" spans="1:6" ht="15" customHeight="1" x14ac:dyDescent="0.25">
      <c r="A68" s="36" t="s">
        <v>33</v>
      </c>
      <c r="B68" s="138"/>
      <c r="D68" s="17">
        <v>6946012</v>
      </c>
      <c r="E68" s="15"/>
      <c r="F68" s="191">
        <v>13724243</v>
      </c>
    </row>
    <row r="69" spans="1:6" ht="12" customHeight="1" x14ac:dyDescent="0.25">
      <c r="A69" s="137"/>
      <c r="B69" s="138"/>
      <c r="C69" s="176"/>
      <c r="D69" s="14"/>
      <c r="E69" s="15"/>
      <c r="F69" s="18"/>
    </row>
    <row r="70" spans="1:6" s="37" customFormat="1" ht="15" customHeight="1" x14ac:dyDescent="0.25">
      <c r="A70" s="19" t="s">
        <v>34</v>
      </c>
      <c r="B70" s="138"/>
      <c r="C70" s="176"/>
      <c r="D70" s="17">
        <f>SUM(D63:D69)</f>
        <v>130922374</v>
      </c>
      <c r="E70" s="15"/>
      <c r="F70" s="20">
        <f>SUM(F63:F69)</f>
        <v>165767285</v>
      </c>
    </row>
    <row r="71" spans="1:6" s="37" customFormat="1" ht="12" customHeight="1" x14ac:dyDescent="0.25">
      <c r="A71" s="140"/>
      <c r="B71" s="138"/>
      <c r="C71" s="176"/>
      <c r="D71" s="14"/>
      <c r="E71" s="15"/>
      <c r="F71" s="18"/>
    </row>
    <row r="72" spans="1:6" s="37" customFormat="1" ht="15" customHeight="1" x14ac:dyDescent="0.25">
      <c r="A72" s="13" t="s">
        <v>35</v>
      </c>
      <c r="B72" s="138"/>
      <c r="C72" s="176"/>
      <c r="D72" s="14"/>
      <c r="E72" s="15"/>
      <c r="F72" s="18"/>
    </row>
    <row r="73" spans="1:6" s="37" customFormat="1" ht="12" customHeight="1" x14ac:dyDescent="0.25">
      <c r="A73" s="13"/>
      <c r="B73" s="138"/>
      <c r="C73" s="176"/>
      <c r="D73" s="14"/>
      <c r="E73" s="15"/>
      <c r="F73" s="18"/>
    </row>
    <row r="74" spans="1:6" s="37" customFormat="1" ht="15" customHeight="1" x14ac:dyDescent="0.25">
      <c r="A74" s="36" t="s">
        <v>36</v>
      </c>
      <c r="B74" s="138"/>
      <c r="C74" s="176"/>
      <c r="D74" s="14">
        <v>7347955</v>
      </c>
      <c r="E74" s="15"/>
      <c r="F74" s="190">
        <v>7034048</v>
      </c>
    </row>
    <row r="75" spans="1:6" s="37" customFormat="1" ht="15" customHeight="1" x14ac:dyDescent="0.25">
      <c r="A75" s="137" t="s">
        <v>37</v>
      </c>
      <c r="B75" s="138">
        <v>13</v>
      </c>
      <c r="C75" s="176"/>
      <c r="D75" s="14">
        <v>14603380</v>
      </c>
      <c r="E75" s="15"/>
      <c r="F75" s="190">
        <v>17264557</v>
      </c>
    </row>
    <row r="76" spans="1:6" s="37" customFormat="1" ht="15" customHeight="1" x14ac:dyDescent="0.25">
      <c r="A76" s="137" t="s">
        <v>38</v>
      </c>
      <c r="B76" s="138"/>
      <c r="C76" s="176"/>
      <c r="D76" s="17">
        <v>10586048</v>
      </c>
      <c r="E76" s="15"/>
      <c r="F76" s="191">
        <v>9762955</v>
      </c>
    </row>
    <row r="77" spans="1:6" s="37" customFormat="1" ht="12" customHeight="1" x14ac:dyDescent="0.25">
      <c r="A77" s="137"/>
      <c r="B77" s="138"/>
      <c r="C77" s="176"/>
      <c r="D77" s="14"/>
      <c r="E77" s="15"/>
      <c r="F77" s="18"/>
    </row>
    <row r="78" spans="1:6" s="37" customFormat="1" ht="15" customHeight="1" x14ac:dyDescent="0.25">
      <c r="A78" s="13" t="s">
        <v>40</v>
      </c>
      <c r="B78" s="138"/>
      <c r="C78" s="176"/>
      <c r="D78" s="17">
        <f>SUM(D74:D76)</f>
        <v>32537383</v>
      </c>
      <c r="E78" s="21"/>
      <c r="F78" s="20">
        <f>SUM(F74:F76)</f>
        <v>34061560</v>
      </c>
    </row>
    <row r="79" spans="1:6" s="37" customFormat="1" ht="12" customHeight="1" x14ac:dyDescent="0.25">
      <c r="A79" s="137"/>
      <c r="B79" s="138"/>
      <c r="C79" s="176"/>
      <c r="D79" s="14"/>
      <c r="E79" s="21"/>
      <c r="F79" s="18"/>
    </row>
    <row r="80" spans="1:6" s="37" customFormat="1" ht="15" customHeight="1" x14ac:dyDescent="0.25">
      <c r="A80" s="13" t="s">
        <v>41</v>
      </c>
      <c r="B80" s="138"/>
      <c r="C80" s="176"/>
      <c r="D80" s="17">
        <f>D70+D78</f>
        <v>163459757</v>
      </c>
      <c r="E80" s="15"/>
      <c r="F80" s="20">
        <f>F70+F78</f>
        <v>199828845</v>
      </c>
    </row>
    <row r="81" spans="1:6" s="37" customFormat="1" ht="12" customHeight="1" x14ac:dyDescent="0.25">
      <c r="A81" s="13"/>
      <c r="B81" s="138"/>
      <c r="C81" s="176"/>
      <c r="D81" s="38"/>
      <c r="E81" s="15"/>
      <c r="F81" s="15"/>
    </row>
    <row r="82" spans="1:6" s="37" customFormat="1" ht="12" customHeight="1" x14ac:dyDescent="0.25">
      <c r="A82" s="13"/>
      <c r="B82" s="138"/>
      <c r="C82" s="176"/>
      <c r="D82" s="38"/>
      <c r="E82" s="15"/>
      <c r="F82" s="15"/>
    </row>
    <row r="83" spans="1:6" s="37" customFormat="1" ht="15" customHeight="1" x14ac:dyDescent="0.25">
      <c r="A83" s="13" t="s">
        <v>42</v>
      </c>
      <c r="B83" s="138"/>
      <c r="C83" s="176"/>
      <c r="D83" s="39"/>
      <c r="E83" s="21"/>
      <c r="F83" s="40"/>
    </row>
    <row r="84" spans="1:6" s="37" customFormat="1" ht="12" customHeight="1" x14ac:dyDescent="0.25">
      <c r="A84" s="13"/>
      <c r="B84" s="138"/>
      <c r="C84" s="176"/>
      <c r="D84" s="14"/>
      <c r="E84" s="21"/>
      <c r="F84" s="18"/>
    </row>
    <row r="85" spans="1:6" s="37" customFormat="1" ht="15" customHeight="1" x14ac:dyDescent="0.25">
      <c r="A85" s="137" t="s">
        <v>43</v>
      </c>
      <c r="B85" s="138"/>
      <c r="C85" s="176"/>
      <c r="D85" s="22"/>
      <c r="E85" s="21"/>
      <c r="F85" s="21"/>
    </row>
    <row r="86" spans="1:6" ht="15" customHeight="1" x14ac:dyDescent="0.25">
      <c r="A86" s="135" t="s">
        <v>44</v>
      </c>
      <c r="B86" s="138"/>
      <c r="C86" s="176"/>
      <c r="D86" s="22"/>
      <c r="E86" s="21"/>
      <c r="F86" s="21"/>
    </row>
    <row r="87" spans="1:6" ht="15" customHeight="1" x14ac:dyDescent="0.25">
      <c r="A87" s="135" t="s">
        <v>45</v>
      </c>
      <c r="B87" s="138"/>
      <c r="C87" s="176"/>
      <c r="D87" s="22"/>
      <c r="E87" s="21"/>
      <c r="F87" s="21"/>
    </row>
    <row r="88" spans="1:6" ht="15" customHeight="1" thickBot="1" x14ac:dyDescent="0.3">
      <c r="A88" s="135" t="s">
        <v>46</v>
      </c>
      <c r="B88" s="138"/>
      <c r="C88" s="176"/>
      <c r="D88" s="186">
        <v>52970500</v>
      </c>
      <c r="E88" s="188"/>
      <c r="F88" s="192">
        <v>52970500</v>
      </c>
    </row>
    <row r="89" spans="1:6" ht="12" customHeight="1" thickTop="1" x14ac:dyDescent="0.25">
      <c r="A89" s="140"/>
      <c r="B89" s="138"/>
      <c r="C89" s="176"/>
      <c r="D89" s="22"/>
      <c r="E89" s="15"/>
      <c r="F89" s="21"/>
    </row>
    <row r="90" spans="1:6" ht="15" customHeight="1" x14ac:dyDescent="0.25">
      <c r="A90" s="135" t="s">
        <v>47</v>
      </c>
      <c r="B90" s="138"/>
      <c r="C90" s="176"/>
      <c r="D90" s="14"/>
      <c r="E90" s="21"/>
      <c r="F90" s="18"/>
    </row>
    <row r="91" spans="1:6" ht="15" customHeight="1" x14ac:dyDescent="0.25">
      <c r="A91" s="135" t="s">
        <v>48</v>
      </c>
      <c r="B91" s="138"/>
      <c r="C91" s="176"/>
      <c r="D91" s="14"/>
      <c r="E91" s="21"/>
      <c r="F91" s="41"/>
    </row>
    <row r="92" spans="1:6" ht="15" customHeight="1" x14ac:dyDescent="0.25">
      <c r="A92" s="135" t="s">
        <v>49</v>
      </c>
      <c r="B92" s="138"/>
      <c r="C92" s="176"/>
      <c r="D92" s="14">
        <v>51370500</v>
      </c>
      <c r="E92" s="21"/>
      <c r="F92" s="194">
        <v>51370500</v>
      </c>
    </row>
    <row r="93" spans="1:6" ht="15" customHeight="1" x14ac:dyDescent="0.25">
      <c r="A93" s="135" t="s">
        <v>50</v>
      </c>
      <c r="B93" s="138"/>
      <c r="C93" s="176"/>
      <c r="D93" s="14">
        <v>466885588</v>
      </c>
      <c r="E93" s="21"/>
      <c r="F93" s="194">
        <v>466885588</v>
      </c>
    </row>
    <row r="94" spans="1:6" ht="15" customHeight="1" x14ac:dyDescent="0.25">
      <c r="A94" s="137" t="s">
        <v>51</v>
      </c>
      <c r="B94" s="138"/>
      <c r="C94" s="176"/>
      <c r="D94" s="14"/>
      <c r="E94" s="21"/>
      <c r="F94" s="195"/>
    </row>
    <row r="95" spans="1:6" ht="15" customHeight="1" x14ac:dyDescent="0.25">
      <c r="A95" s="137" t="s">
        <v>52</v>
      </c>
      <c r="B95" s="42"/>
      <c r="C95" s="179"/>
      <c r="D95" s="22">
        <v>5297050</v>
      </c>
      <c r="E95" s="21"/>
      <c r="F95" s="190">
        <v>5297050</v>
      </c>
    </row>
    <row r="96" spans="1:6" ht="15" customHeight="1" x14ac:dyDescent="0.25">
      <c r="A96" s="16" t="s">
        <v>53</v>
      </c>
      <c r="B96" s="43"/>
      <c r="C96" s="179"/>
      <c r="D96" s="22">
        <v>93945940</v>
      </c>
      <c r="E96" s="21"/>
      <c r="F96" s="190">
        <v>73833240</v>
      </c>
    </row>
    <row r="97" spans="1:6" ht="15" customHeight="1" x14ac:dyDescent="0.25">
      <c r="A97" s="16" t="s">
        <v>111</v>
      </c>
      <c r="B97" s="144">
        <v>17</v>
      </c>
      <c r="D97" s="17">
        <v>14822511</v>
      </c>
      <c r="E97" s="21"/>
      <c r="F97" s="191">
        <v>14656213</v>
      </c>
    </row>
    <row r="98" spans="1:6" ht="12" customHeight="1" x14ac:dyDescent="0.25">
      <c r="B98" s="138"/>
      <c r="C98" s="176"/>
      <c r="D98" s="14"/>
      <c r="E98" s="21"/>
      <c r="F98" s="190"/>
    </row>
    <row r="99" spans="1:6" ht="15" customHeight="1" x14ac:dyDescent="0.25">
      <c r="A99" s="13" t="s">
        <v>54</v>
      </c>
      <c r="B99" s="138"/>
      <c r="C99" s="176"/>
      <c r="D99" s="17">
        <f>SUM(D91:D97)</f>
        <v>632321589</v>
      </c>
      <c r="E99" s="15"/>
      <c r="F99" s="191">
        <f>SUM(F92:F97)</f>
        <v>612042591</v>
      </c>
    </row>
    <row r="100" spans="1:6" ht="12" customHeight="1" x14ac:dyDescent="0.25">
      <c r="A100" s="137"/>
      <c r="B100" s="138"/>
      <c r="C100" s="176"/>
      <c r="D100" s="14"/>
      <c r="E100" s="15"/>
      <c r="F100" s="190"/>
    </row>
    <row r="101" spans="1:6" ht="15" customHeight="1" thickBot="1" x14ac:dyDescent="0.3">
      <c r="A101" s="13" t="s">
        <v>55</v>
      </c>
      <c r="B101" s="138"/>
      <c r="C101" s="176"/>
      <c r="D101" s="186">
        <f>SUM(D99,D80)</f>
        <v>795781346</v>
      </c>
      <c r="E101" s="15"/>
      <c r="F101" s="192">
        <f>SUM(F99,F80)</f>
        <v>811871436</v>
      </c>
    </row>
    <row r="102" spans="1:6" ht="12.75" customHeight="1" thickTop="1" x14ac:dyDescent="0.25"/>
    <row r="103" spans="1:6" ht="21.95" customHeight="1" x14ac:dyDescent="0.25">
      <c r="A103" s="206" t="str">
        <f>A48</f>
        <v>The accompanying notes form part of this interim financial information.</v>
      </c>
      <c r="B103" s="206"/>
      <c r="C103" s="206"/>
      <c r="D103" s="206"/>
      <c r="E103" s="206"/>
      <c r="F103" s="206"/>
    </row>
  </sheetData>
  <mergeCells count="3">
    <mergeCell ref="A45:F45"/>
    <mergeCell ref="A48:F48"/>
    <mergeCell ref="A103:F103"/>
  </mergeCells>
  <pageMargins left="1.2" right="0.7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  <ignoredErrors>
    <ignoredError sqref="D8:F8 D56:F5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F8D88-275B-49BE-9A34-DD72D39BD1F3}">
  <dimension ref="A1:F48"/>
  <sheetViews>
    <sheetView topLeftCell="A25" zoomScale="90" zoomScaleNormal="90" zoomScaleSheetLayoutView="92" zoomScalePageLayoutView="85" workbookViewId="0">
      <selection activeCell="K16" sqref="K16"/>
    </sheetView>
  </sheetViews>
  <sheetFormatPr defaultColWidth="9.28515625" defaultRowHeight="16.5" customHeight="1" x14ac:dyDescent="0.25"/>
  <cols>
    <col min="1" max="1" width="43.7109375" style="135" customWidth="1"/>
    <col min="2" max="2" width="6.7109375" style="135" customWidth="1"/>
    <col min="3" max="3" width="0.7109375" style="109" customWidth="1"/>
    <col min="4" max="4" width="14.7109375" style="143" customWidth="1"/>
    <col min="5" max="5" width="0.7109375" style="174" customWidth="1"/>
    <col min="6" max="6" width="14.7109375" style="143" customWidth="1"/>
    <col min="7" max="16384" width="9.28515625" style="135"/>
  </cols>
  <sheetData>
    <row r="1" spans="1:6" ht="16.5" customHeight="1" x14ac:dyDescent="0.25">
      <c r="A1" s="1" t="s">
        <v>0</v>
      </c>
      <c r="B1" s="44"/>
      <c r="C1" s="180"/>
      <c r="D1" s="44"/>
      <c r="E1" s="180"/>
      <c r="F1" s="44"/>
    </row>
    <row r="2" spans="1:6" ht="16.5" customHeight="1" x14ac:dyDescent="0.25">
      <c r="A2" s="1" t="s">
        <v>56</v>
      </c>
      <c r="B2" s="44"/>
      <c r="C2" s="180"/>
      <c r="D2" s="44"/>
      <c r="E2" s="180"/>
      <c r="F2" s="44"/>
    </row>
    <row r="3" spans="1:6" ht="16.5" customHeight="1" x14ac:dyDescent="0.25">
      <c r="A3" s="3" t="s">
        <v>139</v>
      </c>
      <c r="B3" s="201"/>
      <c r="C3" s="107"/>
      <c r="D3" s="136"/>
      <c r="E3" s="167"/>
      <c r="F3" s="136"/>
    </row>
    <row r="4" spans="1:6" ht="16.5" customHeight="1" x14ac:dyDescent="0.25">
      <c r="A4" s="1"/>
    </row>
    <row r="5" spans="1:6" ht="16.5" customHeight="1" x14ac:dyDescent="0.25">
      <c r="A5" s="1"/>
    </row>
    <row r="6" spans="1:6" ht="16.5" customHeight="1" x14ac:dyDescent="0.25">
      <c r="A6" s="1"/>
      <c r="D6" s="4" t="s">
        <v>2</v>
      </c>
      <c r="E6" s="168"/>
      <c r="F6" s="4" t="s">
        <v>2</v>
      </c>
    </row>
    <row r="7" spans="1:6" ht="16.5" customHeight="1" x14ac:dyDescent="0.25">
      <c r="A7" s="1"/>
      <c r="D7" s="5" t="s">
        <v>138</v>
      </c>
      <c r="E7" s="199"/>
      <c r="F7" s="5" t="s">
        <v>138</v>
      </c>
    </row>
    <row r="8" spans="1:6" ht="16.5" customHeight="1" x14ac:dyDescent="0.25">
      <c r="A8" s="159"/>
      <c r="B8" s="92"/>
      <c r="C8" s="100"/>
      <c r="D8" s="7" t="s">
        <v>123</v>
      </c>
      <c r="E8" s="8"/>
      <c r="F8" s="7" t="s">
        <v>5</v>
      </c>
    </row>
    <row r="9" spans="1:6" ht="16.5" customHeight="1" x14ac:dyDescent="0.25">
      <c r="A9" s="159"/>
      <c r="B9" s="45" t="s">
        <v>6</v>
      </c>
      <c r="C9" s="113"/>
      <c r="D9" s="10" t="s">
        <v>7</v>
      </c>
      <c r="E9" s="11"/>
      <c r="F9" s="10" t="s">
        <v>7</v>
      </c>
    </row>
    <row r="10" spans="1:6" ht="16.5" customHeight="1" x14ac:dyDescent="0.25">
      <c r="A10" s="159"/>
      <c r="B10" s="6"/>
      <c r="C10" s="113"/>
      <c r="D10" s="46"/>
      <c r="E10" s="47"/>
      <c r="F10" s="47"/>
    </row>
    <row r="11" spans="1:6" ht="16.5" customHeight="1" x14ac:dyDescent="0.25">
      <c r="A11" s="161" t="s">
        <v>57</v>
      </c>
      <c r="B11" s="149">
        <v>14</v>
      </c>
      <c r="C11" s="113"/>
      <c r="D11" s="48">
        <v>255706149</v>
      </c>
      <c r="E11" s="49"/>
      <c r="F11" s="50">
        <v>204337765</v>
      </c>
    </row>
    <row r="12" spans="1:6" ht="16.5" customHeight="1" x14ac:dyDescent="0.25">
      <c r="A12" s="161" t="s">
        <v>58</v>
      </c>
      <c r="B12" s="149">
        <v>14</v>
      </c>
      <c r="C12" s="113"/>
      <c r="D12" s="48">
        <v>5495346</v>
      </c>
      <c r="E12" s="49"/>
      <c r="F12" s="50">
        <v>4675524</v>
      </c>
    </row>
    <row r="13" spans="1:6" ht="16.5" customHeight="1" x14ac:dyDescent="0.25">
      <c r="A13" s="159" t="s">
        <v>59</v>
      </c>
      <c r="B13" s="92"/>
      <c r="C13" s="113"/>
      <c r="D13" s="51">
        <v>-210209948</v>
      </c>
      <c r="E13" s="49"/>
      <c r="F13" s="52">
        <v>-171589823</v>
      </c>
    </row>
    <row r="14" spans="1:6" ht="16.5" customHeight="1" x14ac:dyDescent="0.25">
      <c r="A14" s="159"/>
      <c r="B14" s="92"/>
      <c r="C14" s="113"/>
      <c r="D14" s="48"/>
      <c r="E14" s="49"/>
      <c r="F14" s="50"/>
    </row>
    <row r="15" spans="1:6" ht="16.5" customHeight="1" x14ac:dyDescent="0.25">
      <c r="A15" s="1" t="s">
        <v>60</v>
      </c>
      <c r="B15" s="92"/>
      <c r="C15" s="113"/>
      <c r="D15" s="48">
        <f>SUM(D11:D13)</f>
        <v>50991547</v>
      </c>
      <c r="E15" s="50"/>
      <c r="F15" s="50">
        <f>SUM(F11:F13)</f>
        <v>37423466</v>
      </c>
    </row>
    <row r="16" spans="1:6" ht="16.5" customHeight="1" x14ac:dyDescent="0.25">
      <c r="A16" s="161" t="s">
        <v>61</v>
      </c>
      <c r="B16" s="149"/>
      <c r="C16" s="113"/>
      <c r="D16" s="48">
        <v>2307884</v>
      </c>
      <c r="E16" s="49"/>
      <c r="F16" s="50">
        <v>641402</v>
      </c>
    </row>
    <row r="17" spans="1:6" ht="16.5" customHeight="1" x14ac:dyDescent="0.25">
      <c r="A17" s="161" t="s">
        <v>62</v>
      </c>
      <c r="B17" s="92"/>
      <c r="C17" s="113"/>
      <c r="D17" s="48">
        <v>-11520999</v>
      </c>
      <c r="E17" s="49"/>
      <c r="F17" s="50">
        <v>-9018097</v>
      </c>
    </row>
    <row r="18" spans="1:6" ht="16.5" customHeight="1" x14ac:dyDescent="0.25">
      <c r="A18" s="161" t="s">
        <v>63</v>
      </c>
      <c r="B18" s="92"/>
      <c r="C18" s="113"/>
      <c r="D18" s="48">
        <v>-12821463</v>
      </c>
      <c r="E18" s="49"/>
      <c r="F18" s="50">
        <v>-11029077</v>
      </c>
    </row>
    <row r="19" spans="1:6" ht="16.5" customHeight="1" x14ac:dyDescent="0.25">
      <c r="A19" s="161" t="s">
        <v>155</v>
      </c>
      <c r="B19" s="92"/>
      <c r="C19" s="113"/>
      <c r="D19" s="48">
        <v>-2465255</v>
      </c>
      <c r="E19" s="49"/>
      <c r="F19" s="50">
        <v>-619158</v>
      </c>
    </row>
    <row r="20" spans="1:6" ht="16.5" customHeight="1" x14ac:dyDescent="0.25">
      <c r="A20" s="135" t="s">
        <v>152</v>
      </c>
      <c r="B20" s="92"/>
      <c r="C20" s="113"/>
      <c r="D20" s="164">
        <v>3269330</v>
      </c>
      <c r="E20" s="49"/>
      <c r="F20" s="50">
        <v>1616732</v>
      </c>
    </row>
    <row r="21" spans="1:6" ht="16.5" customHeight="1" x14ac:dyDescent="0.25">
      <c r="A21" s="135" t="s">
        <v>128</v>
      </c>
      <c r="B21" s="92"/>
      <c r="C21" s="113"/>
      <c r="D21" s="48"/>
      <c r="E21" s="49"/>
      <c r="F21" s="50"/>
    </row>
    <row r="22" spans="1:6" ht="16.5" customHeight="1" x14ac:dyDescent="0.25">
      <c r="A22" s="135" t="s">
        <v>113</v>
      </c>
      <c r="B22" s="92"/>
      <c r="C22" s="113"/>
      <c r="D22" s="48">
        <v>106753</v>
      </c>
      <c r="E22" s="49"/>
      <c r="F22" s="50">
        <v>-1065651</v>
      </c>
    </row>
    <row r="23" spans="1:6" ht="16.5" customHeight="1" x14ac:dyDescent="0.25">
      <c r="A23" s="161" t="s">
        <v>64</v>
      </c>
      <c r="B23" s="92"/>
      <c r="C23" s="113"/>
      <c r="D23" s="48">
        <v>-189689</v>
      </c>
      <c r="E23" s="49"/>
      <c r="F23" s="50">
        <v>-236144</v>
      </c>
    </row>
    <row r="24" spans="1:6" ht="16.5" customHeight="1" x14ac:dyDescent="0.25">
      <c r="A24" s="161" t="s">
        <v>65</v>
      </c>
      <c r="B24" s="149"/>
      <c r="C24" s="113"/>
      <c r="D24" s="51">
        <v>-367763</v>
      </c>
      <c r="E24" s="49"/>
      <c r="F24" s="52">
        <v>-211311</v>
      </c>
    </row>
    <row r="25" spans="1:6" ht="16.5" customHeight="1" x14ac:dyDescent="0.25">
      <c r="A25" s="161"/>
      <c r="B25" s="92"/>
      <c r="C25" s="113"/>
      <c r="D25" s="48"/>
      <c r="E25" s="49"/>
      <c r="F25" s="50"/>
    </row>
    <row r="26" spans="1:6" ht="16.5" customHeight="1" x14ac:dyDescent="0.25">
      <c r="A26" s="1" t="s">
        <v>66</v>
      </c>
      <c r="B26" s="92"/>
      <c r="C26" s="113"/>
      <c r="D26" s="48">
        <f>SUM(D15:D24)</f>
        <v>29310345</v>
      </c>
      <c r="E26" s="49"/>
      <c r="F26" s="50">
        <f>SUM(F15:F24)</f>
        <v>17502162</v>
      </c>
    </row>
    <row r="27" spans="1:6" ht="16.5" customHeight="1" x14ac:dyDescent="0.25">
      <c r="A27" s="159" t="s">
        <v>67</v>
      </c>
      <c r="B27" s="160"/>
      <c r="C27" s="113"/>
      <c r="D27" s="51">
        <v>-5591824</v>
      </c>
      <c r="E27" s="49"/>
      <c r="F27" s="52">
        <v>-3531392</v>
      </c>
    </row>
    <row r="28" spans="1:6" ht="16.5" customHeight="1" x14ac:dyDescent="0.25">
      <c r="A28" s="159"/>
      <c r="B28" s="160"/>
      <c r="C28" s="113"/>
      <c r="D28" s="48"/>
      <c r="E28" s="49"/>
      <c r="F28" s="50"/>
    </row>
    <row r="29" spans="1:6" ht="16.5" customHeight="1" x14ac:dyDescent="0.25">
      <c r="A29" s="53" t="s">
        <v>68</v>
      </c>
      <c r="B29" s="160"/>
      <c r="C29" s="113"/>
      <c r="D29" s="54">
        <f>SUM(D26:D27)</f>
        <v>23718521</v>
      </c>
      <c r="E29" s="49"/>
      <c r="F29" s="55">
        <f>SUM(F26:F27)</f>
        <v>13970770</v>
      </c>
    </row>
    <row r="30" spans="1:6" ht="16.5" customHeight="1" x14ac:dyDescent="0.25">
      <c r="A30" s="135" t="s">
        <v>69</v>
      </c>
      <c r="B30" s="1"/>
      <c r="C30" s="181"/>
      <c r="D30" s="51">
        <v>0</v>
      </c>
      <c r="E30" s="183"/>
      <c r="F30" s="52">
        <v>0</v>
      </c>
    </row>
    <row r="31" spans="1:6" ht="16.5" customHeight="1" x14ac:dyDescent="0.25">
      <c r="B31" s="142"/>
      <c r="C31" s="181"/>
      <c r="D31" s="48"/>
      <c r="E31" s="49"/>
      <c r="F31" s="50"/>
    </row>
    <row r="32" spans="1:6" ht="16.5" customHeight="1" thickBot="1" x14ac:dyDescent="0.3">
      <c r="A32" s="1" t="s">
        <v>70</v>
      </c>
      <c r="B32" s="142"/>
      <c r="C32" s="181"/>
      <c r="D32" s="56">
        <f>SUM(D29:D30)</f>
        <v>23718521</v>
      </c>
      <c r="E32" s="49"/>
      <c r="F32" s="57">
        <f>SUM(F29:F30)</f>
        <v>13970770</v>
      </c>
    </row>
    <row r="33" spans="1:6" ht="16.5" customHeight="1" thickTop="1" x14ac:dyDescent="0.25">
      <c r="A33" s="1"/>
      <c r="B33" s="142"/>
      <c r="C33" s="181"/>
      <c r="D33" s="48"/>
      <c r="E33" s="49"/>
      <c r="F33" s="50"/>
    </row>
    <row r="34" spans="1:6" ht="16.5" customHeight="1" x14ac:dyDescent="0.25">
      <c r="A34" s="58"/>
      <c r="B34" s="59"/>
      <c r="C34" s="182"/>
      <c r="D34" s="163"/>
      <c r="E34" s="183"/>
      <c r="F34" s="162"/>
    </row>
    <row r="35" spans="1:6" ht="16.5" customHeight="1" x14ac:dyDescent="0.25">
      <c r="A35" s="58" t="s">
        <v>116</v>
      </c>
      <c r="B35" s="144">
        <v>15</v>
      </c>
      <c r="D35" s="163"/>
      <c r="E35" s="183"/>
      <c r="F35" s="162"/>
    </row>
    <row r="36" spans="1:6" ht="16.5" customHeight="1" x14ac:dyDescent="0.25">
      <c r="D36" s="163"/>
      <c r="E36" s="183"/>
      <c r="F36" s="162"/>
    </row>
    <row r="37" spans="1:6" ht="16.5" customHeight="1" thickBot="1" x14ac:dyDescent="0.3">
      <c r="A37" s="135" t="s">
        <v>71</v>
      </c>
      <c r="B37" s="144"/>
      <c r="D37" s="60">
        <v>0.23429036119952115</v>
      </c>
      <c r="E37" s="184"/>
      <c r="F37" s="61">
        <v>0.14000000000000001</v>
      </c>
    </row>
    <row r="38" spans="1:6" ht="16.5" customHeight="1" thickTop="1" x14ac:dyDescent="0.25">
      <c r="D38" s="164"/>
    </row>
    <row r="39" spans="1:6" ht="16.5" customHeight="1" thickBot="1" x14ac:dyDescent="0.3">
      <c r="A39" s="135" t="s">
        <v>72</v>
      </c>
      <c r="B39" s="144"/>
      <c r="D39" s="60">
        <v>0.23429036119952115</v>
      </c>
      <c r="E39" s="184"/>
      <c r="F39" s="61">
        <v>0.14000000000000001</v>
      </c>
    </row>
    <row r="40" spans="1:6" ht="16.5" customHeight="1" thickTop="1" x14ac:dyDescent="0.25">
      <c r="B40" s="144"/>
      <c r="D40" s="165"/>
      <c r="E40" s="184"/>
      <c r="F40" s="165"/>
    </row>
    <row r="41" spans="1:6" ht="16.5" customHeight="1" x14ac:dyDescent="0.25">
      <c r="B41" s="144"/>
      <c r="D41" s="165"/>
      <c r="E41" s="184"/>
      <c r="F41" s="165"/>
    </row>
    <row r="42" spans="1:6" ht="22.15" customHeight="1" x14ac:dyDescent="0.25">
      <c r="B42" s="144"/>
      <c r="D42" s="165"/>
      <c r="E42" s="184"/>
      <c r="F42" s="165"/>
    </row>
    <row r="43" spans="1:6" ht="16.5" customHeight="1" x14ac:dyDescent="0.25">
      <c r="B43" s="144"/>
      <c r="D43" s="165"/>
      <c r="E43" s="184"/>
      <c r="F43" s="165"/>
    </row>
    <row r="44" spans="1:6" ht="16.5" customHeight="1" x14ac:dyDescent="0.25">
      <c r="B44" s="144"/>
      <c r="D44" s="165"/>
      <c r="E44" s="184"/>
      <c r="F44" s="165"/>
    </row>
    <row r="45" spans="1:6" ht="16.5" customHeight="1" x14ac:dyDescent="0.25">
      <c r="B45" s="144"/>
      <c r="D45" s="165"/>
      <c r="E45" s="184"/>
      <c r="F45" s="165"/>
    </row>
    <row r="46" spans="1:6" ht="7.5" customHeight="1" x14ac:dyDescent="0.25">
      <c r="B46" s="144"/>
      <c r="D46" s="165"/>
      <c r="E46" s="184"/>
      <c r="F46" s="165"/>
    </row>
    <row r="48" spans="1:6" ht="21.95" customHeight="1" x14ac:dyDescent="0.25">
      <c r="A48" s="201" t="s">
        <v>27</v>
      </c>
      <c r="B48" s="201"/>
      <c r="C48" s="107"/>
      <c r="D48" s="201"/>
      <c r="E48" s="185"/>
      <c r="F48" s="201"/>
    </row>
  </sheetData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  <ignoredErrors>
    <ignoredError sqref="D8:F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1A685-C4C9-41B1-8D9A-D19C1D00C80F}">
  <dimension ref="A1:F48"/>
  <sheetViews>
    <sheetView topLeftCell="A34" zoomScale="110" zoomScaleNormal="110" zoomScaleSheetLayoutView="92" zoomScalePageLayoutView="85" workbookViewId="0">
      <selection activeCell="J12" sqref="J12"/>
    </sheetView>
  </sheetViews>
  <sheetFormatPr defaultColWidth="9.28515625" defaultRowHeight="16.5" customHeight="1" x14ac:dyDescent="0.25"/>
  <cols>
    <col min="1" max="1" width="43.7109375" style="135" customWidth="1"/>
    <col min="2" max="2" width="6.7109375" style="135" customWidth="1"/>
    <col min="3" max="3" width="0.7109375" style="109" customWidth="1"/>
    <col min="4" max="4" width="14.7109375" style="143" customWidth="1"/>
    <col min="5" max="5" width="0.7109375" style="174" customWidth="1"/>
    <col min="6" max="6" width="14.7109375" style="143" customWidth="1"/>
    <col min="7" max="16384" width="9.28515625" style="135"/>
  </cols>
  <sheetData>
    <row r="1" spans="1:6" ht="16.5" customHeight="1" x14ac:dyDescent="0.25">
      <c r="A1" s="1" t="s">
        <v>0</v>
      </c>
      <c r="B1" s="44"/>
      <c r="C1" s="180"/>
      <c r="D1" s="44"/>
      <c r="E1" s="180"/>
      <c r="F1" s="44"/>
    </row>
    <row r="2" spans="1:6" ht="16.5" customHeight="1" x14ac:dyDescent="0.25">
      <c r="A2" s="1" t="s">
        <v>56</v>
      </c>
      <c r="B2" s="44"/>
      <c r="C2" s="180"/>
      <c r="D2" s="44"/>
      <c r="E2" s="180"/>
      <c r="F2" s="44"/>
    </row>
    <row r="3" spans="1:6" ht="16.5" customHeight="1" x14ac:dyDescent="0.25">
      <c r="A3" s="3" t="s">
        <v>140</v>
      </c>
      <c r="B3" s="198"/>
      <c r="C3" s="107"/>
      <c r="D3" s="136"/>
      <c r="E3" s="167"/>
      <c r="F3" s="136"/>
    </row>
    <row r="4" spans="1:6" ht="16.5" customHeight="1" x14ac:dyDescent="0.25">
      <c r="A4" s="1"/>
    </row>
    <row r="5" spans="1:6" ht="16.5" customHeight="1" x14ac:dyDescent="0.25">
      <c r="A5" s="1"/>
    </row>
    <row r="6" spans="1:6" ht="16.5" customHeight="1" x14ac:dyDescent="0.25">
      <c r="A6" s="1"/>
      <c r="D6" s="4" t="s">
        <v>2</v>
      </c>
      <c r="E6" s="168"/>
      <c r="F6" s="4" t="s">
        <v>2</v>
      </c>
    </row>
    <row r="7" spans="1:6" ht="16.5" customHeight="1" x14ac:dyDescent="0.25">
      <c r="A7" s="1"/>
      <c r="D7" s="5" t="s">
        <v>138</v>
      </c>
      <c r="E7" s="199"/>
      <c r="F7" s="5" t="s">
        <v>138</v>
      </c>
    </row>
    <row r="8" spans="1:6" ht="16.5" customHeight="1" x14ac:dyDescent="0.25">
      <c r="A8" s="159"/>
      <c r="B8" s="92"/>
      <c r="C8" s="100"/>
      <c r="D8" s="7" t="s">
        <v>123</v>
      </c>
      <c r="E8" s="8"/>
      <c r="F8" s="7" t="s">
        <v>5</v>
      </c>
    </row>
    <row r="9" spans="1:6" ht="16.5" customHeight="1" x14ac:dyDescent="0.25">
      <c r="A9" s="159"/>
      <c r="B9" s="45" t="s">
        <v>6</v>
      </c>
      <c r="C9" s="113"/>
      <c r="D9" s="10" t="s">
        <v>7</v>
      </c>
      <c r="E9" s="11"/>
      <c r="F9" s="10" t="s">
        <v>7</v>
      </c>
    </row>
    <row r="10" spans="1:6" ht="16.5" customHeight="1" x14ac:dyDescent="0.25">
      <c r="A10" s="159"/>
      <c r="B10" s="6"/>
      <c r="C10" s="113"/>
      <c r="D10" s="46"/>
      <c r="E10" s="47"/>
      <c r="F10" s="47"/>
    </row>
    <row r="11" spans="1:6" ht="16.5" customHeight="1" x14ac:dyDescent="0.25">
      <c r="A11" s="161" t="s">
        <v>57</v>
      </c>
      <c r="B11" s="149">
        <v>14</v>
      </c>
      <c r="C11" s="113"/>
      <c r="D11" s="48">
        <v>498899673</v>
      </c>
      <c r="E11" s="49"/>
      <c r="F11" s="50">
        <v>372925647</v>
      </c>
    </row>
    <row r="12" spans="1:6" ht="16.5" customHeight="1" x14ac:dyDescent="0.25">
      <c r="A12" s="161" t="s">
        <v>58</v>
      </c>
      <c r="B12" s="149">
        <v>14</v>
      </c>
      <c r="C12" s="113"/>
      <c r="D12" s="48">
        <v>13443443</v>
      </c>
      <c r="E12" s="49"/>
      <c r="F12" s="50">
        <v>10472544</v>
      </c>
    </row>
    <row r="13" spans="1:6" ht="16.5" customHeight="1" x14ac:dyDescent="0.25">
      <c r="A13" s="159" t="s">
        <v>59</v>
      </c>
      <c r="B13" s="92"/>
      <c r="C13" s="113"/>
      <c r="D13" s="51">
        <v>-404750728</v>
      </c>
      <c r="E13" s="49"/>
      <c r="F13" s="52">
        <v>-320739388</v>
      </c>
    </row>
    <row r="14" spans="1:6" ht="16.5" customHeight="1" x14ac:dyDescent="0.25">
      <c r="A14" s="159"/>
      <c r="B14" s="92"/>
      <c r="C14" s="113"/>
      <c r="D14" s="48"/>
      <c r="E14" s="49"/>
      <c r="F14" s="50"/>
    </row>
    <row r="15" spans="1:6" ht="16.5" customHeight="1" x14ac:dyDescent="0.25">
      <c r="A15" s="1" t="s">
        <v>60</v>
      </c>
      <c r="B15" s="92"/>
      <c r="C15" s="113"/>
      <c r="D15" s="48">
        <f>SUM(D11:D13)</f>
        <v>107592388</v>
      </c>
      <c r="E15" s="50"/>
      <c r="F15" s="50">
        <f>SUM(F11:F13)</f>
        <v>62658803</v>
      </c>
    </row>
    <row r="16" spans="1:6" ht="16.5" customHeight="1" x14ac:dyDescent="0.25">
      <c r="A16" s="161" t="s">
        <v>61</v>
      </c>
      <c r="B16" s="149"/>
      <c r="C16" s="113"/>
      <c r="D16" s="48">
        <v>3444714</v>
      </c>
      <c r="E16" s="49"/>
      <c r="F16" s="50">
        <v>1693419</v>
      </c>
    </row>
    <row r="17" spans="1:6" ht="16.5" customHeight="1" x14ac:dyDescent="0.25">
      <c r="A17" s="161" t="s">
        <v>62</v>
      </c>
      <c r="B17" s="92"/>
      <c r="C17" s="113"/>
      <c r="D17" s="48">
        <v>-23034074</v>
      </c>
      <c r="E17" s="49"/>
      <c r="F17" s="50">
        <v>-19177842</v>
      </c>
    </row>
    <row r="18" spans="1:6" ht="16.5" customHeight="1" x14ac:dyDescent="0.25">
      <c r="A18" s="161" t="s">
        <v>63</v>
      </c>
      <c r="B18" s="92"/>
      <c r="C18" s="113"/>
      <c r="D18" s="48">
        <v>-24406780</v>
      </c>
      <c r="E18" s="49"/>
      <c r="F18" s="50">
        <v>-22860077</v>
      </c>
    </row>
    <row r="19" spans="1:6" ht="16.5" customHeight="1" x14ac:dyDescent="0.25">
      <c r="A19" s="161" t="s">
        <v>153</v>
      </c>
      <c r="B19" s="92"/>
      <c r="C19" s="113"/>
      <c r="D19" s="48">
        <v>-1273916</v>
      </c>
      <c r="E19" s="49"/>
      <c r="F19" s="50">
        <v>446621</v>
      </c>
    </row>
    <row r="20" spans="1:6" ht="16.5" customHeight="1" x14ac:dyDescent="0.25">
      <c r="A20" s="135" t="s">
        <v>152</v>
      </c>
      <c r="B20" s="92"/>
      <c r="C20" s="113"/>
      <c r="D20" s="164">
        <v>2923322</v>
      </c>
      <c r="E20" s="49"/>
      <c r="F20" s="50">
        <v>1919108</v>
      </c>
    </row>
    <row r="21" spans="1:6" ht="16.5" customHeight="1" x14ac:dyDescent="0.25">
      <c r="A21" s="135" t="s">
        <v>128</v>
      </c>
      <c r="B21" s="92"/>
      <c r="C21" s="113"/>
      <c r="D21" s="48"/>
      <c r="E21" s="49"/>
      <c r="F21" s="50"/>
    </row>
    <row r="22" spans="1:6" ht="16.5" customHeight="1" x14ac:dyDescent="0.25">
      <c r="A22" s="135" t="s">
        <v>113</v>
      </c>
      <c r="B22" s="92"/>
      <c r="C22" s="113"/>
      <c r="D22" s="48">
        <v>136506</v>
      </c>
      <c r="E22" s="49"/>
      <c r="F22" s="50">
        <v>-1808277</v>
      </c>
    </row>
    <row r="23" spans="1:6" ht="16.5" customHeight="1" x14ac:dyDescent="0.25">
      <c r="A23" s="161" t="s">
        <v>64</v>
      </c>
      <c r="B23" s="92"/>
      <c r="C23" s="113"/>
      <c r="D23" s="48">
        <v>-391341</v>
      </c>
      <c r="E23" s="49"/>
      <c r="F23" s="50">
        <v>-386392</v>
      </c>
    </row>
    <row r="24" spans="1:6" ht="16.5" customHeight="1" x14ac:dyDescent="0.25">
      <c r="A24" s="161" t="s">
        <v>65</v>
      </c>
      <c r="B24" s="149">
        <v>10</v>
      </c>
      <c r="C24" s="113"/>
      <c r="D24" s="51">
        <v>-1601767</v>
      </c>
      <c r="E24" s="49"/>
      <c r="F24" s="52">
        <v>-711053</v>
      </c>
    </row>
    <row r="25" spans="1:6" ht="16.5" customHeight="1" x14ac:dyDescent="0.25">
      <c r="A25" s="161"/>
      <c r="B25" s="92"/>
      <c r="C25" s="113"/>
      <c r="D25" s="48"/>
      <c r="E25" s="49"/>
      <c r="F25" s="50"/>
    </row>
    <row r="26" spans="1:6" ht="16.5" customHeight="1" x14ac:dyDescent="0.25">
      <c r="A26" s="1" t="s">
        <v>66</v>
      </c>
      <c r="B26" s="92"/>
      <c r="C26" s="113"/>
      <c r="D26" s="48">
        <f>SUM(D15:D24)</f>
        <v>63389052</v>
      </c>
      <c r="E26" s="49"/>
      <c r="F26" s="50">
        <f>SUM(F15:F24)</f>
        <v>21774310</v>
      </c>
    </row>
    <row r="27" spans="1:6" ht="16.5" customHeight="1" x14ac:dyDescent="0.25">
      <c r="A27" s="159" t="s">
        <v>67</v>
      </c>
      <c r="B27" s="160"/>
      <c r="C27" s="113"/>
      <c r="D27" s="51">
        <v>-12454892</v>
      </c>
      <c r="E27" s="49"/>
      <c r="F27" s="52">
        <v>-4384150</v>
      </c>
    </row>
    <row r="28" spans="1:6" ht="16.5" customHeight="1" x14ac:dyDescent="0.25">
      <c r="A28" s="159"/>
      <c r="B28" s="160"/>
      <c r="C28" s="113"/>
      <c r="D28" s="48"/>
      <c r="E28" s="49"/>
      <c r="F28" s="50"/>
    </row>
    <row r="29" spans="1:6" ht="16.5" customHeight="1" x14ac:dyDescent="0.25">
      <c r="A29" s="53" t="s">
        <v>68</v>
      </c>
      <c r="B29" s="160"/>
      <c r="C29" s="113"/>
      <c r="D29" s="54">
        <f>SUM(D26:D27)</f>
        <v>50934160</v>
      </c>
      <c r="E29" s="49"/>
      <c r="F29" s="55">
        <f>SUM(F26:F27)</f>
        <v>17390160</v>
      </c>
    </row>
    <row r="30" spans="1:6" ht="16.5" customHeight="1" x14ac:dyDescent="0.25">
      <c r="A30" s="135" t="s">
        <v>69</v>
      </c>
      <c r="B30" s="1"/>
      <c r="C30" s="181"/>
      <c r="D30" s="51">
        <v>0</v>
      </c>
      <c r="E30" s="183"/>
      <c r="F30" s="52">
        <v>0</v>
      </c>
    </row>
    <row r="31" spans="1:6" ht="16.5" customHeight="1" x14ac:dyDescent="0.25">
      <c r="B31" s="142"/>
      <c r="C31" s="181"/>
      <c r="D31" s="48"/>
      <c r="E31" s="49"/>
      <c r="F31" s="50"/>
    </row>
    <row r="32" spans="1:6" ht="16.5" customHeight="1" thickBot="1" x14ac:dyDescent="0.3">
      <c r="A32" s="1" t="s">
        <v>70</v>
      </c>
      <c r="B32" s="142"/>
      <c r="C32" s="181"/>
      <c r="D32" s="56">
        <f>SUM(D29:D30)</f>
        <v>50934160</v>
      </c>
      <c r="E32" s="49"/>
      <c r="F32" s="57">
        <f>SUM(F29:F30)</f>
        <v>17390160</v>
      </c>
    </row>
    <row r="33" spans="1:6" ht="16.5" customHeight="1" thickTop="1" x14ac:dyDescent="0.25">
      <c r="A33" s="1"/>
      <c r="B33" s="142"/>
      <c r="C33" s="181"/>
      <c r="D33" s="48"/>
      <c r="E33" s="49"/>
      <c r="F33" s="50"/>
    </row>
    <row r="34" spans="1:6" ht="16.5" customHeight="1" x14ac:dyDescent="0.25">
      <c r="A34" s="58"/>
      <c r="B34" s="59"/>
      <c r="C34" s="182"/>
      <c r="D34" s="163"/>
      <c r="E34" s="183"/>
      <c r="F34" s="162"/>
    </row>
    <row r="35" spans="1:6" ht="16.5" customHeight="1" x14ac:dyDescent="0.25">
      <c r="A35" s="58" t="s">
        <v>116</v>
      </c>
      <c r="B35" s="144">
        <v>15</v>
      </c>
      <c r="D35" s="163"/>
      <c r="E35" s="183"/>
      <c r="F35" s="162"/>
    </row>
    <row r="36" spans="1:6" ht="16.5" customHeight="1" x14ac:dyDescent="0.25">
      <c r="D36" s="163"/>
      <c r="E36" s="183"/>
      <c r="F36" s="162"/>
    </row>
    <row r="37" spans="1:6" ht="16.5" customHeight="1" thickBot="1" x14ac:dyDescent="0.3">
      <c r="A37" s="135" t="s">
        <v>71</v>
      </c>
      <c r="B37" s="144"/>
      <c r="D37" s="60">
        <v>0.49575300999600941</v>
      </c>
      <c r="E37" s="184"/>
      <c r="F37" s="61">
        <v>0.17</v>
      </c>
    </row>
    <row r="38" spans="1:6" ht="16.5" customHeight="1" thickTop="1" x14ac:dyDescent="0.25">
      <c r="D38" s="164"/>
    </row>
    <row r="39" spans="1:6" ht="16.5" customHeight="1" thickBot="1" x14ac:dyDescent="0.3">
      <c r="A39" s="135" t="s">
        <v>72</v>
      </c>
      <c r="B39" s="144"/>
      <c r="D39" s="60">
        <v>0.49575300999600941</v>
      </c>
      <c r="E39" s="184"/>
      <c r="F39" s="61">
        <v>0.17</v>
      </c>
    </row>
    <row r="40" spans="1:6" ht="16.5" customHeight="1" thickTop="1" x14ac:dyDescent="0.25">
      <c r="B40" s="144"/>
      <c r="D40" s="165"/>
      <c r="E40" s="184"/>
      <c r="F40" s="165"/>
    </row>
    <row r="41" spans="1:6" ht="16.5" customHeight="1" x14ac:dyDescent="0.25">
      <c r="B41" s="144"/>
      <c r="D41" s="165"/>
      <c r="E41" s="184"/>
      <c r="F41" s="165"/>
    </row>
    <row r="42" spans="1:6" ht="22.15" customHeight="1" x14ac:dyDescent="0.25">
      <c r="B42" s="144"/>
      <c r="D42" s="165"/>
      <c r="E42" s="184"/>
      <c r="F42" s="165"/>
    </row>
    <row r="43" spans="1:6" ht="16.5" customHeight="1" x14ac:dyDescent="0.25">
      <c r="B43" s="144"/>
      <c r="D43" s="165"/>
      <c r="E43" s="184"/>
      <c r="F43" s="165"/>
    </row>
    <row r="44" spans="1:6" ht="16.5" customHeight="1" x14ac:dyDescent="0.25">
      <c r="B44" s="144"/>
      <c r="D44" s="165"/>
      <c r="E44" s="184"/>
      <c r="F44" s="165"/>
    </row>
    <row r="45" spans="1:6" ht="16.5" customHeight="1" x14ac:dyDescent="0.25">
      <c r="B45" s="144"/>
      <c r="D45" s="165"/>
      <c r="E45" s="184"/>
      <c r="F45" s="165"/>
    </row>
    <row r="46" spans="1:6" ht="7.5" customHeight="1" x14ac:dyDescent="0.25">
      <c r="B46" s="144"/>
      <c r="D46" s="165"/>
      <c r="E46" s="184"/>
      <c r="F46" s="165"/>
    </row>
    <row r="48" spans="1:6" ht="21.95" customHeight="1" x14ac:dyDescent="0.25">
      <c r="A48" s="204" t="s">
        <v>27</v>
      </c>
      <c r="B48" s="204"/>
      <c r="C48" s="107"/>
      <c r="D48" s="204"/>
      <c r="E48" s="185"/>
      <c r="F48" s="204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ignoredErrors>
    <ignoredError sqref="D8:F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9E9FA-507C-43AC-93E5-DF5E390D3A03}">
  <dimension ref="A1:P32"/>
  <sheetViews>
    <sheetView zoomScale="80" zoomScaleNormal="80" zoomScaleSheetLayoutView="85" workbookViewId="0">
      <selection activeCell="M23" sqref="M23"/>
    </sheetView>
  </sheetViews>
  <sheetFormatPr defaultColWidth="9.28515625" defaultRowHeight="16.5" customHeight="1" x14ac:dyDescent="0.25"/>
  <cols>
    <col min="1" max="2" width="1.7109375" style="128" customWidth="1"/>
    <col min="3" max="3" width="37.5703125" style="128" customWidth="1"/>
    <col min="4" max="4" width="6.28515625" style="147" customWidth="1"/>
    <col min="5" max="5" width="1" style="106" customWidth="1"/>
    <col min="6" max="6" width="12.7109375" style="148" customWidth="1"/>
    <col min="7" max="7" width="1" style="148" customWidth="1"/>
    <col min="8" max="8" width="12.7109375" style="148" bestFit="1" customWidth="1"/>
    <col min="9" max="9" width="1" style="148" customWidth="1"/>
    <col min="10" max="10" width="14.28515625" style="148" bestFit="1" customWidth="1"/>
    <col min="11" max="11" width="1" style="148" customWidth="1"/>
    <col min="12" max="12" width="14.28515625" style="148" bestFit="1" customWidth="1"/>
    <col min="13" max="13" width="1" style="148" customWidth="1"/>
    <col min="14" max="14" width="15.28515625" style="148" bestFit="1" customWidth="1"/>
    <col min="15" max="15" width="1" style="128" customWidth="1"/>
    <col min="16" max="16" width="12.42578125" style="128" customWidth="1"/>
    <col min="17" max="16384" width="9.28515625" style="128"/>
  </cols>
  <sheetData>
    <row r="1" spans="1:16" ht="16.5" customHeight="1" x14ac:dyDescent="0.25">
      <c r="A1" s="62" t="s">
        <v>0</v>
      </c>
      <c r="B1" s="63"/>
      <c r="D1" s="64"/>
      <c r="E1" s="134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6.5" customHeight="1" x14ac:dyDescent="0.25">
      <c r="A2" s="65" t="s">
        <v>73</v>
      </c>
      <c r="B2" s="63"/>
      <c r="D2" s="66"/>
      <c r="E2" s="134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16.5" customHeight="1" x14ac:dyDescent="0.25">
      <c r="A3" s="3" t="s">
        <v>140</v>
      </c>
      <c r="B3" s="145"/>
      <c r="C3" s="145"/>
      <c r="D3" s="67"/>
      <c r="E3" s="123"/>
      <c r="F3" s="146"/>
      <c r="G3" s="146"/>
      <c r="H3" s="146"/>
      <c r="I3" s="146"/>
      <c r="J3" s="146"/>
      <c r="K3" s="146"/>
      <c r="L3" s="146"/>
      <c r="M3" s="146"/>
      <c r="N3" s="146"/>
      <c r="O3" s="145"/>
      <c r="P3" s="145"/>
    </row>
    <row r="6" spans="1:16" ht="16.5" customHeight="1" x14ac:dyDescent="0.25">
      <c r="J6" s="207" t="s">
        <v>51</v>
      </c>
      <c r="K6" s="207"/>
      <c r="L6" s="207"/>
      <c r="M6" s="207"/>
      <c r="N6" s="207"/>
    </row>
    <row r="7" spans="1:16" ht="16.5" customHeight="1" x14ac:dyDescent="0.25">
      <c r="A7" s="63"/>
      <c r="B7" s="63"/>
      <c r="C7" s="63"/>
      <c r="D7" s="68"/>
      <c r="E7" s="134"/>
      <c r="F7" s="69" t="s">
        <v>74</v>
      </c>
      <c r="G7" s="69"/>
      <c r="H7" s="69" t="s">
        <v>75</v>
      </c>
      <c r="I7" s="69"/>
      <c r="J7" s="69" t="s">
        <v>76</v>
      </c>
      <c r="K7" s="69"/>
      <c r="L7" s="69"/>
      <c r="M7" s="69"/>
      <c r="N7" s="128"/>
      <c r="O7" s="63"/>
      <c r="P7" s="69"/>
    </row>
    <row r="8" spans="1:16" ht="16.5" customHeight="1" x14ac:dyDescent="0.25">
      <c r="A8" s="63"/>
      <c r="B8" s="63"/>
      <c r="C8" s="63"/>
      <c r="D8" s="70"/>
      <c r="E8" s="134"/>
      <c r="F8" s="69" t="s">
        <v>77</v>
      </c>
      <c r="G8" s="69"/>
      <c r="H8" s="69" t="s">
        <v>77</v>
      </c>
      <c r="I8" s="69"/>
      <c r="J8" s="69" t="s">
        <v>109</v>
      </c>
      <c r="K8" s="69"/>
      <c r="L8" s="69" t="s">
        <v>78</v>
      </c>
      <c r="M8" s="69"/>
      <c r="N8" s="69"/>
      <c r="O8" s="63"/>
      <c r="P8" s="69"/>
    </row>
    <row r="9" spans="1:16" ht="16.5" customHeight="1" x14ac:dyDescent="0.25">
      <c r="A9" s="63"/>
      <c r="B9" s="63"/>
      <c r="C9" s="63"/>
      <c r="D9" s="70"/>
      <c r="E9" s="134"/>
      <c r="F9" s="69" t="s">
        <v>79</v>
      </c>
      <c r="G9" s="69"/>
      <c r="H9" s="69" t="s">
        <v>79</v>
      </c>
      <c r="I9" s="69"/>
      <c r="J9" s="69" t="s">
        <v>80</v>
      </c>
      <c r="L9" s="69" t="s">
        <v>81</v>
      </c>
      <c r="N9" s="69" t="s">
        <v>82</v>
      </c>
      <c r="O9" s="63"/>
      <c r="P9" s="69" t="s">
        <v>83</v>
      </c>
    </row>
    <row r="10" spans="1:16" ht="16.5" customHeight="1" x14ac:dyDescent="0.25">
      <c r="A10" s="63"/>
      <c r="B10" s="63"/>
      <c r="C10" s="63"/>
      <c r="D10" s="202" t="s">
        <v>6</v>
      </c>
      <c r="E10" s="134"/>
      <c r="F10" s="71" t="s">
        <v>7</v>
      </c>
      <c r="G10" s="69"/>
      <c r="H10" s="71" t="s">
        <v>7</v>
      </c>
      <c r="I10" s="69"/>
      <c r="J10" s="71" t="s">
        <v>7</v>
      </c>
      <c r="K10" s="69"/>
      <c r="L10" s="71" t="s">
        <v>7</v>
      </c>
      <c r="M10" s="69"/>
      <c r="N10" s="71" t="s">
        <v>7</v>
      </c>
      <c r="O10" s="63"/>
      <c r="P10" s="71" t="s">
        <v>7</v>
      </c>
    </row>
    <row r="11" spans="1:16" ht="16.5" customHeight="1" x14ac:dyDescent="0.25">
      <c r="A11" s="63"/>
      <c r="B11" s="63"/>
      <c r="C11" s="63"/>
      <c r="D11" s="70"/>
      <c r="E11" s="134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148"/>
    </row>
    <row r="12" spans="1:16" ht="16.5" customHeight="1" x14ac:dyDescent="0.25">
      <c r="A12" s="62" t="s">
        <v>125</v>
      </c>
      <c r="B12" s="63"/>
      <c r="D12" s="129"/>
      <c r="E12" s="134"/>
      <c r="F12" s="130">
        <v>51370500</v>
      </c>
      <c r="G12" s="55"/>
      <c r="H12" s="130">
        <v>466885588</v>
      </c>
      <c r="I12" s="55"/>
      <c r="J12" s="130">
        <v>13983651</v>
      </c>
      <c r="K12" s="131"/>
      <c r="L12" s="130">
        <v>5297050</v>
      </c>
      <c r="M12" s="131"/>
      <c r="N12" s="130">
        <v>35937107</v>
      </c>
      <c r="O12" s="55"/>
      <c r="P12" s="130">
        <f>SUM(F12:N12)</f>
        <v>573473896</v>
      </c>
    </row>
    <row r="13" spans="1:16" ht="16.5" customHeight="1" x14ac:dyDescent="0.25">
      <c r="A13" s="132" t="s">
        <v>143</v>
      </c>
      <c r="B13" s="63"/>
      <c r="D13" s="129"/>
      <c r="E13" s="134"/>
      <c r="F13" s="130">
        <v>0</v>
      </c>
      <c r="G13" s="55"/>
      <c r="H13" s="130">
        <v>0</v>
      </c>
      <c r="I13" s="55"/>
      <c r="J13" s="130">
        <v>0</v>
      </c>
      <c r="K13" s="131"/>
      <c r="L13" s="130">
        <v>0</v>
      </c>
      <c r="M13" s="131"/>
      <c r="N13" s="130">
        <v>-18492300</v>
      </c>
      <c r="O13" s="55"/>
      <c r="P13" s="130">
        <f>SUM(F13:N13)</f>
        <v>-18492300</v>
      </c>
    </row>
    <row r="14" spans="1:16" ht="16.5" customHeight="1" x14ac:dyDescent="0.25">
      <c r="A14" s="92" t="s">
        <v>70</v>
      </c>
      <c r="C14" s="62"/>
      <c r="D14" s="129"/>
      <c r="E14" s="55"/>
      <c r="F14" s="130">
        <v>0</v>
      </c>
      <c r="G14" s="55"/>
      <c r="H14" s="130">
        <v>0</v>
      </c>
      <c r="I14" s="55"/>
      <c r="J14" s="130">
        <v>0</v>
      </c>
      <c r="K14" s="55"/>
      <c r="L14" s="130">
        <v>0</v>
      </c>
      <c r="M14" s="55"/>
      <c r="N14" s="130">
        <v>17390160</v>
      </c>
      <c r="O14" s="55"/>
      <c r="P14" s="130">
        <f>SUM(F14:N14)</f>
        <v>17390160</v>
      </c>
    </row>
    <row r="15" spans="1:16" ht="16.5" customHeight="1" x14ac:dyDescent="0.25">
      <c r="A15" s="128" t="s">
        <v>84</v>
      </c>
      <c r="D15" s="149">
        <v>17</v>
      </c>
      <c r="E15" s="55"/>
      <c r="F15" s="203">
        <v>0</v>
      </c>
      <c r="G15" s="55"/>
      <c r="H15" s="203">
        <v>0</v>
      </c>
      <c r="I15" s="55"/>
      <c r="J15" s="203">
        <v>383415</v>
      </c>
      <c r="K15" s="55"/>
      <c r="L15" s="203">
        <v>0</v>
      </c>
      <c r="M15" s="55"/>
      <c r="N15" s="203">
        <v>0</v>
      </c>
      <c r="O15" s="55"/>
      <c r="P15" s="150">
        <f>SUM(F15:N15)</f>
        <v>383415</v>
      </c>
    </row>
    <row r="16" spans="1:16" ht="16.5" customHeight="1" x14ac:dyDescent="0.25">
      <c r="D16" s="129"/>
      <c r="E16" s="55"/>
      <c r="F16" s="130"/>
      <c r="G16" s="55"/>
      <c r="H16" s="130"/>
      <c r="I16" s="55"/>
      <c r="J16" s="131"/>
      <c r="K16" s="55"/>
      <c r="L16" s="131"/>
      <c r="M16" s="55"/>
      <c r="N16" s="131"/>
      <c r="O16" s="55"/>
      <c r="P16" s="131"/>
    </row>
    <row r="17" spans="1:16" ht="16.5" customHeight="1" thickBot="1" x14ac:dyDescent="0.3">
      <c r="A17" s="62" t="s">
        <v>141</v>
      </c>
      <c r="B17" s="63"/>
      <c r="C17" s="53"/>
      <c r="D17" s="149"/>
      <c r="E17" s="55"/>
      <c r="F17" s="151">
        <f>SUM(F12:F15)</f>
        <v>51370500</v>
      </c>
      <c r="G17" s="55"/>
      <c r="H17" s="151">
        <f>SUM(H12:H15)</f>
        <v>466885588</v>
      </c>
      <c r="I17" s="55"/>
      <c r="J17" s="151">
        <f>SUM(J12:J15)</f>
        <v>14367066</v>
      </c>
      <c r="K17" s="55"/>
      <c r="L17" s="151">
        <f>SUM(L12:L15)</f>
        <v>5297050</v>
      </c>
      <c r="M17" s="55"/>
      <c r="N17" s="151">
        <f>SUM(N12:N15)</f>
        <v>34834967</v>
      </c>
      <c r="O17" s="55"/>
      <c r="P17" s="152">
        <f>SUM(P12:P15)</f>
        <v>572755171</v>
      </c>
    </row>
    <row r="18" spans="1:16" ht="16.5" customHeight="1" thickTop="1" x14ac:dyDescent="0.25">
      <c r="A18" s="62"/>
      <c r="B18" s="63"/>
      <c r="C18" s="53"/>
      <c r="D18" s="149"/>
      <c r="E18" s="55"/>
      <c r="F18" s="130"/>
      <c r="G18" s="55"/>
      <c r="H18" s="130"/>
      <c r="I18" s="55"/>
      <c r="J18" s="130"/>
      <c r="K18" s="55"/>
      <c r="L18" s="130"/>
      <c r="M18" s="55"/>
      <c r="N18" s="130"/>
      <c r="O18" s="55"/>
      <c r="P18" s="130"/>
    </row>
    <row r="19" spans="1:16" ht="16.5" customHeight="1" x14ac:dyDescent="0.25">
      <c r="A19" s="62"/>
      <c r="B19" s="63"/>
      <c r="C19" s="53"/>
      <c r="D19" s="149"/>
      <c r="E19" s="55"/>
      <c r="F19" s="130"/>
      <c r="G19" s="55"/>
      <c r="H19" s="130"/>
      <c r="I19" s="55"/>
      <c r="J19" s="130"/>
      <c r="K19" s="55"/>
      <c r="L19" s="130"/>
      <c r="M19" s="55"/>
      <c r="N19" s="130"/>
      <c r="O19" s="55"/>
      <c r="P19" s="130"/>
    </row>
    <row r="20" spans="1:16" ht="16.5" customHeight="1" x14ac:dyDescent="0.25">
      <c r="A20" s="62" t="s">
        <v>124</v>
      </c>
      <c r="B20" s="63"/>
      <c r="D20" s="129"/>
      <c r="E20" s="55"/>
      <c r="F20" s="153">
        <v>51370500</v>
      </c>
      <c r="G20" s="55"/>
      <c r="H20" s="153">
        <v>466885588</v>
      </c>
      <c r="I20" s="55"/>
      <c r="J20" s="153">
        <v>14656213</v>
      </c>
      <c r="K20" s="55"/>
      <c r="L20" s="153">
        <v>5297050</v>
      </c>
      <c r="M20" s="55"/>
      <c r="N20" s="153">
        <v>73833240</v>
      </c>
      <c r="O20" s="55"/>
      <c r="P20" s="154">
        <v>612042591</v>
      </c>
    </row>
    <row r="21" spans="1:16" ht="16.5" customHeight="1" x14ac:dyDescent="0.25">
      <c r="A21" s="92" t="s">
        <v>143</v>
      </c>
      <c r="B21" s="63"/>
      <c r="D21" s="129">
        <v>16</v>
      </c>
      <c r="E21" s="55"/>
      <c r="F21" s="153" t="s">
        <v>144</v>
      </c>
      <c r="G21" s="55"/>
      <c r="H21" s="153" t="s">
        <v>144</v>
      </c>
      <c r="I21" s="55"/>
      <c r="J21" s="153" t="s">
        <v>144</v>
      </c>
      <c r="K21" s="55"/>
      <c r="L21" s="153" t="s">
        <v>144</v>
      </c>
      <c r="M21" s="55"/>
      <c r="N21" s="153">
        <v>-30821460</v>
      </c>
      <c r="O21" s="55"/>
      <c r="P21" s="154">
        <v>-30821460</v>
      </c>
    </row>
    <row r="22" spans="1:16" ht="16.5" customHeight="1" x14ac:dyDescent="0.25">
      <c r="A22" s="92" t="s">
        <v>70</v>
      </c>
      <c r="B22" s="63"/>
      <c r="C22" s="92"/>
      <c r="D22" s="129"/>
      <c r="E22" s="55"/>
      <c r="F22" s="153">
        <v>0</v>
      </c>
      <c r="G22" s="55"/>
      <c r="H22" s="153">
        <v>0</v>
      </c>
      <c r="I22" s="55"/>
      <c r="J22" s="153">
        <v>0</v>
      </c>
      <c r="K22" s="55"/>
      <c r="L22" s="153">
        <v>0</v>
      </c>
      <c r="M22" s="55"/>
      <c r="N22" s="153">
        <v>50934160</v>
      </c>
      <c r="O22" s="55"/>
      <c r="P22" s="154">
        <v>50934160</v>
      </c>
    </row>
    <row r="23" spans="1:16" ht="16.5" customHeight="1" x14ac:dyDescent="0.25">
      <c r="A23" s="132" t="s">
        <v>84</v>
      </c>
      <c r="C23" s="92"/>
      <c r="D23" s="149">
        <v>17</v>
      </c>
      <c r="E23" s="55"/>
      <c r="F23" s="155">
        <v>0</v>
      </c>
      <c r="G23" s="55"/>
      <c r="H23" s="155">
        <v>0</v>
      </c>
      <c r="I23" s="55"/>
      <c r="J23" s="155">
        <v>166298</v>
      </c>
      <c r="K23" s="55"/>
      <c r="L23" s="155">
        <v>0</v>
      </c>
      <c r="M23" s="55"/>
      <c r="N23" s="155">
        <v>0</v>
      </c>
      <c r="O23" s="55"/>
      <c r="P23" s="156">
        <v>166298</v>
      </c>
    </row>
    <row r="24" spans="1:16" ht="16.5" customHeight="1" x14ac:dyDescent="0.25">
      <c r="A24" s="132"/>
      <c r="D24" s="129"/>
      <c r="E24" s="55"/>
      <c r="F24" s="153"/>
      <c r="G24" s="55"/>
      <c r="H24" s="153"/>
      <c r="I24" s="55"/>
      <c r="J24" s="153"/>
      <c r="K24" s="55"/>
      <c r="L24" s="153"/>
      <c r="M24" s="55"/>
      <c r="N24" s="153"/>
      <c r="O24" s="55"/>
      <c r="P24" s="153"/>
    </row>
    <row r="25" spans="1:16" ht="16.5" customHeight="1" thickBot="1" x14ac:dyDescent="0.3">
      <c r="A25" s="62" t="s">
        <v>142</v>
      </c>
      <c r="B25" s="63"/>
      <c r="C25" s="53"/>
      <c r="D25" s="149"/>
      <c r="E25" s="55"/>
      <c r="F25" s="157">
        <f>SUM(F20:F23)</f>
        <v>51370500</v>
      </c>
      <c r="G25" s="55"/>
      <c r="H25" s="157">
        <f>SUM(H20:H23)</f>
        <v>466885588</v>
      </c>
      <c r="I25" s="55"/>
      <c r="J25" s="157">
        <f>SUM(J20:J23)</f>
        <v>14822511</v>
      </c>
      <c r="K25" s="55"/>
      <c r="L25" s="157">
        <f>SUM(L20:L23)</f>
        <v>5297050</v>
      </c>
      <c r="M25" s="55"/>
      <c r="N25" s="157">
        <f>SUM(N20:N23)</f>
        <v>93945940</v>
      </c>
      <c r="O25" s="55"/>
      <c r="P25" s="157">
        <f>SUM(P20:P23)</f>
        <v>632321589</v>
      </c>
    </row>
    <row r="26" spans="1:16" ht="16.5" customHeight="1" thickTop="1" x14ac:dyDescent="0.25">
      <c r="A26" s="62"/>
      <c r="B26" s="63"/>
      <c r="C26" s="53"/>
      <c r="D26" s="149"/>
      <c r="E26" s="55"/>
      <c r="F26" s="130"/>
      <c r="G26" s="55"/>
      <c r="H26" s="130"/>
      <c r="I26" s="55"/>
      <c r="J26" s="130"/>
      <c r="K26" s="55"/>
      <c r="L26" s="130"/>
      <c r="M26" s="55"/>
      <c r="N26" s="130"/>
      <c r="O26" s="55"/>
      <c r="P26" s="130"/>
    </row>
    <row r="27" spans="1:16" ht="16.5" customHeight="1" x14ac:dyDescent="0.25">
      <c r="A27" s="62"/>
      <c r="B27" s="63"/>
      <c r="C27" s="53"/>
      <c r="D27" s="149"/>
      <c r="E27" s="55"/>
      <c r="F27" s="130"/>
      <c r="G27" s="55"/>
      <c r="H27" s="130"/>
      <c r="I27" s="55"/>
      <c r="J27" s="130"/>
      <c r="K27" s="55"/>
      <c r="L27" s="130"/>
      <c r="M27" s="55"/>
      <c r="N27" s="130"/>
      <c r="O27" s="55"/>
      <c r="P27" s="130"/>
    </row>
    <row r="28" spans="1:16" ht="16.5" customHeight="1" x14ac:dyDescent="0.25">
      <c r="A28" s="62"/>
      <c r="B28" s="63"/>
      <c r="C28" s="53"/>
      <c r="D28" s="149"/>
      <c r="E28" s="55"/>
      <c r="F28" s="130"/>
      <c r="G28" s="55"/>
      <c r="H28" s="130"/>
      <c r="I28" s="55"/>
      <c r="J28" s="130"/>
      <c r="K28" s="55"/>
      <c r="L28" s="130"/>
      <c r="M28" s="55"/>
      <c r="N28" s="130"/>
      <c r="O28" s="55"/>
      <c r="P28" s="130"/>
    </row>
    <row r="29" spans="1:16" ht="16.5" customHeight="1" x14ac:dyDescent="0.25">
      <c r="A29" s="62"/>
      <c r="B29" s="63"/>
      <c r="C29" s="53"/>
      <c r="D29" s="149"/>
      <c r="E29" s="55"/>
      <c r="F29" s="130"/>
      <c r="G29" s="55"/>
      <c r="H29" s="130"/>
      <c r="I29" s="55"/>
      <c r="J29" s="130"/>
      <c r="K29" s="55"/>
      <c r="L29" s="130"/>
      <c r="M29" s="55"/>
      <c r="N29" s="130"/>
      <c r="O29" s="55"/>
      <c r="P29" s="130"/>
    </row>
    <row r="30" spans="1:16" ht="20.25" customHeight="1" x14ac:dyDescent="0.25">
      <c r="A30" s="62"/>
      <c r="B30" s="63"/>
      <c r="C30" s="53"/>
      <c r="D30" s="149"/>
      <c r="E30" s="55"/>
      <c r="F30" s="130"/>
      <c r="G30" s="55"/>
      <c r="H30" s="130"/>
      <c r="I30" s="55"/>
      <c r="J30" s="130"/>
      <c r="K30" s="55"/>
      <c r="L30" s="130"/>
      <c r="M30" s="55"/>
      <c r="N30" s="130"/>
      <c r="O30" s="55"/>
      <c r="P30" s="130"/>
    </row>
    <row r="31" spans="1:16" ht="16.5" customHeight="1" x14ac:dyDescent="0.25">
      <c r="A31" s="62"/>
      <c r="B31" s="63"/>
      <c r="C31" s="53"/>
      <c r="D31" s="149"/>
      <c r="E31" s="134"/>
      <c r="F31" s="130"/>
      <c r="G31" s="55"/>
      <c r="H31" s="130"/>
      <c r="I31" s="55"/>
      <c r="J31" s="130"/>
      <c r="K31" s="55"/>
      <c r="L31" s="130"/>
      <c r="M31" s="55"/>
      <c r="N31" s="130"/>
      <c r="O31" s="55"/>
      <c r="P31" s="130"/>
    </row>
    <row r="32" spans="1:16" ht="21.95" customHeight="1" x14ac:dyDescent="0.25">
      <c r="A32" s="145" t="s">
        <v>27</v>
      </c>
      <c r="B32" s="145"/>
      <c r="C32" s="145"/>
      <c r="D32" s="158"/>
      <c r="E32" s="123"/>
      <c r="F32" s="146"/>
      <c r="G32" s="146"/>
      <c r="H32" s="146"/>
      <c r="I32" s="146"/>
      <c r="J32" s="146"/>
      <c r="K32" s="146"/>
      <c r="L32" s="146"/>
      <c r="M32" s="146"/>
      <c r="N32" s="146"/>
      <c r="O32" s="145"/>
      <c r="P32" s="145"/>
    </row>
  </sheetData>
  <mergeCells count="1">
    <mergeCell ref="J6:N6"/>
  </mergeCells>
  <pageMargins left="0.6" right="0.6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2E350-5E50-469E-B9FD-CD8A13D3276D}">
  <dimension ref="A1:G98"/>
  <sheetViews>
    <sheetView zoomScale="78" zoomScaleNormal="78" zoomScaleSheetLayoutView="100" workbookViewId="0">
      <selection activeCell="N37" sqref="N37"/>
    </sheetView>
  </sheetViews>
  <sheetFormatPr defaultColWidth="9.28515625" defaultRowHeight="16.5" customHeight="1" x14ac:dyDescent="0.25"/>
  <cols>
    <col min="1" max="1" width="1.5703125" style="102" customWidth="1"/>
    <col min="2" max="2" width="47.85546875" style="102" customWidth="1"/>
    <col min="3" max="3" width="6.7109375" style="102" customWidth="1"/>
    <col min="4" max="4" width="1.42578125" style="102" customWidth="1"/>
    <col min="5" max="5" width="13.7109375" style="73" customWidth="1"/>
    <col min="6" max="6" width="1.42578125" style="127" customWidth="1"/>
    <col min="7" max="7" width="13.7109375" style="73" customWidth="1"/>
    <col min="8" max="16384" width="9.28515625" style="102"/>
  </cols>
  <sheetData>
    <row r="1" spans="1:7" s="106" customFormat="1" ht="16.5" customHeight="1" x14ac:dyDescent="0.25">
      <c r="A1" s="93" t="s">
        <v>0</v>
      </c>
      <c r="B1" s="93"/>
      <c r="C1" s="94"/>
      <c r="D1" s="104"/>
      <c r="E1" s="73"/>
      <c r="F1" s="105"/>
      <c r="G1" s="73"/>
    </row>
    <row r="2" spans="1:7" s="106" customFormat="1" ht="16.5" customHeight="1" x14ac:dyDescent="0.25">
      <c r="A2" s="95" t="s">
        <v>85</v>
      </c>
      <c r="B2" s="95"/>
      <c r="C2" s="96"/>
      <c r="D2" s="104"/>
      <c r="E2" s="73"/>
      <c r="F2" s="105"/>
      <c r="G2" s="73"/>
    </row>
    <row r="3" spans="1:7" s="106" customFormat="1" ht="16.5" customHeight="1" x14ac:dyDescent="0.25">
      <c r="A3" s="97" t="str">
        <f>+'6'!A3</f>
        <v>For the six-month period ended 30 June 2023</v>
      </c>
      <c r="B3" s="97"/>
      <c r="C3" s="98"/>
      <c r="D3" s="107"/>
      <c r="E3" s="72"/>
      <c r="F3" s="108"/>
      <c r="G3" s="72"/>
    </row>
    <row r="4" spans="1:7" s="106" customFormat="1" ht="15.6" customHeight="1" x14ac:dyDescent="0.25">
      <c r="A4" s="93"/>
      <c r="B4" s="93"/>
      <c r="C4" s="94"/>
      <c r="D4" s="109"/>
      <c r="E4" s="73"/>
      <c r="F4" s="110"/>
      <c r="G4" s="73"/>
    </row>
    <row r="5" spans="1:7" s="106" customFormat="1" ht="15.6" customHeight="1" x14ac:dyDescent="0.25">
      <c r="A5" s="93"/>
      <c r="B5" s="93"/>
      <c r="C5" s="94"/>
      <c r="D5" s="109"/>
      <c r="E5" s="73"/>
      <c r="F5" s="110"/>
      <c r="G5" s="73"/>
    </row>
    <row r="6" spans="1:7" s="106" customFormat="1" ht="15.6" customHeight="1" x14ac:dyDescent="0.25">
      <c r="A6" s="93"/>
      <c r="B6" s="93"/>
      <c r="C6" s="94"/>
      <c r="D6" s="109"/>
      <c r="E6" s="74" t="s">
        <v>2</v>
      </c>
      <c r="F6" s="99"/>
      <c r="G6" s="74" t="s">
        <v>2</v>
      </c>
    </row>
    <row r="7" spans="1:7" s="106" customFormat="1" ht="15.6" customHeight="1" x14ac:dyDescent="0.25">
      <c r="A7" s="93"/>
      <c r="B7" s="93"/>
      <c r="C7" s="94"/>
      <c r="D7" s="111"/>
      <c r="E7" s="75" t="s">
        <v>138</v>
      </c>
      <c r="F7" s="200"/>
      <c r="G7" s="75" t="s">
        <v>138</v>
      </c>
    </row>
    <row r="8" spans="1:7" ht="15.6" customHeight="1" x14ac:dyDescent="0.25">
      <c r="C8" s="100"/>
      <c r="D8" s="112"/>
      <c r="E8" s="75" t="s">
        <v>123</v>
      </c>
      <c r="F8" s="8"/>
      <c r="G8" s="75" t="s">
        <v>5</v>
      </c>
    </row>
    <row r="9" spans="1:7" ht="15.6" customHeight="1" x14ac:dyDescent="0.25">
      <c r="C9" s="98" t="s">
        <v>6</v>
      </c>
      <c r="D9" s="100"/>
      <c r="E9" s="76" t="s">
        <v>7</v>
      </c>
      <c r="F9" s="11"/>
      <c r="G9" s="76" t="s">
        <v>7</v>
      </c>
    </row>
    <row r="10" spans="1:7" ht="15.6" customHeight="1" x14ac:dyDescent="0.25">
      <c r="C10" s="100"/>
      <c r="D10" s="100"/>
      <c r="E10" s="46"/>
      <c r="F10" s="11"/>
      <c r="G10" s="47"/>
    </row>
    <row r="11" spans="1:7" ht="15.6" customHeight="1" x14ac:dyDescent="0.25">
      <c r="A11" s="93" t="s">
        <v>86</v>
      </c>
      <c r="B11" s="93"/>
      <c r="C11" s="113"/>
      <c r="D11" s="113"/>
      <c r="E11" s="77"/>
      <c r="F11" s="11"/>
      <c r="G11" s="78"/>
    </row>
    <row r="12" spans="1:7" ht="15.6" customHeight="1" x14ac:dyDescent="0.25">
      <c r="A12" s="102" t="s">
        <v>87</v>
      </c>
      <c r="C12" s="113"/>
      <c r="D12" s="79"/>
      <c r="E12" s="77">
        <v>63389052</v>
      </c>
      <c r="F12" s="11"/>
      <c r="G12" s="78">
        <v>21774310</v>
      </c>
    </row>
    <row r="13" spans="1:7" ht="15.6" customHeight="1" x14ac:dyDescent="0.25">
      <c r="A13" s="102" t="s">
        <v>88</v>
      </c>
      <c r="C13" s="113"/>
      <c r="D13" s="79"/>
      <c r="E13" s="77"/>
      <c r="F13" s="11"/>
      <c r="G13" s="50"/>
    </row>
    <row r="14" spans="1:7" ht="15.6" customHeight="1" x14ac:dyDescent="0.25">
      <c r="A14" s="114"/>
      <c r="B14" s="102" t="s">
        <v>89</v>
      </c>
      <c r="C14" s="101">
        <v>11</v>
      </c>
      <c r="D14" s="79"/>
      <c r="E14" s="77">
        <v>7007937</v>
      </c>
      <c r="F14" s="11"/>
      <c r="G14" s="78">
        <v>5519717</v>
      </c>
    </row>
    <row r="15" spans="1:7" ht="15.6" customHeight="1" x14ac:dyDescent="0.25">
      <c r="A15" s="114"/>
      <c r="B15" s="102" t="s">
        <v>90</v>
      </c>
      <c r="C15" s="101">
        <v>11</v>
      </c>
      <c r="D15" s="79"/>
      <c r="E15" s="77">
        <v>62269</v>
      </c>
      <c r="F15" s="11"/>
      <c r="G15" s="78">
        <v>62269</v>
      </c>
    </row>
    <row r="16" spans="1:7" ht="15.6" customHeight="1" x14ac:dyDescent="0.25">
      <c r="A16" s="114"/>
      <c r="B16" s="102" t="s">
        <v>120</v>
      </c>
      <c r="C16" s="101"/>
      <c r="D16" s="79"/>
      <c r="E16" s="77">
        <v>129</v>
      </c>
      <c r="F16" s="11"/>
      <c r="G16" s="78">
        <v>146</v>
      </c>
    </row>
    <row r="17" spans="1:7" ht="15.6" customHeight="1" x14ac:dyDescent="0.25">
      <c r="A17" s="114"/>
      <c r="B17" s="133" t="s">
        <v>132</v>
      </c>
      <c r="C17" s="101"/>
      <c r="D17" s="79"/>
      <c r="E17" s="77">
        <v>10235</v>
      </c>
      <c r="F17" s="11"/>
      <c r="G17" s="78">
        <v>8</v>
      </c>
    </row>
    <row r="18" spans="1:7" ht="15.6" customHeight="1" x14ac:dyDescent="0.25">
      <c r="A18" s="114"/>
      <c r="B18" s="102" t="s">
        <v>112</v>
      </c>
      <c r="C18" s="113">
        <v>8</v>
      </c>
      <c r="D18" s="79"/>
      <c r="E18" s="77">
        <v>-1215022</v>
      </c>
      <c r="F18" s="11"/>
      <c r="G18" s="78">
        <v>-507986</v>
      </c>
    </row>
    <row r="19" spans="1:7" ht="15.6" customHeight="1" x14ac:dyDescent="0.25">
      <c r="A19" s="114"/>
      <c r="B19" s="102" t="s">
        <v>91</v>
      </c>
      <c r="C19" s="113"/>
      <c r="D19" s="79"/>
      <c r="E19" s="77">
        <v>0</v>
      </c>
      <c r="F19" s="11"/>
      <c r="G19" s="78">
        <v>10956</v>
      </c>
    </row>
    <row r="20" spans="1:7" ht="15.6" customHeight="1" x14ac:dyDescent="0.25">
      <c r="B20" s="102" t="s">
        <v>92</v>
      </c>
      <c r="C20" s="113"/>
      <c r="D20" s="79"/>
      <c r="E20" s="77">
        <v>823093</v>
      </c>
      <c r="F20" s="11"/>
      <c r="G20" s="78">
        <v>797781</v>
      </c>
    </row>
    <row r="21" spans="1:7" ht="15.6" customHeight="1" x14ac:dyDescent="0.25">
      <c r="B21" s="102" t="s">
        <v>136</v>
      </c>
      <c r="C21" s="113"/>
      <c r="D21" s="79"/>
      <c r="E21" s="77"/>
      <c r="F21" s="11"/>
      <c r="G21" s="50"/>
    </row>
    <row r="22" spans="1:7" ht="15.6" customHeight="1" x14ac:dyDescent="0.25">
      <c r="B22" s="102" t="s">
        <v>121</v>
      </c>
      <c r="C22" s="113">
        <v>7</v>
      </c>
      <c r="D22" s="79"/>
      <c r="E22" s="77">
        <v>-136506</v>
      </c>
      <c r="F22" s="11"/>
      <c r="G22" s="78">
        <v>1808277</v>
      </c>
    </row>
    <row r="23" spans="1:7" ht="15.6" customHeight="1" x14ac:dyDescent="0.25">
      <c r="B23" s="102" t="s">
        <v>151</v>
      </c>
      <c r="C23" s="113"/>
      <c r="D23" s="79"/>
      <c r="E23" s="77"/>
      <c r="F23" s="11"/>
      <c r="G23" s="78"/>
    </row>
    <row r="24" spans="1:7" ht="15.6" customHeight="1" x14ac:dyDescent="0.25">
      <c r="B24" s="102" t="s">
        <v>113</v>
      </c>
      <c r="C24" s="113"/>
      <c r="D24" s="79"/>
      <c r="E24" s="77">
        <v>-44164</v>
      </c>
      <c r="F24" s="11"/>
      <c r="G24" s="78">
        <v>0</v>
      </c>
    </row>
    <row r="25" spans="1:7" ht="15.6" customHeight="1" x14ac:dyDescent="0.25">
      <c r="B25" s="102" t="s">
        <v>93</v>
      </c>
      <c r="C25" s="113"/>
      <c r="D25" s="79"/>
      <c r="E25" s="77">
        <v>-1601558</v>
      </c>
      <c r="F25" s="11"/>
      <c r="G25" s="78">
        <v>-905529</v>
      </c>
    </row>
    <row r="26" spans="1:7" ht="15.6" customHeight="1" x14ac:dyDescent="0.25">
      <c r="B26" s="102" t="s">
        <v>152</v>
      </c>
      <c r="C26" s="113"/>
      <c r="D26" s="79"/>
      <c r="E26" s="77">
        <v>-2923322</v>
      </c>
      <c r="F26" s="11"/>
      <c r="G26" s="78">
        <v>-1919108</v>
      </c>
    </row>
    <row r="27" spans="1:7" ht="15.6" customHeight="1" x14ac:dyDescent="0.25">
      <c r="B27" s="102" t="s">
        <v>64</v>
      </c>
      <c r="C27" s="113"/>
      <c r="D27" s="79"/>
      <c r="E27" s="77">
        <v>391341</v>
      </c>
      <c r="F27" s="11"/>
      <c r="G27" s="78">
        <v>386392</v>
      </c>
    </row>
    <row r="28" spans="1:7" ht="15.6" customHeight="1" x14ac:dyDescent="0.25">
      <c r="B28" s="102" t="s">
        <v>65</v>
      </c>
      <c r="C28" s="113">
        <v>10</v>
      </c>
      <c r="D28" s="79"/>
      <c r="E28" s="77">
        <v>1601767</v>
      </c>
      <c r="F28" s="11"/>
      <c r="G28" s="78">
        <v>711053</v>
      </c>
    </row>
    <row r="29" spans="1:7" ht="15.6" customHeight="1" x14ac:dyDescent="0.25">
      <c r="B29" s="102" t="s">
        <v>94</v>
      </c>
      <c r="C29" s="113"/>
      <c r="D29" s="79"/>
      <c r="E29" s="77">
        <v>6050157</v>
      </c>
      <c r="F29" s="11"/>
      <c r="G29" s="78">
        <v>757105</v>
      </c>
    </row>
    <row r="30" spans="1:7" ht="15.6" customHeight="1" x14ac:dyDescent="0.25">
      <c r="B30" s="102" t="s">
        <v>84</v>
      </c>
      <c r="C30" s="113">
        <v>17</v>
      </c>
      <c r="D30" s="79"/>
      <c r="E30" s="51">
        <v>166298</v>
      </c>
      <c r="F30" s="11"/>
      <c r="G30" s="52">
        <v>383415</v>
      </c>
    </row>
    <row r="31" spans="1:7" ht="15.6" customHeight="1" x14ac:dyDescent="0.25">
      <c r="C31" s="113"/>
      <c r="D31" s="80"/>
      <c r="E31" s="81"/>
      <c r="F31" s="11"/>
      <c r="G31" s="82"/>
    </row>
    <row r="32" spans="1:7" ht="15.6" customHeight="1" x14ac:dyDescent="0.25">
      <c r="A32" s="102" t="s">
        <v>107</v>
      </c>
      <c r="B32" s="115"/>
      <c r="C32" s="113"/>
      <c r="D32" s="80"/>
      <c r="E32" s="81"/>
      <c r="F32" s="11"/>
      <c r="G32" s="82"/>
    </row>
    <row r="33" spans="1:7" ht="15.6" customHeight="1" x14ac:dyDescent="0.25">
      <c r="B33" s="102" t="s">
        <v>108</v>
      </c>
      <c r="C33" s="113"/>
      <c r="D33" s="80"/>
      <c r="E33" s="81">
        <f>SUM(E11:E30)</f>
        <v>73581706</v>
      </c>
      <c r="F33" s="11"/>
      <c r="G33" s="50">
        <f>SUM(G11:G30)</f>
        <v>28878806</v>
      </c>
    </row>
    <row r="34" spans="1:7" ht="15.6" customHeight="1" x14ac:dyDescent="0.25">
      <c r="B34" s="102" t="s">
        <v>95</v>
      </c>
      <c r="C34" s="113"/>
      <c r="D34" s="80"/>
      <c r="E34" s="77">
        <v>74395227</v>
      </c>
      <c r="F34" s="11"/>
      <c r="G34" s="78">
        <v>21073758</v>
      </c>
    </row>
    <row r="35" spans="1:7" ht="15.6" customHeight="1" x14ac:dyDescent="0.25">
      <c r="B35" s="102" t="s">
        <v>13</v>
      </c>
      <c r="C35" s="113"/>
      <c r="D35" s="80"/>
      <c r="E35" s="77">
        <v>-25046755</v>
      </c>
      <c r="F35" s="11"/>
      <c r="G35" s="78">
        <v>-1226430</v>
      </c>
    </row>
    <row r="36" spans="1:7" ht="15.6" customHeight="1" x14ac:dyDescent="0.25">
      <c r="B36" s="102" t="s">
        <v>14</v>
      </c>
      <c r="C36" s="113"/>
      <c r="D36" s="80"/>
      <c r="E36" s="77">
        <v>320007</v>
      </c>
      <c r="F36" s="11"/>
      <c r="G36" s="78">
        <v>-12852</v>
      </c>
    </row>
    <row r="37" spans="1:7" ht="15.6" customHeight="1" x14ac:dyDescent="0.25">
      <c r="B37" s="102" t="s">
        <v>96</v>
      </c>
      <c r="C37" s="113"/>
      <c r="D37" s="80"/>
      <c r="E37" s="77">
        <v>5444379</v>
      </c>
      <c r="F37" s="11"/>
      <c r="G37" s="78">
        <v>3096982</v>
      </c>
    </row>
    <row r="38" spans="1:7" ht="15.6" customHeight="1" x14ac:dyDescent="0.25">
      <c r="B38" s="102" t="s">
        <v>30</v>
      </c>
      <c r="C38" s="113"/>
      <c r="D38" s="80"/>
      <c r="E38" s="77">
        <v>-36220293</v>
      </c>
      <c r="F38" s="11"/>
      <c r="G38" s="78">
        <v>-26164566</v>
      </c>
    </row>
    <row r="39" spans="1:7" ht="15.6" customHeight="1" x14ac:dyDescent="0.25">
      <c r="B39" s="102" t="s">
        <v>97</v>
      </c>
      <c r="C39" s="113"/>
      <c r="D39" s="80"/>
      <c r="E39" s="77">
        <v>1491008</v>
      </c>
      <c r="F39" s="11"/>
      <c r="G39" s="78">
        <v>1862491</v>
      </c>
    </row>
    <row r="40" spans="1:7" ht="15.6" customHeight="1" x14ac:dyDescent="0.25">
      <c r="B40" s="102" t="s">
        <v>33</v>
      </c>
      <c r="C40" s="113"/>
      <c r="D40" s="80"/>
      <c r="E40" s="77">
        <v>-6778231</v>
      </c>
      <c r="F40" s="11"/>
      <c r="G40" s="78">
        <v>-2150408</v>
      </c>
    </row>
    <row r="41" spans="1:7" ht="15.6" customHeight="1" x14ac:dyDescent="0.25">
      <c r="B41" s="102" t="s">
        <v>39</v>
      </c>
      <c r="C41" s="113"/>
      <c r="D41" s="80"/>
      <c r="E41" s="51">
        <v>0</v>
      </c>
      <c r="F41" s="11"/>
      <c r="G41" s="52">
        <v>-573300</v>
      </c>
    </row>
    <row r="42" spans="1:7" ht="15.6" customHeight="1" x14ac:dyDescent="0.25">
      <c r="C42" s="113"/>
      <c r="D42" s="80"/>
      <c r="E42" s="48"/>
      <c r="F42" s="11"/>
      <c r="G42" s="50"/>
    </row>
    <row r="43" spans="1:7" ht="15.6" customHeight="1" x14ac:dyDescent="0.25">
      <c r="A43" s="102" t="s">
        <v>147</v>
      </c>
      <c r="C43" s="113"/>
      <c r="D43" s="80"/>
      <c r="E43" s="77">
        <f>SUM(E33:E41)</f>
        <v>87187048</v>
      </c>
      <c r="F43" s="11"/>
      <c r="G43" s="50">
        <f>SUM(G33:G41)</f>
        <v>24784481</v>
      </c>
    </row>
    <row r="44" spans="1:7" ht="15.6" customHeight="1" x14ac:dyDescent="0.25">
      <c r="A44" s="102" t="s">
        <v>135</v>
      </c>
      <c r="C44" s="113"/>
      <c r="D44" s="80"/>
      <c r="E44" s="77">
        <v>-391341</v>
      </c>
      <c r="F44" s="11"/>
      <c r="G44" s="78">
        <v>-386392</v>
      </c>
    </row>
    <row r="45" spans="1:7" ht="15.6" customHeight="1" x14ac:dyDescent="0.25">
      <c r="A45" s="102" t="s">
        <v>129</v>
      </c>
      <c r="C45" s="113"/>
      <c r="D45" s="80"/>
      <c r="E45" s="48">
        <v>-9523280</v>
      </c>
      <c r="F45" s="11"/>
      <c r="G45" s="50">
        <v>-8878412</v>
      </c>
    </row>
    <row r="46" spans="1:7" ht="15.6" customHeight="1" x14ac:dyDescent="0.25">
      <c r="B46" s="102" t="s">
        <v>134</v>
      </c>
      <c r="C46" s="113"/>
      <c r="D46" s="80"/>
      <c r="E46" s="51">
        <v>5829325</v>
      </c>
      <c r="F46" s="11"/>
      <c r="G46" s="52" t="s">
        <v>144</v>
      </c>
    </row>
    <row r="47" spans="1:7" ht="15.6" customHeight="1" x14ac:dyDescent="0.25">
      <c r="C47" s="113"/>
      <c r="D47" s="80"/>
      <c r="E47" s="48"/>
      <c r="F47" s="11"/>
      <c r="G47" s="50"/>
    </row>
    <row r="48" spans="1:7" ht="15.6" customHeight="1" x14ac:dyDescent="0.25">
      <c r="A48" s="102" t="s">
        <v>148</v>
      </c>
      <c r="C48" s="113"/>
      <c r="D48" s="80"/>
      <c r="E48" s="51">
        <f>SUM(E43:E46)</f>
        <v>83101752</v>
      </c>
      <c r="F48" s="11"/>
      <c r="G48" s="52">
        <f>SUM(G43:G45)</f>
        <v>15519677</v>
      </c>
    </row>
    <row r="49" spans="1:7" ht="20.25" customHeight="1" x14ac:dyDescent="0.25">
      <c r="C49" s="113"/>
      <c r="D49" s="113"/>
      <c r="E49" s="82"/>
      <c r="F49" s="116"/>
      <c r="G49" s="82"/>
    </row>
    <row r="50" spans="1:7" s="106" customFormat="1" ht="21.95" customHeight="1" x14ac:dyDescent="0.25">
      <c r="A50" s="117" t="s">
        <v>27</v>
      </c>
      <c r="B50" s="117"/>
      <c r="C50" s="118"/>
      <c r="D50" s="97"/>
      <c r="E50" s="83"/>
      <c r="F50" s="119"/>
      <c r="G50" s="83"/>
    </row>
    <row r="51" spans="1:7" s="106" customFormat="1" ht="16.5" customHeight="1" x14ac:dyDescent="0.25">
      <c r="A51" s="93" t="s">
        <v>0</v>
      </c>
      <c r="B51" s="93"/>
      <c r="C51" s="94"/>
      <c r="D51" s="104"/>
      <c r="E51" s="73"/>
      <c r="F51" s="105"/>
      <c r="G51" s="73"/>
    </row>
    <row r="52" spans="1:7" s="106" customFormat="1" ht="16.5" customHeight="1" x14ac:dyDescent="0.25">
      <c r="A52" s="95" t="s">
        <v>115</v>
      </c>
      <c r="B52" s="95"/>
      <c r="C52" s="96"/>
      <c r="D52" s="104"/>
      <c r="E52" s="73"/>
      <c r="F52" s="105"/>
      <c r="G52" s="73"/>
    </row>
    <row r="53" spans="1:7" s="106" customFormat="1" ht="16.5" customHeight="1" x14ac:dyDescent="0.25">
      <c r="A53" s="97" t="str">
        <f>A3</f>
        <v>For the six-month period ended 30 June 2023</v>
      </c>
      <c r="B53" s="97"/>
      <c r="C53" s="98"/>
      <c r="D53" s="107"/>
      <c r="E53" s="72"/>
      <c r="F53" s="108"/>
      <c r="G53" s="72"/>
    </row>
    <row r="54" spans="1:7" s="106" customFormat="1" ht="16.5" customHeight="1" x14ac:dyDescent="0.25">
      <c r="A54" s="93"/>
      <c r="B54" s="93"/>
      <c r="C54" s="94"/>
      <c r="D54" s="109"/>
      <c r="E54" s="73"/>
      <c r="F54" s="110"/>
      <c r="G54" s="73"/>
    </row>
    <row r="55" spans="1:7" s="106" customFormat="1" ht="16.5" customHeight="1" x14ac:dyDescent="0.25">
      <c r="A55" s="93"/>
      <c r="B55" s="93"/>
      <c r="C55" s="94"/>
      <c r="D55" s="109"/>
      <c r="E55" s="73"/>
      <c r="F55" s="110"/>
      <c r="G55" s="73"/>
    </row>
    <row r="56" spans="1:7" s="106" customFormat="1" ht="16.5" customHeight="1" x14ac:dyDescent="0.25">
      <c r="A56" s="93"/>
      <c r="B56" s="93"/>
      <c r="C56" s="94"/>
      <c r="D56" s="109"/>
      <c r="E56" s="74" t="s">
        <v>2</v>
      </c>
      <c r="F56" s="99"/>
      <c r="G56" s="74" t="s">
        <v>2</v>
      </c>
    </row>
    <row r="57" spans="1:7" s="106" customFormat="1" ht="16.5" customHeight="1" x14ac:dyDescent="0.25">
      <c r="A57" s="93"/>
      <c r="B57" s="93"/>
      <c r="C57" s="94"/>
      <c r="D57" s="109"/>
      <c r="E57" s="75" t="s">
        <v>138</v>
      </c>
      <c r="F57" s="200"/>
      <c r="G57" s="75" t="s">
        <v>138</v>
      </c>
    </row>
    <row r="58" spans="1:7" ht="16.5" customHeight="1" x14ac:dyDescent="0.25">
      <c r="C58" s="100"/>
      <c r="D58" s="112"/>
      <c r="E58" s="75" t="s">
        <v>123</v>
      </c>
      <c r="F58" s="8"/>
      <c r="G58" s="75" t="s">
        <v>5</v>
      </c>
    </row>
    <row r="59" spans="1:7" ht="16.5" customHeight="1" x14ac:dyDescent="0.25">
      <c r="C59" s="103" t="s">
        <v>6</v>
      </c>
      <c r="D59" s="100"/>
      <c r="E59" s="76" t="s">
        <v>7</v>
      </c>
      <c r="F59" s="11"/>
      <c r="G59" s="76" t="s">
        <v>7</v>
      </c>
    </row>
    <row r="60" spans="1:7" ht="16.5" customHeight="1" x14ac:dyDescent="0.25">
      <c r="A60" s="114"/>
      <c r="B60" s="114"/>
      <c r="C60" s="113"/>
      <c r="D60" s="93"/>
      <c r="E60" s="81"/>
      <c r="F60" s="120"/>
      <c r="G60" s="82"/>
    </row>
    <row r="61" spans="1:7" ht="16.5" customHeight="1" x14ac:dyDescent="0.25">
      <c r="A61" s="93" t="s">
        <v>98</v>
      </c>
      <c r="B61" s="93"/>
      <c r="C61" s="113"/>
      <c r="D61" s="113"/>
      <c r="E61" s="81"/>
      <c r="F61" s="116"/>
      <c r="G61" s="82"/>
    </row>
    <row r="62" spans="1:7" ht="16.5" customHeight="1" x14ac:dyDescent="0.25">
      <c r="A62" s="114" t="s">
        <v>154</v>
      </c>
      <c r="B62" s="114"/>
      <c r="C62" s="113"/>
      <c r="D62" s="80"/>
      <c r="E62" s="77">
        <v>-1390015</v>
      </c>
      <c r="F62" s="82"/>
      <c r="G62" s="78">
        <v>-8495205</v>
      </c>
    </row>
    <row r="63" spans="1:7" ht="16.5" customHeight="1" x14ac:dyDescent="0.25">
      <c r="A63" s="114" t="s">
        <v>99</v>
      </c>
      <c r="B63" s="114"/>
      <c r="C63" s="113"/>
      <c r="D63" s="80"/>
      <c r="E63" s="77">
        <v>2000</v>
      </c>
      <c r="F63" s="82"/>
      <c r="G63" s="78">
        <v>4828</v>
      </c>
    </row>
    <row r="64" spans="1:7" ht="16.5" customHeight="1" x14ac:dyDescent="0.25">
      <c r="A64" s="114" t="s">
        <v>130</v>
      </c>
      <c r="B64" s="114"/>
      <c r="C64" s="113"/>
      <c r="D64" s="80"/>
      <c r="E64" s="77"/>
      <c r="F64" s="82"/>
      <c r="G64" s="78"/>
    </row>
    <row r="65" spans="1:7" ht="16.5" customHeight="1" x14ac:dyDescent="0.25">
      <c r="A65" s="114" t="s">
        <v>121</v>
      </c>
      <c r="B65" s="114"/>
      <c r="C65" s="113">
        <v>7</v>
      </c>
      <c r="D65" s="80"/>
      <c r="E65" s="77">
        <v>-40360870</v>
      </c>
      <c r="F65" s="82"/>
      <c r="G65" s="78" t="s">
        <v>144</v>
      </c>
    </row>
    <row r="66" spans="1:7" ht="16.5" customHeight="1" x14ac:dyDescent="0.25">
      <c r="A66" s="114" t="s">
        <v>149</v>
      </c>
      <c r="B66" s="114"/>
      <c r="C66" s="113"/>
      <c r="D66" s="80"/>
      <c r="E66" s="77"/>
      <c r="F66" s="82"/>
      <c r="G66" s="78"/>
    </row>
    <row r="67" spans="1:7" ht="16.5" customHeight="1" x14ac:dyDescent="0.25">
      <c r="B67" s="114" t="s">
        <v>150</v>
      </c>
      <c r="C67" s="113">
        <v>7</v>
      </c>
      <c r="D67" s="80"/>
      <c r="E67" s="77">
        <v>20246448</v>
      </c>
      <c r="F67" s="82"/>
      <c r="G67" s="78">
        <v>0</v>
      </c>
    </row>
    <row r="68" spans="1:7" ht="16.5" customHeight="1" x14ac:dyDescent="0.25">
      <c r="A68" s="114" t="s">
        <v>93</v>
      </c>
      <c r="B68" s="114"/>
      <c r="C68" s="113"/>
      <c r="D68" s="80"/>
      <c r="E68" s="51">
        <v>1591989</v>
      </c>
      <c r="F68" s="82"/>
      <c r="G68" s="52">
        <v>931714</v>
      </c>
    </row>
    <row r="69" spans="1:7" ht="16.5" customHeight="1" x14ac:dyDescent="0.25">
      <c r="A69" s="114"/>
      <c r="B69" s="114"/>
      <c r="C69" s="113"/>
      <c r="D69" s="84"/>
      <c r="E69" s="48"/>
      <c r="F69" s="82"/>
      <c r="G69" s="50"/>
    </row>
    <row r="70" spans="1:7" ht="16.5" customHeight="1" x14ac:dyDescent="0.25">
      <c r="A70" s="102" t="s">
        <v>100</v>
      </c>
      <c r="B70" s="114"/>
      <c r="C70" s="113"/>
      <c r="D70" s="80"/>
      <c r="E70" s="51">
        <f>SUM(E62:E68)</f>
        <v>-19910448</v>
      </c>
      <c r="F70" s="82"/>
      <c r="G70" s="52">
        <f>SUM(G62:G69)</f>
        <v>-7558663</v>
      </c>
    </row>
    <row r="71" spans="1:7" ht="16.5" customHeight="1" x14ac:dyDescent="0.25">
      <c r="B71" s="114"/>
      <c r="C71" s="113"/>
      <c r="D71" s="85"/>
      <c r="E71" s="48"/>
      <c r="F71" s="82"/>
      <c r="G71" s="50"/>
    </row>
    <row r="72" spans="1:7" ht="16.5" customHeight="1" x14ac:dyDescent="0.25">
      <c r="A72" s="93" t="s">
        <v>101</v>
      </c>
      <c r="B72" s="93"/>
      <c r="C72" s="113"/>
      <c r="D72" s="86"/>
      <c r="E72" s="87"/>
      <c r="F72" s="82"/>
      <c r="G72" s="88"/>
    </row>
    <row r="73" spans="1:7" ht="16.5" customHeight="1" x14ac:dyDescent="0.25">
      <c r="A73" s="102" t="s">
        <v>102</v>
      </c>
      <c r="B73" s="93"/>
      <c r="C73" s="113">
        <v>13</v>
      </c>
      <c r="D73" s="86"/>
      <c r="E73" s="87">
        <v>-2563659</v>
      </c>
      <c r="F73" s="82"/>
      <c r="G73" s="50">
        <v>-1558609</v>
      </c>
    </row>
    <row r="74" spans="1:7" ht="16.5" customHeight="1" x14ac:dyDescent="0.25">
      <c r="A74" s="92" t="s">
        <v>145</v>
      </c>
      <c r="B74" s="114"/>
      <c r="C74" s="113">
        <v>16</v>
      </c>
      <c r="D74" s="80"/>
      <c r="E74" s="51">
        <v>-30821460</v>
      </c>
      <c r="F74" s="196"/>
      <c r="G74" s="52">
        <v>-18492300</v>
      </c>
    </row>
    <row r="75" spans="1:7" ht="16.5" customHeight="1" x14ac:dyDescent="0.25">
      <c r="B75" s="114"/>
      <c r="C75" s="113"/>
      <c r="D75" s="85"/>
      <c r="E75" s="48"/>
      <c r="F75" s="82"/>
      <c r="G75" s="50"/>
    </row>
    <row r="76" spans="1:7" ht="16.5" customHeight="1" x14ac:dyDescent="0.25">
      <c r="A76" s="114" t="s">
        <v>131</v>
      </c>
      <c r="B76" s="114"/>
      <c r="C76" s="113"/>
      <c r="D76" s="80"/>
      <c r="E76" s="51">
        <f>SUM(E73:E74)</f>
        <v>-33385119</v>
      </c>
      <c r="F76" s="50"/>
      <c r="G76" s="52">
        <f>SUM(G73:G74)</f>
        <v>-20050909</v>
      </c>
    </row>
    <row r="77" spans="1:7" ht="16.5" customHeight="1" x14ac:dyDescent="0.25">
      <c r="A77" s="114"/>
      <c r="B77" s="114"/>
      <c r="C77" s="113"/>
      <c r="D77" s="90"/>
      <c r="E77" s="48"/>
      <c r="F77" s="82"/>
      <c r="G77" s="50"/>
    </row>
    <row r="78" spans="1:7" ht="16.5" customHeight="1" x14ac:dyDescent="0.25">
      <c r="A78" s="93" t="s">
        <v>133</v>
      </c>
      <c r="B78" s="93"/>
      <c r="D78" s="80"/>
      <c r="E78" s="48">
        <f>SUM(E48,E70,E76)</f>
        <v>29806185</v>
      </c>
      <c r="F78" s="82"/>
      <c r="G78" s="50">
        <f>SUM(G48,G70,G76)</f>
        <v>-12089895</v>
      </c>
    </row>
    <row r="79" spans="1:7" ht="16.5" customHeight="1" x14ac:dyDescent="0.25">
      <c r="A79" s="102" t="s">
        <v>103</v>
      </c>
      <c r="D79" s="80"/>
      <c r="E79" s="51">
        <v>398238547</v>
      </c>
      <c r="F79" s="82"/>
      <c r="G79" s="52">
        <v>402975195</v>
      </c>
    </row>
    <row r="80" spans="1:7" ht="16.5" customHeight="1" x14ac:dyDescent="0.25">
      <c r="D80" s="90"/>
      <c r="E80" s="48"/>
      <c r="F80" s="82"/>
      <c r="G80" s="50"/>
    </row>
    <row r="81" spans="1:7" ht="16.5" customHeight="1" thickBot="1" x14ac:dyDescent="0.3">
      <c r="A81" s="93" t="s">
        <v>104</v>
      </c>
      <c r="D81" s="80"/>
      <c r="E81" s="56">
        <f>E78+E79</f>
        <v>428044732</v>
      </c>
      <c r="F81" s="82"/>
      <c r="G81" s="57">
        <f>G78+G79</f>
        <v>390885300</v>
      </c>
    </row>
    <row r="82" spans="1:7" ht="16.5" customHeight="1" thickTop="1" x14ac:dyDescent="0.25">
      <c r="D82" s="86"/>
      <c r="E82" s="87"/>
      <c r="F82" s="82"/>
      <c r="G82" s="88"/>
    </row>
    <row r="83" spans="1:7" ht="16.5" customHeight="1" x14ac:dyDescent="0.25">
      <c r="A83" s="93" t="s">
        <v>117</v>
      </c>
      <c r="B83" s="93"/>
      <c r="D83" s="86"/>
      <c r="E83" s="87"/>
      <c r="F83" s="88"/>
      <c r="G83" s="88"/>
    </row>
    <row r="84" spans="1:7" ht="16.5" customHeight="1" x14ac:dyDescent="0.25">
      <c r="B84" s="93"/>
      <c r="D84" s="86"/>
      <c r="E84" s="87"/>
      <c r="F84" s="88"/>
      <c r="G84" s="88"/>
    </row>
    <row r="85" spans="1:7" ht="16.5" customHeight="1" x14ac:dyDescent="0.25">
      <c r="A85" s="102" t="s">
        <v>105</v>
      </c>
      <c r="C85" s="121"/>
      <c r="D85" s="89"/>
      <c r="E85" s="77">
        <v>0</v>
      </c>
      <c r="F85" s="88"/>
      <c r="G85" s="78">
        <v>15885721</v>
      </c>
    </row>
    <row r="86" spans="1:7" ht="16.5" customHeight="1" x14ac:dyDescent="0.25">
      <c r="A86" s="102" t="s">
        <v>106</v>
      </c>
      <c r="D86" s="89"/>
      <c r="E86" s="77">
        <v>64635</v>
      </c>
      <c r="F86" s="88"/>
      <c r="G86" s="78">
        <v>629705</v>
      </c>
    </row>
    <row r="87" spans="1:7" ht="16.5" customHeight="1" x14ac:dyDescent="0.25">
      <c r="A87" s="102" t="s">
        <v>110</v>
      </c>
      <c r="C87" s="121">
        <v>17</v>
      </c>
      <c r="E87" s="77">
        <v>166298</v>
      </c>
      <c r="F87" s="88"/>
      <c r="G87" s="50">
        <v>383415</v>
      </c>
    </row>
    <row r="88" spans="1:7" ht="16.5" customHeight="1" x14ac:dyDescent="0.25">
      <c r="E88" s="91"/>
      <c r="F88" s="122"/>
      <c r="G88" s="91"/>
    </row>
    <row r="89" spans="1:7" ht="16.5" customHeight="1" x14ac:dyDescent="0.25">
      <c r="E89" s="91"/>
      <c r="F89" s="122"/>
      <c r="G89" s="91"/>
    </row>
    <row r="90" spans="1:7" ht="16.5" customHeight="1" x14ac:dyDescent="0.25">
      <c r="E90" s="91"/>
      <c r="F90" s="122"/>
      <c r="G90" s="91"/>
    </row>
    <row r="91" spans="1:7" ht="16.5" customHeight="1" x14ac:dyDescent="0.25">
      <c r="E91" s="91"/>
      <c r="F91" s="122"/>
      <c r="G91" s="91"/>
    </row>
    <row r="92" spans="1:7" ht="16.5" customHeight="1" x14ac:dyDescent="0.25">
      <c r="E92" s="91"/>
      <c r="F92" s="122"/>
      <c r="G92" s="91"/>
    </row>
    <row r="93" spans="1:7" ht="16.5" customHeight="1" x14ac:dyDescent="0.25">
      <c r="E93" s="91"/>
      <c r="F93" s="122"/>
      <c r="G93" s="91"/>
    </row>
    <row r="94" spans="1:7" ht="16.5" customHeight="1" x14ac:dyDescent="0.25">
      <c r="E94" s="91"/>
      <c r="F94" s="122"/>
      <c r="G94" s="91"/>
    </row>
    <row r="95" spans="1:7" ht="16.5" customHeight="1" x14ac:dyDescent="0.25">
      <c r="E95" s="91"/>
      <c r="F95" s="122"/>
      <c r="G95" s="91"/>
    </row>
    <row r="96" spans="1:7" ht="16.5" customHeight="1" x14ac:dyDescent="0.25">
      <c r="E96" s="91"/>
      <c r="F96" s="122"/>
      <c r="G96" s="91"/>
    </row>
    <row r="97" spans="1:7" ht="11.25" customHeight="1" x14ac:dyDescent="0.25">
      <c r="E97" s="91"/>
      <c r="F97" s="122"/>
      <c r="G97" s="91"/>
    </row>
    <row r="98" spans="1:7" ht="21.95" customHeight="1" x14ac:dyDescent="0.25">
      <c r="A98" s="123" t="str">
        <f>A50</f>
        <v>The accompanying notes form part of this interim financial information.</v>
      </c>
      <c r="B98" s="124"/>
      <c r="C98" s="125"/>
      <c r="D98" s="125"/>
      <c r="E98" s="52"/>
      <c r="F98" s="126"/>
      <c r="G98" s="52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  <ignoredErrors>
    <ignoredError sqref="E8:G8 E58:G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 (3M)</vt:lpstr>
      <vt:lpstr>5 (6M) </vt:lpstr>
      <vt:lpstr>6</vt:lpstr>
      <vt:lpstr>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Siriwan Boonsawat</cp:lastModifiedBy>
  <cp:lastPrinted>2023-08-11T04:21:44Z</cp:lastPrinted>
  <dcterms:created xsi:type="dcterms:W3CDTF">2022-05-09T04:27:42Z</dcterms:created>
  <dcterms:modified xsi:type="dcterms:W3CDTF">2023-08-11T04:26:09Z</dcterms:modified>
</cp:coreProperties>
</file>