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June23'Q2 (ARO-14)\"/>
    </mc:Choice>
  </mc:AlternateContent>
  <xr:revisionPtr revIDLastSave="0" documentId="13_ncr:1_{B4AF059B-89E9-4D03-83FD-8AE01EFE002E}" xr6:coauthVersionLast="47" xr6:coauthVersionMax="47" xr10:uidLastSave="{00000000-0000-0000-0000-000000000000}"/>
  <bookViews>
    <workbookView xWindow="-120" yWindow="-120" windowWidth="21840" windowHeight="13140" tabRatio="778" activeTab="5" xr2:uid="{00000000-000D-0000-FFFF-FFFF00000000}"/>
  </bookViews>
  <sheets>
    <sheet name="2-4TH" sheetId="9" r:id="rId1"/>
    <sheet name="5-6 TH (3M)" sheetId="10" r:id="rId2"/>
    <sheet name="7-8 TH (6M)" sheetId="14" r:id="rId3"/>
    <sheet name="9 TH Conso" sheetId="12" r:id="rId4"/>
    <sheet name="10 TH Separate" sheetId="13" r:id="rId5"/>
    <sheet name="11-12 TH" sheetId="6" r:id="rId6"/>
  </sheets>
  <externalReferences>
    <externalReference r:id="rId7"/>
    <externalReference r:id="rId8"/>
    <externalReference r:id="rId9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9" i="14" l="1"/>
  <c r="N66" i="14" l="1"/>
  <c r="J66" i="14"/>
  <c r="N68" i="10"/>
  <c r="J68" i="10"/>
  <c r="L68" i="10"/>
  <c r="H68" i="10"/>
  <c r="M123" i="9" l="1"/>
  <c r="I123" i="9"/>
  <c r="E78" i="6"/>
  <c r="E66" i="6"/>
  <c r="E38" i="6"/>
  <c r="E43" i="6" s="1"/>
  <c r="I78" i="6"/>
  <c r="I75" i="6"/>
  <c r="O21" i="13" l="1"/>
  <c r="E29" i="12"/>
  <c r="S24" i="12" l="1"/>
  <c r="W24" i="12" s="1"/>
  <c r="A3" i="6" l="1"/>
  <c r="O15" i="13"/>
  <c r="O14" i="13"/>
  <c r="A3" i="12"/>
  <c r="A45" i="14"/>
  <c r="S19" i="12" l="1"/>
  <c r="S18" i="12"/>
  <c r="W18" i="12" s="1"/>
  <c r="S17" i="12"/>
  <c r="W17" i="12" s="1"/>
  <c r="N62" i="14"/>
  <c r="J62" i="14"/>
  <c r="N56" i="14"/>
  <c r="J56" i="14"/>
  <c r="N37" i="14"/>
  <c r="L37" i="14"/>
  <c r="J37" i="14"/>
  <c r="H37" i="14"/>
  <c r="N13" i="14"/>
  <c r="N22" i="14" s="1"/>
  <c r="N25" i="14" s="1"/>
  <c r="N28" i="14" s="1"/>
  <c r="L13" i="14"/>
  <c r="L22" i="14" s="1"/>
  <c r="L25" i="14" s="1"/>
  <c r="L28" i="14" s="1"/>
  <c r="L66" i="14" s="1"/>
  <c r="J13" i="14"/>
  <c r="J22" i="14" s="1"/>
  <c r="J25" i="14" s="1"/>
  <c r="J28" i="14" s="1"/>
  <c r="H13" i="14"/>
  <c r="H22" i="14" s="1"/>
  <c r="H25" i="14" s="1"/>
  <c r="H28" i="14" s="1"/>
  <c r="H39" i="14" l="1"/>
  <c r="H62" i="14" s="1"/>
  <c r="L39" i="14"/>
  <c r="L62" i="14" s="1"/>
  <c r="J39" i="14"/>
  <c r="K66" i="6"/>
  <c r="I66" i="6"/>
  <c r="G66" i="6"/>
  <c r="E75" i="6"/>
  <c r="H66" i="14" l="1"/>
  <c r="H56" i="14"/>
  <c r="O23" i="13"/>
  <c r="O22" i="13"/>
  <c r="O20" i="13"/>
  <c r="S23" i="12"/>
  <c r="W23" i="12" s="1"/>
  <c r="S26" i="12"/>
  <c r="W26" i="12" s="1"/>
  <c r="M126" i="9" l="1"/>
  <c r="I126" i="9"/>
  <c r="M73" i="9"/>
  <c r="K73" i="9"/>
  <c r="I73" i="9"/>
  <c r="G73" i="9"/>
  <c r="M65" i="9"/>
  <c r="K65" i="9"/>
  <c r="I65" i="9"/>
  <c r="G65" i="9"/>
  <c r="M35" i="9"/>
  <c r="K35" i="9"/>
  <c r="I35" i="9"/>
  <c r="G35" i="9"/>
  <c r="M23" i="9"/>
  <c r="K23" i="9"/>
  <c r="I23" i="9"/>
  <c r="G23" i="9"/>
  <c r="K75" i="9" l="1"/>
  <c r="I37" i="9"/>
  <c r="G75" i="9"/>
  <c r="G37" i="9"/>
  <c r="K37" i="9"/>
  <c r="M75" i="9"/>
  <c r="M128" i="9" s="1"/>
  <c r="I75" i="9"/>
  <c r="I128" i="9" s="1"/>
  <c r="M37" i="9"/>
  <c r="K75" i="6" l="1"/>
  <c r="K38" i="6"/>
  <c r="K43" i="6" s="1"/>
  <c r="G75" i="6"/>
  <c r="G38" i="6"/>
  <c r="G43" i="6" s="1"/>
  <c r="M18" i="13"/>
  <c r="K18" i="13"/>
  <c r="I18" i="13"/>
  <c r="G18" i="13"/>
  <c r="E18" i="13"/>
  <c r="O16" i="13"/>
  <c r="O13" i="13"/>
  <c r="O12" i="13"/>
  <c r="U21" i="12"/>
  <c r="Q21" i="12"/>
  <c r="O21" i="12"/>
  <c r="M21" i="12"/>
  <c r="K21" i="12"/>
  <c r="I21" i="12"/>
  <c r="G21" i="12"/>
  <c r="E21" i="12"/>
  <c r="W19" i="12"/>
  <c r="S16" i="12"/>
  <c r="W16" i="12" s="1"/>
  <c r="S15" i="12"/>
  <c r="W15" i="12" s="1"/>
  <c r="S14" i="12"/>
  <c r="W14" i="12" s="1"/>
  <c r="N64" i="10"/>
  <c r="N58" i="10"/>
  <c r="N37" i="10"/>
  <c r="N13" i="10"/>
  <c r="J64" i="10"/>
  <c r="J58" i="10"/>
  <c r="J37" i="10"/>
  <c r="J13" i="10"/>
  <c r="G29" i="12"/>
  <c r="N22" i="10" l="1"/>
  <c r="N25" i="10" s="1"/>
  <c r="N28" i="10" s="1"/>
  <c r="N39" i="10" s="1"/>
  <c r="J22" i="10"/>
  <c r="J25" i="10" s="1"/>
  <c r="J28" i="10" s="1"/>
  <c r="J39" i="10" s="1"/>
  <c r="G77" i="6"/>
  <c r="G82" i="6" s="1"/>
  <c r="K77" i="6"/>
  <c r="K82" i="6" s="1"/>
  <c r="O18" i="13"/>
  <c r="S21" i="12"/>
  <c r="W21" i="12"/>
  <c r="S25" i="12" l="1"/>
  <c r="S27" i="12"/>
  <c r="W27" i="12" s="1"/>
  <c r="U29" i="12"/>
  <c r="S29" i="12" l="1"/>
  <c r="W25" i="12"/>
  <c r="W29" i="12" s="1"/>
  <c r="M26" i="13" l="1"/>
  <c r="K26" i="13"/>
  <c r="I26" i="13"/>
  <c r="G26" i="13"/>
  <c r="E26" i="13"/>
  <c r="O24" i="13"/>
  <c r="O26" i="13" s="1"/>
  <c r="Q29" i="12"/>
  <c r="O29" i="12"/>
  <c r="G123" i="9" s="1"/>
  <c r="M29" i="12"/>
  <c r="K29" i="12"/>
  <c r="I29" i="12"/>
  <c r="K123" i="9" l="1"/>
  <c r="K126" i="9" s="1"/>
  <c r="K128" i="9" s="1"/>
  <c r="G126" i="9"/>
  <c r="G128" i="9" s="1"/>
  <c r="A48" i="6"/>
  <c r="L13" i="10" l="1"/>
  <c r="L22" i="10" s="1"/>
  <c r="L25" i="10" s="1"/>
  <c r="L28" i="10" s="1"/>
  <c r="A3" i="13"/>
  <c r="L37" i="10"/>
  <c r="H37" i="10"/>
  <c r="H13" i="10"/>
  <c r="H22" i="10" s="1"/>
  <c r="H25" i="10" s="1"/>
  <c r="H28" i="10" s="1"/>
  <c r="H39" i="10" l="1"/>
  <c r="H58" i="10"/>
  <c r="L58" i="10"/>
  <c r="L39" i="10"/>
  <c r="H64" i="10" l="1"/>
  <c r="L64" i="10"/>
  <c r="A47" i="9"/>
  <c r="A90" i="9" s="1"/>
  <c r="E77" i="6" l="1"/>
  <c r="E82" i="6" l="1"/>
  <c r="I38" i="6" l="1"/>
  <c r="I43" i="6" s="1"/>
  <c r="I77" i="6" l="1"/>
  <c r="I82" i="6" s="1"/>
  <c r="L56" i="14" l="1"/>
</calcChain>
</file>

<file path=xl/sharedStrings.xml><?xml version="1.0" encoding="utf-8"?>
<sst xmlns="http://schemas.openxmlformats.org/spreadsheetml/2006/main" count="454" uniqueCount="200">
  <si>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</si>
  <si>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</si>
  <si>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</si>
  <si>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</si>
  <si>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</si>
  <si>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</si>
  <si>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</si>
  <si>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</si>
  <si>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</si>
  <si>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</si>
  <si>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</si>
  <si>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</si>
  <si>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</si>
  <si>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</si>
  <si>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</si>
  <si>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</si>
  <si>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</si>
  <si>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</si>
  <si>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</si>
  <si>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</si>
  <si>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</si>
  <si>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</si>
  <si>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</si>
  <si>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</si>
  <si>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</si>
  <si>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</si>
  <si>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</si>
  <si>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</si>
  <si>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</si>
  <si>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</si>
  <si>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</si>
  <si>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</si>
  <si>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</si>
  <si>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</si>
  <si>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</si>
  <si>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</si>
  <si>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</si>
  <si>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</si>
  <si>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</si>
  <si>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</si>
  <si>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</si>
  <si>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</si>
  <si>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</si>
  <si>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</si>
  <si>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</si>
  <si>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</si>
  <si>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</si>
  <si>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</si>
  <si>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</si>
  <si>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</si>
  <si>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</si>
  <si>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</si>
  <si>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</si>
  <si>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</si>
  <si>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</si>
  <si>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</si>
  <si>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</si>
  <si>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</si>
  <si>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</si>
  <si>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</si>
  <si>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</si>
  <si>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</si>
  <si>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</si>
  <si>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</si>
  <si>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</si>
  <si>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</si>
  <si>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</si>
  <si>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</si>
  <si>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</si>
  <si>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</si>
  <si>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</si>
  <si>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</si>
  <si>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</si>
  <si>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</si>
  <si>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</si>
  <si>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</si>
  <si>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</si>
  <si>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</si>
  <si>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</si>
  <si>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</si>
  <si>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</si>
  <si>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</si>
  <si>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</si>
  <si>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</si>
  <si>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</si>
  <si>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</si>
  <si>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</si>
  <si>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</si>
  <si>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</si>
  <si>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</si>
  <si>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</si>
  <si>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ขาดทุนจากการตัดจำหน่ายอุปกรณ์</t>
  </si>
  <si>
    <t>การแปลง</t>
  </si>
  <si>
    <t>เงินสดจ่ายเพื่อซื้อสินทรัพย์ไม่มีตัวตน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</si>
  <si>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</si>
  <si>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</si>
  <si>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</si>
  <si>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</si>
  <si>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</si>
  <si>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</si>
  <si>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</si>
  <si>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</si>
  <si>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ค่าตัดจำหน่ายสินทรัพย์สิทธิการใช้</t>
  </si>
  <si>
    <t>เงินสดจ่ายคืนเงินต้นของสัญญาเช่า</t>
  </si>
  <si>
    <t>และรายการเทียบเท่าเงินสด</t>
  </si>
  <si>
    <t>บริษัท โรจูคิส อินเตอร์เนชั่นแนล จำกัด (มหาชน)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</si>
  <si>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</si>
  <si>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</si>
  <si>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</si>
  <si>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</si>
  <si>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เดียวกัน</t>
  </si>
  <si>
    <t xml:space="preserve">   มูลค่าที่ตราไว้หุ้นละ 0.50 บาท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</si>
  <si>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</si>
  <si>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</si>
  <si>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</si>
  <si>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</si>
  <si>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(ขาดทุน)กำไรจากอัตราแลกเปลี่ยน</t>
  </si>
  <si>
    <t>ต้นทุนขายและบริการ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</si>
  <si>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</si>
  <si>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</si>
  <si>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>ส่วนเกินมูลค่าหุ้นจากการจ่าย</t>
  </si>
  <si>
    <t>โดยใช้หุ้นเป็นเกณฑ์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</si>
  <si>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</si>
  <si>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</si>
  <si>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</si>
  <si>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</si>
  <si>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</si>
  <si>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</si>
  <si>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</si>
  <si>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</si>
  <si>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ค่าข้อมูลทางการเงิน</t>
  </si>
  <si>
    <t>ใบสำคัญแสดงสิทธิซื้อหุ้นสามัญ</t>
  </si>
  <si>
    <t>ค่าใช้จ่ายตามโครงการให้สิทธิซื้อหุ้น</t>
  </si>
  <si>
    <t>พ.ศ. 2565</t>
  </si>
  <si>
    <t>ยอดคงเหลือ วันที่ 1 มกราคม พ.ศ. 2565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</si>
  <si>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</si>
  <si>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</si>
  <si>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</si>
  <si>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</si>
  <si>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</si>
  <si>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การซื้อบริษัทย่อย</t>
  </si>
  <si>
    <t>เงินสดสุทธิใช้ไปในกิจกรรมลงทุน</t>
  </si>
  <si>
    <t>ทรัสต์รีซีท</t>
  </si>
  <si>
    <t>เงินสดรับจากทรัสต์รีซีท</t>
  </si>
  <si>
    <t>เงินสดจ่ายคืนทรัสต์รีซีท</t>
  </si>
  <si>
    <t xml:space="preserve">เงินสดจ่ายเพื่อซื้อเงินลงทุนในบริษัทย่อย - </t>
  </si>
  <si>
    <t>กำไรสำหรับงวด</t>
  </si>
  <si>
    <t>สุทธิจากเงินสดที่ได้รับ</t>
  </si>
  <si>
    <t>พ.ศ. 2566</t>
  </si>
  <si>
    <t>ยอดคงเหลือ วันที่ 1 มกราคม พ.ศ. 2566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</si>
  <si>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</si>
  <si>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</si>
  <si>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เงินให้กู้ยืมระยะยาวแก่บริษัทย่อย</t>
  </si>
  <si>
    <t>เงินกู้ยืมระยะยาวจากบุคคลที่เกี่ยวข้องกัน</t>
  </si>
  <si>
    <t>จัดสรรแล้ว - สำรองตามกฎหมาย</t>
  </si>
  <si>
    <t>ที่วัดมูลค่ายุติธรรมผ่านกำไรหรือขาดทุน</t>
  </si>
  <si>
    <t>เงินฝากธนาคารที่ติดภาระค้ำประกันลดลง</t>
  </si>
  <si>
    <t xml:space="preserve">   มูลค่าที่ชำระแล้วหุ้นละ 0.50 บาท</t>
  </si>
  <si>
    <t>ณ วันที่ 30 มิถุนายน พ.ศ. 2566</t>
  </si>
  <si>
    <t>30 มิถุนายน</t>
  </si>
  <si>
    <t>ยอดคงเหลือสิ้นงวด วันที่ 30 มิถุนายน พ.ศ. 2565</t>
  </si>
  <si>
    <t>ยอดคงเหลือสิ้นงวด วันที่ 30 มิถุนายน พ.ศ. 2566</t>
  </si>
  <si>
    <t>สำหรับงวดสามเดือนสิ้นสุดวันที่ 30 มิถุนายน พ.ศ. 2566</t>
  </si>
  <si>
    <t>กำไรสุทธิจากการซื้อสัดส่วนการลงทุนเพิ่ม</t>
  </si>
  <si>
    <t>-</t>
  </si>
  <si>
    <t>สำหรับงวดหกเดือนสิ้นสุดวันที่ 30 มิถุนายน พ.ศ. 2566</t>
  </si>
  <si>
    <t>สำรองตามกฎหมาย</t>
  </si>
  <si>
    <t xml:space="preserve">   ที่วัดมูลค่ายุติธรรมผ่านกำไรหรือขาดทุน</t>
  </si>
  <si>
    <t>กำไรจากการซื้อสัดส่วนการลงทุนเพิ่ม</t>
  </si>
  <si>
    <t>เงินสดจ่ายภาษีเงินได้</t>
  </si>
  <si>
    <t>เงินสดจ่ายเพื่อซื้อสินทรัพย์ทางการเงิน</t>
  </si>
  <si>
    <t>เงินปันผลจ่าย</t>
  </si>
  <si>
    <t>กำไรจากอัตราแลกเปลี่ยน</t>
  </si>
  <si>
    <t>การเพิ่มหุ้นสามัญ</t>
  </si>
  <si>
    <t xml:space="preserve">หุ้นสามัญจำนวน 600,010,000 หุ้น </t>
  </si>
  <si>
    <t>เงินสดรับจากการออกหุ้นสามัญ</t>
  </si>
  <si>
    <t>ประมาณการลูกหนี้รับคืนสินค้าคงเหลือ</t>
  </si>
  <si>
    <t>เงินสดและรายการเทียบเท่าเงินสดลดลงสุทธิ</t>
  </si>
  <si>
    <t>ขาดทุนจากอัตราแลกเปลี่ยนจากเงินสด</t>
  </si>
  <si>
    <t>เงินสดสุทธิใช้ไปในกิจกรรมจัดหาเงิน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</si>
  <si>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</si>
  <si>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</si>
  <si>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สินทรัพย์สิทธิการใช้จากหนี้สินสัญญาเช่า</t>
  </si>
  <si>
    <t>กำไรที่ยังไม่เกิดขึ้นจริงจากสินทรัพย์ทางการเงิน</t>
  </si>
  <si>
    <t>19.3</t>
  </si>
  <si>
    <t>19.4</t>
  </si>
  <si>
    <t>ภายใต้การควบคุม</t>
  </si>
  <si>
    <t xml:space="preserve">   มูลค่าที่ชำระแล้วหุ้นละ 0.50 บาท)</t>
  </si>
  <si>
    <t>เงินให้กู้ยืมแก่บริษัทย่อย</t>
  </si>
  <si>
    <t>ซื้อสินทรัพย์ไม่มีตัวตนโดยยังมิได้ชำระเงิน</t>
  </si>
  <si>
    <t>เงินสดรับจากการขายสินทรัพย์ทางการเงิน</t>
  </si>
  <si>
    <t>ประมาณการรับคืนสินค้าคงเหลือ</t>
  </si>
  <si>
    <t>ผลต่างสะสมจากการแปลงค่าข้อมูลทางการเงิน</t>
  </si>
  <si>
    <t>เงินสดสุทธิได้มาจาก(ใช้ไปใน)กิจกรรมดำเนินงาน</t>
  </si>
  <si>
    <t xml:space="preserve">(31 ธันวาคม พ.ศ. 2565: </t>
  </si>
  <si>
    <t xml:space="preserve">   จำนวน 600,000,000 หุ้น </t>
  </si>
  <si>
    <t>(กลับรายการ)ผลขาดทุนด้านเครดิต</t>
  </si>
  <si>
    <t xml:space="preserve">   ที่คาดว่าจะเกิดขึ้น</t>
  </si>
  <si>
    <t>ขาดทุน(กำไร)จากอัตราแลกเปลี่ยน</t>
  </si>
  <si>
    <t xml:space="preserve">   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</si>
</sst>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  <numFmt numFmtId="175" formatCode="0.000%"/>
    <numFmt numFmtId="176" formatCode="_(* #,##0_);_(* \(#,##0\);_(* &quot;-&quot;_);_(@_)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14"/>
      <name val="AngsanaUPC"/>
      <family val="1"/>
      <charset val="22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6">
    <xf numFmtId="0" fontId="0" fillId="0" borderId="0"/>
    <xf numFmtId="168" fontId="7" fillId="0" borderId="0" applyFill="0" applyBorder="0" applyAlignment="0" applyProtection="0"/>
    <xf numFmtId="1" fontId="8" fillId="0" borderId="0"/>
    <xf numFmtId="0" fontId="6" fillId="0" borderId="0"/>
    <xf numFmtId="169" fontId="9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43" fontId="14" fillId="0" borderId="0" applyFont="0" applyFill="0" applyBorder="0" applyAlignment="0" applyProtection="0"/>
    <xf numFmtId="0" fontId="10" fillId="0" borderId="0">
      <protection locked="0"/>
    </xf>
    <xf numFmtId="43" fontId="14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10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0" fillId="0" borderId="0"/>
    <xf numFmtId="0" fontId="10" fillId="0" borderId="0">
      <protection locked="0"/>
    </xf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0" fontId="2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9" fillId="0" borderId="0"/>
    <xf numFmtId="0" fontId="21" fillId="0" borderId="0"/>
    <xf numFmtId="175" fontId="21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25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293">
    <xf numFmtId="0" fontId="0" fillId="0" borderId="0" xfId="0"/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11" fillId="0" borderId="0" xfId="7" applyNumberFormat="1" applyFont="1" applyAlignment="1">
      <alignment horizontal="right" vertical="center"/>
    </xf>
    <xf numFmtId="166" fontId="11" fillId="0" borderId="0" xfId="7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1" fillId="0" borderId="1" xfId="0" quotePrefix="1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6" fontId="12" fillId="0" borderId="1" xfId="1" applyNumberFormat="1" applyFont="1" applyBorder="1" applyAlignment="1">
      <alignment vertical="center"/>
    </xf>
    <xf numFmtId="43" fontId="12" fillId="0" borderId="1" xfId="1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4" fontId="11" fillId="0" borderId="1" xfId="0" quotePrefix="1" applyNumberFormat="1" applyFont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164" fontId="11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166" fontId="12" fillId="0" borderId="0" xfId="20" applyNumberFormat="1" applyFont="1" applyFill="1" applyAlignment="1">
      <alignment vertical="center"/>
    </xf>
    <xf numFmtId="166" fontId="12" fillId="0" borderId="0" xfId="9" applyNumberFormat="1" applyFont="1" applyFill="1" applyAlignment="1">
      <alignment vertical="center"/>
    </xf>
    <xf numFmtId="0" fontId="12" fillId="0" borderId="0" xfId="9" applyFont="1" applyFill="1" applyBorder="1" applyAlignment="1">
      <alignment vertical="center"/>
    </xf>
    <xf numFmtId="164" fontId="11" fillId="0" borderId="0" xfId="9" quotePrefix="1" applyNumberFormat="1" applyFont="1" applyFill="1" applyAlignment="1">
      <alignment horizontal="left" vertical="center"/>
    </xf>
    <xf numFmtId="164" fontId="11" fillId="0" borderId="1" xfId="9" applyNumberFormat="1" applyFont="1" applyFill="1" applyBorder="1" applyAlignment="1">
      <alignment horizontal="left" vertical="center"/>
    </xf>
    <xf numFmtId="0" fontId="12" fillId="0" borderId="1" xfId="9" applyFont="1" applyFill="1" applyBorder="1" applyAlignment="1">
      <alignment vertical="center"/>
    </xf>
    <xf numFmtId="166" fontId="12" fillId="0" borderId="1" xfId="20" applyNumberFormat="1" applyFont="1" applyFill="1" applyBorder="1" applyAlignment="1">
      <alignment vertical="center"/>
    </xf>
    <xf numFmtId="166" fontId="12" fillId="0" borderId="1" xfId="9" applyNumberFormat="1" applyFont="1" applyFill="1" applyBorder="1" applyAlignment="1">
      <alignment vertical="center"/>
    </xf>
    <xf numFmtId="164" fontId="11" fillId="0" borderId="0" xfId="9" applyNumberFormat="1" applyFont="1" applyFill="1" applyBorder="1" applyAlignment="1">
      <alignment horizontal="left" vertical="center"/>
    </xf>
    <xf numFmtId="166" fontId="12" fillId="0" borderId="0" xfId="20" applyNumberFormat="1" applyFont="1" applyFill="1" applyBorder="1" applyAlignment="1">
      <alignment vertical="center"/>
    </xf>
    <xf numFmtId="166" fontId="12" fillId="0" borderId="0" xfId="9" applyNumberFormat="1" applyFont="1" applyFill="1" applyBorder="1" applyAlignment="1">
      <alignment vertical="center"/>
    </xf>
    <xf numFmtId="164" fontId="12" fillId="0" borderId="0" xfId="22" applyNumberFormat="1" applyFont="1" applyFill="1" applyAlignment="1">
      <alignment vertical="center"/>
    </xf>
    <xf numFmtId="166" fontId="11" fillId="0" borderId="0" xfId="7" applyNumberFormat="1" applyFont="1" applyFill="1" applyBorder="1" applyAlignment="1">
      <alignment horizontal="center" vertical="center"/>
    </xf>
    <xf numFmtId="166" fontId="11" fillId="0" borderId="0" xfId="7" applyNumberFormat="1" applyFont="1" applyFill="1" applyBorder="1" applyAlignment="1">
      <alignment horizontal="right" vertical="center"/>
    </xf>
    <xf numFmtId="164" fontId="12" fillId="0" borderId="0" xfId="9" applyNumberFormat="1" applyFont="1" applyFill="1" applyAlignment="1">
      <alignment vertical="center"/>
    </xf>
    <xf numFmtId="164" fontId="11" fillId="0" borderId="0" xfId="22" applyNumberFormat="1" applyFont="1" applyFill="1" applyAlignment="1">
      <alignment horizontal="right" vertical="center"/>
    </xf>
    <xf numFmtId="0" fontId="11" fillId="0" borderId="1" xfId="22" applyFont="1" applyFill="1" applyBorder="1" applyAlignment="1">
      <alignment horizontal="center" vertical="center"/>
    </xf>
    <xf numFmtId="166" fontId="11" fillId="0" borderId="1" xfId="20" applyNumberFormat="1" applyFont="1" applyFill="1" applyBorder="1" applyAlignment="1">
      <alignment horizontal="right" vertical="center"/>
    </xf>
    <xf numFmtId="166" fontId="11" fillId="0" borderId="0" xfId="22" applyNumberFormat="1" applyFont="1" applyFill="1" applyAlignment="1">
      <alignment horizontal="center" vertical="center"/>
    </xf>
    <xf numFmtId="164" fontId="11" fillId="0" borderId="0" xfId="9" applyNumberFormat="1" applyFont="1" applyFill="1" applyAlignment="1">
      <alignment horizontal="left" vertical="center"/>
    </xf>
    <xf numFmtId="164" fontId="12" fillId="0" borderId="0" xfId="9" applyNumberFormat="1" applyFont="1" applyFill="1" applyAlignment="1">
      <alignment horizontal="left" vertical="center"/>
    </xf>
    <xf numFmtId="164" fontId="12" fillId="0" borderId="0" xfId="9" applyNumberFormat="1" applyFont="1" applyFill="1" applyAlignment="1">
      <alignment horizontal="center" vertical="center"/>
    </xf>
    <xf numFmtId="166" fontId="12" fillId="0" borderId="0" xfId="2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0" fontId="12" fillId="0" borderId="0" xfId="9" applyFont="1" applyFill="1" applyAlignment="1">
      <alignment horizontal="center" vertical="center"/>
    </xf>
    <xf numFmtId="164" fontId="12" fillId="0" borderId="0" xfId="9" quotePrefix="1" applyNumberFormat="1" applyFont="1" applyFill="1" applyAlignment="1">
      <alignment horizontal="left" vertical="center"/>
    </xf>
    <xf numFmtId="0" fontId="12" fillId="0" borderId="0" xfId="9" quotePrefix="1" applyFont="1" applyFill="1" applyAlignment="1">
      <alignment vertical="center"/>
    </xf>
    <xf numFmtId="166" fontId="12" fillId="0" borderId="1" xfId="20" applyNumberFormat="1" applyFont="1" applyFill="1" applyBorder="1" applyAlignment="1">
      <alignment horizontal="right" vertical="center"/>
    </xf>
    <xf numFmtId="166" fontId="12" fillId="0" borderId="0" xfId="9" applyNumberFormat="1" applyFont="1" applyFill="1" applyAlignment="1">
      <alignment horizontal="right" vertical="center" wrapText="1"/>
    </xf>
    <xf numFmtId="166" fontId="12" fillId="0" borderId="0" xfId="21" applyNumberFormat="1" applyFont="1" applyFill="1" applyBorder="1" applyAlignment="1">
      <alignment horizontal="right" vertical="center"/>
    </xf>
    <xf numFmtId="164" fontId="12" fillId="0" borderId="1" xfId="9" applyNumberFormat="1" applyFont="1" applyFill="1" applyBorder="1" applyAlignment="1">
      <alignment horizontal="left" vertical="center"/>
    </xf>
    <xf numFmtId="166" fontId="12" fillId="0" borderId="1" xfId="21" applyNumberFormat="1" applyFont="1" applyFill="1" applyBorder="1" applyAlignment="1">
      <alignment horizontal="right" vertical="center"/>
    </xf>
    <xf numFmtId="164" fontId="12" fillId="0" borderId="0" xfId="9" applyNumberFormat="1" applyFont="1" applyFill="1" applyBorder="1" applyAlignment="1">
      <alignment horizontal="left" vertical="center"/>
    </xf>
    <xf numFmtId="164" fontId="11" fillId="0" borderId="0" xfId="9" applyNumberFormat="1" applyFont="1" applyFill="1" applyAlignment="1">
      <alignment horizontal="center" vertical="center"/>
    </xf>
    <xf numFmtId="164" fontId="12" fillId="0" borderId="0" xfId="9" applyNumberFormat="1" applyFont="1" applyFill="1" applyBorder="1" applyAlignment="1">
      <alignment horizontal="center" vertical="center"/>
    </xf>
    <xf numFmtId="0" fontId="12" fillId="0" borderId="0" xfId="9" applyFont="1" applyFill="1" applyAlignment="1">
      <alignment horizontal="left" vertical="center"/>
    </xf>
    <xf numFmtId="164" fontId="11" fillId="0" borderId="0" xfId="9" applyNumberFormat="1" applyFont="1" applyFill="1" applyBorder="1" applyAlignment="1">
      <alignment vertical="center"/>
    </xf>
    <xf numFmtId="164" fontId="12" fillId="0" borderId="0" xfId="9" applyNumberFormat="1" applyFont="1" applyFill="1" applyBorder="1" applyAlignment="1">
      <alignment vertical="center"/>
    </xf>
    <xf numFmtId="166" fontId="12" fillId="0" borderId="0" xfId="23" applyNumberFormat="1" applyFont="1" applyFill="1" applyBorder="1" applyAlignment="1">
      <alignment horizontal="right" vertical="center"/>
    </xf>
    <xf numFmtId="43" fontId="12" fillId="0" borderId="0" xfId="23" applyFont="1" applyFill="1" applyBorder="1" applyAlignment="1">
      <alignment vertical="center"/>
    </xf>
    <xf numFmtId="171" fontId="12" fillId="0" borderId="0" xfId="9" applyNumberFormat="1" applyFont="1" applyFill="1" applyBorder="1" applyAlignment="1">
      <alignment horizontal="right" vertical="center"/>
    </xf>
    <xf numFmtId="0" fontId="11" fillId="0" borderId="0" xfId="9" applyFont="1" applyFill="1" applyBorder="1" applyAlignment="1">
      <alignment vertical="center"/>
    </xf>
    <xf numFmtId="164" fontId="12" fillId="0" borderId="0" xfId="9" quotePrefix="1" applyNumberFormat="1" applyFont="1" applyFill="1" applyAlignment="1">
      <alignment horizontal="center" vertical="center"/>
    </xf>
    <xf numFmtId="166" fontId="12" fillId="0" borderId="0" xfId="4" applyNumberFormat="1" applyFont="1" applyFill="1" applyBorder="1" applyAlignment="1">
      <alignment vertical="center"/>
    </xf>
    <xf numFmtId="164" fontId="11" fillId="0" borderId="0" xfId="9" quotePrefix="1" applyNumberFormat="1" applyFont="1" applyFill="1" applyBorder="1" applyAlignment="1">
      <alignment horizontal="left" vertical="center"/>
    </xf>
    <xf numFmtId="164" fontId="12" fillId="0" borderId="0" xfId="9" quotePrefix="1" applyNumberFormat="1" applyFont="1" applyFill="1" applyBorder="1" applyAlignment="1">
      <alignment horizontal="center"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2" fillId="0" borderId="0" xfId="20" applyNumberFormat="1" applyFont="1" applyFill="1" applyAlignment="1">
      <alignment vertical="center"/>
    </xf>
    <xf numFmtId="0" fontId="12" fillId="0" borderId="0" xfId="20" applyNumberFormat="1" applyFont="1" applyFill="1" applyBorder="1" applyAlignment="1">
      <alignment vertical="center"/>
    </xf>
    <xf numFmtId="171" fontId="12" fillId="0" borderId="0" xfId="23" applyNumberFormat="1" applyFont="1" applyFill="1" applyBorder="1" applyAlignment="1">
      <alignment horizontal="right" vertical="center"/>
    </xf>
    <xf numFmtId="166" fontId="12" fillId="0" borderId="2" xfId="20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vertical="center"/>
    </xf>
    <xf numFmtId="164" fontId="12" fillId="0" borderId="0" xfId="5" applyNumberFormat="1" applyFont="1" applyFill="1" applyAlignment="1">
      <alignment vertical="center"/>
    </xf>
    <xf numFmtId="166" fontId="12" fillId="0" borderId="2" xfId="4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6" fontId="12" fillId="0" borderId="0" xfId="1" applyNumberFormat="1" applyFont="1" applyBorder="1" applyAlignment="1">
      <alignment vertical="center"/>
    </xf>
    <xf numFmtId="43" fontId="12" fillId="0" borderId="0" xfId="1" applyNumberFormat="1" applyFont="1" applyBorder="1" applyAlignment="1">
      <alignment vertical="center"/>
    </xf>
    <xf numFmtId="0" fontId="11" fillId="0" borderId="0" xfId="3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74" fontId="12" fillId="0" borderId="0" xfId="23" applyNumberFormat="1" applyFont="1" applyFill="1" applyBorder="1" applyAlignment="1">
      <alignment horizontal="right" vertical="center"/>
    </xf>
    <xf numFmtId="166" fontId="11" fillId="2" borderId="0" xfId="0" quotePrefix="1" applyNumberFormat="1" applyFont="1" applyFill="1" applyAlignment="1">
      <alignment horizontal="right" vertical="center"/>
    </xf>
    <xf numFmtId="172" fontId="12" fillId="2" borderId="1" xfId="0" applyNumberFormat="1" applyFont="1" applyFill="1" applyBorder="1" applyAlignment="1">
      <alignment vertical="center"/>
    </xf>
    <xf numFmtId="166" fontId="12" fillId="2" borderId="0" xfId="0" applyNumberFormat="1" applyFont="1" applyFill="1" applyAlignment="1">
      <alignment vertical="center"/>
    </xf>
    <xf numFmtId="166" fontId="12" fillId="2" borderId="1" xfId="0" applyNumberFormat="1" applyFont="1" applyFill="1" applyBorder="1" applyAlignment="1">
      <alignment vertical="center"/>
    </xf>
    <xf numFmtId="166" fontId="12" fillId="2" borderId="2" xfId="0" applyNumberFormat="1" applyFont="1" applyFill="1" applyBorder="1" applyAlignment="1">
      <alignment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/>
    </xf>
    <xf numFmtId="164" fontId="12" fillId="2" borderId="0" xfId="0" applyNumberFormat="1" applyFont="1" applyFill="1" applyAlignment="1">
      <alignment vertical="center"/>
    </xf>
    <xf numFmtId="164" fontId="12" fillId="2" borderId="1" xfId="0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166" fontId="12" fillId="2" borderId="0" xfId="0" applyNumberFormat="1" applyFont="1" applyFill="1" applyBorder="1" applyAlignment="1">
      <alignment vertical="center"/>
    </xf>
    <xf numFmtId="166" fontId="12" fillId="2" borderId="2" xfId="4" applyNumberFormat="1" applyFont="1" applyFill="1" applyBorder="1" applyAlignment="1">
      <alignment vertical="center"/>
    </xf>
    <xf numFmtId="166" fontId="12" fillId="2" borderId="0" xfId="4" applyNumberFormat="1" applyFont="1" applyFill="1" applyBorder="1" applyAlignment="1">
      <alignment vertical="center"/>
    </xf>
    <xf numFmtId="166" fontId="12" fillId="2" borderId="0" xfId="20" applyNumberFormat="1" applyFont="1" applyFill="1" applyAlignment="1">
      <alignment vertical="center"/>
    </xf>
    <xf numFmtId="166" fontId="12" fillId="2" borderId="0" xfId="20" applyNumberFormat="1" applyFont="1" applyFill="1" applyBorder="1" applyAlignment="1">
      <alignment horizontal="right" vertical="center"/>
    </xf>
    <xf numFmtId="166" fontId="12" fillId="2" borderId="1" xfId="20" applyNumberFormat="1" applyFont="1" applyFill="1" applyBorder="1" applyAlignment="1">
      <alignment horizontal="right" vertical="center"/>
    </xf>
    <xf numFmtId="166" fontId="12" fillId="2" borderId="0" xfId="9" applyNumberFormat="1" applyFont="1" applyFill="1" applyAlignment="1">
      <alignment vertical="center"/>
    </xf>
    <xf numFmtId="166" fontId="12" fillId="2" borderId="0" xfId="9" applyNumberFormat="1" applyFont="1" applyFill="1" applyBorder="1" applyAlignment="1">
      <alignment vertical="center"/>
    </xf>
    <xf numFmtId="166" fontId="12" fillId="2" borderId="0" xfId="23" applyNumberFormat="1" applyFont="1" applyFill="1" applyBorder="1" applyAlignment="1">
      <alignment horizontal="right" vertical="center"/>
    </xf>
    <xf numFmtId="174" fontId="12" fillId="2" borderId="0" xfId="23" applyNumberFormat="1" applyFont="1" applyFill="1" applyBorder="1" applyAlignment="1">
      <alignment horizontal="right" vertical="center"/>
    </xf>
    <xf numFmtId="166" fontId="12" fillId="2" borderId="2" xfId="20" applyNumberFormat="1" applyFont="1" applyFill="1" applyBorder="1" applyAlignment="1">
      <alignment horizontal="right" vertical="center"/>
    </xf>
    <xf numFmtId="166" fontId="12" fillId="2" borderId="0" xfId="21" applyNumberFormat="1" applyFont="1" applyFill="1" applyBorder="1" applyAlignment="1">
      <alignment horizontal="right" vertical="center"/>
    </xf>
    <xf numFmtId="0" fontId="11" fillId="0" borderId="0" xfId="24" applyFont="1" applyAlignment="1">
      <alignment vertical="center"/>
    </xf>
    <xf numFmtId="164" fontId="12" fillId="0" borderId="0" xfId="24" applyNumberFormat="1" applyFont="1" applyAlignment="1">
      <alignment horizontal="center" vertical="center"/>
    </xf>
    <xf numFmtId="0" fontId="12" fillId="0" borderId="0" xfId="24" applyFont="1" applyAlignment="1">
      <alignment vertical="center"/>
    </xf>
    <xf numFmtId="166" fontId="12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horizontal="center" vertical="center"/>
    </xf>
    <xf numFmtId="166" fontId="11" fillId="0" borderId="0" xfId="24" applyNumberFormat="1" applyFont="1" applyAlignment="1">
      <alignment vertical="center"/>
    </xf>
    <xf numFmtId="164" fontId="11" fillId="0" borderId="1" xfId="24" applyNumberFormat="1" applyFont="1" applyBorder="1" applyAlignment="1">
      <alignment vertical="center"/>
    </xf>
    <xf numFmtId="164" fontId="11" fillId="0" borderId="1" xfId="24" applyNumberFormat="1" applyFont="1" applyBorder="1" applyAlignment="1">
      <alignment horizontal="center" vertical="center"/>
    </xf>
    <xf numFmtId="166" fontId="11" fillId="0" borderId="1" xfId="24" applyNumberFormat="1" applyFont="1" applyBorder="1" applyAlignment="1">
      <alignment vertical="center"/>
    </xf>
    <xf numFmtId="166" fontId="11" fillId="0" borderId="3" xfId="24" applyNumberFormat="1" applyFont="1" applyBorder="1" applyAlignment="1">
      <alignment horizontal="right" vertical="center"/>
    </xf>
    <xf numFmtId="166" fontId="11" fillId="0" borderId="1" xfId="24" applyNumberFormat="1" applyFont="1" applyBorder="1" applyAlignment="1">
      <alignment horizontal="right" vertical="center"/>
    </xf>
    <xf numFmtId="166" fontId="11" fillId="0" borderId="0" xfId="24" applyNumberFormat="1" applyFont="1" applyAlignment="1">
      <alignment horizontal="right" vertical="center"/>
    </xf>
    <xf numFmtId="166" fontId="11" fillId="0" borderId="0" xfId="24" applyNumberFormat="1" applyFont="1" applyAlignment="1">
      <alignment horizontal="center" vertical="center"/>
    </xf>
    <xf numFmtId="165" fontId="12" fillId="0" borderId="0" xfId="24" applyNumberFormat="1" applyFont="1" applyAlignment="1">
      <alignment vertical="center"/>
    </xf>
    <xf numFmtId="166" fontId="11" fillId="0" borderId="0" xfId="24" applyNumberFormat="1" applyFont="1" applyAlignment="1">
      <alignment horizontal="right" vertical="center" wrapText="1"/>
    </xf>
    <xf numFmtId="165" fontId="12" fillId="0" borderId="0" xfId="24" applyNumberFormat="1" applyFont="1" applyAlignment="1">
      <alignment horizontal="left" vertical="center"/>
    </xf>
    <xf numFmtId="165" fontId="11" fillId="0" borderId="0" xfId="24" applyNumberFormat="1" applyFont="1" applyAlignment="1">
      <alignment vertical="center"/>
    </xf>
    <xf numFmtId="164" fontId="12" fillId="0" borderId="0" xfId="5" applyNumberFormat="1" applyFont="1" applyAlignment="1">
      <alignment vertical="center"/>
    </xf>
    <xf numFmtId="166" fontId="12" fillId="0" borderId="0" xfId="24" applyNumberFormat="1" applyFont="1" applyAlignment="1">
      <alignment horizontal="right" vertical="center"/>
    </xf>
    <xf numFmtId="166" fontId="12" fillId="2" borderId="0" xfId="24" applyNumberFormat="1" applyFont="1" applyFill="1" applyAlignment="1">
      <alignment vertical="center"/>
    </xf>
    <xf numFmtId="166" fontId="12" fillId="2" borderId="1" xfId="24" quotePrefix="1" applyNumberFormat="1" applyFont="1" applyFill="1" applyBorder="1" applyAlignment="1">
      <alignment horizontal="right" vertical="center"/>
    </xf>
    <xf numFmtId="0" fontId="12" fillId="0" borderId="1" xfId="24" applyFont="1" applyBorder="1" applyAlignment="1">
      <alignment vertical="center"/>
    </xf>
    <xf numFmtId="164" fontId="12" fillId="0" borderId="1" xfId="24" applyNumberFormat="1" applyFont="1" applyBorder="1" applyAlignment="1">
      <alignment horizontal="center" vertical="center"/>
    </xf>
    <xf numFmtId="166" fontId="12" fillId="0" borderId="1" xfId="24" applyNumberFormat="1" applyFont="1" applyBorder="1" applyAlignment="1">
      <alignment vertical="center"/>
    </xf>
    <xf numFmtId="0" fontId="12" fillId="0" borderId="0" xfId="24" applyFont="1" applyAlignment="1">
      <alignment horizontal="center" vertical="center"/>
    </xf>
    <xf numFmtId="166" fontId="12" fillId="2" borderId="1" xfId="24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right" vertical="center"/>
    </xf>
    <xf numFmtId="165" fontId="11" fillId="0" borderId="0" xfId="3" applyNumberFormat="1" applyFont="1" applyAlignment="1">
      <alignment vertical="center"/>
    </xf>
    <xf numFmtId="166" fontId="12" fillId="0" borderId="0" xfId="24" applyNumberFormat="1" applyFont="1" applyFill="1" applyAlignment="1">
      <alignment vertical="center"/>
    </xf>
    <xf numFmtId="166" fontId="12" fillId="0" borderId="1" xfId="24" quotePrefix="1" applyNumberFormat="1" applyFont="1" applyFill="1" applyBorder="1" applyAlignment="1">
      <alignment horizontal="right" vertical="center"/>
    </xf>
    <xf numFmtId="166" fontId="12" fillId="0" borderId="0" xfId="24" applyNumberFormat="1" applyFont="1" applyFill="1" applyAlignment="1">
      <alignment horizontal="right" vertical="center"/>
    </xf>
    <xf numFmtId="0" fontId="12" fillId="0" borderId="0" xfId="24" applyFont="1" applyFill="1" applyAlignment="1">
      <alignment vertical="center"/>
    </xf>
    <xf numFmtId="166" fontId="12" fillId="0" borderId="1" xfId="24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vertical="center"/>
    </xf>
    <xf numFmtId="166" fontId="11" fillId="0" borderId="0" xfId="7" applyNumberFormat="1" applyFont="1" applyFill="1" applyAlignment="1">
      <alignment horizontal="right" vertical="center"/>
    </xf>
    <xf numFmtId="166" fontId="11" fillId="0" borderId="1" xfId="0" quotePrefix="1" applyNumberFormat="1" applyFont="1" applyFill="1" applyBorder="1" applyAlignment="1">
      <alignment horizontal="right" vertical="center"/>
    </xf>
    <xf numFmtId="166" fontId="11" fillId="0" borderId="0" xfId="0" quotePrefix="1" applyNumberFormat="1" applyFont="1" applyFill="1" applyAlignment="1">
      <alignment horizontal="right" vertical="center"/>
    </xf>
    <xf numFmtId="166" fontId="12" fillId="0" borderId="2" xfId="0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2" borderId="1" xfId="24" applyNumberFormat="1" applyFont="1" applyFill="1" applyBorder="1" applyAlignment="1">
      <alignment horizontal="right" vertical="center"/>
    </xf>
    <xf numFmtId="166" fontId="12" fillId="2" borderId="0" xfId="24" applyNumberFormat="1" applyFont="1" applyFill="1" applyAlignment="1">
      <alignment horizontal="right" vertical="center"/>
    </xf>
    <xf numFmtId="0" fontId="12" fillId="0" borderId="0" xfId="0" applyFont="1" applyFill="1"/>
    <xf numFmtId="0" fontId="11" fillId="0" borderId="0" xfId="0" applyFont="1" applyFill="1" applyAlignment="1">
      <alignment vertical="center"/>
    </xf>
    <xf numFmtId="165" fontId="11" fillId="0" borderId="1" xfId="0" quotePrefix="1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167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0" applyNumberFormat="1" applyFont="1" applyFill="1"/>
    <xf numFmtId="0" fontId="11" fillId="0" borderId="0" xfId="0" applyFont="1" applyFill="1" applyAlignment="1">
      <alignment vertical="top"/>
    </xf>
    <xf numFmtId="0" fontId="11" fillId="0" borderId="0" xfId="24" applyFont="1" applyFill="1" applyAlignment="1">
      <alignment vertical="center"/>
    </xf>
    <xf numFmtId="164" fontId="11" fillId="0" borderId="0" xfId="24" applyNumberFormat="1" applyFont="1" applyFill="1" applyAlignment="1">
      <alignment vertical="center"/>
    </xf>
    <xf numFmtId="164" fontId="11" fillId="0" borderId="1" xfId="24" applyNumberFormat="1" applyFont="1" applyFill="1" applyBorder="1" applyAlignment="1">
      <alignment vertical="center"/>
    </xf>
    <xf numFmtId="165" fontId="12" fillId="0" borderId="0" xfId="24" applyNumberFormat="1" applyFont="1" applyFill="1" applyAlignment="1">
      <alignment vertical="center"/>
    </xf>
    <xf numFmtId="165" fontId="12" fillId="0" borderId="0" xfId="24" applyNumberFormat="1" applyFont="1" applyFill="1" applyAlignment="1">
      <alignment horizontal="left" vertical="center"/>
    </xf>
    <xf numFmtId="165" fontId="11" fillId="0" borderId="0" xfId="24" applyNumberFormat="1" applyFont="1" applyFill="1" applyAlignment="1">
      <alignment vertical="center"/>
    </xf>
    <xf numFmtId="0" fontId="12" fillId="0" borderId="1" xfId="24" applyFont="1" applyFill="1" applyBorder="1" applyAlignment="1">
      <alignment vertical="center"/>
    </xf>
    <xf numFmtId="166" fontId="11" fillId="0" borderId="0" xfId="24" applyNumberFormat="1" applyFont="1" applyFill="1" applyAlignment="1">
      <alignment vertical="center"/>
    </xf>
    <xf numFmtId="166" fontId="11" fillId="0" borderId="1" xfId="24" applyNumberFormat="1" applyFont="1" applyFill="1" applyBorder="1" applyAlignment="1">
      <alignment vertical="center"/>
    </xf>
    <xf numFmtId="166" fontId="11" fillId="0" borderId="0" xfId="24" applyNumberFormat="1" applyFont="1" applyFill="1" applyAlignment="1">
      <alignment horizontal="right" vertical="center"/>
    </xf>
    <xf numFmtId="0" fontId="11" fillId="0" borderId="0" xfId="24" applyFont="1" applyFill="1" applyAlignment="1">
      <alignment horizontal="right" vertical="center"/>
    </xf>
    <xf numFmtId="166" fontId="11" fillId="0" borderId="1" xfId="24" applyNumberFormat="1" applyFont="1" applyFill="1" applyBorder="1" applyAlignment="1">
      <alignment horizontal="right" vertical="center"/>
    </xf>
    <xf numFmtId="172" fontId="12" fillId="2" borderId="0" xfId="0" applyNumberFormat="1" applyFont="1" applyFill="1" applyAlignment="1">
      <alignment horizontal="right" vertical="center"/>
    </xf>
    <xf numFmtId="172" fontId="12" fillId="2" borderId="1" xfId="0" applyNumberFormat="1" applyFont="1" applyFill="1" applyBorder="1" applyAlignment="1">
      <alignment horizontal="right" vertical="center"/>
    </xf>
    <xf numFmtId="174" fontId="12" fillId="2" borderId="0" xfId="20" applyNumberFormat="1" applyFont="1" applyFill="1" applyBorder="1" applyAlignment="1">
      <alignment horizontal="right" vertical="center"/>
    </xf>
    <xf numFmtId="176" fontId="12" fillId="2" borderId="1" xfId="24" quotePrefix="1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1" xfId="0" quotePrefix="1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2" fillId="2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68" fontId="12" fillId="2" borderId="0" xfId="1" applyFont="1" applyFill="1" applyAlignment="1">
      <alignment vertical="center"/>
    </xf>
    <xf numFmtId="164" fontId="12" fillId="0" borderId="0" xfId="24" applyNumberFormat="1" applyFont="1" applyFill="1" applyAlignment="1">
      <alignment horizontal="center" vertical="center"/>
    </xf>
    <xf numFmtId="166" fontId="12" fillId="0" borderId="1" xfId="24" applyNumberFormat="1" applyFont="1" applyFill="1" applyBorder="1" applyAlignment="1">
      <alignment horizontal="right" vertical="center"/>
    </xf>
    <xf numFmtId="164" fontId="11" fillId="0" borderId="0" xfId="24" applyNumberFormat="1" applyFont="1" applyFill="1" applyAlignment="1">
      <alignment horizontal="center" vertical="center"/>
    </xf>
    <xf numFmtId="164" fontId="11" fillId="0" borderId="1" xfId="24" applyNumberFormat="1" applyFont="1" applyFill="1" applyBorder="1" applyAlignment="1">
      <alignment horizontal="center" vertical="center"/>
    </xf>
    <xf numFmtId="0" fontId="12" fillId="0" borderId="0" xfId="24" applyFont="1" applyFill="1" applyAlignment="1">
      <alignment horizontal="center" vertical="center"/>
    </xf>
    <xf numFmtId="174" fontId="12" fillId="0" borderId="0" xfId="20" applyNumberFormat="1" applyFont="1" applyFill="1" applyBorder="1" applyAlignment="1">
      <alignment horizontal="right" vertical="center"/>
    </xf>
    <xf numFmtId="168" fontId="12" fillId="0" borderId="0" xfId="1" applyFont="1" applyFill="1" applyAlignment="1">
      <alignment vertical="center"/>
    </xf>
    <xf numFmtId="172" fontId="12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6" fontId="11" fillId="0" borderId="0" xfId="0" quotePrefix="1" applyNumberFormat="1" applyFont="1" applyAlignment="1">
      <alignment horizontal="right" vertical="center"/>
    </xf>
    <xf numFmtId="0" fontId="12" fillId="0" borderId="0" xfId="164" applyFont="1" applyAlignment="1">
      <alignment vertical="center"/>
    </xf>
    <xf numFmtId="0" fontId="12" fillId="0" borderId="0" xfId="165" applyFont="1" applyAlignment="1">
      <alignment vertical="center"/>
    </xf>
    <xf numFmtId="0" fontId="12" fillId="0" borderId="0" xfId="0" applyFont="1"/>
    <xf numFmtId="166" fontId="12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0" fontId="12" fillId="0" borderId="0" xfId="166" applyFont="1" applyAlignment="1">
      <alignment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vertical="center"/>
    </xf>
    <xf numFmtId="0" fontId="12" fillId="0" borderId="0" xfId="168" applyFont="1" applyAlignment="1">
      <alignment vertical="center"/>
    </xf>
    <xf numFmtId="165" fontId="11" fillId="0" borderId="0" xfId="0" applyNumberFormat="1" applyFont="1" applyAlignment="1">
      <alignment horizontal="left"/>
    </xf>
    <xf numFmtId="0" fontId="11" fillId="0" borderId="0" xfId="0" applyFont="1"/>
    <xf numFmtId="165" fontId="12" fillId="0" borderId="0" xfId="0" applyNumberFormat="1" applyFont="1"/>
    <xf numFmtId="165" fontId="12" fillId="0" borderId="0" xfId="0" applyNumberFormat="1" applyFont="1" applyAlignment="1">
      <alignment horizontal="left"/>
    </xf>
    <xf numFmtId="166" fontId="12" fillId="2" borderId="0" xfId="1" applyNumberFormat="1" applyFont="1" applyFill="1" applyAlignment="1">
      <alignment horizontal="right" vertical="center"/>
    </xf>
    <xf numFmtId="165" fontId="11" fillId="0" borderId="0" xfId="0" applyNumberFormat="1" applyFont="1"/>
    <xf numFmtId="0" fontId="11" fillId="0" borderId="0" xfId="0" applyFont="1" applyAlignment="1">
      <alignment vertical="top"/>
    </xf>
    <xf numFmtId="166" fontId="12" fillId="2" borderId="0" xfId="24" applyNumberFormat="1" applyFont="1" applyFill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172" fontId="12" fillId="2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5" fontId="11" fillId="0" borderId="0" xfId="0" quotePrefix="1" applyNumberFormat="1" applyFont="1" applyFill="1" applyAlignment="1">
      <alignment horizontal="center" vertical="center"/>
    </xf>
    <xf numFmtId="164" fontId="12" fillId="0" borderId="0" xfId="167" quotePrefix="1" applyNumberFormat="1" applyFont="1" applyFill="1" applyAlignment="1">
      <alignment horizontal="center" vertical="center"/>
    </xf>
    <xf numFmtId="38" fontId="12" fillId="0" borderId="0" xfId="2" applyNumberFormat="1" applyFont="1" applyFill="1" applyAlignment="1">
      <alignment horizontal="center" vertical="center"/>
    </xf>
    <xf numFmtId="173" fontId="12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166" fontId="12" fillId="0" borderId="0" xfId="9" applyNumberFormat="1" applyFont="1" applyAlignment="1">
      <alignment vertical="center"/>
    </xf>
    <xf numFmtId="174" fontId="24" fillId="2" borderId="0" xfId="20" applyNumberFormat="1" applyFont="1" applyFill="1" applyBorder="1" applyAlignment="1">
      <alignment horizontal="right" vertical="center"/>
    </xf>
    <xf numFmtId="166" fontId="24" fillId="2" borderId="1" xfId="20" applyNumberFormat="1" applyFont="1" applyFill="1" applyBorder="1" applyAlignment="1">
      <alignment horizontal="right" vertical="center"/>
    </xf>
    <xf numFmtId="164" fontId="12" fillId="0" borderId="0" xfId="5" applyNumberFormat="1" applyFont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174" fontId="12" fillId="2" borderId="1" xfId="20" applyNumberFormat="1" applyFont="1" applyFill="1" applyBorder="1" applyAlignment="1">
      <alignment horizontal="right" vertical="center"/>
    </xf>
    <xf numFmtId="37" fontId="11" fillId="0" borderId="0" xfId="22" applyNumberFormat="1" applyFont="1" applyAlignment="1">
      <alignment horizontal="left" vertical="center"/>
    </xf>
    <xf numFmtId="37" fontId="11" fillId="0" borderId="1" xfId="22" applyNumberFormat="1" applyFont="1" applyBorder="1" applyAlignment="1">
      <alignment horizontal="left" vertical="center"/>
    </xf>
    <xf numFmtId="0" fontId="12" fillId="0" borderId="0" xfId="12" applyFont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0" fontId="12" fillId="0" borderId="0" xfId="17" applyNumberFormat="1" applyFont="1" applyFill="1" applyAlignment="1" applyProtection="1">
      <alignment horizontal="left" vertical="center"/>
    </xf>
    <xf numFmtId="0" fontId="12" fillId="0" borderId="0" xfId="17" applyFont="1" applyFill="1" applyAlignment="1">
      <alignment horizontal="left" vertical="center"/>
    </xf>
    <xf numFmtId="166" fontId="12" fillId="2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Border="1" applyAlignment="1">
      <alignment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176" fontId="12" fillId="0" borderId="0" xfId="24" applyNumberFormat="1" applyFont="1" applyFill="1" applyAlignment="1">
      <alignment vertical="center"/>
    </xf>
    <xf numFmtId="176" fontId="12" fillId="0" borderId="1" xfId="24" applyNumberFormat="1" applyFont="1" applyFill="1" applyBorder="1" applyAlignment="1">
      <alignment horizontal="right" vertical="center"/>
    </xf>
    <xf numFmtId="172" fontId="12" fillId="0" borderId="0" xfId="24" applyNumberFormat="1" applyFont="1" applyFill="1" applyAlignment="1">
      <alignment vertical="center"/>
    </xf>
    <xf numFmtId="172" fontId="12" fillId="0" borderId="1" xfId="24" applyNumberFormat="1" applyFont="1" applyFill="1" applyBorder="1" applyAlignment="1">
      <alignment vertical="center"/>
    </xf>
    <xf numFmtId="0" fontId="12" fillId="0" borderId="0" xfId="17" applyFont="1" applyAlignment="1">
      <alignment horizontal="left" vertical="top"/>
    </xf>
    <xf numFmtId="164" fontId="12" fillId="0" borderId="0" xfId="9" applyNumberFormat="1" applyFont="1" applyAlignment="1">
      <alignment horizontal="left" vertical="center"/>
    </xf>
    <xf numFmtId="171" fontId="12" fillId="0" borderId="0" xfId="9" applyNumberFormat="1" applyFont="1" applyAlignment="1">
      <alignment horizontal="right" vertical="center"/>
    </xf>
    <xf numFmtId="0" fontId="26" fillId="0" borderId="0" xfId="9" applyFont="1" applyAlignment="1">
      <alignment vertical="center"/>
    </xf>
    <xf numFmtId="0" fontId="26" fillId="0" borderId="0" xfId="9" applyFont="1" applyFill="1" applyAlignment="1">
      <alignment horizontal="center" vertical="center"/>
    </xf>
    <xf numFmtId="0" fontId="26" fillId="0" borderId="0" xfId="9" applyFont="1" applyFill="1" applyBorder="1" applyAlignment="1">
      <alignment vertical="center"/>
    </xf>
    <xf numFmtId="166" fontId="26" fillId="2" borderId="0" xfId="20" applyNumberFormat="1" applyFont="1" applyFill="1" applyBorder="1" applyAlignment="1">
      <alignment horizontal="right" vertical="center"/>
    </xf>
    <xf numFmtId="166" fontId="26" fillId="0" borderId="0" xfId="20" applyNumberFormat="1" applyFont="1" applyFill="1" applyBorder="1" applyAlignment="1">
      <alignment horizontal="right" vertical="center"/>
    </xf>
    <xf numFmtId="166" fontId="26" fillId="0" borderId="0" xfId="20" applyNumberFormat="1" applyFont="1" applyFill="1" applyAlignment="1">
      <alignment vertical="center"/>
    </xf>
    <xf numFmtId="0" fontId="24" fillId="0" borderId="0" xfId="0" applyFont="1"/>
    <xf numFmtId="0" fontId="24" fillId="0" borderId="0" xfId="9" applyFont="1" applyFill="1" applyAlignment="1">
      <alignment horizontal="center" vertical="center"/>
    </xf>
    <xf numFmtId="0" fontId="24" fillId="0" borderId="0" xfId="9" applyFont="1" applyFill="1" applyBorder="1" applyAlignment="1">
      <alignment vertical="center"/>
    </xf>
    <xf numFmtId="166" fontId="24" fillId="0" borderId="0" xfId="20" applyNumberFormat="1" applyFont="1" applyFill="1" applyBorder="1" applyAlignment="1">
      <alignment horizontal="right" vertical="center"/>
    </xf>
    <xf numFmtId="0" fontId="24" fillId="0" borderId="0" xfId="9" applyFont="1" applyAlignment="1">
      <alignment vertical="center"/>
    </xf>
    <xf numFmtId="166" fontId="24" fillId="2" borderId="0" xfId="20" applyNumberFormat="1" applyFont="1" applyFill="1" applyBorder="1" applyAlignment="1">
      <alignment horizontal="right" vertical="center"/>
    </xf>
    <xf numFmtId="166" fontId="24" fillId="0" borderId="0" xfId="20" applyNumberFormat="1" applyFont="1" applyFill="1" applyAlignment="1">
      <alignment vertical="center"/>
    </xf>
    <xf numFmtId="0" fontId="24" fillId="0" borderId="0" xfId="9" applyFont="1" applyFill="1" applyAlignment="1">
      <alignment vertical="center"/>
    </xf>
    <xf numFmtId="172" fontId="12" fillId="3" borderId="1" xfId="0" applyNumberFormat="1" applyFont="1" applyFill="1" applyBorder="1" applyAlignment="1">
      <alignment horizontal="right" vertical="center"/>
    </xf>
    <xf numFmtId="172" fontId="12" fillId="2" borderId="0" xfId="169" applyNumberFormat="1" applyFont="1" applyFill="1" applyAlignment="1">
      <alignment vertical="center"/>
    </xf>
    <xf numFmtId="172" fontId="12" fillId="0" borderId="0" xfId="169" applyNumberFormat="1" applyFont="1" applyAlignment="1">
      <alignment vertical="center"/>
    </xf>
    <xf numFmtId="0" fontId="12" fillId="0" borderId="0" xfId="36" applyFont="1" applyAlignment="1" applyProtection="1">
      <alignment horizontal="center" vertical="center"/>
    </xf>
    <xf numFmtId="164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1" fillId="0" borderId="1" xfId="0" applyNumberFormat="1" applyFont="1" applyBorder="1" applyAlignment="1">
      <alignment vertical="center"/>
    </xf>
    <xf numFmtId="166" fontId="11" fillId="0" borderId="1" xfId="7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166" fontId="11" fillId="0" borderId="1" xfId="24" applyNumberFormat="1" applyFont="1" applyBorder="1" applyAlignment="1">
      <alignment horizontal="center" vertical="center"/>
    </xf>
    <xf numFmtId="166" fontId="11" fillId="0" borderId="4" xfId="24" applyNumberFormat="1" applyFont="1" applyBorder="1" applyAlignment="1">
      <alignment horizontal="center" vertical="center"/>
    </xf>
    <xf numFmtId="166" fontId="11" fillId="0" borderId="1" xfId="7" applyNumberFormat="1" applyFont="1" applyFill="1" applyBorder="1" applyAlignment="1">
      <alignment horizontal="center" vertical="center"/>
    </xf>
  </cellXfs>
  <cellStyles count="176">
    <cellStyle name="Comma" xfId="1" builtinId="3"/>
    <cellStyle name="Comma [0] 2_Wbs-wpl 2" xfId="73" xr:uid="{A6CCD473-99DC-4FE1-8CFB-93DA42FB1826}"/>
    <cellStyle name="Comma 10" xfId="135" xr:uid="{A6AED884-7A47-4DA3-A9DF-8908DD975CB7}"/>
    <cellStyle name="Comma 11" xfId="41" xr:uid="{AB227605-A470-47E9-8688-AC2DB657BE15}"/>
    <cellStyle name="Comma 11 2" xfId="66" xr:uid="{AA941D8C-973E-4CDF-AA60-F70132D071A2}"/>
    <cellStyle name="Comma 11 2 2 2" xfId="86" xr:uid="{D498DB91-B413-4840-A178-010F4655948F}"/>
    <cellStyle name="Comma 11 4 2" xfId="77" xr:uid="{BB95E2B6-716D-4B4C-82B5-94965BB9F22B}"/>
    <cellStyle name="Comma 12" xfId="99" xr:uid="{23BEC1A0-EF13-433C-B267-D17EE4E7A586}"/>
    <cellStyle name="Comma 13" xfId="128" xr:uid="{D4B4CC0F-63F5-4DC7-B3F4-2CD0A14DBBEA}"/>
    <cellStyle name="Comma 14" xfId="132" xr:uid="{EE10BB2B-08D4-4809-9566-03CFD49CD7E5}"/>
    <cellStyle name="Comma 15" xfId="138" xr:uid="{C41E6B41-A692-4F81-ACD1-F2EC3B0D2F8B}"/>
    <cellStyle name="Comma 16" xfId="146" xr:uid="{E8CD4F94-7968-4B02-879B-0518DA6FEB69}"/>
    <cellStyle name="Comma 17" xfId="122" xr:uid="{950494E3-0C1E-4517-A387-0040CA91E7FC}"/>
    <cellStyle name="Comma 18" xfId="139" xr:uid="{4CEBE506-7AF3-45BA-8D59-AA03183AE228}"/>
    <cellStyle name="Comma 19" xfId="129" xr:uid="{EA100903-2882-4152-B490-EE5793C30B97}"/>
    <cellStyle name="Comma 2" xfId="8" xr:uid="{00000000-0005-0000-0000-000001000000}"/>
    <cellStyle name="Comma 2 2" xfId="16" xr:uid="{00000000-0005-0000-0000-000002000000}"/>
    <cellStyle name="Comma 2 2 2" xfId="63" xr:uid="{6FDF8115-4F9B-45D8-BDD3-A6BBBC0C0B40}"/>
    <cellStyle name="Comma 2 2 2 2 2 6" xfId="51" xr:uid="{53B73FA5-960D-480D-ADF8-3C08D45B2B30}"/>
    <cellStyle name="Comma 2 2 2 2 3 5" xfId="50" xr:uid="{4DEDA1A9-9F7F-4B5F-A1B0-B9046471932C}"/>
    <cellStyle name="Comma 2 2 2 2 4 2" xfId="88" xr:uid="{A12E8027-EF42-4943-AFB2-7818762D3636}"/>
    <cellStyle name="Comma 2 2 2 2 4 2 2 2" xfId="91" xr:uid="{3DAB26E1-97F2-4FDA-AB05-60B961EA53EA}"/>
    <cellStyle name="Comma 2 2 2 2 8" xfId="49" xr:uid="{70D086AD-B854-425A-8B51-DAE2E1EB6326}"/>
    <cellStyle name="Comma 2 2 2 5 2" xfId="85" xr:uid="{8D7A80F2-4A5D-4FC2-900A-67020D68D48C}"/>
    <cellStyle name="Comma 2 2 2 5 2 2 2" xfId="89" xr:uid="{F9C23077-1B12-4D52-9CA9-BF1585DA6B3D}"/>
    <cellStyle name="Comma 2 2 3" xfId="64" xr:uid="{250031E8-08AF-4912-B24B-B68144073C2B}"/>
    <cellStyle name="Comma 2 2 4" xfId="4" xr:uid="{00000000-0005-0000-0000-000003000000}"/>
    <cellStyle name="Comma 2 2 4 3" xfId="90" xr:uid="{91ED18E1-29A1-4666-B0EE-0A312283D8CF}"/>
    <cellStyle name="Comma 2 2 5" xfId="59" xr:uid="{AB8EFBDB-70A2-4BDF-9BE8-A856EF480345}"/>
    <cellStyle name="Comma 2 2 8" xfId="96" xr:uid="{1BC3A11C-74BA-4B99-ADCB-7FB9BE123943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20" xfId="116" xr:uid="{B7E990C4-8260-4F03-AA0E-8FFAB9F506B7}"/>
    <cellStyle name="Comma 21" xfId="148" xr:uid="{C9E0778B-AD14-4E80-B853-0FDB5C85A763}"/>
    <cellStyle name="Comma 22" xfId="143" xr:uid="{22C97B7A-9049-48BA-9333-C6710F0A4AEE}"/>
    <cellStyle name="Comma 23" xfId="144" xr:uid="{C2551A5F-0F7F-49C7-AD1F-9BF844960F50}"/>
    <cellStyle name="Comma 24" xfId="114" xr:uid="{479C3D26-0778-4525-B5DD-371BE2AE878D}"/>
    <cellStyle name="Comma 25" xfId="113" xr:uid="{6D11DD31-16B2-48AE-A837-355FBCB0D56D}"/>
    <cellStyle name="Comma 26" xfId="149" xr:uid="{DF5C2280-94CC-4FDF-B5BB-8D1719151FB1}"/>
    <cellStyle name="Comma 27" xfId="110" xr:uid="{9FAB284A-2AA2-4744-A2AC-E709D5A19BDC}"/>
    <cellStyle name="Comma 28" xfId="119" xr:uid="{2BD821AF-DCC4-4640-84ED-6A3C78DC03D4}"/>
    <cellStyle name="Comma 29" xfId="150" xr:uid="{D313AEEC-5676-41DA-AACC-8C669A5EC18D}"/>
    <cellStyle name="Comma 29 3 3 2 3 2" xfId="71" xr:uid="{65677E2C-5666-45DA-A177-515BEFB7BF40}"/>
    <cellStyle name="Comma 3" xfId="14" xr:uid="{00000000-0005-0000-0000-000008000000}"/>
    <cellStyle name="Comma 3 38" xfId="95" xr:uid="{8C56FAF1-0B29-4ECE-9183-2424FA4DA113}"/>
    <cellStyle name="Comma 30" xfId="151" xr:uid="{FCED7138-1E36-46B2-A605-E4DCB9378CA8}"/>
    <cellStyle name="Comma 31" xfId="152" xr:uid="{01EC2E73-F38F-4AAA-806A-1543A58E7CC6}"/>
    <cellStyle name="Comma 32" xfId="153" xr:uid="{CF51AD35-F61B-4E6B-BC1E-5A1DD325BDF0}"/>
    <cellStyle name="Comma 33" xfId="154" xr:uid="{4B59C1D1-DC49-451C-9564-EEAF24AD0342}"/>
    <cellStyle name="Comma 34" xfId="155" xr:uid="{3ED3C528-302A-457C-AAFF-972976563E15}"/>
    <cellStyle name="Comma 35" xfId="156" xr:uid="{46969C3D-CA38-4AAB-B0A4-363E435044E8}"/>
    <cellStyle name="Comma 36" xfId="98" xr:uid="{5507B2CA-1F69-43C3-967F-4BF88EBB7B45}"/>
    <cellStyle name="Comma 37" xfId="125" xr:uid="{A98C0918-B520-45D7-A28B-A9E2576114EC}"/>
    <cellStyle name="Comma 38" xfId="163" xr:uid="{8578D972-4E85-44EF-9FE9-ADED40051AC1}"/>
    <cellStyle name="Comma 39" xfId="147" xr:uid="{C2FA3FC4-87A1-48D8-A853-0128B7F2CE4E}"/>
    <cellStyle name="Comma 4" xfId="23" xr:uid="{00000000-0005-0000-0000-000009000000}"/>
    <cellStyle name="Comma 4 10" xfId="30" xr:uid="{09DCCB6C-B6A4-4B5F-820A-56A8651D3A9C}"/>
    <cellStyle name="Comma 4 2" xfId="35" xr:uid="{CAAE42CF-2923-4E5D-AA23-B12CF8C5AF10}"/>
    <cellStyle name="Comma 4 3" xfId="33" xr:uid="{C5270009-42CD-4257-B71A-A2E26FB8E149}"/>
    <cellStyle name="Comma 40" xfId="142" xr:uid="{5E1D11A7-ECF2-409E-BDE3-CB9CDE550203}"/>
    <cellStyle name="Comma 41" xfId="159" xr:uid="{52DC2D4B-B303-4509-8ADF-2EB792B66C20}"/>
    <cellStyle name="Comma 42" xfId="161" xr:uid="{2031D226-4BB1-4CD9-AB7A-D0F2BBB96678}"/>
    <cellStyle name="Comma 43" xfId="171" xr:uid="{56349C0F-C806-494B-81D6-1F659CBD51FE}"/>
    <cellStyle name="Comma 44" xfId="173" xr:uid="{C8352BDE-EC28-4122-86E8-0A4E834E0952}"/>
    <cellStyle name="Comma 45" xfId="175" xr:uid="{FA0EC6DB-48BD-42DF-BF74-B0B4B7DBFF39}"/>
    <cellStyle name="Comma 5" xfId="42" xr:uid="{CE0DE8C9-F56E-451C-AD18-47E1C77C945F}"/>
    <cellStyle name="Comma 5 2" xfId="52" xr:uid="{55468ED0-F8AA-47D5-959D-91568034374B}"/>
    <cellStyle name="Comma 52 2" xfId="76" xr:uid="{DE36D230-1783-4A2A-AA7E-470EC37DC943}"/>
    <cellStyle name="Comma 6" xfId="27" xr:uid="{58CBA406-3248-44B9-A01C-BF0D25163DE4}"/>
    <cellStyle name="Comma 6 4" xfId="80" xr:uid="{E7E3CCF5-A954-491A-911B-C31FF9DA190E}"/>
    <cellStyle name="Comma 7" xfId="69" xr:uid="{954AB418-5B46-4278-B43E-01B859B70218}"/>
    <cellStyle name="Comma 8" xfId="39" xr:uid="{FD1120F9-54AC-4690-8E08-067CC998A2B1}"/>
    <cellStyle name="Comma 9" xfId="123" xr:uid="{D799E69C-9D06-47A9-91C0-DF293018E347}"/>
    <cellStyle name="Comma_FS99" xfId="169" xr:uid="{427970A5-B80A-48D3-9BD0-52B2F3114D9F}"/>
    <cellStyle name="Hyperlink 2" xfId="83" xr:uid="{2D0A8B2B-2873-4BF3-8702-28BD75F53009}"/>
    <cellStyle name="Hyperlink 2 2 2" xfId="87" xr:uid="{1D7D53F1-DFFB-473D-B8AF-30987081163D}"/>
    <cellStyle name="Hyperlink 3" xfId="53" xr:uid="{F0F211AE-B82D-4D42-947B-ED93912F445E}"/>
    <cellStyle name="Normal" xfId="0" builtinId="0"/>
    <cellStyle name="Normal - Style1 2" xfId="70" xr:uid="{C13D3375-B93B-4E30-8B38-5F214E8A0810}"/>
    <cellStyle name="Normal 10" xfId="131" xr:uid="{C9515775-FBBC-4043-9FED-34289BDEF86F}"/>
    <cellStyle name="Normal 10 3 2" xfId="38" xr:uid="{1884968A-5CBA-4C82-ABD8-68882ED0187A}"/>
    <cellStyle name="Normal 11" xfId="105" xr:uid="{5DE69CE2-A0A2-4912-8D63-0E7964D93B5B}"/>
    <cellStyle name="Normal 11 2" xfId="5" xr:uid="{00000000-0005-0000-0000-00000B000000}"/>
    <cellStyle name="Normal 12" xfId="3" xr:uid="{00000000-0005-0000-0000-00000C000000}"/>
    <cellStyle name="Normal 12 2" xfId="24" xr:uid="{5D656CFB-8A8E-48F9-B732-4FB95363E49E}"/>
    <cellStyle name="Normal 12 3" xfId="68" xr:uid="{3E75A481-DC81-487C-8B60-08F68954670E}"/>
    <cellStyle name="Normal 12 6" xfId="29" xr:uid="{2FBDB9A0-30D6-4341-AE3D-3D16BC80A36E}"/>
    <cellStyle name="Normal 12 6 2" xfId="32" xr:uid="{6DB2E2EB-CA4B-4B96-9BEE-A8F5F29BF5BC}"/>
    <cellStyle name="Normal 12 7 2" xfId="75" xr:uid="{CA1C5FDD-F0CC-4B6A-AB5C-AE7AFEB96E2F}"/>
    <cellStyle name="Normal 125" xfId="81" xr:uid="{02F262EC-C783-4CB6-AF50-AA1BC721B549}"/>
    <cellStyle name="Normal 13" xfId="111" xr:uid="{9776B5CB-0534-4AF1-B4F6-E2C207889A86}"/>
    <cellStyle name="Normal 13 3" xfId="61" xr:uid="{0A652578-4419-4954-A607-A076E89C7653}"/>
    <cellStyle name="Normal 14" xfId="117" xr:uid="{0517A075-5D2E-43EF-A597-E6B36397292A}"/>
    <cellStyle name="Normal 15" xfId="121" xr:uid="{7E7D34F9-4449-4C6A-9958-B1413774C7B0}"/>
    <cellStyle name="Normal 16" xfId="124" xr:uid="{C7DED495-8063-45B7-BFC6-0AC7044CEF9A}"/>
    <cellStyle name="Normal 17" xfId="101" xr:uid="{98A8DA0F-18B4-4447-B76B-6D245D0C85B3}"/>
    <cellStyle name="Normal 18" xfId="133" xr:uid="{586E8492-E103-4F9D-B586-A5A4C7AB7FF4}"/>
    <cellStyle name="Normal 19" xfId="115" xr:uid="{D3A40394-825B-46BF-BE09-B9AB11880521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97" xr:uid="{E454238A-9FA6-4D06-B560-4BC883B08E16}"/>
    <cellStyle name="Normal 2 2 41" xfId="93" xr:uid="{7D50DE0A-7BE5-465E-AFD7-E161D01B0EFE}"/>
    <cellStyle name="Normal 2 3" xfId="58" xr:uid="{1B3A7C97-64F6-4A6E-8568-5D1B20B24E67}"/>
    <cellStyle name="Normal 2 3 3" xfId="92" xr:uid="{66F991A5-4332-4527-9DD3-C441580A7EF8}"/>
    <cellStyle name="Normal 2 4" xfId="36" xr:uid="{69619268-8B6D-47BB-84CA-4BA0F6C3A9DC}"/>
    <cellStyle name="Normal 20" xfId="47" xr:uid="{80ADFE32-E997-47E5-A228-7722641E48E9}"/>
    <cellStyle name="Normal 21" xfId="104" xr:uid="{FE5A0BE8-85E7-4388-98A6-7BA8D1E06E97}"/>
    <cellStyle name="Normal 22" xfId="109" xr:uid="{8039B5B4-DDE3-4DDC-89EF-547FBE330E25}"/>
    <cellStyle name="Normal 22 4" xfId="46" xr:uid="{82AF90CC-1FF8-4517-8A45-D83718E0BB7F}"/>
    <cellStyle name="Normal 23" xfId="120" xr:uid="{F3D7A97D-1B00-4556-B411-9D9148233BE4}"/>
    <cellStyle name="Normal 24" xfId="106" xr:uid="{2FD234FF-7C04-4428-82C3-C4053D617232}"/>
    <cellStyle name="Normal 25" xfId="112" xr:uid="{888E6830-C1E0-4602-A3ED-9053FAA47684}"/>
    <cellStyle name="Normal 26" xfId="100" xr:uid="{397EA99D-4AE7-46AF-90E5-74FD5D256CA3}"/>
    <cellStyle name="Normal 27" xfId="127" xr:uid="{7D4D85AB-EADD-4F88-B98F-538259D20E4B}"/>
    <cellStyle name="Normal 28" xfId="107" xr:uid="{1EEE966D-BA85-43E5-A7A2-2EC9EFBECDD2}"/>
    <cellStyle name="Normal 29" xfId="130" xr:uid="{8563CFED-C831-4923-B9C6-2876527108A4}"/>
    <cellStyle name="Normal 3" xfId="6" xr:uid="{00000000-0005-0000-0000-000010000000}"/>
    <cellStyle name="Normal 3 2" xfId="65" xr:uid="{BA68753A-BD90-4469-940A-C0BE063D787F}"/>
    <cellStyle name="Normal 3 2 2 2" xfId="94" xr:uid="{E6240333-DAD0-4B0A-BE5F-FCA03E9444BB}"/>
    <cellStyle name="Normal 3 3" xfId="43" xr:uid="{65BE9E5E-2F1D-403C-A1A8-09D91C8A96B4}"/>
    <cellStyle name="Normal 3 4" xfId="84" xr:uid="{79E14692-E96A-4C62-83BE-C30E4B763B48}"/>
    <cellStyle name="Normal 3 5" xfId="12" xr:uid="{00000000-0005-0000-0000-000011000000}"/>
    <cellStyle name="Normal 3_CF MNR Q1 10" xfId="13" xr:uid="{00000000-0005-0000-0000-000012000000}"/>
    <cellStyle name="Normal 30" xfId="108" xr:uid="{F6318C20-9A64-484A-8015-63689049AD2D}"/>
    <cellStyle name="Normal 31" xfId="102" xr:uid="{97F8D98E-8227-4EB5-91EA-D9320D460667}"/>
    <cellStyle name="Normal 32" xfId="134" xr:uid="{6ECB797F-DD4F-4BF5-87D1-ECFBCB6B3A47}"/>
    <cellStyle name="Normal 33" xfId="103" xr:uid="{02A736A1-C94D-4454-89FC-24BF36AE7557}"/>
    <cellStyle name="Normal 34" xfId="137" xr:uid="{F1022D80-EC1A-4C3F-81AD-F52D94FA33B8}"/>
    <cellStyle name="Normal 35" xfId="157" xr:uid="{7375131A-D3C6-4209-BB89-44478C35794F}"/>
    <cellStyle name="Normal 36" xfId="118" xr:uid="{F8C8AD14-3274-4A2C-8FEB-36D16D5B5CFE}"/>
    <cellStyle name="Normal 37" xfId="160" xr:uid="{A3DAC34D-FBE2-4B0F-9C89-E69921DB14A4}"/>
    <cellStyle name="Normal 38" xfId="162" xr:uid="{3ABA9267-5094-4229-8D6D-039F2F9FCCB6}"/>
    <cellStyle name="Normal 39" xfId="136" xr:uid="{1E77084C-5D2C-4017-8661-8F3C5012C4D1}"/>
    <cellStyle name="Normal 4" xfId="22" xr:uid="{00000000-0005-0000-0000-000013000000}"/>
    <cellStyle name="Normal 4 2" xfId="54" xr:uid="{A9339836-90BA-4265-8A13-D748949FBFFF}"/>
    <cellStyle name="Normal 4 2 2" xfId="7" xr:uid="{00000000-0005-0000-0000-000014000000}"/>
    <cellStyle name="Normal 4 2 2 2" xfId="55" xr:uid="{4F4C4DA2-38D0-4EF4-926C-9A217313A770}"/>
    <cellStyle name="Normal 4 2 2 3" xfId="62" xr:uid="{189F8033-BD5D-49C6-8A5F-0B35F3794F68}"/>
    <cellStyle name="Normal 4 2 3" xfId="56" xr:uid="{40FE158E-0F9E-4FCF-A388-286FCF02B110}"/>
    <cellStyle name="Normal 4 2 4" xfId="57" xr:uid="{7213383D-ABE4-4FCB-97B5-6526C5FEC289}"/>
    <cellStyle name="Normal 4 2 5" xfId="34" xr:uid="{8D23C81A-3F49-41C8-BF82-1A561278B69D}"/>
    <cellStyle name="Normal 4 3" xfId="67" xr:uid="{1005F37D-1F27-4ED5-B520-3C063DC8760A}"/>
    <cellStyle name="Normal 4 3 2" xfId="45" xr:uid="{0022AA72-39DA-4B1D-BDE5-2A77C5EC9E83}"/>
    <cellStyle name="Normal 4 4" xfId="44" xr:uid="{AEC101D5-7733-4B64-89EE-7DC8305A914D}"/>
    <cellStyle name="Normal 4 5" xfId="31" xr:uid="{827D8455-6A1D-418E-B68E-9CAD5D7C7744}"/>
    <cellStyle name="Normal 40" xfId="158" xr:uid="{9888366C-5612-4B5A-B9A7-A2CDAA5300A1}"/>
    <cellStyle name="Normal 41" xfId="141" xr:uid="{4AFBE006-3624-462E-99CD-F0458B3F5522}"/>
    <cellStyle name="Normal 42" xfId="170" xr:uid="{56B52530-5E61-46FF-BB6C-8C4AE5EFF992}"/>
    <cellStyle name="Normal 43" xfId="172" xr:uid="{38F335B7-22D7-4DB0-840F-E482B0E530A2}"/>
    <cellStyle name="Normal 44" xfId="174" xr:uid="{55EB4937-7323-47AA-93CB-03F2A4074855}"/>
    <cellStyle name="Normal 5" xfId="26" xr:uid="{98440E3C-04C7-40A3-A411-F71C72C11A61}"/>
    <cellStyle name="Normal 5 16 2" xfId="79" xr:uid="{426F2F3B-5D6D-42E9-B7E4-AABE6F069296}"/>
    <cellStyle name="Normal 5 2" xfId="40" xr:uid="{591D55B7-94AE-4E76-9291-11C59FE2D2F8}"/>
    <cellStyle name="Normal 5 2 2" xfId="78" xr:uid="{FF733806-9CD4-41CA-B971-AB4B1A71758B}"/>
    <cellStyle name="Normal 56" xfId="164" xr:uid="{A48247D8-6DDA-4619-8BB4-B5A8A513FFA9}"/>
    <cellStyle name="Normal 58" xfId="165" xr:uid="{A1C92D90-EC37-4BF6-9F94-00CC920A90C8}"/>
    <cellStyle name="Normal 6" xfId="37" xr:uid="{3B9A6942-789B-4DF9-A63A-D85714B5F639}"/>
    <cellStyle name="Normal 6 2" xfId="9" xr:uid="{00000000-0005-0000-0000-000015000000}"/>
    <cellStyle name="Normal 6 3 2" xfId="74" xr:uid="{925B84BC-990C-46D1-AA40-EF4B88BD0646}"/>
    <cellStyle name="Normal 61" xfId="166" xr:uid="{D3F736B7-BBE9-45D7-B2FA-A40B7136A104}"/>
    <cellStyle name="Normal 63" xfId="167" xr:uid="{80BC528E-9272-4B3C-B7C2-046B2EB0AAE1}"/>
    <cellStyle name="Normal 66" xfId="168" xr:uid="{568DC29E-8B55-4900-BB41-D3AF1E57C020}"/>
    <cellStyle name="Normal 7" xfId="140" xr:uid="{90754BD9-17A9-478B-B8D5-E44F748680BD}"/>
    <cellStyle name="Normal 8" xfId="145" xr:uid="{AE222B2B-D991-4310-93B8-284C8DD46092}"/>
    <cellStyle name="Normal 8 7 4" xfId="48" xr:uid="{EBCE5FB4-15B2-4E47-BEDF-25CB6B734EC3}"/>
    <cellStyle name="Normal 8 7 4 2 2" xfId="72" xr:uid="{9F5656E0-0CA8-4C4D-9121-D0C2C72EC91A}"/>
    <cellStyle name="Normal 9" xfId="126" xr:uid="{62534A45-E2E8-4214-91BA-065B82E5146E}"/>
    <cellStyle name="Percent 2" xfId="15" xr:uid="{00000000-0005-0000-0000-000016000000}"/>
    <cellStyle name="Percent 2 2" xfId="60" xr:uid="{2BF4F0B2-7194-407D-98CE-FC54AE595FDB}"/>
    <cellStyle name="Percent 3" xfId="28" xr:uid="{0CE98F0D-6DA1-4F2E-8F73-D9F804BD6615}"/>
    <cellStyle name="Percent 3 2" xfId="82" xr:uid="{62403096-7A74-40DA-8606-449EC7F7CC8F}"/>
    <cellStyle name="ปกติ_BPT - ไทยเซ่กาอีเลคตริค จำกัด-31.12.03" xfId="2" xr:uid="{00000000-0005-0000-0000-000017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E58C-D2DF-42A5-894C-7F67F548F399}">
  <sheetPr>
    <tabColor rgb="FF00B050"/>
  </sheetPr>
  <dimension ref="A1:M132"/>
  <sheetViews>
    <sheetView topLeftCell="A89" zoomScaleNormal="100" zoomScaleSheetLayoutView="100" workbookViewId="0">
      <selection activeCell="G99" sqref="G99"/>
    </sheetView>
  </sheetViews>
  <sheetFormatPr defaultColWidth="9.42578125" defaultRowHeight="18.75"/>
  <cols>
    <col min="1" max="2" width="1.7109375" style="23" customWidth="1"/>
    <col min="3" max="3" width="18.85546875" style="22" customWidth="1"/>
    <col min="4" max="4" width="6.42578125" style="22" customWidth="1"/>
    <col min="5" max="5" width="7.42578125" style="90" customWidth="1"/>
    <col min="6" max="6" width="0.85546875" style="90" customWidth="1"/>
    <col min="7" max="7" width="13.7109375" style="4" customWidth="1"/>
    <col min="8" max="8" width="0.85546875" style="1" customWidth="1"/>
    <col min="9" max="9" width="13.7109375" style="56" customWidth="1"/>
    <col min="10" max="10" width="0.85546875" style="1" customWidth="1"/>
    <col min="11" max="11" width="13.7109375" style="4" customWidth="1"/>
    <col min="12" max="12" width="0.85546875" style="1" customWidth="1"/>
    <col min="13" max="13" width="13.7109375" style="56" customWidth="1"/>
    <col min="14" max="16384" width="9.42578125" style="2"/>
  </cols>
  <sheetData>
    <row r="1" spans="1:13">
      <c r="A1" s="168" t="s">
        <v>105</v>
      </c>
    </row>
    <row r="2" spans="1:13" ht="21" customHeight="1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3" ht="21" customHeight="1">
      <c r="A3" s="288" t="s">
        <v>158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21" customHeight="1"/>
    <row r="5" spans="1:13" ht="21" customHeight="1">
      <c r="G5" s="285" t="s">
        <v>50</v>
      </c>
      <c r="H5" s="285"/>
      <c r="I5" s="285"/>
      <c r="J5" s="285"/>
      <c r="K5" s="285" t="s">
        <v>51</v>
      </c>
      <c r="L5" s="285"/>
      <c r="M5" s="285"/>
    </row>
    <row r="6" spans="1:13" ht="21" customHeight="1">
      <c r="G6" s="5" t="s">
        <v>52</v>
      </c>
      <c r="H6" s="5"/>
      <c r="I6" s="158" t="s">
        <v>53</v>
      </c>
      <c r="J6" s="6"/>
      <c r="K6" s="5" t="s">
        <v>52</v>
      </c>
      <c r="L6" s="5"/>
      <c r="M6" s="158" t="s">
        <v>53</v>
      </c>
    </row>
    <row r="7" spans="1:13" ht="21" customHeight="1">
      <c r="G7" s="7" t="s">
        <v>159</v>
      </c>
      <c r="H7" s="6"/>
      <c r="I7" s="158" t="s">
        <v>54</v>
      </c>
      <c r="J7" s="6"/>
      <c r="K7" s="7" t="s">
        <v>159</v>
      </c>
      <c r="L7" s="6"/>
      <c r="M7" s="158" t="s">
        <v>54</v>
      </c>
    </row>
    <row r="8" spans="1:13" ht="21" customHeight="1">
      <c r="C8" s="23"/>
      <c r="D8" s="23"/>
      <c r="E8" s="22"/>
      <c r="F8" s="22"/>
      <c r="G8" s="7" t="s">
        <v>148</v>
      </c>
      <c r="I8" s="148" t="s">
        <v>133</v>
      </c>
      <c r="K8" s="7" t="s">
        <v>148</v>
      </c>
      <c r="M8" s="148" t="s">
        <v>133</v>
      </c>
    </row>
    <row r="9" spans="1:13" ht="21" customHeight="1">
      <c r="E9" s="169" t="s">
        <v>1</v>
      </c>
      <c r="F9" s="23"/>
      <c r="G9" s="8" t="s">
        <v>2</v>
      </c>
      <c r="H9" s="2"/>
      <c r="I9" s="159" t="s">
        <v>2</v>
      </c>
      <c r="J9" s="2"/>
      <c r="K9" s="8" t="s">
        <v>2</v>
      </c>
      <c r="L9" s="2"/>
      <c r="M9" s="159" t="s">
        <v>2</v>
      </c>
    </row>
    <row r="10" spans="1:13" ht="6" customHeight="1">
      <c r="A10" s="170"/>
      <c r="E10" s="234"/>
      <c r="F10" s="23"/>
      <c r="G10" s="98"/>
      <c r="H10" s="2"/>
      <c r="I10" s="160"/>
      <c r="J10" s="2"/>
      <c r="K10" s="98"/>
      <c r="L10" s="2"/>
      <c r="M10" s="160"/>
    </row>
    <row r="11" spans="1:13" ht="21" customHeight="1">
      <c r="A11" s="211" t="s">
        <v>3</v>
      </c>
      <c r="B11" s="2"/>
      <c r="C11" s="1"/>
      <c r="D11" s="1"/>
      <c r="E11" s="234"/>
      <c r="F11" s="2"/>
      <c r="G11" s="98"/>
      <c r="H11" s="2"/>
      <c r="I11" s="212"/>
      <c r="J11" s="2"/>
      <c r="K11" s="98"/>
      <c r="L11" s="2"/>
      <c r="M11" s="212"/>
    </row>
    <row r="12" spans="1:13" ht="6" customHeight="1">
      <c r="A12" s="211"/>
      <c r="B12" s="2"/>
      <c r="C12" s="1"/>
      <c r="D12" s="1"/>
      <c r="E12" s="234"/>
      <c r="F12" s="2"/>
      <c r="G12" s="98"/>
      <c r="H12" s="2"/>
      <c r="I12" s="212"/>
      <c r="J12" s="2"/>
      <c r="K12" s="98"/>
      <c r="L12" s="2"/>
      <c r="M12" s="212"/>
    </row>
    <row r="13" spans="1:13" ht="21" customHeight="1">
      <c r="A13" s="9" t="s">
        <v>4</v>
      </c>
      <c r="B13" s="2"/>
      <c r="C13" s="1"/>
      <c r="D13" s="1"/>
      <c r="E13" s="234"/>
      <c r="F13" s="2"/>
      <c r="G13" s="98"/>
      <c r="H13" s="2"/>
      <c r="I13" s="212"/>
      <c r="J13" s="2"/>
      <c r="K13" s="98"/>
      <c r="L13" s="2"/>
      <c r="M13" s="212"/>
    </row>
    <row r="14" spans="1:13" ht="6" customHeight="1">
      <c r="A14" s="211"/>
      <c r="B14" s="2"/>
      <c r="C14" s="1"/>
      <c r="D14" s="1"/>
      <c r="E14" s="234"/>
      <c r="F14" s="2"/>
      <c r="G14" s="98"/>
      <c r="H14" s="2"/>
      <c r="I14" s="212"/>
      <c r="J14" s="2"/>
      <c r="K14" s="98"/>
      <c r="L14" s="2"/>
      <c r="M14" s="212"/>
    </row>
    <row r="15" spans="1:13" ht="21" customHeight="1">
      <c r="A15" s="2" t="s">
        <v>5</v>
      </c>
      <c r="B15" s="1"/>
      <c r="C15" s="2"/>
      <c r="D15" s="2"/>
      <c r="E15" s="149"/>
      <c r="F15" s="3"/>
      <c r="G15" s="103">
        <v>506990953</v>
      </c>
      <c r="H15" s="10"/>
      <c r="I15" s="19">
        <v>511113750</v>
      </c>
      <c r="J15" s="10"/>
      <c r="K15" s="103">
        <v>421673027</v>
      </c>
      <c r="L15" s="10"/>
      <c r="M15" s="19">
        <v>469753207</v>
      </c>
    </row>
    <row r="16" spans="1:13" ht="21" customHeight="1">
      <c r="A16" s="213" t="s">
        <v>150</v>
      </c>
      <c r="B16" s="1"/>
      <c r="C16" s="2"/>
      <c r="D16" s="2"/>
      <c r="E16" s="149"/>
      <c r="F16" s="3"/>
      <c r="G16" s="103"/>
      <c r="H16" s="10"/>
      <c r="I16" s="19"/>
      <c r="J16" s="10"/>
      <c r="K16" s="103"/>
      <c r="L16" s="10"/>
      <c r="M16" s="19"/>
    </row>
    <row r="17" spans="1:13" ht="21" customHeight="1">
      <c r="A17" s="213"/>
      <c r="B17" s="214" t="s">
        <v>151</v>
      </c>
      <c r="C17" s="2"/>
      <c r="D17" s="2"/>
      <c r="E17" s="149"/>
      <c r="F17" s="3"/>
      <c r="G17" s="103">
        <v>100101080</v>
      </c>
      <c r="H17" s="10"/>
      <c r="I17" s="19">
        <v>100600435</v>
      </c>
      <c r="J17" s="10"/>
      <c r="K17" s="103">
        <v>100101080</v>
      </c>
      <c r="L17" s="10"/>
      <c r="M17" s="19">
        <v>100600435</v>
      </c>
    </row>
    <row r="18" spans="1:13" ht="21" customHeight="1">
      <c r="A18" s="215" t="s">
        <v>38</v>
      </c>
      <c r="B18" s="1"/>
      <c r="C18" s="2"/>
      <c r="D18" s="2"/>
      <c r="E18" s="149">
        <v>8</v>
      </c>
      <c r="F18" s="3"/>
      <c r="G18" s="103">
        <v>324297709</v>
      </c>
      <c r="H18" s="10"/>
      <c r="I18" s="19">
        <v>358587679</v>
      </c>
      <c r="J18" s="10"/>
      <c r="K18" s="103">
        <v>270481886</v>
      </c>
      <c r="L18" s="10"/>
      <c r="M18" s="19">
        <v>316694265</v>
      </c>
    </row>
    <row r="19" spans="1:13" ht="21" customHeight="1">
      <c r="A19" s="215" t="s">
        <v>114</v>
      </c>
      <c r="B19" s="1"/>
      <c r="C19" s="2"/>
      <c r="D19" s="2"/>
      <c r="E19" s="149">
        <v>9</v>
      </c>
      <c r="F19" s="3"/>
      <c r="G19" s="103">
        <v>142345047</v>
      </c>
      <c r="H19" s="10"/>
      <c r="I19" s="19">
        <v>117572844</v>
      </c>
      <c r="J19" s="10"/>
      <c r="K19" s="103">
        <v>142345047</v>
      </c>
      <c r="L19" s="10"/>
      <c r="M19" s="19">
        <v>117572844</v>
      </c>
    </row>
    <row r="20" spans="1:13">
      <c r="A20" s="215" t="s">
        <v>37</v>
      </c>
      <c r="B20" s="1"/>
      <c r="C20" s="2"/>
      <c r="D20" s="2"/>
      <c r="E20" s="149"/>
      <c r="F20" s="3"/>
      <c r="G20" s="103">
        <v>180682943</v>
      </c>
      <c r="H20" s="10"/>
      <c r="I20" s="19">
        <v>132161333</v>
      </c>
      <c r="J20" s="10"/>
      <c r="K20" s="103">
        <v>148973725</v>
      </c>
      <c r="L20" s="10"/>
      <c r="M20" s="19">
        <v>124485622</v>
      </c>
    </row>
    <row r="21" spans="1:13" ht="21" customHeight="1">
      <c r="A21" s="2" t="s">
        <v>6</v>
      </c>
      <c r="B21" s="1"/>
      <c r="C21" s="2"/>
      <c r="D21" s="2"/>
      <c r="F21" s="11"/>
      <c r="G21" s="104">
        <v>5693233</v>
      </c>
      <c r="H21" s="10"/>
      <c r="I21" s="216">
        <v>5316778</v>
      </c>
      <c r="J21" s="10"/>
      <c r="K21" s="104">
        <v>3760887</v>
      </c>
      <c r="L21" s="10"/>
      <c r="M21" s="216">
        <v>2731584</v>
      </c>
    </row>
    <row r="22" spans="1:13" ht="6" customHeight="1">
      <c r="A22" s="211"/>
      <c r="B22" s="2"/>
      <c r="C22" s="1"/>
      <c r="D22" s="1"/>
      <c r="E22" s="234"/>
      <c r="F22" s="2"/>
      <c r="G22" s="98"/>
      <c r="H22" s="2"/>
      <c r="I22" s="212"/>
      <c r="J22" s="2"/>
      <c r="K22" s="98"/>
      <c r="L22" s="2"/>
      <c r="M22" s="212"/>
    </row>
    <row r="23" spans="1:13" ht="21" customHeight="1">
      <c r="A23" s="211" t="s">
        <v>7</v>
      </c>
      <c r="B23" s="2"/>
      <c r="C23" s="2"/>
      <c r="D23" s="2"/>
      <c r="F23" s="3"/>
      <c r="G23" s="104">
        <f>SUM(G15:G22)</f>
        <v>1260110965</v>
      </c>
      <c r="I23" s="216">
        <f>SUM(I15:I22)</f>
        <v>1225352819</v>
      </c>
      <c r="K23" s="104">
        <f>SUM(K15:K22)</f>
        <v>1087335652</v>
      </c>
      <c r="M23" s="216">
        <f>SUM(M15:M22)</f>
        <v>1131837957</v>
      </c>
    </row>
    <row r="24" spans="1:13" ht="21" customHeight="1">
      <c r="A24" s="2"/>
      <c r="B24" s="2"/>
      <c r="C24" s="217"/>
      <c r="D24" s="217"/>
      <c r="F24" s="3"/>
      <c r="G24" s="103"/>
      <c r="I24" s="19"/>
      <c r="K24" s="103"/>
      <c r="M24" s="19"/>
    </row>
    <row r="25" spans="1:13" ht="21" customHeight="1">
      <c r="A25" s="9" t="s">
        <v>8</v>
      </c>
      <c r="B25" s="2"/>
      <c r="C25" s="1"/>
      <c r="D25" s="1"/>
      <c r="F25" s="3"/>
      <c r="G25" s="103"/>
      <c r="I25" s="19"/>
      <c r="K25" s="103"/>
      <c r="M25" s="19"/>
    </row>
    <row r="26" spans="1:13" ht="6" customHeight="1">
      <c r="A26" s="211"/>
      <c r="B26" s="2"/>
      <c r="C26" s="1"/>
      <c r="D26" s="1"/>
      <c r="E26" s="234"/>
      <c r="F26" s="2"/>
      <c r="G26" s="98"/>
      <c r="H26" s="2"/>
      <c r="I26" s="212"/>
      <c r="J26" s="2"/>
      <c r="K26" s="98"/>
      <c r="L26" s="2"/>
      <c r="M26" s="212"/>
    </row>
    <row r="27" spans="1:13" ht="21" customHeight="1">
      <c r="A27" s="2" t="s">
        <v>33</v>
      </c>
      <c r="B27" s="1"/>
      <c r="C27" s="2"/>
      <c r="D27" s="2"/>
      <c r="E27" s="149"/>
      <c r="F27" s="3"/>
      <c r="G27" s="103">
        <v>0</v>
      </c>
      <c r="H27" s="10"/>
      <c r="I27" s="19">
        <v>694000</v>
      </c>
      <c r="J27" s="10"/>
      <c r="K27" s="103">
        <v>0</v>
      </c>
      <c r="L27" s="10"/>
      <c r="M27" s="19">
        <v>694000</v>
      </c>
    </row>
    <row r="28" spans="1:13" ht="21" customHeight="1">
      <c r="A28" s="2" t="s">
        <v>34</v>
      </c>
      <c r="B28" s="1"/>
      <c r="C28" s="2"/>
      <c r="D28" s="2"/>
      <c r="E28" s="149"/>
      <c r="F28" s="3"/>
      <c r="G28" s="103">
        <v>0</v>
      </c>
      <c r="H28" s="10"/>
      <c r="I28" s="19">
        <v>0</v>
      </c>
      <c r="J28" s="10"/>
      <c r="K28" s="103">
        <v>30273543</v>
      </c>
      <c r="L28" s="10"/>
      <c r="M28" s="19">
        <v>30273543</v>
      </c>
    </row>
    <row r="29" spans="1:13" ht="21" customHeight="1">
      <c r="A29" s="218" t="s">
        <v>152</v>
      </c>
      <c r="B29" s="1"/>
      <c r="C29" s="2"/>
      <c r="D29" s="2"/>
      <c r="E29" s="235" t="s">
        <v>184</v>
      </c>
      <c r="F29" s="3"/>
      <c r="G29" s="103">
        <v>0</v>
      </c>
      <c r="H29" s="10"/>
      <c r="I29" s="19">
        <v>0</v>
      </c>
      <c r="J29" s="10"/>
      <c r="K29" s="103">
        <v>25000000</v>
      </c>
      <c r="L29" s="10"/>
      <c r="M29" s="19">
        <v>25000000</v>
      </c>
    </row>
    <row r="30" spans="1:13" ht="21" customHeight="1">
      <c r="A30" s="2" t="s">
        <v>46</v>
      </c>
      <c r="B30" s="1"/>
      <c r="C30" s="2"/>
      <c r="D30" s="2"/>
      <c r="E30" s="149">
        <v>11</v>
      </c>
      <c r="F30" s="3"/>
      <c r="G30" s="103">
        <v>39953661</v>
      </c>
      <c r="H30" s="10"/>
      <c r="I30" s="19">
        <v>39022423</v>
      </c>
      <c r="J30" s="10"/>
      <c r="K30" s="103">
        <v>39859574</v>
      </c>
      <c r="L30" s="10"/>
      <c r="M30" s="19">
        <v>38989810</v>
      </c>
    </row>
    <row r="31" spans="1:13" ht="21" customHeight="1">
      <c r="A31" s="2" t="s">
        <v>94</v>
      </c>
      <c r="B31" s="1"/>
      <c r="C31" s="2"/>
      <c r="D31" s="2"/>
      <c r="E31" s="149">
        <v>11</v>
      </c>
      <c r="F31" s="3"/>
      <c r="G31" s="103">
        <v>7975194</v>
      </c>
      <c r="H31" s="10"/>
      <c r="I31" s="19">
        <v>1819239</v>
      </c>
      <c r="J31" s="10"/>
      <c r="K31" s="103">
        <v>7975194</v>
      </c>
      <c r="L31" s="10"/>
      <c r="M31" s="19">
        <v>1819239</v>
      </c>
    </row>
    <row r="32" spans="1:13" ht="21" customHeight="1">
      <c r="A32" s="2" t="s">
        <v>35</v>
      </c>
      <c r="B32" s="1"/>
      <c r="C32" s="2"/>
      <c r="D32" s="2"/>
      <c r="E32" s="149">
        <v>11</v>
      </c>
      <c r="F32" s="3"/>
      <c r="G32" s="103">
        <v>12971597</v>
      </c>
      <c r="H32" s="10"/>
      <c r="I32" s="19">
        <v>16696389</v>
      </c>
      <c r="J32" s="10"/>
      <c r="K32" s="103">
        <v>527637</v>
      </c>
      <c r="L32" s="10"/>
      <c r="M32" s="19">
        <v>669647</v>
      </c>
    </row>
    <row r="33" spans="1:13">
      <c r="A33" s="2" t="s">
        <v>36</v>
      </c>
      <c r="B33" s="1"/>
      <c r="C33" s="2"/>
      <c r="D33" s="2"/>
      <c r="E33" s="149"/>
      <c r="F33" s="3"/>
      <c r="G33" s="104">
        <v>15478284</v>
      </c>
      <c r="H33" s="10"/>
      <c r="I33" s="216">
        <v>13498277</v>
      </c>
      <c r="J33" s="10"/>
      <c r="K33" s="104">
        <v>14478421</v>
      </c>
      <c r="L33" s="10"/>
      <c r="M33" s="216">
        <v>12814160</v>
      </c>
    </row>
    <row r="34" spans="1:13" ht="6" customHeight="1">
      <c r="A34" s="211"/>
      <c r="B34" s="2"/>
      <c r="C34" s="1"/>
      <c r="D34" s="1"/>
      <c r="E34" s="234"/>
      <c r="F34" s="2"/>
      <c r="G34" s="98"/>
      <c r="H34" s="2"/>
      <c r="I34" s="212"/>
      <c r="J34" s="2"/>
      <c r="K34" s="98"/>
      <c r="L34" s="2"/>
      <c r="M34" s="212"/>
    </row>
    <row r="35" spans="1:13">
      <c r="A35" s="12" t="s">
        <v>9</v>
      </c>
      <c r="B35" s="2"/>
      <c r="C35" s="2"/>
      <c r="D35" s="2"/>
      <c r="F35" s="3"/>
      <c r="G35" s="104">
        <f>SUM(G28:G34)</f>
        <v>76378736</v>
      </c>
      <c r="H35" s="10"/>
      <c r="I35" s="216">
        <f>SUM(I27:I33)</f>
        <v>71730328</v>
      </c>
      <c r="J35" s="10"/>
      <c r="K35" s="104">
        <f>SUM(K27:K33)</f>
        <v>118114369</v>
      </c>
      <c r="L35" s="10"/>
      <c r="M35" s="216">
        <f>SUM(M27:M33)</f>
        <v>110260399</v>
      </c>
    </row>
    <row r="36" spans="1:13" ht="6" customHeight="1">
      <c r="A36" s="211"/>
      <c r="B36" s="2"/>
      <c r="C36" s="1"/>
      <c r="D36" s="1"/>
      <c r="E36" s="234"/>
      <c r="F36" s="2"/>
      <c r="G36" s="98"/>
      <c r="H36" s="2"/>
      <c r="I36" s="212"/>
      <c r="J36" s="2"/>
      <c r="K36" s="98"/>
      <c r="L36" s="2"/>
      <c r="M36" s="212"/>
    </row>
    <row r="37" spans="1:13" ht="21" customHeight="1" thickBot="1">
      <c r="A37" s="9" t="s">
        <v>10</v>
      </c>
      <c r="B37" s="2"/>
      <c r="C37" s="1"/>
      <c r="D37" s="1"/>
      <c r="F37" s="3"/>
      <c r="G37" s="219">
        <f>G23+G35</f>
        <v>1336489701</v>
      </c>
      <c r="H37" s="10"/>
      <c r="I37" s="220">
        <f>I23+I35</f>
        <v>1297083147</v>
      </c>
      <c r="J37" s="10"/>
      <c r="K37" s="219">
        <f>K23+K35</f>
        <v>1205450021</v>
      </c>
      <c r="L37" s="10"/>
      <c r="M37" s="220">
        <f>M23+M35</f>
        <v>1242098356</v>
      </c>
    </row>
    <row r="38" spans="1:13" s="23" customFormat="1" ht="18.75" customHeight="1" thickTop="1">
      <c r="A38" s="168"/>
      <c r="C38" s="22"/>
      <c r="D38" s="22"/>
      <c r="E38" s="90"/>
      <c r="F38" s="90"/>
      <c r="G38" s="82"/>
      <c r="H38" s="171"/>
      <c r="I38" s="82"/>
      <c r="J38" s="171"/>
      <c r="K38" s="82"/>
      <c r="L38" s="171"/>
      <c r="M38" s="82"/>
    </row>
    <row r="39" spans="1:13" ht="26.25" customHeight="1">
      <c r="A39" s="168"/>
      <c r="H39" s="10"/>
      <c r="J39" s="10"/>
      <c r="L39" s="10"/>
    </row>
    <row r="40" spans="1:13" ht="25.5" customHeight="1">
      <c r="A40" s="168"/>
      <c r="H40" s="10"/>
      <c r="J40" s="10"/>
      <c r="L40" s="10"/>
    </row>
    <row r="41" spans="1:13" ht="21" customHeight="1">
      <c r="A41" s="168"/>
      <c r="H41" s="10"/>
      <c r="J41" s="10"/>
      <c r="L41" s="10"/>
    </row>
    <row r="42" spans="1:13" ht="21" customHeight="1">
      <c r="A42" s="287" t="s">
        <v>112</v>
      </c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</row>
    <row r="43" spans="1:13" ht="21" customHeight="1">
      <c r="A43" s="149"/>
      <c r="B43" s="149"/>
      <c r="C43" s="149"/>
      <c r="D43" s="149"/>
      <c r="E43" s="149"/>
      <c r="F43" s="149"/>
      <c r="G43" s="96"/>
      <c r="H43" s="96"/>
      <c r="I43" s="149"/>
      <c r="J43" s="96"/>
      <c r="K43" s="96"/>
      <c r="L43" s="96"/>
      <c r="M43" s="149"/>
    </row>
    <row r="44" spans="1:13" ht="21.95" customHeight="1">
      <c r="A44" s="173" t="s">
        <v>118</v>
      </c>
      <c r="B44" s="174"/>
      <c r="C44" s="174"/>
      <c r="D44" s="174"/>
      <c r="E44" s="175"/>
      <c r="F44" s="175"/>
      <c r="G44" s="15"/>
      <c r="H44" s="16"/>
      <c r="I44" s="162"/>
      <c r="J44" s="16"/>
      <c r="K44" s="15"/>
      <c r="L44" s="16"/>
      <c r="M44" s="162"/>
    </row>
    <row r="45" spans="1:13" ht="22.35" customHeight="1">
      <c r="A45" s="168" t="s">
        <v>105</v>
      </c>
      <c r="B45" s="22"/>
      <c r="E45" s="176"/>
      <c r="F45" s="176"/>
      <c r="G45" s="91"/>
      <c r="H45" s="92"/>
      <c r="I45" s="163"/>
      <c r="J45" s="92"/>
      <c r="K45" s="91"/>
      <c r="L45" s="92"/>
      <c r="M45" s="163"/>
    </row>
    <row r="46" spans="1:13" ht="21" customHeight="1">
      <c r="A46" s="286" t="s">
        <v>95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</row>
    <row r="47" spans="1:13" ht="21" customHeight="1">
      <c r="A47" s="288" t="str">
        <f>+A3</f>
        <v>ณ วันที่ 30 มิถุนายน พ.ศ. 2566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</row>
    <row r="48" spans="1:13" ht="21" customHeight="1">
      <c r="A48" s="233"/>
      <c r="B48" s="233"/>
      <c r="C48" s="233"/>
      <c r="D48" s="233"/>
      <c r="E48" s="233"/>
      <c r="F48" s="233"/>
      <c r="G48" s="282"/>
      <c r="H48" s="282"/>
      <c r="I48" s="233"/>
      <c r="J48" s="282"/>
      <c r="K48" s="282"/>
      <c r="L48" s="282"/>
      <c r="M48" s="233"/>
    </row>
    <row r="49" spans="1:13" ht="21" customHeight="1">
      <c r="A49" s="233"/>
      <c r="B49" s="233"/>
      <c r="C49" s="233"/>
      <c r="D49" s="233"/>
      <c r="E49" s="233"/>
      <c r="F49" s="233"/>
      <c r="G49" s="285" t="s">
        <v>50</v>
      </c>
      <c r="H49" s="285"/>
      <c r="I49" s="285"/>
      <c r="J49" s="285"/>
      <c r="K49" s="285" t="s">
        <v>51</v>
      </c>
      <c r="L49" s="285"/>
      <c r="M49" s="285"/>
    </row>
    <row r="50" spans="1:13" ht="21" customHeight="1">
      <c r="G50" s="5" t="s">
        <v>52</v>
      </c>
      <c r="H50" s="5"/>
      <c r="I50" s="158" t="s">
        <v>53</v>
      </c>
      <c r="J50" s="6"/>
      <c r="K50" s="5" t="s">
        <v>52</v>
      </c>
      <c r="L50" s="5"/>
      <c r="M50" s="158" t="s">
        <v>53</v>
      </c>
    </row>
    <row r="51" spans="1:13" ht="21" customHeight="1">
      <c r="G51" s="7" t="s">
        <v>159</v>
      </c>
      <c r="H51" s="6"/>
      <c r="I51" s="158" t="s">
        <v>54</v>
      </c>
      <c r="J51" s="6"/>
      <c r="K51" s="7" t="s">
        <v>159</v>
      </c>
      <c r="L51" s="6"/>
      <c r="M51" s="158" t="s">
        <v>54</v>
      </c>
    </row>
    <row r="52" spans="1:13" ht="21" customHeight="1">
      <c r="C52" s="23"/>
      <c r="D52" s="23"/>
      <c r="E52" s="22"/>
      <c r="F52" s="22"/>
      <c r="G52" s="7" t="s">
        <v>148</v>
      </c>
      <c r="I52" s="148" t="s">
        <v>133</v>
      </c>
      <c r="K52" s="7" t="s">
        <v>148</v>
      </c>
      <c r="M52" s="148" t="s">
        <v>133</v>
      </c>
    </row>
    <row r="53" spans="1:13" ht="21" customHeight="1">
      <c r="E53" s="169" t="s">
        <v>1</v>
      </c>
      <c r="F53" s="23"/>
      <c r="G53" s="8" t="s">
        <v>2</v>
      </c>
      <c r="H53" s="2"/>
      <c r="I53" s="159" t="s">
        <v>2</v>
      </c>
      <c r="J53" s="2"/>
      <c r="K53" s="8" t="s">
        <v>2</v>
      </c>
      <c r="L53" s="2"/>
      <c r="M53" s="159" t="s">
        <v>2</v>
      </c>
    </row>
    <row r="54" spans="1:13" ht="6" customHeight="1">
      <c r="E54" s="234"/>
      <c r="F54" s="23"/>
      <c r="G54" s="98"/>
      <c r="H54" s="2"/>
      <c r="I54" s="160"/>
      <c r="J54" s="2"/>
      <c r="K54" s="98"/>
      <c r="L54" s="2"/>
      <c r="M54" s="160"/>
    </row>
    <row r="55" spans="1:13" ht="21" customHeight="1">
      <c r="A55" s="211" t="s">
        <v>39</v>
      </c>
      <c r="B55" s="2"/>
      <c r="C55" s="2"/>
      <c r="D55" s="2"/>
      <c r="E55" s="236"/>
      <c r="F55" s="3"/>
      <c r="G55" s="103"/>
      <c r="H55" s="2"/>
      <c r="I55" s="19"/>
      <c r="J55" s="2"/>
      <c r="K55" s="103"/>
      <c r="L55" s="2"/>
      <c r="M55" s="19"/>
    </row>
    <row r="56" spans="1:13" ht="6" customHeight="1">
      <c r="A56" s="211"/>
      <c r="B56" s="2"/>
      <c r="C56" s="2"/>
      <c r="D56" s="2"/>
      <c r="E56" s="236"/>
      <c r="F56" s="3"/>
      <c r="G56" s="103"/>
      <c r="H56" s="2"/>
      <c r="I56" s="19"/>
      <c r="J56" s="2"/>
      <c r="K56" s="103"/>
      <c r="L56" s="2"/>
      <c r="M56" s="19"/>
    </row>
    <row r="57" spans="1:13" ht="21" customHeight="1">
      <c r="A57" s="9" t="s">
        <v>11</v>
      </c>
      <c r="B57" s="2"/>
      <c r="C57" s="1"/>
      <c r="D57" s="1"/>
      <c r="F57" s="3"/>
      <c r="G57" s="103"/>
      <c r="I57" s="19"/>
      <c r="K57" s="103"/>
      <c r="M57" s="19"/>
    </row>
    <row r="58" spans="1:13" ht="6" customHeight="1">
      <c r="A58" s="211"/>
      <c r="B58" s="2"/>
      <c r="C58" s="2"/>
      <c r="D58" s="2"/>
      <c r="E58" s="236"/>
      <c r="F58" s="3"/>
      <c r="G58" s="103"/>
      <c r="H58" s="2"/>
      <c r="I58" s="19"/>
      <c r="J58" s="2"/>
      <c r="K58" s="103"/>
      <c r="L58" s="2"/>
      <c r="M58" s="19"/>
    </row>
    <row r="59" spans="1:13" ht="21" customHeight="1">
      <c r="A59" s="2" t="s">
        <v>142</v>
      </c>
      <c r="B59" s="2"/>
      <c r="C59" s="2"/>
      <c r="D59" s="2"/>
      <c r="E59" s="149"/>
      <c r="F59" s="3"/>
      <c r="G59" s="103">
        <v>53434750</v>
      </c>
      <c r="H59" s="17"/>
      <c r="I59" s="19">
        <v>31623167</v>
      </c>
      <c r="J59" s="17"/>
      <c r="K59" s="103">
        <v>53434750</v>
      </c>
      <c r="L59" s="17"/>
      <c r="M59" s="19">
        <v>31623167</v>
      </c>
    </row>
    <row r="60" spans="1:13" ht="21" customHeight="1">
      <c r="A60" s="2" t="s">
        <v>12</v>
      </c>
      <c r="B60" s="2"/>
      <c r="C60" s="2"/>
      <c r="D60" s="2"/>
      <c r="E60" s="149">
        <v>12</v>
      </c>
      <c r="F60" s="3"/>
      <c r="G60" s="103">
        <v>166748279</v>
      </c>
      <c r="H60" s="17"/>
      <c r="I60" s="19">
        <v>167830023</v>
      </c>
      <c r="J60" s="17"/>
      <c r="K60" s="103">
        <v>242616227</v>
      </c>
      <c r="L60" s="17"/>
      <c r="M60" s="19">
        <v>275422705</v>
      </c>
    </row>
    <row r="61" spans="1:13" ht="21" customHeight="1">
      <c r="A61" s="2" t="s">
        <v>96</v>
      </c>
      <c r="B61" s="2"/>
      <c r="C61" s="2"/>
      <c r="D61" s="2"/>
      <c r="E61" s="237"/>
      <c r="F61" s="3"/>
      <c r="G61" s="103"/>
      <c r="H61" s="17"/>
      <c r="I61" s="19"/>
      <c r="J61" s="17"/>
      <c r="K61" s="103"/>
      <c r="L61" s="17"/>
      <c r="M61" s="19"/>
    </row>
    <row r="62" spans="1:13" ht="21" customHeight="1">
      <c r="A62" s="2"/>
      <c r="B62" s="2" t="s">
        <v>44</v>
      </c>
      <c r="C62" s="2"/>
      <c r="D62" s="2"/>
      <c r="E62" s="149">
        <v>13</v>
      </c>
      <c r="F62" s="3"/>
      <c r="G62" s="103">
        <v>3295762</v>
      </c>
      <c r="H62" s="17"/>
      <c r="I62" s="19">
        <v>1551825</v>
      </c>
      <c r="J62" s="17"/>
      <c r="K62" s="103">
        <v>3295762</v>
      </c>
      <c r="L62" s="17"/>
      <c r="M62" s="19">
        <v>1551825</v>
      </c>
    </row>
    <row r="63" spans="1:13" ht="21" customHeight="1">
      <c r="A63" s="2" t="s">
        <v>13</v>
      </c>
      <c r="B63" s="1"/>
      <c r="C63" s="2"/>
      <c r="D63" s="2"/>
      <c r="E63" s="149"/>
      <c r="F63" s="3"/>
      <c r="G63" s="278">
        <v>24348702</v>
      </c>
      <c r="H63" s="10"/>
      <c r="I63" s="216">
        <v>40614182</v>
      </c>
      <c r="J63" s="10"/>
      <c r="K63" s="104">
        <v>9832540</v>
      </c>
      <c r="L63" s="10"/>
      <c r="M63" s="216">
        <v>24485742</v>
      </c>
    </row>
    <row r="64" spans="1:13" ht="6" customHeight="1">
      <c r="A64" s="2"/>
      <c r="B64" s="1"/>
      <c r="C64" s="2"/>
      <c r="D64" s="2"/>
      <c r="F64" s="3"/>
      <c r="G64" s="103"/>
      <c r="I64" s="19"/>
      <c r="K64" s="103"/>
      <c r="M64" s="19"/>
    </row>
    <row r="65" spans="1:13" ht="21" customHeight="1">
      <c r="A65" s="221" t="s">
        <v>14</v>
      </c>
      <c r="B65" s="2"/>
      <c r="C65" s="2"/>
      <c r="D65" s="2"/>
      <c r="E65" s="149"/>
      <c r="F65" s="3"/>
      <c r="G65" s="104">
        <f>SUM(G59:G63)</f>
        <v>247827493</v>
      </c>
      <c r="H65" s="10"/>
      <c r="I65" s="216">
        <f>SUM(I59:I63)</f>
        <v>241619197</v>
      </c>
      <c r="J65" s="10"/>
      <c r="K65" s="104">
        <f>SUM(K59:K63)</f>
        <v>309179279</v>
      </c>
      <c r="L65" s="10"/>
      <c r="M65" s="216">
        <f>SUM(M59:M63)</f>
        <v>333083439</v>
      </c>
    </row>
    <row r="66" spans="1:13" ht="21" customHeight="1">
      <c r="A66" s="2"/>
      <c r="B66" s="2"/>
      <c r="C66" s="1"/>
      <c r="D66" s="1"/>
      <c r="F66" s="3"/>
      <c r="G66" s="103"/>
      <c r="I66" s="19"/>
      <c r="K66" s="103"/>
      <c r="M66" s="19"/>
    </row>
    <row r="67" spans="1:13" ht="21" customHeight="1">
      <c r="A67" s="9" t="s">
        <v>15</v>
      </c>
      <c r="B67" s="2"/>
      <c r="C67" s="1"/>
      <c r="D67" s="1"/>
      <c r="F67" s="3"/>
      <c r="G67" s="103"/>
      <c r="I67" s="19"/>
      <c r="K67" s="103"/>
      <c r="M67" s="19"/>
    </row>
    <row r="68" spans="1:13" ht="6" customHeight="1">
      <c r="A68" s="2"/>
      <c r="B68" s="2"/>
      <c r="C68" s="1"/>
      <c r="D68" s="1"/>
      <c r="F68" s="3"/>
      <c r="G68" s="103"/>
      <c r="I68" s="19"/>
      <c r="K68" s="103"/>
      <c r="M68" s="19"/>
    </row>
    <row r="69" spans="1:13" s="9" customFormat="1" ht="21" customHeight="1">
      <c r="A69" s="222" t="s">
        <v>153</v>
      </c>
      <c r="B69" s="2"/>
      <c r="C69" s="2"/>
      <c r="D69" s="2"/>
      <c r="E69" s="245" t="s">
        <v>185</v>
      </c>
      <c r="F69" s="3"/>
      <c r="G69" s="103">
        <v>30500000</v>
      </c>
      <c r="H69" s="17"/>
      <c r="I69" s="19">
        <v>30500000</v>
      </c>
      <c r="J69" s="17"/>
      <c r="K69" s="103">
        <v>0</v>
      </c>
      <c r="L69" s="17"/>
      <c r="M69" s="19">
        <v>0</v>
      </c>
    </row>
    <row r="70" spans="1:13" ht="21" customHeight="1">
      <c r="A70" s="2" t="s">
        <v>96</v>
      </c>
      <c r="B70" s="2"/>
      <c r="C70" s="2"/>
      <c r="D70" s="2"/>
      <c r="E70" s="149">
        <v>13</v>
      </c>
      <c r="F70" s="3"/>
      <c r="G70" s="103">
        <v>4875263</v>
      </c>
      <c r="H70" s="17"/>
      <c r="I70" s="19">
        <v>442908</v>
      </c>
      <c r="J70" s="17"/>
      <c r="K70" s="103">
        <v>4875263</v>
      </c>
      <c r="L70" s="17"/>
      <c r="M70" s="19">
        <v>442908</v>
      </c>
    </row>
    <row r="71" spans="1:13" ht="21" customHeight="1">
      <c r="A71" s="1" t="s">
        <v>16</v>
      </c>
      <c r="B71" s="2"/>
      <c r="C71" s="2"/>
      <c r="D71" s="2"/>
      <c r="E71" s="149"/>
      <c r="F71" s="3"/>
      <c r="G71" s="104">
        <v>6330856</v>
      </c>
      <c r="H71" s="10"/>
      <c r="I71" s="216">
        <v>5987412</v>
      </c>
      <c r="J71" s="10"/>
      <c r="K71" s="104">
        <v>6330856</v>
      </c>
      <c r="L71" s="10"/>
      <c r="M71" s="216">
        <v>5987412</v>
      </c>
    </row>
    <row r="72" spans="1:13" ht="6" customHeight="1">
      <c r="A72" s="2"/>
      <c r="B72" s="2"/>
      <c r="C72" s="1"/>
      <c r="D72" s="1"/>
      <c r="F72" s="3"/>
      <c r="G72" s="103"/>
      <c r="I72" s="19"/>
      <c r="K72" s="103"/>
      <c r="M72" s="19"/>
    </row>
    <row r="73" spans="1:13" ht="21" customHeight="1">
      <c r="A73" s="12" t="s">
        <v>17</v>
      </c>
      <c r="B73" s="2"/>
      <c r="C73" s="2"/>
      <c r="D73" s="2"/>
      <c r="F73" s="3"/>
      <c r="G73" s="104">
        <f>SUM(G69:G71)</f>
        <v>41706119</v>
      </c>
      <c r="H73" s="10"/>
      <c r="I73" s="216">
        <f>SUM(I69:I71)</f>
        <v>36930320</v>
      </c>
      <c r="J73" s="10"/>
      <c r="K73" s="104">
        <f>SUM(K69:K71)</f>
        <v>11206119</v>
      </c>
      <c r="L73" s="10"/>
      <c r="M73" s="216">
        <f>SUM(M69:M71)</f>
        <v>6430320</v>
      </c>
    </row>
    <row r="74" spans="1:13" ht="6" customHeight="1">
      <c r="A74" s="2"/>
      <c r="B74" s="2"/>
      <c r="C74" s="1"/>
      <c r="D74" s="1"/>
      <c r="F74" s="3"/>
      <c r="G74" s="103"/>
      <c r="I74" s="19"/>
      <c r="K74" s="103"/>
      <c r="M74" s="19"/>
    </row>
    <row r="75" spans="1:13" ht="21" customHeight="1">
      <c r="A75" s="9" t="s">
        <v>18</v>
      </c>
      <c r="B75" s="9"/>
      <c r="C75" s="12"/>
      <c r="D75" s="12"/>
      <c r="E75" s="95"/>
      <c r="F75" s="18"/>
      <c r="G75" s="104">
        <f>+G73+G65</f>
        <v>289533612</v>
      </c>
      <c r="H75" s="10"/>
      <c r="I75" s="216">
        <f>+I73+I65</f>
        <v>278549517</v>
      </c>
      <c r="J75" s="10"/>
      <c r="K75" s="104">
        <f>+K73+K65</f>
        <v>320385398</v>
      </c>
      <c r="L75" s="10"/>
      <c r="M75" s="216">
        <f>+M73+M65</f>
        <v>339513759</v>
      </c>
    </row>
    <row r="76" spans="1:13" s="9" customFormat="1" ht="21" customHeight="1">
      <c r="A76" s="168"/>
      <c r="B76" s="168"/>
      <c r="C76" s="172"/>
      <c r="D76" s="172"/>
      <c r="E76" s="95"/>
      <c r="F76" s="95"/>
      <c r="G76" s="4"/>
      <c r="H76" s="10"/>
      <c r="I76" s="56"/>
      <c r="J76" s="10"/>
      <c r="K76" s="4"/>
      <c r="L76" s="10"/>
      <c r="M76" s="56"/>
    </row>
    <row r="77" spans="1:13" s="9" customFormat="1" ht="21" customHeight="1">
      <c r="A77" s="168"/>
      <c r="B77" s="168"/>
      <c r="C77" s="172"/>
      <c r="D77" s="172"/>
      <c r="E77" s="95"/>
      <c r="F77" s="95"/>
      <c r="G77" s="4"/>
      <c r="H77" s="10"/>
      <c r="I77" s="56"/>
      <c r="J77" s="10"/>
      <c r="K77" s="4"/>
      <c r="L77" s="10"/>
      <c r="M77" s="56"/>
    </row>
    <row r="78" spans="1:13" s="9" customFormat="1" ht="21" customHeight="1">
      <c r="A78" s="168"/>
      <c r="B78" s="168"/>
      <c r="C78" s="172"/>
      <c r="D78" s="172"/>
      <c r="E78" s="95"/>
      <c r="F78" s="95"/>
      <c r="G78" s="4"/>
      <c r="H78" s="10"/>
      <c r="I78" s="56"/>
      <c r="J78" s="10"/>
      <c r="K78" s="4"/>
      <c r="L78" s="10"/>
      <c r="M78" s="56"/>
    </row>
    <row r="79" spans="1:13" s="9" customFormat="1" ht="21" customHeight="1">
      <c r="A79" s="168"/>
      <c r="B79" s="168"/>
      <c r="C79" s="172"/>
      <c r="D79" s="172"/>
      <c r="E79" s="95"/>
      <c r="F79" s="95"/>
      <c r="G79" s="4"/>
      <c r="H79" s="10"/>
      <c r="I79" s="56"/>
      <c r="J79" s="10"/>
      <c r="K79" s="4"/>
      <c r="L79" s="10"/>
      <c r="M79" s="56"/>
    </row>
    <row r="80" spans="1:13" s="9" customFormat="1" ht="21" customHeight="1">
      <c r="A80" s="168"/>
      <c r="B80" s="168"/>
      <c r="C80" s="172"/>
      <c r="D80" s="172"/>
      <c r="E80" s="95"/>
      <c r="F80" s="95"/>
      <c r="G80" s="4"/>
      <c r="H80" s="10"/>
      <c r="I80" s="56"/>
      <c r="J80" s="10"/>
      <c r="K80" s="4"/>
      <c r="L80" s="10"/>
      <c r="M80" s="56"/>
    </row>
    <row r="81" spans="1:13" s="9" customFormat="1" ht="24" customHeight="1">
      <c r="A81" s="168"/>
      <c r="B81" s="168"/>
      <c r="C81" s="172"/>
      <c r="D81" s="172"/>
      <c r="E81" s="95"/>
      <c r="F81" s="95"/>
      <c r="G81" s="4"/>
      <c r="H81" s="10"/>
      <c r="I81" s="56"/>
      <c r="J81" s="10"/>
      <c r="K81" s="4"/>
      <c r="L81" s="10"/>
      <c r="M81" s="56"/>
    </row>
    <row r="82" spans="1:13" s="9" customFormat="1" ht="21" customHeight="1">
      <c r="A82" s="168"/>
      <c r="B82" s="168"/>
      <c r="C82" s="172"/>
      <c r="D82" s="172"/>
      <c r="E82" s="95"/>
      <c r="F82" s="95"/>
      <c r="G82" s="4"/>
      <c r="H82" s="10"/>
      <c r="I82" s="56"/>
      <c r="J82" s="10"/>
      <c r="K82" s="4"/>
      <c r="L82" s="10"/>
      <c r="M82" s="56"/>
    </row>
    <row r="83" spans="1:13" s="9" customFormat="1" ht="21" customHeight="1">
      <c r="A83" s="168"/>
      <c r="B83" s="168"/>
      <c r="C83" s="172"/>
      <c r="D83" s="172"/>
      <c r="E83" s="95"/>
      <c r="F83" s="95"/>
      <c r="G83" s="4"/>
      <c r="H83" s="10"/>
      <c r="I83" s="56"/>
      <c r="J83" s="10"/>
      <c r="K83" s="4"/>
      <c r="L83" s="10"/>
      <c r="M83" s="56"/>
    </row>
    <row r="84" spans="1:13" s="9" customFormat="1" ht="21" customHeight="1">
      <c r="A84" s="168"/>
      <c r="B84" s="168"/>
      <c r="C84" s="172"/>
      <c r="D84" s="172"/>
      <c r="E84" s="95"/>
      <c r="F84" s="95"/>
      <c r="G84" s="4"/>
      <c r="H84" s="10"/>
      <c r="I84" s="56"/>
      <c r="J84" s="10"/>
      <c r="K84" s="4"/>
      <c r="L84" s="10"/>
      <c r="M84" s="56"/>
    </row>
    <row r="85" spans="1:13" s="9" customFormat="1" ht="27" customHeight="1">
      <c r="A85" s="168"/>
      <c r="B85" s="168"/>
      <c r="C85" s="172"/>
      <c r="D85" s="172"/>
      <c r="E85" s="95"/>
      <c r="F85" s="95"/>
      <c r="G85" s="4"/>
      <c r="H85" s="10"/>
      <c r="I85" s="56"/>
      <c r="J85" s="10"/>
      <c r="K85" s="4"/>
      <c r="L85" s="10"/>
      <c r="M85" s="56"/>
    </row>
    <row r="86" spans="1:13" s="9" customFormat="1" ht="29.25" customHeight="1">
      <c r="A86" s="168"/>
      <c r="B86" s="168"/>
      <c r="C86" s="172"/>
      <c r="D86" s="172"/>
      <c r="E86" s="95"/>
      <c r="F86" s="95"/>
      <c r="G86" s="4"/>
      <c r="H86" s="10"/>
      <c r="I86" s="56"/>
      <c r="J86" s="10"/>
      <c r="K86" s="4"/>
      <c r="L86" s="10"/>
      <c r="M86" s="56"/>
    </row>
    <row r="87" spans="1:13" ht="21.95" customHeight="1">
      <c r="A87" s="173" t="s">
        <v>118</v>
      </c>
      <c r="B87" s="174"/>
      <c r="C87" s="174"/>
      <c r="D87" s="174"/>
      <c r="E87" s="175"/>
      <c r="F87" s="175"/>
      <c r="G87" s="15"/>
      <c r="H87" s="16"/>
      <c r="I87" s="162"/>
      <c r="J87" s="16"/>
      <c r="K87" s="15"/>
      <c r="L87" s="16"/>
      <c r="M87" s="162"/>
    </row>
    <row r="88" spans="1:13" ht="21.75" customHeight="1">
      <c r="A88" s="168" t="s">
        <v>105</v>
      </c>
      <c r="B88" s="22"/>
      <c r="E88" s="176"/>
      <c r="F88" s="176"/>
      <c r="G88" s="91"/>
      <c r="H88" s="92"/>
      <c r="I88" s="163"/>
      <c r="J88" s="92"/>
      <c r="K88" s="91"/>
      <c r="L88" s="92"/>
      <c r="M88" s="163"/>
    </row>
    <row r="89" spans="1:13" ht="21" customHeight="1">
      <c r="A89" s="286" t="s">
        <v>95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</row>
    <row r="90" spans="1:13" ht="21" customHeight="1">
      <c r="A90" s="288" t="str">
        <f>+A47</f>
        <v>ณ วันที่ 30 มิถุนายน พ.ศ. 2566</v>
      </c>
      <c r="B90" s="288"/>
      <c r="C90" s="288"/>
      <c r="D90" s="288"/>
      <c r="E90" s="288"/>
      <c r="F90" s="288"/>
      <c r="G90" s="288"/>
      <c r="H90" s="288"/>
      <c r="I90" s="288"/>
      <c r="J90" s="288"/>
      <c r="K90" s="288"/>
      <c r="L90" s="288"/>
      <c r="M90" s="288"/>
    </row>
    <row r="91" spans="1:13" ht="21" customHeight="1"/>
    <row r="92" spans="1:13" ht="21" customHeight="1">
      <c r="A92" s="233"/>
      <c r="B92" s="233"/>
      <c r="C92" s="233"/>
      <c r="D92" s="233"/>
      <c r="E92" s="233"/>
      <c r="F92" s="233"/>
      <c r="G92" s="285" t="s">
        <v>50</v>
      </c>
      <c r="H92" s="285"/>
      <c r="I92" s="285"/>
      <c r="J92" s="285"/>
      <c r="K92" s="285" t="s">
        <v>51</v>
      </c>
      <c r="L92" s="285"/>
      <c r="M92" s="285"/>
    </row>
    <row r="93" spans="1:13" ht="21" customHeight="1">
      <c r="G93" s="5" t="s">
        <v>52</v>
      </c>
      <c r="H93" s="5"/>
      <c r="I93" s="158" t="s">
        <v>53</v>
      </c>
      <c r="J93" s="6"/>
      <c r="K93" s="5" t="s">
        <v>52</v>
      </c>
      <c r="L93" s="5"/>
      <c r="M93" s="158" t="s">
        <v>53</v>
      </c>
    </row>
    <row r="94" spans="1:13" ht="21" customHeight="1">
      <c r="G94" s="7" t="s">
        <v>159</v>
      </c>
      <c r="H94" s="6"/>
      <c r="I94" s="158" t="s">
        <v>54</v>
      </c>
      <c r="J94" s="6"/>
      <c r="K94" s="7" t="s">
        <v>159</v>
      </c>
      <c r="L94" s="6"/>
      <c r="M94" s="158" t="s">
        <v>54</v>
      </c>
    </row>
    <row r="95" spans="1:13" ht="21" customHeight="1">
      <c r="C95" s="23"/>
      <c r="D95" s="23"/>
      <c r="E95" s="22"/>
      <c r="F95" s="22"/>
      <c r="G95" s="7" t="s">
        <v>148</v>
      </c>
      <c r="I95" s="148" t="s">
        <v>133</v>
      </c>
      <c r="K95" s="7" t="s">
        <v>148</v>
      </c>
      <c r="M95" s="148" t="s">
        <v>133</v>
      </c>
    </row>
    <row r="96" spans="1:13" ht="21" customHeight="1">
      <c r="E96" s="169" t="s">
        <v>1</v>
      </c>
      <c r="F96" s="23"/>
      <c r="G96" s="8" t="s">
        <v>2</v>
      </c>
      <c r="H96" s="2"/>
      <c r="I96" s="159" t="s">
        <v>2</v>
      </c>
      <c r="J96" s="2"/>
      <c r="K96" s="8" t="s">
        <v>2</v>
      </c>
      <c r="L96" s="2"/>
      <c r="M96" s="159" t="s">
        <v>2</v>
      </c>
    </row>
    <row r="97" spans="1:13" ht="6" customHeight="1">
      <c r="E97" s="234"/>
      <c r="F97" s="23"/>
      <c r="G97" s="98"/>
      <c r="H97" s="2"/>
      <c r="I97" s="160"/>
      <c r="J97" s="2"/>
      <c r="K97" s="98"/>
      <c r="L97" s="2"/>
      <c r="M97" s="160"/>
    </row>
    <row r="98" spans="1:13" ht="21" customHeight="1">
      <c r="A98" s="211" t="s">
        <v>97</v>
      </c>
      <c r="B98" s="2"/>
      <c r="C98" s="2"/>
      <c r="D98" s="2"/>
      <c r="E98" s="236"/>
      <c r="F98" s="3"/>
      <c r="G98" s="103"/>
      <c r="H98" s="2"/>
      <c r="I98" s="19"/>
      <c r="J98" s="2"/>
      <c r="K98" s="103"/>
      <c r="L98" s="2"/>
      <c r="M98" s="19"/>
    </row>
    <row r="99" spans="1:13" ht="6" customHeight="1">
      <c r="A99" s="223"/>
      <c r="B99" s="215"/>
      <c r="C99" s="215"/>
      <c r="D99" s="215"/>
      <c r="E99" s="236"/>
      <c r="F99" s="3"/>
      <c r="G99" s="103"/>
      <c r="H99" s="2"/>
      <c r="I99" s="19"/>
      <c r="J99" s="2"/>
      <c r="K99" s="103"/>
      <c r="L99" s="2"/>
      <c r="M99" s="19"/>
    </row>
    <row r="100" spans="1:13" ht="21" customHeight="1">
      <c r="A100" s="224" t="s">
        <v>40</v>
      </c>
      <c r="B100" s="215"/>
      <c r="C100" s="225"/>
      <c r="D100" s="225"/>
      <c r="E100" s="236"/>
      <c r="F100" s="3"/>
      <c r="G100" s="103"/>
      <c r="H100" s="2"/>
      <c r="I100" s="19"/>
      <c r="J100" s="2"/>
      <c r="K100" s="103"/>
      <c r="L100" s="2"/>
      <c r="M100" s="19"/>
    </row>
    <row r="101" spans="1:13" ht="6" customHeight="1">
      <c r="A101" s="223"/>
      <c r="B101" s="215"/>
      <c r="C101" s="215"/>
      <c r="D101" s="215"/>
      <c r="E101" s="236"/>
      <c r="F101" s="3"/>
      <c r="G101" s="103"/>
      <c r="H101" s="2"/>
      <c r="I101" s="19"/>
      <c r="J101" s="2"/>
      <c r="K101" s="103"/>
      <c r="L101" s="2"/>
      <c r="M101" s="19"/>
    </row>
    <row r="102" spans="1:13" s="1" customFormat="1" ht="20.25" customHeight="1">
      <c r="A102" s="215" t="s">
        <v>19</v>
      </c>
      <c r="B102" s="215"/>
      <c r="C102" s="225"/>
      <c r="D102" s="225"/>
      <c r="E102" s="236">
        <v>15</v>
      </c>
      <c r="F102" s="3"/>
      <c r="G102" s="103"/>
      <c r="H102" s="2"/>
      <c r="I102" s="19"/>
      <c r="J102" s="2"/>
      <c r="K102" s="103"/>
      <c r="L102" s="2"/>
      <c r="M102" s="19"/>
    </row>
    <row r="103" spans="1:13" s="1" customFormat="1" ht="20.25" customHeight="1">
      <c r="A103" s="215"/>
      <c r="B103" s="225" t="s">
        <v>20</v>
      </c>
      <c r="C103" s="215"/>
      <c r="D103" s="215"/>
      <c r="E103" s="238"/>
      <c r="F103" s="3"/>
      <c r="G103" s="103"/>
      <c r="H103" s="2"/>
      <c r="I103" s="19"/>
      <c r="J103" s="2"/>
      <c r="K103" s="103"/>
      <c r="L103" s="2"/>
      <c r="M103" s="19"/>
    </row>
    <row r="104" spans="1:13" s="1" customFormat="1" ht="20.25" customHeight="1">
      <c r="A104" s="215"/>
      <c r="B104" s="225"/>
      <c r="C104" s="1" t="s">
        <v>119</v>
      </c>
      <c r="E104" s="236"/>
      <c r="F104" s="3"/>
      <c r="G104" s="103"/>
      <c r="H104" s="2"/>
      <c r="I104" s="19"/>
      <c r="J104" s="2"/>
      <c r="K104" s="103"/>
      <c r="L104" s="2"/>
      <c r="M104" s="19"/>
    </row>
    <row r="105" spans="1:13" s="1" customFormat="1" ht="20.25" customHeight="1">
      <c r="A105" s="215"/>
      <c r="B105" s="225"/>
      <c r="C105" s="226" t="s">
        <v>111</v>
      </c>
      <c r="D105" s="226"/>
      <c r="E105" s="236"/>
      <c r="F105" s="3"/>
      <c r="G105" s="104">
        <v>309000000</v>
      </c>
      <c r="H105" s="2"/>
      <c r="I105" s="216">
        <v>309000000</v>
      </c>
      <c r="J105" s="2"/>
      <c r="K105" s="104">
        <v>309000000</v>
      </c>
      <c r="L105" s="2"/>
      <c r="M105" s="216">
        <v>309000000</v>
      </c>
    </row>
    <row r="106" spans="1:13" s="1" customFormat="1" ht="6" customHeight="1">
      <c r="A106" s="215"/>
      <c r="B106" s="225"/>
      <c r="C106" s="215"/>
      <c r="D106" s="215"/>
      <c r="E106" s="236"/>
      <c r="F106" s="3"/>
      <c r="G106" s="227"/>
      <c r="H106" s="157"/>
      <c r="I106" s="164"/>
      <c r="J106" s="157"/>
      <c r="K106" s="227"/>
      <c r="L106" s="157"/>
      <c r="M106" s="164"/>
    </row>
    <row r="107" spans="1:13" s="1" customFormat="1" ht="20.25" customHeight="1">
      <c r="A107" s="215"/>
      <c r="B107" s="225" t="s">
        <v>21</v>
      </c>
      <c r="C107" s="215"/>
      <c r="D107" s="215"/>
      <c r="E107" s="236"/>
      <c r="F107" s="3"/>
      <c r="G107" s="227"/>
      <c r="H107" s="157"/>
      <c r="I107" s="164"/>
      <c r="J107" s="157"/>
      <c r="K107" s="227"/>
      <c r="L107" s="157"/>
      <c r="M107" s="164"/>
    </row>
    <row r="108" spans="1:13" s="1" customFormat="1" ht="20.25" customHeight="1">
      <c r="A108" s="215"/>
      <c r="B108" s="225"/>
      <c r="C108" s="215" t="s">
        <v>174</v>
      </c>
      <c r="D108" s="215"/>
      <c r="E108" s="236"/>
      <c r="F108" s="3"/>
      <c r="G108" s="227"/>
      <c r="H108" s="157"/>
      <c r="I108" s="164"/>
      <c r="J108" s="157"/>
      <c r="K108" s="227"/>
      <c r="L108" s="157"/>
      <c r="M108" s="164"/>
    </row>
    <row r="109" spans="1:13" s="1" customFormat="1" ht="20.25" customHeight="1">
      <c r="A109" s="215"/>
      <c r="B109" s="225"/>
      <c r="C109" s="215" t="s">
        <v>157</v>
      </c>
      <c r="D109" s="215"/>
      <c r="E109" s="236"/>
      <c r="F109" s="3"/>
      <c r="G109" s="227"/>
      <c r="H109" s="157"/>
      <c r="I109" s="164"/>
      <c r="J109" s="157"/>
      <c r="K109" s="227"/>
      <c r="L109" s="157"/>
      <c r="M109" s="164"/>
    </row>
    <row r="110" spans="1:13" s="1" customFormat="1" ht="20.25" customHeight="1">
      <c r="A110" s="215"/>
      <c r="B110" s="225"/>
      <c r="C110" s="215" t="s">
        <v>194</v>
      </c>
      <c r="D110" s="215"/>
      <c r="E110" s="236"/>
      <c r="F110" s="3"/>
      <c r="G110" s="227"/>
      <c r="H110" s="157"/>
      <c r="I110" s="164"/>
      <c r="J110" s="157"/>
      <c r="K110" s="227"/>
      <c r="L110" s="157"/>
      <c r="M110" s="164"/>
    </row>
    <row r="111" spans="1:13" s="1" customFormat="1" ht="20.25" customHeight="1">
      <c r="A111" s="215"/>
      <c r="B111" s="225"/>
      <c r="C111" s="1" t="s">
        <v>195</v>
      </c>
      <c r="D111" s="215"/>
      <c r="E111" s="236"/>
      <c r="F111" s="3"/>
      <c r="G111" s="227"/>
      <c r="H111" s="157"/>
      <c r="I111" s="164"/>
      <c r="J111" s="157"/>
      <c r="K111" s="227"/>
      <c r="L111" s="157"/>
      <c r="M111" s="164"/>
    </row>
    <row r="112" spans="1:13" s="1" customFormat="1" ht="20.25" customHeight="1">
      <c r="A112" s="215"/>
      <c r="B112" s="225"/>
      <c r="C112" s="215" t="s">
        <v>187</v>
      </c>
      <c r="D112" s="215"/>
      <c r="E112" s="236"/>
      <c r="F112" s="3"/>
      <c r="G112" s="227">
        <v>300005000</v>
      </c>
      <c r="H112" s="157"/>
      <c r="I112" s="164">
        <v>300000000</v>
      </c>
      <c r="J112" s="157"/>
      <c r="K112" s="227">
        <v>300005000</v>
      </c>
      <c r="L112" s="157"/>
      <c r="M112" s="164">
        <v>300000000</v>
      </c>
    </row>
    <row r="113" spans="1:13" s="1" customFormat="1" ht="20.25" customHeight="1">
      <c r="A113" s="215"/>
      <c r="B113" s="225" t="s">
        <v>47</v>
      </c>
      <c r="E113" s="236">
        <v>15</v>
      </c>
      <c r="G113" s="103">
        <v>487435348</v>
      </c>
      <c r="H113" s="4"/>
      <c r="I113" s="19">
        <v>487368348</v>
      </c>
      <c r="J113" s="4"/>
      <c r="K113" s="103">
        <v>487435348</v>
      </c>
      <c r="L113" s="4"/>
      <c r="M113" s="19">
        <v>487368348</v>
      </c>
    </row>
    <row r="114" spans="1:13" s="1" customFormat="1" ht="20.25" customHeight="1">
      <c r="A114" s="215"/>
      <c r="B114" s="225" t="s">
        <v>120</v>
      </c>
      <c r="E114" s="236"/>
      <c r="G114" s="103"/>
      <c r="H114" s="4"/>
      <c r="I114" s="19"/>
      <c r="J114" s="4"/>
      <c r="K114" s="103"/>
      <c r="L114" s="4"/>
      <c r="M114" s="19"/>
    </row>
    <row r="115" spans="1:13" s="1" customFormat="1" ht="20.25" customHeight="1">
      <c r="A115" s="215"/>
      <c r="B115" s="225"/>
      <c r="C115" s="1" t="s">
        <v>121</v>
      </c>
      <c r="E115" s="236">
        <v>14</v>
      </c>
      <c r="G115" s="103">
        <v>16334414</v>
      </c>
      <c r="H115" s="4"/>
      <c r="I115" s="19">
        <v>13854171</v>
      </c>
      <c r="J115" s="4"/>
      <c r="K115" s="103">
        <v>16334414</v>
      </c>
      <c r="L115" s="4"/>
      <c r="M115" s="19">
        <v>13854171</v>
      </c>
    </row>
    <row r="116" spans="1:13" s="1" customFormat="1" ht="20.25" customHeight="1">
      <c r="A116" s="215"/>
      <c r="B116" s="225" t="s">
        <v>106</v>
      </c>
      <c r="C116" s="225"/>
      <c r="D116" s="225"/>
      <c r="E116" s="22"/>
      <c r="G116" s="103"/>
      <c r="H116" s="4"/>
      <c r="I116" s="19"/>
      <c r="J116" s="4"/>
      <c r="K116" s="103"/>
      <c r="L116" s="4"/>
      <c r="M116" s="19"/>
    </row>
    <row r="117" spans="1:13" s="1" customFormat="1" ht="20.25" customHeight="1">
      <c r="A117" s="215"/>
      <c r="B117" s="225"/>
      <c r="C117" s="1" t="s">
        <v>107</v>
      </c>
      <c r="E117" s="236"/>
      <c r="G117" s="103">
        <v>14486120</v>
      </c>
      <c r="H117" s="4"/>
      <c r="I117" s="19">
        <v>14486120</v>
      </c>
      <c r="J117" s="4"/>
      <c r="K117" s="279">
        <v>0</v>
      </c>
      <c r="L117" s="4"/>
      <c r="M117" s="19">
        <v>0</v>
      </c>
    </row>
    <row r="118" spans="1:13" s="1" customFormat="1" ht="20.100000000000001" customHeight="1">
      <c r="A118" s="215" t="s">
        <v>30</v>
      </c>
      <c r="C118" s="225"/>
      <c r="D118" s="225"/>
      <c r="E118" s="236"/>
      <c r="F118" s="3"/>
      <c r="G118" s="103"/>
      <c r="H118" s="20"/>
      <c r="I118" s="19"/>
      <c r="J118" s="20"/>
      <c r="K118" s="103"/>
      <c r="L118" s="20"/>
      <c r="M118" s="19"/>
    </row>
    <row r="119" spans="1:13" s="1" customFormat="1" ht="20.25" customHeight="1">
      <c r="A119" s="215"/>
      <c r="B119" s="1" t="s">
        <v>154</v>
      </c>
      <c r="C119" s="225"/>
      <c r="D119" s="225"/>
      <c r="E119" s="236"/>
      <c r="F119" s="3"/>
      <c r="G119" s="103">
        <v>30900000</v>
      </c>
      <c r="H119" s="20"/>
      <c r="I119" s="19">
        <v>30900000</v>
      </c>
      <c r="J119" s="20"/>
      <c r="K119" s="103">
        <v>30900000</v>
      </c>
      <c r="L119" s="20"/>
      <c r="M119" s="19">
        <v>30900000</v>
      </c>
    </row>
    <row r="120" spans="1:13" s="1" customFormat="1" ht="20.25" customHeight="1">
      <c r="A120" s="215"/>
      <c r="B120" s="225" t="s">
        <v>22</v>
      </c>
      <c r="C120" s="225"/>
      <c r="D120" s="225"/>
      <c r="E120" s="236"/>
      <c r="F120" s="3"/>
      <c r="G120" s="191">
        <v>120546378</v>
      </c>
      <c r="H120" s="20"/>
      <c r="I120" s="19">
        <v>114176960</v>
      </c>
      <c r="J120" s="20"/>
      <c r="K120" s="103">
        <v>50389861</v>
      </c>
      <c r="L120" s="20"/>
      <c r="M120" s="19">
        <v>70462078</v>
      </c>
    </row>
    <row r="121" spans="1:13" s="1" customFormat="1" ht="20.25" customHeight="1">
      <c r="A121" s="215" t="s">
        <v>192</v>
      </c>
      <c r="B121" s="225"/>
      <c r="E121" s="236"/>
      <c r="F121" s="3"/>
      <c r="G121" s="104">
        <v>4982583</v>
      </c>
      <c r="H121" s="21"/>
      <c r="I121" s="216">
        <v>3273806</v>
      </c>
      <c r="J121" s="21"/>
      <c r="K121" s="104">
        <v>0</v>
      </c>
      <c r="L121" s="21"/>
      <c r="M121" s="216">
        <v>0</v>
      </c>
    </row>
    <row r="122" spans="1:13" s="1" customFormat="1" ht="6" customHeight="1">
      <c r="A122" s="223"/>
      <c r="B122" s="215"/>
      <c r="C122" s="215"/>
      <c r="D122" s="215"/>
      <c r="E122" s="236"/>
      <c r="F122" s="3"/>
      <c r="G122" s="103"/>
      <c r="H122" s="20"/>
      <c r="I122" s="19"/>
      <c r="J122" s="20"/>
      <c r="K122" s="103"/>
      <c r="L122" s="20"/>
      <c r="M122" s="19"/>
    </row>
    <row r="123" spans="1:13" s="1" customFormat="1" ht="20.25" customHeight="1">
      <c r="A123" s="224" t="s">
        <v>135</v>
      </c>
      <c r="B123" s="225"/>
      <c r="E123" s="236"/>
      <c r="F123" s="3"/>
      <c r="G123" s="103">
        <f>SUM(G109:H121)</f>
        <v>974689843</v>
      </c>
      <c r="H123" s="21"/>
      <c r="I123" s="19">
        <f>SUM(I109:J121)</f>
        <v>964059405</v>
      </c>
      <c r="J123" s="21"/>
      <c r="K123" s="103">
        <f>SUM(K109:L121)</f>
        <v>885064623</v>
      </c>
      <c r="L123" s="21"/>
      <c r="M123" s="19">
        <f>SUM(M109:M121)</f>
        <v>902584597</v>
      </c>
    </row>
    <row r="124" spans="1:13" s="1" customFormat="1" ht="20.25" customHeight="1">
      <c r="A124" s="215" t="s">
        <v>136</v>
      </c>
      <c r="B124" s="225"/>
      <c r="E124" s="236"/>
      <c r="F124" s="3"/>
      <c r="G124" s="192">
        <v>72266246</v>
      </c>
      <c r="H124" s="21"/>
      <c r="I124" s="216">
        <v>54474225</v>
      </c>
      <c r="J124" s="21"/>
      <c r="K124" s="104">
        <v>0</v>
      </c>
      <c r="L124" s="21"/>
      <c r="M124" s="216">
        <v>0</v>
      </c>
    </row>
    <row r="125" spans="1:13" s="1" customFormat="1" ht="6" customHeight="1">
      <c r="A125" s="223"/>
      <c r="B125" s="215"/>
      <c r="C125" s="215"/>
      <c r="D125" s="215"/>
      <c r="E125" s="236"/>
      <c r="F125" s="3"/>
      <c r="G125" s="103"/>
      <c r="H125" s="20"/>
      <c r="I125" s="19"/>
      <c r="J125" s="20"/>
      <c r="K125" s="103"/>
      <c r="L125" s="20"/>
      <c r="M125" s="19"/>
    </row>
    <row r="126" spans="1:13" s="1" customFormat="1" ht="21" customHeight="1">
      <c r="A126" s="228" t="s">
        <v>41</v>
      </c>
      <c r="B126" s="215"/>
      <c r="C126" s="225"/>
      <c r="D126" s="225"/>
      <c r="E126" s="236"/>
      <c r="F126" s="3"/>
      <c r="G126" s="104">
        <f>SUM(G123:G124)</f>
        <v>1046956089</v>
      </c>
      <c r="H126" s="20"/>
      <c r="I126" s="216">
        <f>SUM(I123:I124)</f>
        <v>1018533630</v>
      </c>
      <c r="J126" s="20"/>
      <c r="K126" s="104">
        <f>SUM(K123:K124)</f>
        <v>885064623</v>
      </c>
      <c r="L126" s="20"/>
      <c r="M126" s="216">
        <f>SUM(M123:M124)</f>
        <v>902584597</v>
      </c>
    </row>
    <row r="127" spans="1:13" s="1" customFormat="1" ht="6" customHeight="1">
      <c r="A127" s="215"/>
      <c r="B127" s="215"/>
      <c r="C127" s="225"/>
      <c r="D127" s="225"/>
      <c r="E127" s="236"/>
      <c r="F127" s="3"/>
      <c r="G127" s="103"/>
      <c r="H127" s="2"/>
      <c r="I127" s="19"/>
      <c r="J127" s="2"/>
      <c r="K127" s="103"/>
      <c r="L127" s="2"/>
      <c r="M127" s="19"/>
    </row>
    <row r="128" spans="1:13" s="1" customFormat="1" ht="21" customHeight="1" thickBot="1">
      <c r="A128" s="229" t="s">
        <v>42</v>
      </c>
      <c r="B128" s="215"/>
      <c r="C128" s="225"/>
      <c r="D128" s="225"/>
      <c r="E128" s="236"/>
      <c r="F128" s="3"/>
      <c r="G128" s="219">
        <f>+G75+G126</f>
        <v>1336489701</v>
      </c>
      <c r="H128" s="17"/>
      <c r="I128" s="220">
        <f>+I75+I126</f>
        <v>1297083147</v>
      </c>
      <c r="J128" s="17"/>
      <c r="K128" s="219">
        <f>+K75+K126</f>
        <v>1205450021</v>
      </c>
      <c r="L128" s="17"/>
      <c r="M128" s="220">
        <f>+M75+M126</f>
        <v>1242098356</v>
      </c>
    </row>
    <row r="129" spans="1:13" s="1" customFormat="1" ht="18" customHeight="1" thickTop="1">
      <c r="A129" s="178"/>
      <c r="B129" s="167"/>
      <c r="C129" s="177"/>
      <c r="D129" s="177"/>
      <c r="E129" s="236"/>
      <c r="F129" s="90"/>
      <c r="G129" s="280"/>
      <c r="H129" s="280"/>
      <c r="I129" s="280"/>
      <c r="J129" s="280"/>
      <c r="K129" s="280"/>
      <c r="L129" s="280"/>
      <c r="M129" s="280"/>
    </row>
    <row r="130" spans="1:13" ht="16.5" customHeight="1"/>
    <row r="132" spans="1:13" ht="21.95" customHeight="1">
      <c r="A132" s="173" t="s">
        <v>118</v>
      </c>
      <c r="B132" s="174"/>
      <c r="C132" s="174"/>
      <c r="D132" s="174"/>
      <c r="E132" s="175"/>
      <c r="F132" s="175"/>
      <c r="G132" s="15"/>
      <c r="H132" s="16"/>
      <c r="I132" s="162"/>
      <c r="J132" s="16"/>
      <c r="K132" s="15"/>
      <c r="L132" s="16"/>
      <c r="M132" s="162"/>
    </row>
  </sheetData>
  <mergeCells count="13">
    <mergeCell ref="G92:J92"/>
    <mergeCell ref="K92:M92"/>
    <mergeCell ref="A2:M2"/>
    <mergeCell ref="G5:J5"/>
    <mergeCell ref="K5:M5"/>
    <mergeCell ref="A42:M42"/>
    <mergeCell ref="A46:M46"/>
    <mergeCell ref="A3:M3"/>
    <mergeCell ref="A47:M47"/>
    <mergeCell ref="G49:J49"/>
    <mergeCell ref="K49:M49"/>
    <mergeCell ref="A89:M89"/>
    <mergeCell ref="A90:M90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sheetPr>
    <tabColor rgb="FF00B050"/>
  </sheetPr>
  <dimension ref="A1:N86"/>
  <sheetViews>
    <sheetView zoomScaleNormal="100" zoomScaleSheetLayoutView="100" workbookViewId="0">
      <selection activeCell="N1" sqref="N1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6.5703125" style="1" customWidth="1"/>
    <col min="6" max="6" width="7.5703125" style="3" customWidth="1"/>
    <col min="7" max="7" width="0.85546875" style="3" customWidth="1"/>
    <col min="8" max="8" width="13.7109375" style="17" customWidth="1"/>
    <col min="9" max="9" width="0.85546875" style="1" customWidth="1"/>
    <col min="10" max="10" width="13.7109375" style="94" customWidth="1"/>
    <col min="11" max="11" width="0.85546875" style="3" customWidth="1"/>
    <col min="12" max="12" width="13.7109375" style="94" customWidth="1"/>
    <col min="13" max="13" width="0.85546875" style="1" customWidth="1"/>
    <col min="14" max="14" width="13.7109375" style="94" customWidth="1"/>
    <col min="15" max="16384" width="9.42578125" style="2"/>
  </cols>
  <sheetData>
    <row r="1" spans="1:14" ht="21.75" customHeight="1">
      <c r="A1" s="9" t="s">
        <v>105</v>
      </c>
    </row>
    <row r="2" spans="1:14" ht="21.75" customHeight="1">
      <c r="A2" s="282" t="s">
        <v>89</v>
      </c>
      <c r="B2" s="282"/>
      <c r="C2" s="282"/>
      <c r="D2" s="282"/>
      <c r="E2" s="282"/>
      <c r="F2" s="282"/>
      <c r="G2" s="282"/>
      <c r="H2" s="282"/>
      <c r="I2" s="282"/>
      <c r="J2" s="233"/>
      <c r="K2" s="282"/>
      <c r="L2" s="233"/>
      <c r="M2" s="282"/>
      <c r="N2" s="233"/>
    </row>
    <row r="3" spans="1:14" ht="21.75" customHeight="1">
      <c r="A3" s="284" t="s">
        <v>162</v>
      </c>
      <c r="B3" s="284"/>
      <c r="C3" s="284"/>
      <c r="D3" s="284"/>
      <c r="E3" s="284"/>
      <c r="F3" s="284"/>
      <c r="G3" s="284"/>
      <c r="H3" s="284"/>
      <c r="I3" s="284"/>
      <c r="J3" s="256"/>
      <c r="K3" s="284"/>
      <c r="L3" s="256"/>
      <c r="M3" s="284"/>
      <c r="N3" s="256"/>
    </row>
    <row r="4" spans="1:14" ht="21.75" customHeight="1">
      <c r="E4" s="24"/>
      <c r="H4" s="3"/>
      <c r="I4" s="24"/>
      <c r="J4" s="90"/>
      <c r="L4" s="90"/>
      <c r="M4" s="24"/>
      <c r="N4" s="90"/>
    </row>
    <row r="5" spans="1:14" ht="21.75" customHeight="1">
      <c r="E5" s="24"/>
      <c r="H5" s="289" t="s">
        <v>50</v>
      </c>
      <c r="I5" s="289"/>
      <c r="J5" s="289"/>
      <c r="L5" s="289" t="s">
        <v>51</v>
      </c>
      <c r="M5" s="289"/>
      <c r="N5" s="289"/>
    </row>
    <row r="6" spans="1:14" ht="21.75" customHeight="1">
      <c r="E6" s="2"/>
      <c r="F6" s="1"/>
      <c r="G6" s="1"/>
      <c r="H6" s="195" t="s">
        <v>52</v>
      </c>
      <c r="J6" s="196" t="s">
        <v>52</v>
      </c>
      <c r="K6" s="1"/>
      <c r="L6" s="196" t="s">
        <v>52</v>
      </c>
      <c r="N6" s="196" t="s">
        <v>52</v>
      </c>
    </row>
    <row r="7" spans="1:14" ht="21.75" customHeight="1">
      <c r="E7" s="2"/>
      <c r="F7" s="1"/>
      <c r="G7" s="1"/>
      <c r="H7" s="7" t="s">
        <v>148</v>
      </c>
      <c r="J7" s="148" t="s">
        <v>133</v>
      </c>
      <c r="K7" s="1"/>
      <c r="L7" s="148" t="s">
        <v>148</v>
      </c>
      <c r="N7" s="148" t="s">
        <v>133</v>
      </c>
    </row>
    <row r="8" spans="1:14" ht="21.75" customHeight="1">
      <c r="G8" s="2"/>
      <c r="H8" s="25" t="s">
        <v>2</v>
      </c>
      <c r="I8" s="2"/>
      <c r="J8" s="197" t="s">
        <v>2</v>
      </c>
      <c r="K8" s="2"/>
      <c r="L8" s="197" t="s">
        <v>2</v>
      </c>
      <c r="M8" s="2"/>
      <c r="N8" s="197" t="s">
        <v>2</v>
      </c>
    </row>
    <row r="9" spans="1:14" ht="21.75" customHeight="1">
      <c r="A9" s="9"/>
      <c r="F9" s="198"/>
      <c r="H9" s="105"/>
      <c r="L9" s="105"/>
    </row>
    <row r="10" spans="1:14" ht="21.75" customHeight="1">
      <c r="A10" s="2" t="s">
        <v>115</v>
      </c>
      <c r="F10" s="96"/>
      <c r="H10" s="105">
        <v>238520185</v>
      </c>
      <c r="I10" s="17"/>
      <c r="J10" s="94">
        <v>191910935</v>
      </c>
      <c r="K10" s="17"/>
      <c r="L10" s="105">
        <v>223793528</v>
      </c>
      <c r="M10" s="17"/>
      <c r="N10" s="56">
        <v>191596635</v>
      </c>
    </row>
    <row r="11" spans="1:14" ht="21.75" customHeight="1">
      <c r="A11" s="283" t="s">
        <v>117</v>
      </c>
      <c r="B11" s="1"/>
      <c r="C11" s="1"/>
      <c r="D11" s="1"/>
      <c r="E11" s="2"/>
      <c r="F11" s="96"/>
      <c r="H11" s="104">
        <v>-107111208</v>
      </c>
      <c r="I11" s="17"/>
      <c r="J11" s="81">
        <v>-86225166</v>
      </c>
      <c r="K11" s="17"/>
      <c r="L11" s="255">
        <v>-113290155</v>
      </c>
      <c r="M11" s="17"/>
      <c r="N11" s="81">
        <v>-94225064</v>
      </c>
    </row>
    <row r="12" spans="1:14" ht="6" customHeight="1">
      <c r="F12" s="96"/>
      <c r="H12" s="105"/>
      <c r="I12" s="10"/>
      <c r="L12" s="105"/>
      <c r="M12" s="10"/>
    </row>
    <row r="13" spans="1:14" ht="21.75" customHeight="1">
      <c r="A13" s="9" t="s">
        <v>43</v>
      </c>
      <c r="F13" s="96"/>
      <c r="H13" s="109">
        <f>SUM(H10:H12)</f>
        <v>131408977</v>
      </c>
      <c r="I13" s="10"/>
      <c r="J13" s="80">
        <f>SUM(J10:J12)</f>
        <v>105685769</v>
      </c>
      <c r="L13" s="109">
        <f>SUM(L10:L12)</f>
        <v>110503373</v>
      </c>
      <c r="M13" s="10"/>
      <c r="N13" s="80">
        <f>SUM(N10:N12)</f>
        <v>97371571</v>
      </c>
    </row>
    <row r="14" spans="1:14" ht="21.75" customHeight="1">
      <c r="A14" s="2" t="s">
        <v>23</v>
      </c>
      <c r="B14" s="1"/>
      <c r="C14" s="1"/>
      <c r="D14" s="1"/>
      <c r="E14" s="2"/>
      <c r="F14" s="96"/>
      <c r="H14" s="199">
        <v>1339320</v>
      </c>
      <c r="I14" s="17"/>
      <c r="J14" s="200">
        <v>714794</v>
      </c>
      <c r="K14" s="17"/>
      <c r="L14" s="199">
        <v>1445542</v>
      </c>
      <c r="M14" s="17"/>
      <c r="N14" s="150">
        <v>848969</v>
      </c>
    </row>
    <row r="15" spans="1:14" ht="21.75" customHeight="1">
      <c r="A15" s="2" t="s">
        <v>24</v>
      </c>
      <c r="B15" s="1"/>
      <c r="C15" s="1"/>
      <c r="D15" s="1"/>
      <c r="E15" s="2"/>
      <c r="F15" s="96"/>
      <c r="H15" s="199">
        <v>-65295594</v>
      </c>
      <c r="I15" s="17"/>
      <c r="J15" s="200">
        <v>-34449548</v>
      </c>
      <c r="K15" s="17"/>
      <c r="L15" s="199">
        <v>-65107380</v>
      </c>
      <c r="M15" s="17"/>
      <c r="N15" s="150">
        <v>-34449548</v>
      </c>
    </row>
    <row r="16" spans="1:14" ht="21.75" customHeight="1">
      <c r="A16" s="2" t="s">
        <v>25</v>
      </c>
      <c r="B16" s="1"/>
      <c r="C16" s="1"/>
      <c r="D16" s="1"/>
      <c r="E16" s="2"/>
      <c r="F16" s="96"/>
      <c r="H16" s="103">
        <v>-29238023</v>
      </c>
      <c r="I16" s="17"/>
      <c r="J16" s="150">
        <v>-41993162</v>
      </c>
      <c r="K16" s="17"/>
      <c r="L16" s="199">
        <v>-25723485</v>
      </c>
      <c r="M16" s="17"/>
      <c r="N16" s="150">
        <v>-35699498</v>
      </c>
    </row>
    <row r="17" spans="1:14" ht="21.75" customHeight="1">
      <c r="A17" s="2" t="s">
        <v>172</v>
      </c>
      <c r="E17" s="2"/>
      <c r="F17" s="96"/>
      <c r="H17" s="199">
        <v>345037</v>
      </c>
      <c r="I17" s="17"/>
      <c r="J17" s="200">
        <v>1495823</v>
      </c>
      <c r="K17" s="17"/>
      <c r="L17" s="199">
        <v>608678</v>
      </c>
      <c r="M17" s="17"/>
      <c r="N17" s="150">
        <v>1664304</v>
      </c>
    </row>
    <row r="18" spans="1:14" ht="21.75" customHeight="1">
      <c r="A18" s="2" t="s">
        <v>122</v>
      </c>
      <c r="F18" s="96"/>
      <c r="G18" s="11"/>
      <c r="H18" s="253">
        <v>0</v>
      </c>
      <c r="I18" s="254"/>
      <c r="J18" s="200">
        <v>-3015634</v>
      </c>
      <c r="K18" s="17"/>
      <c r="L18" s="253">
        <v>0</v>
      </c>
      <c r="M18" s="17"/>
      <c r="N18" s="150" t="s">
        <v>164</v>
      </c>
    </row>
    <row r="19" spans="1:14" ht="21.75" customHeight="1">
      <c r="A19" s="2" t="s">
        <v>163</v>
      </c>
      <c r="F19" s="96"/>
      <c r="G19" s="11"/>
      <c r="H19" s="104">
        <v>0</v>
      </c>
      <c r="I19" s="17"/>
      <c r="J19" s="26">
        <v>9067622</v>
      </c>
      <c r="K19" s="17"/>
      <c r="L19" s="104">
        <v>0</v>
      </c>
      <c r="M19" s="17"/>
      <c r="N19" s="81" t="s">
        <v>164</v>
      </c>
    </row>
    <row r="20" spans="1:14" ht="6" customHeight="1">
      <c r="F20" s="96"/>
      <c r="G20" s="11"/>
      <c r="H20" s="105"/>
      <c r="I20" s="10"/>
      <c r="K20" s="11"/>
      <c r="L20" s="105"/>
      <c r="M20" s="10"/>
    </row>
    <row r="21" spans="1:14" ht="21.75" customHeight="1">
      <c r="A21" s="9" t="s">
        <v>88</v>
      </c>
      <c r="F21" s="96"/>
      <c r="H21" s="105"/>
      <c r="L21" s="105"/>
    </row>
    <row r="22" spans="1:14" ht="21.75" customHeight="1">
      <c r="B22" s="9" t="s">
        <v>27</v>
      </c>
      <c r="F22" s="96"/>
      <c r="G22" s="11"/>
      <c r="H22" s="109">
        <f>SUM(H13:H18)</f>
        <v>38559717</v>
      </c>
      <c r="I22" s="17"/>
      <c r="J22" s="80">
        <f>SUM(J13:J19)</f>
        <v>37505664</v>
      </c>
      <c r="K22" s="11"/>
      <c r="L22" s="109">
        <f>SUM(L13:L18)</f>
        <v>21726728</v>
      </c>
      <c r="M22" s="17"/>
      <c r="N22" s="80">
        <f>SUM(N13:N19)</f>
        <v>29735798</v>
      </c>
    </row>
    <row r="23" spans="1:14" ht="21.75" customHeight="1">
      <c r="A23" s="2" t="s">
        <v>26</v>
      </c>
      <c r="H23" s="106">
        <v>-871905</v>
      </c>
      <c r="I23" s="10"/>
      <c r="J23" s="27">
        <v>-568412</v>
      </c>
      <c r="K23" s="10"/>
      <c r="L23" s="106">
        <v>-605761</v>
      </c>
      <c r="M23" s="17"/>
      <c r="N23" s="28">
        <v>-351173</v>
      </c>
    </row>
    <row r="24" spans="1:14" ht="6" customHeight="1">
      <c r="F24" s="96"/>
      <c r="H24" s="105"/>
      <c r="I24" s="10"/>
      <c r="L24" s="105"/>
      <c r="M24" s="10"/>
    </row>
    <row r="25" spans="1:14" s="9" customFormat="1" ht="21.75" customHeight="1">
      <c r="A25" s="9" t="s">
        <v>45</v>
      </c>
      <c r="E25" s="12"/>
      <c r="F25" s="96"/>
      <c r="G25" s="18"/>
      <c r="H25" s="109">
        <f>SUM(H22:H23)</f>
        <v>37687812</v>
      </c>
      <c r="I25" s="10"/>
      <c r="J25" s="80">
        <f>SUM(J22:J23)</f>
        <v>36937252</v>
      </c>
      <c r="K25" s="18"/>
      <c r="L25" s="109">
        <f>SUM(L22:L23)</f>
        <v>21120967</v>
      </c>
      <c r="M25" s="10"/>
      <c r="N25" s="80">
        <f>SUM(N22:N23)</f>
        <v>29384625</v>
      </c>
    </row>
    <row r="26" spans="1:14" ht="21.75" customHeight="1">
      <c r="A26" s="2" t="s">
        <v>27</v>
      </c>
      <c r="H26" s="106">
        <v>-6297004</v>
      </c>
      <c r="I26" s="10"/>
      <c r="J26" s="27">
        <v>-6282937</v>
      </c>
      <c r="K26" s="10"/>
      <c r="L26" s="106">
        <v>-4401741</v>
      </c>
      <c r="M26" s="10"/>
      <c r="N26" s="28">
        <v>-6282937</v>
      </c>
    </row>
    <row r="27" spans="1:14" ht="6" customHeight="1">
      <c r="F27" s="96"/>
      <c r="H27" s="105"/>
      <c r="I27" s="10"/>
      <c r="L27" s="105"/>
      <c r="M27" s="10"/>
    </row>
    <row r="28" spans="1:14" s="9" customFormat="1" ht="21.75" customHeight="1">
      <c r="A28" s="9" t="s">
        <v>146</v>
      </c>
      <c r="E28" s="12"/>
      <c r="F28" s="201"/>
      <c r="G28" s="18"/>
      <c r="H28" s="101">
        <f>SUM(H25:H26)</f>
        <v>31390808</v>
      </c>
      <c r="I28" s="10"/>
      <c r="J28" s="28">
        <f>SUM(J25:J26)</f>
        <v>30654315</v>
      </c>
      <c r="K28" s="18"/>
      <c r="L28" s="101">
        <f>SUM(L25:L26)</f>
        <v>16719226</v>
      </c>
      <c r="M28" s="10"/>
      <c r="N28" s="28">
        <f>SUM(N25:N26)</f>
        <v>23101688</v>
      </c>
    </row>
    <row r="29" spans="1:14" ht="21.75" customHeight="1">
      <c r="F29" s="96"/>
      <c r="H29" s="105"/>
      <c r="L29" s="105"/>
    </row>
    <row r="30" spans="1:14" ht="21.75" customHeight="1">
      <c r="A30" s="9" t="s">
        <v>80</v>
      </c>
      <c r="F30" s="96"/>
      <c r="H30" s="105"/>
      <c r="L30" s="105"/>
    </row>
    <row r="31" spans="1:14" ht="21.75" customHeight="1">
      <c r="A31" s="2" t="s">
        <v>85</v>
      </c>
      <c r="F31" s="96"/>
      <c r="H31" s="105"/>
      <c r="L31" s="105"/>
    </row>
    <row r="32" spans="1:14" s="1" customFormat="1" ht="21.75" customHeight="1">
      <c r="A32" s="2"/>
      <c r="B32" s="2" t="s">
        <v>86</v>
      </c>
      <c r="C32" s="2"/>
      <c r="D32" s="2"/>
      <c r="F32" s="3"/>
      <c r="G32" s="3"/>
      <c r="H32" s="105"/>
      <c r="J32" s="94"/>
      <c r="K32" s="3"/>
      <c r="L32" s="105"/>
      <c r="N32" s="94"/>
    </row>
    <row r="33" spans="1:14" s="1" customFormat="1" ht="21.75" customHeight="1">
      <c r="A33" s="2"/>
      <c r="B33" s="2" t="s">
        <v>90</v>
      </c>
      <c r="C33" s="2"/>
      <c r="D33" s="2"/>
      <c r="F33" s="3"/>
      <c r="G33" s="3"/>
      <c r="H33" s="107"/>
      <c r="J33" s="22"/>
      <c r="L33" s="107"/>
      <c r="N33" s="22"/>
    </row>
    <row r="34" spans="1:14" s="1" customFormat="1" ht="21.75" customHeight="1">
      <c r="A34" s="2"/>
      <c r="B34" s="2" t="s">
        <v>123</v>
      </c>
      <c r="C34" s="2"/>
      <c r="D34" s="2"/>
      <c r="F34" s="3"/>
      <c r="G34" s="3"/>
      <c r="H34" s="106">
        <v>2299373</v>
      </c>
      <c r="I34" s="10"/>
      <c r="J34" s="27">
        <v>1998361</v>
      </c>
      <c r="K34" s="10"/>
      <c r="L34" s="101">
        <v>0</v>
      </c>
      <c r="M34" s="10"/>
      <c r="N34" s="81">
        <v>0</v>
      </c>
    </row>
    <row r="35" spans="1:14" s="1" customFormat="1" ht="6" customHeight="1">
      <c r="A35" s="96"/>
      <c r="B35" s="96"/>
      <c r="C35" s="96"/>
      <c r="D35" s="96"/>
      <c r="E35" s="96"/>
      <c r="F35" s="96"/>
      <c r="G35" s="96"/>
      <c r="H35" s="108"/>
      <c r="I35" s="96"/>
      <c r="J35" s="149"/>
      <c r="K35" s="96"/>
      <c r="L35" s="108"/>
      <c r="M35" s="96"/>
      <c r="N35" s="149"/>
    </row>
    <row r="36" spans="1:14" s="1" customFormat="1" ht="21.75" customHeight="1">
      <c r="A36" s="96"/>
      <c r="B36" s="283" t="s">
        <v>87</v>
      </c>
      <c r="C36" s="96"/>
      <c r="D36" s="96"/>
      <c r="E36" s="96"/>
      <c r="F36" s="96"/>
      <c r="G36" s="96"/>
      <c r="H36" s="108"/>
      <c r="I36" s="96"/>
      <c r="J36" s="149"/>
      <c r="K36" s="96"/>
      <c r="L36" s="108"/>
      <c r="M36" s="96"/>
      <c r="N36" s="149"/>
    </row>
    <row r="37" spans="1:14" ht="21.75" customHeight="1">
      <c r="C37" s="2" t="s">
        <v>86</v>
      </c>
      <c r="H37" s="101">
        <f>SUM(H34)</f>
        <v>2299373</v>
      </c>
      <c r="I37" s="10"/>
      <c r="J37" s="28">
        <f>SUM(J34)</f>
        <v>1998361</v>
      </c>
      <c r="L37" s="101">
        <f>SUM(L34)</f>
        <v>0</v>
      </c>
      <c r="M37" s="17"/>
      <c r="N37" s="28">
        <f>SUM(N34)</f>
        <v>0</v>
      </c>
    </row>
    <row r="38" spans="1:14" ht="6" customHeight="1">
      <c r="H38" s="105"/>
      <c r="L38" s="105"/>
    </row>
    <row r="39" spans="1:14" ht="21.75" customHeight="1" thickBot="1">
      <c r="A39" s="9" t="s">
        <v>81</v>
      </c>
      <c r="F39" s="96"/>
      <c r="H39" s="102">
        <f>SUM(H28,H37)</f>
        <v>33690181</v>
      </c>
      <c r="I39" s="10"/>
      <c r="J39" s="161">
        <f>SUM(J28,J37)</f>
        <v>32652676</v>
      </c>
      <c r="K39" s="18"/>
      <c r="L39" s="102">
        <f>SUM(L28,L37)</f>
        <v>16719226</v>
      </c>
      <c r="M39" s="10"/>
      <c r="N39" s="161">
        <f>SUM(N28,N37)</f>
        <v>23101688</v>
      </c>
    </row>
    <row r="40" spans="1:14" ht="21.75" customHeight="1" thickTop="1"/>
    <row r="42" spans="1:14" ht="24" customHeight="1"/>
    <row r="43" spans="1:14" ht="19.5" customHeight="1"/>
    <row r="44" spans="1:14" ht="21.95" customHeight="1">
      <c r="A44" s="13" t="s">
        <v>118</v>
      </c>
      <c r="B44" s="13"/>
      <c r="C44" s="13"/>
      <c r="D44" s="13"/>
      <c r="E44" s="14"/>
      <c r="F44" s="29"/>
      <c r="G44" s="29"/>
      <c r="H44" s="30"/>
      <c r="I44" s="14"/>
      <c r="J44" s="27"/>
      <c r="K44" s="29"/>
      <c r="L44" s="27"/>
      <c r="M44" s="14"/>
      <c r="N44" s="27"/>
    </row>
    <row r="45" spans="1:14" ht="21.75" customHeight="1">
      <c r="A45" s="9" t="s">
        <v>105</v>
      </c>
    </row>
    <row r="46" spans="1:14" ht="21.75" customHeight="1">
      <c r="A46" s="282" t="s">
        <v>89</v>
      </c>
      <c r="B46" s="282"/>
      <c r="C46" s="282"/>
      <c r="D46" s="282"/>
      <c r="E46" s="282"/>
      <c r="F46" s="282"/>
      <c r="G46" s="282"/>
      <c r="H46" s="282"/>
      <c r="I46" s="282"/>
      <c r="J46" s="233"/>
      <c r="K46" s="282"/>
      <c r="L46" s="233"/>
      <c r="M46" s="282"/>
      <c r="N46" s="233"/>
    </row>
    <row r="47" spans="1:14" ht="21.75" customHeight="1">
      <c r="A47" s="284" t="s">
        <v>162</v>
      </c>
      <c r="B47" s="284"/>
      <c r="C47" s="284"/>
      <c r="D47" s="284"/>
      <c r="E47" s="284"/>
      <c r="F47" s="284"/>
      <c r="G47" s="284"/>
      <c r="H47" s="284"/>
      <c r="I47" s="284"/>
      <c r="J47" s="256"/>
      <c r="K47" s="284"/>
      <c r="L47" s="256"/>
      <c r="M47" s="284"/>
      <c r="N47" s="256"/>
    </row>
    <row r="48" spans="1:14" ht="21.75" customHeight="1">
      <c r="E48" s="24"/>
      <c r="H48" s="3"/>
      <c r="I48" s="24"/>
      <c r="J48" s="90"/>
      <c r="L48" s="90"/>
      <c r="M48" s="24"/>
      <c r="N48" s="90"/>
    </row>
    <row r="49" spans="1:14" ht="21.75" customHeight="1">
      <c r="E49" s="24"/>
      <c r="H49" s="289" t="s">
        <v>50</v>
      </c>
      <c r="I49" s="289"/>
      <c r="J49" s="289"/>
      <c r="L49" s="289" t="s">
        <v>51</v>
      </c>
      <c r="M49" s="289"/>
      <c r="N49" s="289"/>
    </row>
    <row r="50" spans="1:14" ht="21.75" customHeight="1">
      <c r="E50" s="2"/>
      <c r="F50" s="1"/>
      <c r="G50" s="1"/>
      <c r="H50" s="195" t="s">
        <v>52</v>
      </c>
      <c r="J50" s="196" t="s">
        <v>52</v>
      </c>
      <c r="K50" s="1"/>
      <c r="L50" s="196" t="s">
        <v>52</v>
      </c>
      <c r="N50" s="196" t="s">
        <v>52</v>
      </c>
    </row>
    <row r="51" spans="1:14" ht="21.75" customHeight="1">
      <c r="E51" s="2"/>
      <c r="F51" s="1"/>
      <c r="G51" s="1"/>
      <c r="H51" s="195" t="s">
        <v>148</v>
      </c>
      <c r="J51" s="196" t="s">
        <v>133</v>
      </c>
      <c r="K51" s="1"/>
      <c r="L51" s="196" t="s">
        <v>148</v>
      </c>
      <c r="N51" s="196" t="s">
        <v>133</v>
      </c>
    </row>
    <row r="52" spans="1:14" ht="21.75" customHeight="1">
      <c r="F52" s="169" t="s">
        <v>1</v>
      </c>
      <c r="G52" s="1"/>
      <c r="H52" s="25" t="s">
        <v>2</v>
      </c>
      <c r="I52" s="2"/>
      <c r="J52" s="197" t="s">
        <v>2</v>
      </c>
      <c r="K52" s="2"/>
      <c r="L52" s="197" t="s">
        <v>2</v>
      </c>
      <c r="M52" s="2"/>
      <c r="N52" s="197" t="s">
        <v>2</v>
      </c>
    </row>
    <row r="53" spans="1:14" ht="21.75" customHeight="1">
      <c r="A53" s="9"/>
      <c r="F53" s="1"/>
      <c r="G53" s="1"/>
      <c r="H53" s="105"/>
      <c r="L53" s="105"/>
    </row>
    <row r="54" spans="1:14" ht="21.75" customHeight="1">
      <c r="A54" s="9" t="s">
        <v>124</v>
      </c>
      <c r="D54" s="1"/>
      <c r="E54" s="96"/>
      <c r="G54" s="1"/>
      <c r="H54" s="105"/>
      <c r="I54" s="17"/>
      <c r="K54" s="17"/>
      <c r="L54" s="105"/>
      <c r="M54" s="17"/>
    </row>
    <row r="55" spans="1:14" ht="21.75" customHeight="1">
      <c r="A55" s="2" t="s">
        <v>125</v>
      </c>
      <c r="D55" s="1"/>
      <c r="E55" s="96"/>
      <c r="G55" s="1"/>
      <c r="H55" s="100">
        <v>27422026</v>
      </c>
      <c r="I55" s="17"/>
      <c r="J55" s="56">
        <v>31410244</v>
      </c>
      <c r="K55" s="17"/>
      <c r="L55" s="105">
        <v>16719226</v>
      </c>
      <c r="M55" s="17"/>
      <c r="N55" s="94">
        <v>23101688</v>
      </c>
    </row>
    <row r="56" spans="1:14" ht="21.75" customHeight="1">
      <c r="A56" s="2" t="s">
        <v>126</v>
      </c>
      <c r="D56" s="1"/>
      <c r="E56" s="96"/>
      <c r="G56" s="1"/>
      <c r="H56" s="101">
        <v>3968782</v>
      </c>
      <c r="I56" s="4"/>
      <c r="J56" s="28">
        <v>-755929</v>
      </c>
      <c r="K56" s="4"/>
      <c r="L56" s="104">
        <v>0</v>
      </c>
      <c r="M56" s="4"/>
      <c r="N56" s="81">
        <v>0</v>
      </c>
    </row>
    <row r="57" spans="1:14" ht="6" customHeight="1">
      <c r="D57" s="1"/>
      <c r="E57" s="96"/>
      <c r="G57" s="1"/>
      <c r="H57" s="105"/>
      <c r="I57" s="17"/>
      <c r="K57" s="17"/>
      <c r="L57" s="105"/>
      <c r="M57" s="17"/>
    </row>
    <row r="58" spans="1:14" ht="21.75" customHeight="1" thickBot="1">
      <c r="D58" s="1"/>
      <c r="E58" s="96"/>
      <c r="G58" s="1"/>
      <c r="H58" s="102">
        <f>SUM(H55:H56)</f>
        <v>31390808</v>
      </c>
      <c r="I58" s="10"/>
      <c r="J58" s="161">
        <f>SUM(J55:J56)</f>
        <v>30654315</v>
      </c>
      <c r="K58" s="18"/>
      <c r="L58" s="102">
        <f>SUM(L55:L56)</f>
        <v>16719226</v>
      </c>
      <c r="M58" s="10"/>
      <c r="N58" s="161">
        <f>SUM(N55:N56)</f>
        <v>23101688</v>
      </c>
    </row>
    <row r="59" spans="1:14" ht="21.75" customHeight="1" thickTop="1">
      <c r="D59" s="1"/>
      <c r="E59" s="96"/>
      <c r="G59" s="1"/>
      <c r="H59" s="105"/>
      <c r="I59" s="17"/>
      <c r="K59" s="17"/>
      <c r="L59" s="105"/>
      <c r="M59" s="17"/>
    </row>
    <row r="60" spans="1:14" ht="21.75" customHeight="1">
      <c r="A60" s="9" t="s">
        <v>127</v>
      </c>
      <c r="D60" s="1"/>
      <c r="E60" s="96"/>
      <c r="G60" s="17"/>
      <c r="H60" s="105"/>
      <c r="I60" s="17"/>
      <c r="K60" s="17"/>
      <c r="L60" s="105"/>
      <c r="M60" s="17"/>
    </row>
    <row r="61" spans="1:14" ht="21.75" customHeight="1">
      <c r="A61" s="2" t="s">
        <v>125</v>
      </c>
      <c r="D61" s="1"/>
      <c r="E61" s="96"/>
      <c r="G61" s="17"/>
      <c r="H61" s="109">
        <v>29721399</v>
      </c>
      <c r="I61" s="17"/>
      <c r="J61" s="56">
        <v>33408605</v>
      </c>
      <c r="K61" s="17"/>
      <c r="L61" s="105">
        <v>16719226</v>
      </c>
      <c r="M61" s="17"/>
      <c r="N61" s="94">
        <v>23101688</v>
      </c>
    </row>
    <row r="62" spans="1:14" ht="21.75" customHeight="1">
      <c r="A62" s="2" t="s">
        <v>126</v>
      </c>
      <c r="D62" s="1"/>
      <c r="E62" s="96"/>
      <c r="G62" s="4"/>
      <c r="H62" s="101">
        <v>3968782</v>
      </c>
      <c r="I62" s="4"/>
      <c r="J62" s="28">
        <v>-755929</v>
      </c>
      <c r="K62" s="4"/>
      <c r="L62" s="104">
        <v>0</v>
      </c>
      <c r="M62" s="4"/>
      <c r="N62" s="81">
        <v>0</v>
      </c>
    </row>
    <row r="63" spans="1:14" ht="6" customHeight="1">
      <c r="D63" s="1"/>
      <c r="E63" s="96"/>
      <c r="G63" s="17"/>
      <c r="H63" s="105"/>
      <c r="I63" s="17"/>
      <c r="K63" s="17"/>
      <c r="L63" s="105"/>
      <c r="M63" s="17"/>
    </row>
    <row r="64" spans="1:14" ht="21.75" customHeight="1" thickBot="1">
      <c r="D64" s="1"/>
      <c r="E64" s="96"/>
      <c r="G64" s="17"/>
      <c r="H64" s="102">
        <f>SUM(H61:H62)</f>
        <v>33690181</v>
      </c>
      <c r="I64" s="17"/>
      <c r="J64" s="161">
        <f>SUM(J61:J62)</f>
        <v>32652676</v>
      </c>
      <c r="K64" s="17"/>
      <c r="L64" s="102">
        <f>SUM(L61:L62)</f>
        <v>16719226</v>
      </c>
      <c r="M64" s="17"/>
      <c r="N64" s="161">
        <f>SUM(N61:N62)</f>
        <v>23101688</v>
      </c>
    </row>
    <row r="65" spans="1:14" ht="21.75" customHeight="1" thickTop="1">
      <c r="H65" s="105"/>
      <c r="L65" s="105"/>
    </row>
    <row r="66" spans="1:14" ht="21.75" customHeight="1">
      <c r="A66" s="9" t="s">
        <v>82</v>
      </c>
      <c r="H66" s="105"/>
      <c r="L66" s="105"/>
    </row>
    <row r="67" spans="1:14" ht="6" customHeight="1">
      <c r="H67" s="105"/>
      <c r="L67" s="105"/>
    </row>
    <row r="68" spans="1:14" ht="21.75" customHeight="1">
      <c r="B68" s="2" t="s">
        <v>83</v>
      </c>
      <c r="F68" s="3">
        <v>18</v>
      </c>
      <c r="H68" s="202">
        <f>H55/600000000</f>
        <v>4.5703376666666663E-2</v>
      </c>
      <c r="I68" s="22"/>
      <c r="J68" s="209">
        <f>J55/600000000</f>
        <v>5.2350406666666668E-2</v>
      </c>
      <c r="K68" s="1"/>
      <c r="L68" s="107">
        <f>L55/600000000</f>
        <v>2.7865376666666667E-2</v>
      </c>
      <c r="N68" s="209">
        <f>N55/600000000</f>
        <v>3.850281333333333E-2</v>
      </c>
    </row>
    <row r="69" spans="1:14" ht="21.75" customHeight="1">
      <c r="H69" s="1"/>
      <c r="J69" s="22"/>
      <c r="K69" s="1"/>
      <c r="L69" s="22"/>
      <c r="N69" s="22"/>
    </row>
    <row r="70" spans="1:14" ht="21.75" customHeight="1">
      <c r="H70" s="1"/>
      <c r="J70" s="22"/>
      <c r="K70" s="1"/>
      <c r="L70" s="22"/>
      <c r="N70" s="22"/>
    </row>
    <row r="71" spans="1:14" ht="21.75" customHeight="1">
      <c r="H71" s="1"/>
      <c r="J71" s="22"/>
      <c r="K71" s="1"/>
      <c r="L71" s="22"/>
      <c r="N71" s="22"/>
    </row>
    <row r="72" spans="1:14" ht="21.75" customHeight="1">
      <c r="H72" s="1"/>
      <c r="J72" s="22"/>
      <c r="K72" s="1"/>
      <c r="L72" s="22"/>
      <c r="N72" s="22"/>
    </row>
    <row r="73" spans="1:14" ht="21.75" customHeight="1">
      <c r="H73" s="1"/>
      <c r="J73" s="22"/>
      <c r="K73" s="1"/>
      <c r="L73" s="22"/>
      <c r="N73" s="22"/>
    </row>
    <row r="74" spans="1:14" ht="21.75" customHeight="1">
      <c r="H74" s="1"/>
      <c r="J74" s="22"/>
      <c r="K74" s="1"/>
      <c r="L74" s="22"/>
      <c r="N74" s="22"/>
    </row>
    <row r="75" spans="1:14" ht="21.75" customHeight="1">
      <c r="H75" s="1"/>
      <c r="J75" s="22"/>
      <c r="K75" s="1"/>
      <c r="L75" s="22"/>
      <c r="N75" s="22"/>
    </row>
    <row r="76" spans="1:14" ht="21.75" customHeight="1">
      <c r="H76" s="1"/>
      <c r="J76" s="22"/>
      <c r="K76" s="1"/>
      <c r="L76" s="22"/>
      <c r="N76" s="22"/>
    </row>
    <row r="77" spans="1:14" ht="21.75" customHeight="1">
      <c r="H77" s="1"/>
      <c r="J77" s="22"/>
      <c r="K77" s="1"/>
      <c r="L77" s="22"/>
      <c r="N77" s="22"/>
    </row>
    <row r="78" spans="1:14" ht="21.75" customHeight="1">
      <c r="H78" s="1"/>
      <c r="J78" s="22"/>
      <c r="K78" s="1"/>
      <c r="L78" s="22"/>
      <c r="N78" s="22"/>
    </row>
    <row r="79" spans="1:14" ht="21.75" customHeight="1">
      <c r="H79" s="1"/>
      <c r="J79" s="22"/>
      <c r="K79" s="1"/>
      <c r="L79" s="22"/>
      <c r="N79" s="22"/>
    </row>
    <row r="80" spans="1:14" ht="21.75" customHeight="1">
      <c r="H80" s="1"/>
      <c r="J80" s="22"/>
      <c r="K80" s="1"/>
      <c r="L80" s="22"/>
      <c r="N80" s="22"/>
    </row>
    <row r="81" spans="1:14" ht="21.75" customHeight="1">
      <c r="H81" s="1"/>
      <c r="J81" s="22"/>
      <c r="K81" s="1"/>
      <c r="L81" s="22"/>
      <c r="N81" s="22"/>
    </row>
    <row r="82" spans="1:14" ht="21.75" customHeight="1">
      <c r="H82" s="1"/>
      <c r="J82" s="22"/>
      <c r="K82" s="1"/>
      <c r="L82" s="22"/>
      <c r="N82" s="22"/>
    </row>
    <row r="83" spans="1:14" ht="21.75" customHeight="1">
      <c r="H83" s="1"/>
      <c r="J83" s="22"/>
      <c r="K83" s="1"/>
      <c r="L83" s="22"/>
      <c r="N83" s="22"/>
    </row>
    <row r="84" spans="1:14" ht="24.75" customHeight="1">
      <c r="H84" s="1"/>
      <c r="J84" s="22"/>
      <c r="K84" s="1"/>
      <c r="L84" s="22"/>
      <c r="N84" s="22"/>
    </row>
    <row r="85" spans="1:14" ht="15" customHeight="1">
      <c r="H85" s="1"/>
      <c r="J85" s="22"/>
      <c r="K85" s="1"/>
      <c r="L85" s="22"/>
      <c r="N85" s="22"/>
    </row>
    <row r="86" spans="1:14" s="1" customFormat="1" ht="21.95" customHeight="1">
      <c r="A86" s="13" t="s">
        <v>118</v>
      </c>
      <c r="B86" s="13"/>
      <c r="C86" s="13"/>
      <c r="D86" s="13"/>
      <c r="E86" s="14"/>
      <c r="F86" s="29"/>
      <c r="G86" s="29"/>
      <c r="H86" s="14"/>
      <c r="I86" s="14"/>
      <c r="J86" s="174"/>
      <c r="K86" s="29"/>
      <c r="L86" s="174"/>
      <c r="M86" s="14"/>
      <c r="N86" s="174"/>
    </row>
  </sheetData>
  <mergeCells count="4">
    <mergeCell ref="H49:J49"/>
    <mergeCell ref="L49:N49"/>
    <mergeCell ref="H5:J5"/>
    <mergeCell ref="L5:N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EC29-D97F-4BA6-A2D1-85EBBCEF702B}">
  <sheetPr>
    <tabColor rgb="FF00B050"/>
  </sheetPr>
  <dimension ref="A1:N82"/>
  <sheetViews>
    <sheetView zoomScaleNormal="100" zoomScaleSheetLayoutView="100" workbookViewId="0">
      <selection activeCell="H1" sqref="H1:H1048576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2.5703125" style="1" customWidth="1"/>
    <col min="6" max="6" width="7.5703125" style="3" customWidth="1"/>
    <col min="7" max="7" width="0.5703125" style="3" customWidth="1"/>
    <col min="8" max="8" width="13.7109375" style="17" customWidth="1"/>
    <col min="9" max="9" width="0.5703125" style="1" customWidth="1"/>
    <col min="10" max="10" width="13.7109375" style="94" customWidth="1"/>
    <col min="11" max="11" width="0.5703125" style="3" customWidth="1"/>
    <col min="12" max="12" width="13.7109375" style="94" customWidth="1"/>
    <col min="13" max="13" width="0.5703125" style="1" customWidth="1"/>
    <col min="14" max="14" width="13.7109375" style="94" customWidth="1"/>
    <col min="15" max="16384" width="9.42578125" style="2"/>
  </cols>
  <sheetData>
    <row r="1" spans="1:14" ht="21.75" customHeight="1">
      <c r="A1" s="9" t="s">
        <v>105</v>
      </c>
    </row>
    <row r="2" spans="1:14" ht="21.75" customHeight="1">
      <c r="A2" s="282" t="s">
        <v>89</v>
      </c>
      <c r="B2" s="282"/>
      <c r="C2" s="282"/>
      <c r="D2" s="282"/>
      <c r="E2" s="282"/>
      <c r="F2" s="282"/>
      <c r="G2" s="282"/>
      <c r="H2" s="282"/>
      <c r="I2" s="282"/>
      <c r="J2" s="233"/>
      <c r="K2" s="282"/>
      <c r="L2" s="233"/>
      <c r="M2" s="282"/>
      <c r="N2" s="233"/>
    </row>
    <row r="3" spans="1:14" ht="21.75" customHeight="1">
      <c r="A3" s="284" t="s">
        <v>165</v>
      </c>
      <c r="B3" s="284"/>
      <c r="C3" s="284"/>
      <c r="D3" s="284"/>
      <c r="E3" s="284"/>
      <c r="F3" s="284"/>
      <c r="G3" s="284"/>
      <c r="H3" s="284"/>
      <c r="I3" s="284"/>
      <c r="J3" s="256"/>
      <c r="K3" s="284"/>
      <c r="L3" s="256"/>
      <c r="M3" s="284"/>
      <c r="N3" s="256"/>
    </row>
    <row r="4" spans="1:14" ht="21.75" customHeight="1">
      <c r="E4" s="24"/>
      <c r="H4" s="3"/>
      <c r="I4" s="24"/>
      <c r="J4" s="90"/>
      <c r="L4" s="90"/>
      <c r="M4" s="24"/>
      <c r="N4" s="90"/>
    </row>
    <row r="5" spans="1:14" ht="21.75" customHeight="1">
      <c r="E5" s="24"/>
      <c r="H5" s="289" t="s">
        <v>50</v>
      </c>
      <c r="I5" s="289"/>
      <c r="J5" s="289"/>
      <c r="L5" s="289" t="s">
        <v>51</v>
      </c>
      <c r="M5" s="289"/>
      <c r="N5" s="289"/>
    </row>
    <row r="6" spans="1:14" ht="21.75" customHeight="1">
      <c r="E6" s="2"/>
      <c r="F6" s="1"/>
      <c r="G6" s="1"/>
      <c r="H6" s="195" t="s">
        <v>52</v>
      </c>
      <c r="J6" s="196" t="s">
        <v>52</v>
      </c>
      <c r="K6" s="1"/>
      <c r="L6" s="196" t="s">
        <v>52</v>
      </c>
      <c r="N6" s="196" t="s">
        <v>52</v>
      </c>
    </row>
    <row r="7" spans="1:14" ht="21.75" customHeight="1">
      <c r="E7" s="2"/>
      <c r="F7" s="1"/>
      <c r="G7" s="1"/>
      <c r="H7" s="7" t="s">
        <v>148</v>
      </c>
      <c r="J7" s="148" t="s">
        <v>133</v>
      </c>
      <c r="K7" s="1"/>
      <c r="L7" s="148" t="s">
        <v>148</v>
      </c>
      <c r="N7" s="148" t="s">
        <v>133</v>
      </c>
    </row>
    <row r="8" spans="1:14" ht="21.75" customHeight="1">
      <c r="F8" s="169" t="s">
        <v>1</v>
      </c>
      <c r="G8" s="2"/>
      <c r="H8" s="25" t="s">
        <v>2</v>
      </c>
      <c r="I8" s="2"/>
      <c r="J8" s="197" t="s">
        <v>2</v>
      </c>
      <c r="K8" s="2"/>
      <c r="L8" s="197" t="s">
        <v>2</v>
      </c>
      <c r="M8" s="2"/>
      <c r="N8" s="197" t="s">
        <v>2</v>
      </c>
    </row>
    <row r="9" spans="1:14" ht="21.75" customHeight="1">
      <c r="A9" s="9"/>
      <c r="F9" s="198"/>
      <c r="H9" s="105"/>
      <c r="L9" s="105"/>
    </row>
    <row r="10" spans="1:14" ht="21.75" customHeight="1">
      <c r="A10" s="2" t="s">
        <v>115</v>
      </c>
      <c r="F10" s="96">
        <v>5</v>
      </c>
      <c r="H10" s="105">
        <v>445568381</v>
      </c>
      <c r="I10" s="17"/>
      <c r="J10" s="94">
        <v>360944445</v>
      </c>
      <c r="K10" s="17"/>
      <c r="L10" s="105">
        <v>377998845</v>
      </c>
      <c r="M10" s="17"/>
      <c r="N10" s="56">
        <v>360630145</v>
      </c>
    </row>
    <row r="11" spans="1:14" ht="21.75" customHeight="1">
      <c r="A11" s="283" t="s">
        <v>117</v>
      </c>
      <c r="B11" s="1"/>
      <c r="C11" s="1"/>
      <c r="D11" s="1"/>
      <c r="E11" s="2"/>
      <c r="F11" s="96"/>
      <c r="H11" s="104">
        <v>-205816155</v>
      </c>
      <c r="I11" s="17"/>
      <c r="J11" s="81">
        <v>-166669203</v>
      </c>
      <c r="K11" s="17"/>
      <c r="L11" s="255">
        <v>-204587980</v>
      </c>
      <c r="M11" s="17"/>
      <c r="N11" s="81">
        <v>-181559558</v>
      </c>
    </row>
    <row r="12" spans="1:14" ht="6" customHeight="1">
      <c r="F12" s="96"/>
      <c r="H12" s="105"/>
      <c r="I12" s="10"/>
      <c r="L12" s="105"/>
      <c r="M12" s="10"/>
    </row>
    <row r="13" spans="1:14" ht="21.75" customHeight="1">
      <c r="A13" s="9" t="s">
        <v>43</v>
      </c>
      <c r="F13" s="96"/>
      <c r="H13" s="109">
        <f>SUM(H10:H12)</f>
        <v>239752226</v>
      </c>
      <c r="I13" s="10"/>
      <c r="J13" s="80">
        <f>SUM(J10:J12)</f>
        <v>194275242</v>
      </c>
      <c r="L13" s="109">
        <f>SUM(L10:L12)</f>
        <v>173410865</v>
      </c>
      <c r="M13" s="10"/>
      <c r="N13" s="80">
        <f>SUM(N10:N12)</f>
        <v>179070587</v>
      </c>
    </row>
    <row r="14" spans="1:14" ht="21.75" customHeight="1">
      <c r="A14" s="2" t="s">
        <v>23</v>
      </c>
      <c r="B14" s="1"/>
      <c r="C14" s="1"/>
      <c r="D14" s="1"/>
      <c r="E14" s="2"/>
      <c r="F14" s="96"/>
      <c r="H14" s="199">
        <v>1473144</v>
      </c>
      <c r="I14" s="17"/>
      <c r="J14" s="200">
        <v>4250500</v>
      </c>
      <c r="K14" s="17"/>
      <c r="L14" s="199">
        <v>1795119</v>
      </c>
      <c r="M14" s="17"/>
      <c r="N14" s="150">
        <v>4384673</v>
      </c>
    </row>
    <row r="15" spans="1:14" ht="21.75" customHeight="1">
      <c r="A15" s="2" t="s">
        <v>24</v>
      </c>
      <c r="B15" s="1"/>
      <c r="C15" s="1"/>
      <c r="D15" s="1"/>
      <c r="E15" s="2"/>
      <c r="F15" s="96"/>
      <c r="H15" s="199">
        <v>-102903386</v>
      </c>
      <c r="I15" s="17"/>
      <c r="J15" s="200">
        <v>-67083335</v>
      </c>
      <c r="K15" s="17"/>
      <c r="L15" s="199">
        <v>-101561721</v>
      </c>
      <c r="M15" s="17"/>
      <c r="N15" s="150">
        <v>-67083335</v>
      </c>
    </row>
    <row r="16" spans="1:14" ht="21.75" customHeight="1">
      <c r="A16" s="2" t="s">
        <v>25</v>
      </c>
      <c r="B16" s="1"/>
      <c r="C16" s="1"/>
      <c r="D16" s="1"/>
      <c r="E16" s="2"/>
      <c r="F16" s="96"/>
      <c r="H16" s="103">
        <v>-47456947</v>
      </c>
      <c r="I16" s="17"/>
      <c r="J16" s="150">
        <v>-75012159</v>
      </c>
      <c r="K16" s="17"/>
      <c r="L16" s="199">
        <v>-38227271</v>
      </c>
      <c r="M16" s="17"/>
      <c r="N16" s="150">
        <v>-65146236</v>
      </c>
    </row>
    <row r="17" spans="1:14" ht="21.75" customHeight="1">
      <c r="A17" s="2" t="s">
        <v>116</v>
      </c>
      <c r="E17" s="2"/>
      <c r="F17" s="96"/>
      <c r="H17" s="199">
        <v>-1151461</v>
      </c>
      <c r="I17" s="17"/>
      <c r="J17" s="200">
        <v>1508188</v>
      </c>
      <c r="K17" s="17"/>
      <c r="L17" s="199">
        <v>1129444</v>
      </c>
      <c r="M17" s="17"/>
      <c r="N17" s="210">
        <v>1740693</v>
      </c>
    </row>
    <row r="18" spans="1:14" ht="21.75" customHeight="1">
      <c r="A18" s="2" t="s">
        <v>122</v>
      </c>
      <c r="F18" s="96"/>
      <c r="G18" s="11"/>
      <c r="H18" s="253">
        <v>0</v>
      </c>
      <c r="I18" s="254"/>
      <c r="J18" s="200">
        <v>-5136170</v>
      </c>
      <c r="K18" s="17"/>
      <c r="L18" s="253">
        <v>0</v>
      </c>
      <c r="M18" s="17"/>
      <c r="N18" s="150">
        <v>0</v>
      </c>
    </row>
    <row r="19" spans="1:14" ht="21.75" customHeight="1">
      <c r="A19" s="2" t="s">
        <v>163</v>
      </c>
      <c r="F19" s="96"/>
      <c r="G19" s="11"/>
      <c r="H19" s="104">
        <v>0</v>
      </c>
      <c r="I19" s="17"/>
      <c r="J19" s="26">
        <v>9067622</v>
      </c>
      <c r="K19" s="17"/>
      <c r="L19" s="104">
        <v>0</v>
      </c>
      <c r="M19" s="17"/>
      <c r="N19" s="81">
        <v>0</v>
      </c>
    </row>
    <row r="20" spans="1:14" ht="6" customHeight="1">
      <c r="F20" s="96"/>
      <c r="G20" s="11"/>
      <c r="H20" s="105"/>
      <c r="I20" s="10"/>
      <c r="K20" s="11"/>
      <c r="L20" s="105"/>
      <c r="M20" s="10"/>
    </row>
    <row r="21" spans="1:14" ht="21.75" customHeight="1">
      <c r="A21" s="9" t="s">
        <v>88</v>
      </c>
      <c r="F21" s="96"/>
      <c r="H21" s="105"/>
      <c r="L21" s="105"/>
    </row>
    <row r="22" spans="1:14" ht="21.75" customHeight="1">
      <c r="B22" s="9" t="s">
        <v>27</v>
      </c>
      <c r="F22" s="96"/>
      <c r="G22" s="11"/>
      <c r="H22" s="109">
        <f>SUM(H13:H18)</f>
        <v>89713576</v>
      </c>
      <c r="I22" s="17"/>
      <c r="J22" s="80">
        <f>SUM(J13:J19)</f>
        <v>61869888</v>
      </c>
      <c r="K22" s="11"/>
      <c r="L22" s="109">
        <f>SUM(L13:L18)</f>
        <v>36546436</v>
      </c>
      <c r="M22" s="17"/>
      <c r="N22" s="80">
        <f>SUM(N13:N19)</f>
        <v>52966382</v>
      </c>
    </row>
    <row r="23" spans="1:14" ht="21.75" customHeight="1">
      <c r="A23" s="2" t="s">
        <v>26</v>
      </c>
      <c r="H23" s="106">
        <v>-1608479</v>
      </c>
      <c r="I23" s="10"/>
      <c r="J23" s="27">
        <v>-821196</v>
      </c>
      <c r="K23" s="10"/>
      <c r="L23" s="106">
        <v>-1079116</v>
      </c>
      <c r="M23" s="17"/>
      <c r="N23" s="28">
        <v>-483566</v>
      </c>
    </row>
    <row r="24" spans="1:14" ht="6" customHeight="1">
      <c r="F24" s="96"/>
      <c r="H24" s="105"/>
      <c r="I24" s="10"/>
      <c r="L24" s="105"/>
      <c r="M24" s="10"/>
    </row>
    <row r="25" spans="1:14" s="9" customFormat="1" ht="21.75" customHeight="1">
      <c r="A25" s="9" t="s">
        <v>45</v>
      </c>
      <c r="E25" s="12"/>
      <c r="F25" s="96"/>
      <c r="G25" s="18"/>
      <c r="H25" s="109">
        <f>SUM(H22:H23)</f>
        <v>88105097</v>
      </c>
      <c r="I25" s="10"/>
      <c r="J25" s="80">
        <f>SUM(J22:J23)</f>
        <v>61048692</v>
      </c>
      <c r="K25" s="18"/>
      <c r="L25" s="109">
        <f>SUM(L22:L23)</f>
        <v>35467320</v>
      </c>
      <c r="M25" s="10"/>
      <c r="N25" s="80">
        <f>SUM(N22:N23)</f>
        <v>52482816</v>
      </c>
    </row>
    <row r="26" spans="1:14" ht="21.75" customHeight="1">
      <c r="A26" s="2" t="s">
        <v>27</v>
      </c>
      <c r="F26" s="3">
        <v>17</v>
      </c>
      <c r="H26" s="106">
        <v>-15942858</v>
      </c>
      <c r="I26" s="10"/>
      <c r="J26" s="27">
        <v>-11142720</v>
      </c>
      <c r="K26" s="10"/>
      <c r="L26" s="106">
        <v>-7538737</v>
      </c>
      <c r="M26" s="10"/>
      <c r="N26" s="28">
        <v>-11142720</v>
      </c>
    </row>
    <row r="27" spans="1:14" ht="6" customHeight="1">
      <c r="F27" s="96"/>
      <c r="H27" s="105"/>
      <c r="I27" s="10"/>
      <c r="L27" s="105"/>
      <c r="M27" s="10"/>
    </row>
    <row r="28" spans="1:14" s="9" customFormat="1" ht="21.75" customHeight="1">
      <c r="A28" s="9" t="s">
        <v>146</v>
      </c>
      <c r="E28" s="12"/>
      <c r="F28" s="201"/>
      <c r="G28" s="18"/>
      <c r="H28" s="101">
        <f>SUM(H25:H26)</f>
        <v>72162239</v>
      </c>
      <c r="I28" s="10"/>
      <c r="J28" s="28">
        <f>SUM(J25:J26)</f>
        <v>49905972</v>
      </c>
      <c r="K28" s="18"/>
      <c r="L28" s="101">
        <f>SUM(L25:L26)</f>
        <v>27928583</v>
      </c>
      <c r="M28" s="10"/>
      <c r="N28" s="28">
        <f>SUM(N25:N26)</f>
        <v>41340096</v>
      </c>
    </row>
    <row r="29" spans="1:14" ht="21.75" customHeight="1">
      <c r="F29" s="96"/>
      <c r="H29" s="105"/>
      <c r="L29" s="105"/>
    </row>
    <row r="30" spans="1:14" ht="21.75" customHeight="1">
      <c r="A30" s="9" t="s">
        <v>80</v>
      </c>
      <c r="F30" s="96"/>
      <c r="H30" s="105"/>
      <c r="L30" s="105"/>
    </row>
    <row r="31" spans="1:14" ht="21.75" customHeight="1">
      <c r="A31" s="2" t="s">
        <v>85</v>
      </c>
      <c r="F31" s="96"/>
      <c r="H31" s="105"/>
      <c r="L31" s="105"/>
    </row>
    <row r="32" spans="1:14" s="1" customFormat="1" ht="21.75" customHeight="1">
      <c r="A32" s="2"/>
      <c r="B32" s="2" t="s">
        <v>86</v>
      </c>
      <c r="C32" s="2"/>
      <c r="D32" s="2"/>
      <c r="F32" s="3"/>
      <c r="G32" s="3"/>
      <c r="H32" s="105"/>
      <c r="J32" s="94"/>
      <c r="K32" s="3"/>
      <c r="L32" s="105"/>
      <c r="N32" s="94"/>
    </row>
    <row r="33" spans="1:14" s="1" customFormat="1" ht="21.75" customHeight="1">
      <c r="A33" s="2"/>
      <c r="B33" s="2" t="s">
        <v>90</v>
      </c>
      <c r="C33" s="2"/>
      <c r="D33" s="2"/>
      <c r="F33" s="3"/>
      <c r="G33" s="3"/>
      <c r="H33" s="107"/>
      <c r="J33" s="22"/>
      <c r="L33" s="107"/>
      <c r="N33" s="22"/>
    </row>
    <row r="34" spans="1:14" s="1" customFormat="1" ht="21.75" customHeight="1">
      <c r="A34" s="2"/>
      <c r="B34" s="2" t="s">
        <v>123</v>
      </c>
      <c r="C34" s="2"/>
      <c r="D34" s="2"/>
      <c r="F34" s="3"/>
      <c r="G34" s="3"/>
      <c r="H34" s="106">
        <v>1708777</v>
      </c>
      <c r="I34" s="10"/>
      <c r="J34" s="27">
        <v>1943104</v>
      </c>
      <c r="K34" s="10"/>
      <c r="L34" s="101">
        <v>0</v>
      </c>
      <c r="M34" s="10"/>
      <c r="N34" s="81">
        <v>0</v>
      </c>
    </row>
    <row r="35" spans="1:14" s="1" customFormat="1" ht="6" customHeight="1">
      <c r="A35" s="96"/>
      <c r="B35" s="96"/>
      <c r="C35" s="96"/>
      <c r="D35" s="96"/>
      <c r="E35" s="96"/>
      <c r="F35" s="96"/>
      <c r="G35" s="96"/>
      <c r="H35" s="108"/>
      <c r="I35" s="96"/>
      <c r="J35" s="149"/>
      <c r="K35" s="96"/>
      <c r="L35" s="108"/>
      <c r="M35" s="96"/>
      <c r="N35" s="149"/>
    </row>
    <row r="36" spans="1:14" s="1" customFormat="1" ht="21.75" customHeight="1">
      <c r="A36" s="96"/>
      <c r="B36" s="283" t="s">
        <v>87</v>
      </c>
      <c r="C36" s="96"/>
      <c r="D36" s="96"/>
      <c r="E36" s="96"/>
      <c r="F36" s="96"/>
      <c r="G36" s="96"/>
      <c r="H36" s="108"/>
      <c r="I36" s="96"/>
      <c r="J36" s="149"/>
      <c r="K36" s="96"/>
      <c r="L36" s="108"/>
      <c r="M36" s="96"/>
      <c r="N36" s="149"/>
    </row>
    <row r="37" spans="1:14" ht="21.75" customHeight="1">
      <c r="C37" s="2" t="s">
        <v>86</v>
      </c>
      <c r="H37" s="101">
        <f>SUM(H34)</f>
        <v>1708777</v>
      </c>
      <c r="I37" s="10"/>
      <c r="J37" s="28">
        <f>SUM(J34)</f>
        <v>1943104</v>
      </c>
      <c r="L37" s="101">
        <f>SUM(L34)</f>
        <v>0</v>
      </c>
      <c r="M37" s="17"/>
      <c r="N37" s="28">
        <f>SUM(N34)</f>
        <v>0</v>
      </c>
    </row>
    <row r="38" spans="1:14" ht="6" customHeight="1">
      <c r="H38" s="105"/>
      <c r="L38" s="105"/>
    </row>
    <row r="39" spans="1:14" ht="21.75" customHeight="1" thickBot="1">
      <c r="A39" s="9" t="s">
        <v>81</v>
      </c>
      <c r="F39" s="96"/>
      <c r="H39" s="102">
        <f>SUM(H28,H37)</f>
        <v>73871016</v>
      </c>
      <c r="I39" s="10"/>
      <c r="J39" s="161">
        <f>SUM(J28,J37)</f>
        <v>51849076</v>
      </c>
      <c r="K39" s="18"/>
      <c r="L39" s="102">
        <f>SUM(L28,L37)</f>
        <v>27928583</v>
      </c>
      <c r="M39" s="10"/>
      <c r="N39" s="161">
        <f>SUM(N28,N37)</f>
        <v>41340096</v>
      </c>
    </row>
    <row r="40" spans="1:14" ht="22.5" customHeight="1" thickTop="1"/>
    <row r="41" spans="1:14" ht="19.5" customHeight="1"/>
    <row r="42" spans="1:14" ht="21.95" customHeight="1">
      <c r="A42" s="13" t="s">
        <v>118</v>
      </c>
      <c r="B42" s="13"/>
      <c r="C42" s="13"/>
      <c r="D42" s="13"/>
      <c r="E42" s="14"/>
      <c r="F42" s="29"/>
      <c r="G42" s="29"/>
      <c r="H42" s="30"/>
      <c r="I42" s="14"/>
      <c r="J42" s="27"/>
      <c r="K42" s="29"/>
      <c r="L42" s="27"/>
      <c r="M42" s="14"/>
      <c r="N42" s="27"/>
    </row>
    <row r="43" spans="1:14" ht="21.75" customHeight="1">
      <c r="A43" s="9" t="s">
        <v>105</v>
      </c>
    </row>
    <row r="44" spans="1:14" ht="21.75" customHeight="1">
      <c r="A44" s="282" t="s">
        <v>89</v>
      </c>
      <c r="B44" s="282"/>
      <c r="C44" s="282"/>
      <c r="D44" s="282"/>
      <c r="E44" s="282"/>
      <c r="F44" s="282"/>
      <c r="G44" s="282"/>
      <c r="H44" s="282"/>
      <c r="I44" s="282"/>
      <c r="J44" s="233"/>
      <c r="K44" s="282"/>
      <c r="L44" s="233"/>
      <c r="M44" s="282"/>
      <c r="N44" s="233"/>
    </row>
    <row r="45" spans="1:14" ht="21.75" customHeight="1">
      <c r="A45" s="284" t="str">
        <f>A3</f>
        <v>สำหรับงวดหกเดือนสิ้นสุดวันที่ 30 มิถุนายน พ.ศ. 2566</v>
      </c>
      <c r="B45" s="284"/>
      <c r="C45" s="284"/>
      <c r="D45" s="284"/>
      <c r="E45" s="284"/>
      <c r="F45" s="284"/>
      <c r="G45" s="284"/>
      <c r="H45" s="284"/>
      <c r="I45" s="284"/>
      <c r="J45" s="256"/>
      <c r="K45" s="284"/>
      <c r="L45" s="256"/>
      <c r="M45" s="284"/>
      <c r="N45" s="256"/>
    </row>
    <row r="46" spans="1:14" ht="21.75" customHeight="1">
      <c r="E46" s="24"/>
      <c r="H46" s="3"/>
      <c r="I46" s="24"/>
      <c r="J46" s="90"/>
      <c r="L46" s="90"/>
      <c r="M46" s="24"/>
      <c r="N46" s="90"/>
    </row>
    <row r="47" spans="1:14" ht="21.75" customHeight="1">
      <c r="E47" s="24"/>
      <c r="H47" s="289" t="s">
        <v>50</v>
      </c>
      <c r="I47" s="289"/>
      <c r="J47" s="289"/>
      <c r="L47" s="289" t="s">
        <v>51</v>
      </c>
      <c r="M47" s="289"/>
      <c r="N47" s="289"/>
    </row>
    <row r="48" spans="1:14" ht="21.75" customHeight="1">
      <c r="E48" s="2"/>
      <c r="F48" s="1"/>
      <c r="G48" s="1"/>
      <c r="H48" s="195" t="s">
        <v>52</v>
      </c>
      <c r="J48" s="196" t="s">
        <v>52</v>
      </c>
      <c r="K48" s="1"/>
      <c r="L48" s="196" t="s">
        <v>52</v>
      </c>
      <c r="N48" s="196" t="s">
        <v>52</v>
      </c>
    </row>
    <row r="49" spans="1:14" ht="21.75" customHeight="1">
      <c r="E49" s="2"/>
      <c r="F49" s="1"/>
      <c r="G49" s="1"/>
      <c r="H49" s="195" t="s">
        <v>148</v>
      </c>
      <c r="J49" s="196" t="s">
        <v>133</v>
      </c>
      <c r="K49" s="1"/>
      <c r="L49" s="196" t="s">
        <v>148</v>
      </c>
      <c r="N49" s="196" t="s">
        <v>133</v>
      </c>
    </row>
    <row r="50" spans="1:14" ht="21.75" customHeight="1">
      <c r="F50" s="169" t="s">
        <v>1</v>
      </c>
      <c r="G50" s="1"/>
      <c r="H50" s="25" t="s">
        <v>2</v>
      </c>
      <c r="I50" s="2"/>
      <c r="J50" s="197" t="s">
        <v>2</v>
      </c>
      <c r="K50" s="2"/>
      <c r="L50" s="197" t="s">
        <v>2</v>
      </c>
      <c r="M50" s="2"/>
      <c r="N50" s="197" t="s">
        <v>2</v>
      </c>
    </row>
    <row r="51" spans="1:14" ht="21.75" customHeight="1">
      <c r="A51" s="9"/>
      <c r="F51" s="1"/>
      <c r="G51" s="1"/>
      <c r="H51" s="105"/>
      <c r="L51" s="105"/>
    </row>
    <row r="52" spans="1:14" ht="21.75" customHeight="1">
      <c r="A52" s="9" t="s">
        <v>124</v>
      </c>
      <c r="D52" s="1"/>
      <c r="E52" s="96"/>
      <c r="G52" s="1"/>
      <c r="H52" s="105"/>
      <c r="I52" s="17"/>
      <c r="K52" s="17"/>
      <c r="L52" s="105"/>
      <c r="M52" s="17"/>
    </row>
    <row r="53" spans="1:14" ht="21.75" customHeight="1">
      <c r="A53" s="2" t="s">
        <v>125</v>
      </c>
      <c r="D53" s="1"/>
      <c r="E53" s="96"/>
      <c r="G53" s="1"/>
      <c r="H53" s="100">
        <v>54370218</v>
      </c>
      <c r="I53" s="17"/>
      <c r="J53" s="56">
        <v>51010914</v>
      </c>
      <c r="K53" s="17"/>
      <c r="L53" s="105">
        <v>27928583</v>
      </c>
      <c r="M53" s="17"/>
      <c r="N53" s="94">
        <v>41340096</v>
      </c>
    </row>
    <row r="54" spans="1:14" ht="21.75" customHeight="1">
      <c r="A54" s="2" t="s">
        <v>126</v>
      </c>
      <c r="D54" s="1"/>
      <c r="E54" s="96"/>
      <c r="G54" s="1"/>
      <c r="H54" s="101">
        <v>17792021</v>
      </c>
      <c r="I54" s="4"/>
      <c r="J54" s="28">
        <v>-1104942</v>
      </c>
      <c r="K54" s="4"/>
      <c r="L54" s="104">
        <v>0</v>
      </c>
      <c r="M54" s="4"/>
      <c r="N54" s="81">
        <v>0</v>
      </c>
    </row>
    <row r="55" spans="1:14" ht="6" customHeight="1">
      <c r="D55" s="1"/>
      <c r="E55" s="96"/>
      <c r="G55" s="1"/>
      <c r="H55" s="105"/>
      <c r="I55" s="17"/>
      <c r="K55" s="17"/>
      <c r="L55" s="105"/>
      <c r="M55" s="17"/>
    </row>
    <row r="56" spans="1:14" ht="21.75" customHeight="1" thickBot="1">
      <c r="D56" s="1"/>
      <c r="E56" s="96"/>
      <c r="G56" s="1"/>
      <c r="H56" s="102">
        <f>SUM(H53:H54)</f>
        <v>72162239</v>
      </c>
      <c r="I56" s="10"/>
      <c r="J56" s="161">
        <f>SUM(J53:J54)</f>
        <v>49905972</v>
      </c>
      <c r="K56" s="18"/>
      <c r="L56" s="102">
        <f>SUM(L53:L54)</f>
        <v>27928583</v>
      </c>
      <c r="M56" s="10"/>
      <c r="N56" s="161">
        <f>SUM(N53:N54)</f>
        <v>41340096</v>
      </c>
    </row>
    <row r="57" spans="1:14" ht="21.75" customHeight="1" thickTop="1">
      <c r="D57" s="1"/>
      <c r="E57" s="96"/>
      <c r="G57" s="1"/>
      <c r="H57" s="105"/>
      <c r="I57" s="17"/>
      <c r="K57" s="17"/>
      <c r="L57" s="105"/>
      <c r="M57" s="17"/>
    </row>
    <row r="58" spans="1:14" ht="21.75" customHeight="1">
      <c r="A58" s="9" t="s">
        <v>127</v>
      </c>
      <c r="D58" s="1"/>
      <c r="E58" s="96"/>
      <c r="G58" s="17"/>
      <c r="H58" s="105"/>
      <c r="I58" s="17"/>
      <c r="K58" s="17"/>
      <c r="L58" s="105"/>
      <c r="M58" s="17"/>
    </row>
    <row r="59" spans="1:14" ht="21.75" customHeight="1">
      <c r="A59" s="2" t="s">
        <v>125</v>
      </c>
      <c r="D59" s="1"/>
      <c r="E59" s="96"/>
      <c r="G59" s="17"/>
      <c r="H59" s="109">
        <v>56078995</v>
      </c>
      <c r="I59" s="17"/>
      <c r="J59" s="56">
        <v>52954018</v>
      </c>
      <c r="K59" s="17"/>
      <c r="L59" s="105">
        <v>27928583</v>
      </c>
      <c r="M59" s="17"/>
      <c r="N59" s="94">
        <v>41340096</v>
      </c>
    </row>
    <row r="60" spans="1:14" ht="21.75" customHeight="1">
      <c r="A60" s="2" t="s">
        <v>126</v>
      </c>
      <c r="D60" s="1"/>
      <c r="E60" s="96"/>
      <c r="G60" s="4"/>
      <c r="H60" s="101">
        <v>17792021</v>
      </c>
      <c r="I60" s="4"/>
      <c r="J60" s="28">
        <v>-1104942</v>
      </c>
      <c r="K60" s="4"/>
      <c r="L60" s="104">
        <v>0</v>
      </c>
      <c r="M60" s="4"/>
      <c r="N60" s="81">
        <v>0</v>
      </c>
    </row>
    <row r="61" spans="1:14" ht="6" customHeight="1">
      <c r="D61" s="1"/>
      <c r="E61" s="96"/>
      <c r="G61" s="17"/>
      <c r="H61" s="105"/>
      <c r="I61" s="17"/>
      <c r="K61" s="17"/>
      <c r="L61" s="105"/>
      <c r="M61" s="17"/>
    </row>
    <row r="62" spans="1:14" ht="21.75" customHeight="1" thickBot="1">
      <c r="D62" s="1"/>
      <c r="E62" s="96"/>
      <c r="G62" s="17"/>
      <c r="H62" s="102">
        <f>SUM(H59:H60)</f>
        <v>73871016</v>
      </c>
      <c r="I62" s="17"/>
      <c r="J62" s="161">
        <f>SUM(J59:J60)</f>
        <v>51849076</v>
      </c>
      <c r="K62" s="17"/>
      <c r="L62" s="102">
        <f>SUM(L59:L60)</f>
        <v>27928583</v>
      </c>
      <c r="M62" s="17"/>
      <c r="N62" s="161">
        <f>SUM(N59:N60)</f>
        <v>41340096</v>
      </c>
    </row>
    <row r="63" spans="1:14" ht="21.75" customHeight="1" thickTop="1">
      <c r="H63" s="105"/>
      <c r="L63" s="105"/>
    </row>
    <row r="64" spans="1:14" ht="21.75" customHeight="1">
      <c r="A64" s="9" t="s">
        <v>82</v>
      </c>
      <c r="H64" s="105"/>
      <c r="L64" s="105"/>
    </row>
    <row r="65" spans="2:14" ht="6" customHeight="1">
      <c r="H65" s="105"/>
      <c r="L65" s="105"/>
    </row>
    <row r="66" spans="2:14" ht="21.75" customHeight="1">
      <c r="B66" s="2" t="s">
        <v>83</v>
      </c>
      <c r="F66" s="3">
        <v>18</v>
      </c>
      <c r="H66" s="107">
        <f>H53/600000000</f>
        <v>9.0617030000000001E-2</v>
      </c>
      <c r="I66" s="22"/>
      <c r="J66" s="209">
        <f>J53/600000000</f>
        <v>8.5018189999999993E-2</v>
      </c>
      <c r="K66" s="1"/>
      <c r="L66" s="107">
        <f>L53/600000000</f>
        <v>4.6547638333333335E-2</v>
      </c>
      <c r="N66" s="209">
        <f>N53/600000000</f>
        <v>6.8900160000000002E-2</v>
      </c>
    </row>
    <row r="67" spans="2:14" ht="21.75" customHeight="1">
      <c r="H67" s="1"/>
      <c r="J67" s="22"/>
      <c r="K67" s="1"/>
      <c r="L67" s="22"/>
      <c r="N67" s="22"/>
    </row>
    <row r="68" spans="2:14" ht="21.75" customHeight="1">
      <c r="H68" s="1"/>
      <c r="J68" s="22"/>
      <c r="K68" s="1"/>
      <c r="L68" s="22"/>
      <c r="N68" s="22"/>
    </row>
    <row r="69" spans="2:14" ht="21.75" customHeight="1">
      <c r="H69" s="1"/>
      <c r="J69" s="22"/>
      <c r="K69" s="1"/>
      <c r="L69" s="22"/>
      <c r="N69" s="22"/>
    </row>
    <row r="70" spans="2:14" ht="21.75" customHeight="1">
      <c r="H70" s="1"/>
      <c r="J70" s="22"/>
      <c r="K70" s="1"/>
      <c r="L70" s="22"/>
      <c r="N70" s="22"/>
    </row>
    <row r="71" spans="2:14" ht="21.75" customHeight="1">
      <c r="H71" s="1"/>
      <c r="J71" s="22"/>
      <c r="K71" s="1"/>
      <c r="L71" s="22"/>
      <c r="N71" s="22"/>
    </row>
    <row r="72" spans="2:14" ht="21.75" customHeight="1">
      <c r="H72" s="1"/>
      <c r="J72" s="22"/>
      <c r="K72" s="1"/>
      <c r="L72" s="22"/>
      <c r="N72" s="22"/>
    </row>
    <row r="73" spans="2:14" ht="21.75" customHeight="1">
      <c r="H73" s="1"/>
      <c r="J73" s="22"/>
      <c r="K73" s="1"/>
      <c r="L73" s="22"/>
      <c r="N73" s="22"/>
    </row>
    <row r="74" spans="2:14" ht="21.75" customHeight="1">
      <c r="H74" s="1"/>
      <c r="J74" s="22"/>
      <c r="K74" s="1"/>
      <c r="L74" s="22"/>
      <c r="N74" s="22"/>
    </row>
    <row r="75" spans="2:14" ht="21.75" customHeight="1">
      <c r="H75" s="1"/>
      <c r="J75" s="22"/>
      <c r="K75" s="1"/>
      <c r="L75" s="22"/>
      <c r="N75" s="22"/>
    </row>
    <row r="76" spans="2:14" ht="21.75" customHeight="1">
      <c r="H76" s="1"/>
      <c r="J76" s="22"/>
      <c r="K76" s="1"/>
      <c r="L76" s="22"/>
      <c r="N76" s="22"/>
    </row>
    <row r="77" spans="2:14" ht="21.75" customHeight="1">
      <c r="H77" s="1"/>
      <c r="J77" s="22"/>
      <c r="K77" s="1"/>
      <c r="L77" s="22"/>
      <c r="N77" s="22"/>
    </row>
    <row r="78" spans="2:14" ht="21.75" customHeight="1">
      <c r="H78" s="1"/>
      <c r="J78" s="22"/>
      <c r="K78" s="1"/>
      <c r="L78" s="22"/>
      <c r="N78" s="22"/>
    </row>
    <row r="79" spans="2:14" ht="21.75" customHeight="1">
      <c r="H79" s="1"/>
      <c r="J79" s="22"/>
      <c r="K79" s="1"/>
      <c r="L79" s="22"/>
      <c r="N79" s="22"/>
    </row>
    <row r="80" spans="2:14" ht="22.5" customHeight="1">
      <c r="H80" s="1"/>
      <c r="J80" s="22"/>
      <c r="K80" s="1"/>
      <c r="L80" s="22"/>
      <c r="N80" s="22"/>
    </row>
    <row r="81" spans="1:14" ht="15" customHeight="1">
      <c r="H81" s="1"/>
      <c r="J81" s="22"/>
      <c r="K81" s="1"/>
      <c r="L81" s="22"/>
      <c r="N81" s="22"/>
    </row>
    <row r="82" spans="1:14" s="1" customFormat="1" ht="21.95" customHeight="1">
      <c r="A82" s="13" t="s">
        <v>118</v>
      </c>
      <c r="B82" s="13"/>
      <c r="C82" s="13"/>
      <c r="D82" s="13"/>
      <c r="E82" s="14"/>
      <c r="F82" s="29"/>
      <c r="G82" s="29"/>
      <c r="H82" s="14"/>
      <c r="I82" s="14"/>
      <c r="J82" s="174"/>
      <c r="K82" s="29"/>
      <c r="L82" s="174"/>
      <c r="M82" s="14"/>
      <c r="N82" s="174"/>
    </row>
  </sheetData>
  <mergeCells count="4">
    <mergeCell ref="H5:J5"/>
    <mergeCell ref="L5:N5"/>
    <mergeCell ref="H47:J47"/>
    <mergeCell ref="L47:N4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sheetPr>
    <tabColor rgb="FF00B050"/>
  </sheetPr>
  <dimension ref="A1:W32"/>
  <sheetViews>
    <sheetView topLeftCell="A19" zoomScaleNormal="100" zoomScaleSheetLayoutView="100" workbookViewId="0">
      <selection activeCell="B5" sqref="B5"/>
    </sheetView>
  </sheetViews>
  <sheetFormatPr defaultColWidth="9.42578125" defaultRowHeight="21.75" customHeight="1"/>
  <cols>
    <col min="1" max="1" width="1.42578125" style="155" customWidth="1"/>
    <col min="2" max="2" width="33.7109375" style="155" customWidth="1"/>
    <col min="3" max="3" width="7.5703125" style="122" customWidth="1"/>
    <col min="4" max="4" width="0.5703125" style="123" customWidth="1"/>
    <col min="5" max="5" width="13.28515625" style="124" customWidth="1"/>
    <col min="6" max="6" width="0.5703125" style="124" customWidth="1"/>
    <col min="7" max="7" width="10.85546875" style="124" customWidth="1"/>
    <col min="8" max="8" width="0.5703125" style="124" customWidth="1"/>
    <col min="9" max="9" width="14.28515625" style="124" customWidth="1"/>
    <col min="10" max="10" width="0.5703125" style="124" customWidth="1"/>
    <col min="11" max="11" width="13.7109375" style="124" customWidth="1"/>
    <col min="12" max="12" width="0.5703125" style="124" customWidth="1"/>
    <col min="13" max="13" width="11.28515625" style="124" customWidth="1"/>
    <col min="14" max="14" width="0.5703125" style="124" customWidth="1"/>
    <col min="15" max="15" width="11.7109375" style="124" customWidth="1"/>
    <col min="16" max="16" width="0.5703125" style="124" customWidth="1"/>
    <col min="17" max="17" width="15" style="124" customWidth="1"/>
    <col min="18" max="18" width="0.5703125" style="124" customWidth="1"/>
    <col min="19" max="19" width="12.85546875" style="152" customWidth="1"/>
    <col min="20" max="20" width="0.5703125" style="152" customWidth="1"/>
    <col min="21" max="21" width="11.140625" style="152" customWidth="1"/>
    <col min="22" max="22" width="0.5703125" style="124" customWidth="1"/>
    <col min="23" max="23" width="12.7109375" style="124" customWidth="1"/>
    <col min="24" max="16384" width="9.42578125" style="123"/>
  </cols>
  <sheetData>
    <row r="1" spans="1:23" ht="21.75" customHeight="1">
      <c r="A1" s="179" t="s">
        <v>105</v>
      </c>
      <c r="B1" s="179"/>
    </row>
    <row r="2" spans="1:23" ht="21.75" customHeight="1">
      <c r="A2" s="180" t="s">
        <v>56</v>
      </c>
      <c r="B2" s="180"/>
      <c r="C2" s="126"/>
      <c r="D2" s="125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86"/>
      <c r="T2" s="186"/>
      <c r="U2" s="186"/>
      <c r="V2" s="127"/>
      <c r="W2" s="127"/>
    </row>
    <row r="3" spans="1:23" ht="21.75" customHeight="1">
      <c r="A3" s="181" t="str">
        <f>'7-8 TH (6M)'!A3</f>
        <v>สำหรับงวดหกเดือนสิ้นสุดวันที่ 30 มิถุนายน พ.ศ. 2566</v>
      </c>
      <c r="B3" s="181"/>
      <c r="C3" s="129"/>
      <c r="D3" s="128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87"/>
      <c r="T3" s="187"/>
      <c r="U3" s="187"/>
      <c r="V3" s="130"/>
      <c r="W3" s="130"/>
    </row>
    <row r="5" spans="1:23" ht="21.75" customHeight="1">
      <c r="E5" s="289" t="s">
        <v>50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</row>
    <row r="6" spans="1:23" ht="21.75" customHeight="1">
      <c r="Q6" s="131" t="s">
        <v>57</v>
      </c>
    </row>
    <row r="7" spans="1:23" ht="21.75" customHeight="1">
      <c r="M7" s="290" t="s">
        <v>30</v>
      </c>
      <c r="N7" s="290"/>
      <c r="O7" s="290"/>
      <c r="Q7" s="132" t="s">
        <v>40</v>
      </c>
    </row>
    <row r="8" spans="1:23" ht="21.75" customHeight="1">
      <c r="I8" s="133"/>
      <c r="K8" s="133" t="s">
        <v>108</v>
      </c>
      <c r="M8" s="134"/>
      <c r="N8" s="134"/>
      <c r="O8" s="134"/>
      <c r="Q8" s="133"/>
      <c r="S8" s="188"/>
      <c r="U8" s="188"/>
    </row>
    <row r="9" spans="1:23" ht="21.75" customHeight="1">
      <c r="I9" s="133" t="s">
        <v>48</v>
      </c>
      <c r="K9" s="133" t="s">
        <v>109</v>
      </c>
      <c r="M9" s="133" t="s">
        <v>99</v>
      </c>
      <c r="Q9" s="133"/>
      <c r="S9" s="188"/>
      <c r="U9" s="189" t="s">
        <v>137</v>
      </c>
    </row>
    <row r="10" spans="1:23" ht="21.75" customHeight="1">
      <c r="A10" s="182"/>
      <c r="B10" s="182"/>
      <c r="D10" s="135"/>
      <c r="E10" s="133" t="s">
        <v>28</v>
      </c>
      <c r="F10" s="133"/>
      <c r="G10" s="133" t="s">
        <v>48</v>
      </c>
      <c r="H10" s="133"/>
      <c r="I10" s="133" t="s">
        <v>128</v>
      </c>
      <c r="J10" s="133"/>
      <c r="K10" s="133" t="s">
        <v>186</v>
      </c>
      <c r="L10" s="133"/>
      <c r="M10" s="133" t="s">
        <v>100</v>
      </c>
      <c r="N10" s="133"/>
      <c r="O10" s="133"/>
      <c r="P10" s="133"/>
      <c r="Q10" s="136" t="s">
        <v>92</v>
      </c>
      <c r="R10" s="133"/>
      <c r="S10" s="188" t="s">
        <v>31</v>
      </c>
      <c r="T10" s="188"/>
      <c r="U10" s="189" t="s">
        <v>138</v>
      </c>
      <c r="V10" s="133"/>
    </row>
    <row r="11" spans="1:23" ht="21.75" customHeight="1">
      <c r="A11" s="183"/>
      <c r="B11" s="183"/>
      <c r="D11" s="137"/>
      <c r="E11" s="133" t="s">
        <v>29</v>
      </c>
      <c r="F11" s="133"/>
      <c r="G11" s="133" t="s">
        <v>49</v>
      </c>
      <c r="H11" s="133"/>
      <c r="I11" s="133" t="s">
        <v>129</v>
      </c>
      <c r="J11" s="133"/>
      <c r="K11" s="133" t="s">
        <v>110</v>
      </c>
      <c r="L11" s="133"/>
      <c r="M11" s="133" t="s">
        <v>101</v>
      </c>
      <c r="N11" s="133"/>
      <c r="O11" s="133" t="s">
        <v>22</v>
      </c>
      <c r="P11" s="133"/>
      <c r="Q11" s="133" t="s">
        <v>130</v>
      </c>
      <c r="R11" s="133"/>
      <c r="S11" s="188" t="s">
        <v>40</v>
      </c>
      <c r="T11" s="188"/>
      <c r="U11" s="189" t="s">
        <v>139</v>
      </c>
      <c r="V11" s="133"/>
      <c r="W11" s="133" t="s">
        <v>31</v>
      </c>
    </row>
    <row r="12" spans="1:23" ht="21.75" customHeight="1">
      <c r="A12" s="183"/>
      <c r="B12" s="183"/>
      <c r="C12" s="129" t="s">
        <v>1</v>
      </c>
      <c r="D12" s="137"/>
      <c r="E12" s="132" t="s">
        <v>2</v>
      </c>
      <c r="F12" s="133"/>
      <c r="G12" s="132" t="s">
        <v>2</v>
      </c>
      <c r="H12" s="133"/>
      <c r="I12" s="132" t="s">
        <v>2</v>
      </c>
      <c r="J12" s="133"/>
      <c r="K12" s="132" t="s">
        <v>2</v>
      </c>
      <c r="L12" s="133"/>
      <c r="M12" s="132" t="s">
        <v>2</v>
      </c>
      <c r="N12" s="133"/>
      <c r="O12" s="132" t="s">
        <v>2</v>
      </c>
      <c r="P12" s="133"/>
      <c r="Q12" s="132" t="s">
        <v>2</v>
      </c>
      <c r="R12" s="133"/>
      <c r="S12" s="190" t="s">
        <v>2</v>
      </c>
      <c r="T12" s="188"/>
      <c r="U12" s="190" t="s">
        <v>2</v>
      </c>
      <c r="V12" s="133"/>
      <c r="W12" s="132" t="s">
        <v>2</v>
      </c>
    </row>
    <row r="13" spans="1:23" ht="8.1" customHeight="1">
      <c r="A13" s="182"/>
      <c r="B13" s="182"/>
      <c r="D13" s="135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23" s="155" customFormat="1" ht="21.75" customHeight="1">
      <c r="A14" s="184" t="s">
        <v>134</v>
      </c>
      <c r="B14" s="184"/>
      <c r="C14" s="203"/>
      <c r="D14" s="182"/>
      <c r="E14" s="152">
        <v>300000000</v>
      </c>
      <c r="F14" s="152"/>
      <c r="G14" s="152">
        <v>487368348</v>
      </c>
      <c r="H14" s="152"/>
      <c r="I14" s="152">
        <v>7338001</v>
      </c>
      <c r="J14" s="152"/>
      <c r="K14" s="152">
        <v>14486120</v>
      </c>
      <c r="L14" s="152"/>
      <c r="M14" s="152">
        <v>30000000</v>
      </c>
      <c r="N14" s="152"/>
      <c r="O14" s="152">
        <v>88083061</v>
      </c>
      <c r="P14" s="152"/>
      <c r="Q14" s="152">
        <v>2643954</v>
      </c>
      <c r="R14" s="152"/>
      <c r="S14" s="152">
        <f t="shared" ref="S14:S19" si="0">SUM(E14:Q14)</f>
        <v>929919484</v>
      </c>
      <c r="T14" s="152"/>
      <c r="U14" s="152">
        <v>0</v>
      </c>
      <c r="V14" s="152"/>
      <c r="W14" s="80">
        <f>SUM(S14:U14)</f>
        <v>929919484</v>
      </c>
    </row>
    <row r="15" spans="1:23" s="155" customFormat="1" ht="21.75" customHeight="1">
      <c r="A15" s="182" t="s">
        <v>131</v>
      </c>
      <c r="B15" s="184"/>
      <c r="C15" s="203"/>
      <c r="D15" s="182"/>
      <c r="E15" s="154">
        <v>0</v>
      </c>
      <c r="F15" s="152"/>
      <c r="G15" s="154">
        <v>0</v>
      </c>
      <c r="H15" s="152"/>
      <c r="I15" s="154">
        <v>3447240</v>
      </c>
      <c r="J15" s="152"/>
      <c r="K15" s="154">
        <v>0</v>
      </c>
      <c r="L15" s="152"/>
      <c r="M15" s="154">
        <v>0</v>
      </c>
      <c r="N15" s="152"/>
      <c r="O15" s="154">
        <v>0</v>
      </c>
      <c r="P15" s="152"/>
      <c r="Q15" s="154">
        <v>0</v>
      </c>
      <c r="R15" s="152"/>
      <c r="S15" s="154">
        <f t="shared" si="0"/>
        <v>3447240</v>
      </c>
      <c r="T15" s="152"/>
      <c r="U15" s="154">
        <v>0</v>
      </c>
      <c r="V15" s="152"/>
      <c r="W15" s="80">
        <f>SUM(S15:U15)</f>
        <v>3447240</v>
      </c>
    </row>
    <row r="16" spans="1:23" s="155" customFormat="1" ht="21.75" customHeight="1">
      <c r="A16" s="182" t="s">
        <v>140</v>
      </c>
      <c r="B16" s="184"/>
      <c r="C16" s="203"/>
      <c r="D16" s="182"/>
      <c r="E16" s="154">
        <v>0</v>
      </c>
      <c r="F16" s="152"/>
      <c r="G16" s="152">
        <v>0</v>
      </c>
      <c r="H16" s="152"/>
      <c r="I16" s="152">
        <v>0</v>
      </c>
      <c r="J16" s="152"/>
      <c r="K16" s="152">
        <v>0</v>
      </c>
      <c r="L16" s="152"/>
      <c r="M16" s="152">
        <v>0</v>
      </c>
      <c r="N16" s="152"/>
      <c r="O16" s="152">
        <v>0</v>
      </c>
      <c r="P16" s="152"/>
      <c r="Q16" s="152">
        <v>0</v>
      </c>
      <c r="R16" s="152"/>
      <c r="S16" s="154">
        <f t="shared" si="0"/>
        <v>0</v>
      </c>
      <c r="T16" s="152"/>
      <c r="U16" s="257">
        <v>30000000</v>
      </c>
      <c r="V16" s="152"/>
      <c r="W16" s="80">
        <f>SUM(S16:U16)</f>
        <v>30000000</v>
      </c>
    </row>
    <row r="17" spans="1:23" s="155" customFormat="1" ht="21.75" customHeight="1">
      <c r="A17" s="123" t="s">
        <v>166</v>
      </c>
      <c r="B17" s="184"/>
      <c r="C17" s="203"/>
      <c r="D17" s="182"/>
      <c r="E17" s="154">
        <v>0</v>
      </c>
      <c r="F17" s="152"/>
      <c r="G17" s="152">
        <v>0</v>
      </c>
      <c r="H17" s="152"/>
      <c r="I17" s="152">
        <v>0</v>
      </c>
      <c r="J17" s="152"/>
      <c r="K17" s="152">
        <v>0</v>
      </c>
      <c r="L17" s="152"/>
      <c r="M17" s="152">
        <v>900000</v>
      </c>
      <c r="N17" s="152"/>
      <c r="O17" s="152">
        <v>-900000</v>
      </c>
      <c r="P17" s="152"/>
      <c r="Q17" s="152">
        <v>0</v>
      </c>
      <c r="R17" s="152"/>
      <c r="S17" s="154">
        <f t="shared" si="0"/>
        <v>0</v>
      </c>
      <c r="T17" s="152"/>
      <c r="U17" s="152">
        <v>0</v>
      </c>
      <c r="V17" s="152"/>
      <c r="W17" s="80">
        <f t="shared" ref="W17:W19" si="1">SUM(S17:U17)</f>
        <v>0</v>
      </c>
    </row>
    <row r="18" spans="1:23" s="155" customFormat="1" ht="21.75" customHeight="1">
      <c r="A18" s="123" t="s">
        <v>171</v>
      </c>
      <c r="B18" s="184"/>
      <c r="C18" s="203"/>
      <c r="D18" s="182"/>
      <c r="E18" s="154">
        <v>0</v>
      </c>
      <c r="F18" s="152"/>
      <c r="G18" s="152">
        <v>0</v>
      </c>
      <c r="H18" s="152"/>
      <c r="I18" s="152">
        <v>0</v>
      </c>
      <c r="J18" s="152"/>
      <c r="K18" s="152">
        <v>0</v>
      </c>
      <c r="L18" s="152"/>
      <c r="M18" s="152">
        <v>0</v>
      </c>
      <c r="N18" s="152"/>
      <c r="O18" s="152">
        <v>-60000000</v>
      </c>
      <c r="P18" s="152"/>
      <c r="Q18" s="152">
        <v>0</v>
      </c>
      <c r="R18" s="152"/>
      <c r="S18" s="154">
        <f t="shared" si="0"/>
        <v>-60000000</v>
      </c>
      <c r="T18" s="152"/>
      <c r="U18" s="152">
        <v>0</v>
      </c>
      <c r="V18" s="152"/>
      <c r="W18" s="80">
        <f t="shared" si="1"/>
        <v>-60000000</v>
      </c>
    </row>
    <row r="19" spans="1:23" s="155" customFormat="1" ht="21.75" customHeight="1">
      <c r="A19" s="88" t="s">
        <v>84</v>
      </c>
      <c r="B19" s="88"/>
      <c r="C19" s="90"/>
      <c r="D19" s="22"/>
      <c r="E19" s="153">
        <v>0</v>
      </c>
      <c r="F19" s="154"/>
      <c r="G19" s="204">
        <v>0</v>
      </c>
      <c r="H19" s="150"/>
      <c r="I19" s="204">
        <v>0</v>
      </c>
      <c r="J19" s="150"/>
      <c r="K19" s="204">
        <v>0</v>
      </c>
      <c r="L19" s="150"/>
      <c r="M19" s="204">
        <v>0</v>
      </c>
      <c r="N19" s="56"/>
      <c r="O19" s="204">
        <v>51010914</v>
      </c>
      <c r="P19" s="56"/>
      <c r="Q19" s="204">
        <v>1943104</v>
      </c>
      <c r="R19" s="56"/>
      <c r="S19" s="204">
        <f t="shared" si="0"/>
        <v>52954018</v>
      </c>
      <c r="T19" s="150"/>
      <c r="U19" s="258">
        <v>-1104942</v>
      </c>
      <c r="V19" s="150"/>
      <c r="W19" s="28">
        <f t="shared" si="1"/>
        <v>51849076</v>
      </c>
    </row>
    <row r="20" spans="1:23" s="155" customFormat="1" ht="8.1" customHeight="1">
      <c r="A20" s="182"/>
      <c r="B20" s="182"/>
      <c r="C20" s="203"/>
      <c r="D20" s="18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76"/>
    </row>
    <row r="21" spans="1:23" s="155" customFormat="1" ht="21.75" customHeight="1" thickBot="1">
      <c r="A21" s="87" t="s">
        <v>160</v>
      </c>
      <c r="B21" s="184"/>
      <c r="C21" s="205"/>
      <c r="D21" s="184"/>
      <c r="E21" s="89">
        <f>SUM(E14:E19)</f>
        <v>300000000</v>
      </c>
      <c r="F21" s="152"/>
      <c r="G21" s="89">
        <f>SUM(G14:G19)</f>
        <v>487368348</v>
      </c>
      <c r="H21" s="152"/>
      <c r="I21" s="89">
        <f>SUM(I14:I19)</f>
        <v>10785241</v>
      </c>
      <c r="J21" s="152"/>
      <c r="K21" s="89">
        <f>SUM(K14:K19)</f>
        <v>14486120</v>
      </c>
      <c r="L21" s="152"/>
      <c r="M21" s="89">
        <f>SUM(M14:M19)</f>
        <v>30900000</v>
      </c>
      <c r="N21" s="152"/>
      <c r="O21" s="89">
        <f>SUM(O14:O19)</f>
        <v>78193975</v>
      </c>
      <c r="P21" s="152"/>
      <c r="Q21" s="89">
        <f>SUM(Q14:Q19)</f>
        <v>4587058</v>
      </c>
      <c r="R21" s="152"/>
      <c r="S21" s="89">
        <f>SUM(S14:S19)</f>
        <v>926320742</v>
      </c>
      <c r="T21" s="152"/>
      <c r="U21" s="89">
        <f>SUM(U14:U19)</f>
        <v>28895058</v>
      </c>
      <c r="V21" s="152"/>
      <c r="W21" s="89">
        <f>SUM(W14:W19)</f>
        <v>955215800</v>
      </c>
    </row>
    <row r="22" spans="1:23" ht="21.75" customHeight="1" thickTop="1">
      <c r="A22" s="184"/>
      <c r="B22" s="184"/>
      <c r="C22" s="126"/>
      <c r="D22" s="138"/>
      <c r="E22" s="76"/>
      <c r="G22" s="76"/>
      <c r="I22" s="76"/>
      <c r="K22" s="76"/>
      <c r="O22" s="76"/>
      <c r="Q22" s="76"/>
      <c r="S22" s="76"/>
      <c r="U22" s="76"/>
      <c r="W22" s="79"/>
    </row>
    <row r="23" spans="1:23" ht="21.75" customHeight="1">
      <c r="A23" s="184" t="s">
        <v>149</v>
      </c>
      <c r="B23" s="184"/>
      <c r="D23" s="135"/>
      <c r="E23" s="141">
        <v>300000000</v>
      </c>
      <c r="G23" s="141">
        <v>487368348</v>
      </c>
      <c r="I23" s="141">
        <v>13854171</v>
      </c>
      <c r="K23" s="141">
        <v>14486120</v>
      </c>
      <c r="M23" s="141">
        <v>30900000</v>
      </c>
      <c r="O23" s="141">
        <v>114176960</v>
      </c>
      <c r="Q23" s="141">
        <v>3273806</v>
      </c>
      <c r="S23" s="166">
        <f>SUM(E23:Q23)</f>
        <v>964059405</v>
      </c>
      <c r="U23" s="141">
        <v>54474225</v>
      </c>
      <c r="W23" s="109">
        <f>SUM(S23:U23)</f>
        <v>1018533630</v>
      </c>
    </row>
    <row r="24" spans="1:23" ht="21.75" customHeight="1">
      <c r="A24" s="182" t="s">
        <v>173</v>
      </c>
      <c r="B24" s="184"/>
      <c r="C24" s="122">
        <v>15</v>
      </c>
      <c r="D24" s="135"/>
      <c r="E24" s="166">
        <v>5000</v>
      </c>
      <c r="G24" s="166">
        <v>67000</v>
      </c>
      <c r="I24" s="166">
        <v>0</v>
      </c>
      <c r="K24" s="166">
        <v>0</v>
      </c>
      <c r="M24" s="166">
        <v>0</v>
      </c>
      <c r="O24" s="166">
        <v>0</v>
      </c>
      <c r="Q24" s="166">
        <v>0</v>
      </c>
      <c r="S24" s="166">
        <f>SUM(E24:Q24)</f>
        <v>72000</v>
      </c>
      <c r="U24" s="166">
        <v>0</v>
      </c>
      <c r="W24" s="109">
        <f>SUM(S24:U24)</f>
        <v>72000</v>
      </c>
    </row>
    <row r="25" spans="1:23" ht="21.75" customHeight="1">
      <c r="A25" s="182" t="s">
        <v>131</v>
      </c>
      <c r="B25" s="184"/>
      <c r="C25" s="122">
        <v>14</v>
      </c>
      <c r="D25" s="135"/>
      <c r="E25" s="166">
        <v>0</v>
      </c>
      <c r="G25" s="166">
        <v>0</v>
      </c>
      <c r="I25" s="166">
        <v>2480243</v>
      </c>
      <c r="K25" s="166">
        <v>0</v>
      </c>
      <c r="M25" s="166">
        <v>0</v>
      </c>
      <c r="O25" s="166">
        <v>0</v>
      </c>
      <c r="Q25" s="166">
        <v>0</v>
      </c>
      <c r="S25" s="166">
        <f>SUM(E25:Q25)</f>
        <v>2480243</v>
      </c>
      <c r="U25" s="166">
        <v>0</v>
      </c>
      <c r="W25" s="109">
        <f>SUM(S25:U25)</f>
        <v>2480243</v>
      </c>
    </row>
    <row r="26" spans="1:23" ht="21.75" customHeight="1">
      <c r="A26" s="182" t="s">
        <v>171</v>
      </c>
      <c r="B26" s="184"/>
      <c r="C26" s="122">
        <v>16</v>
      </c>
      <c r="D26" s="135"/>
      <c r="E26" s="166">
        <v>0</v>
      </c>
      <c r="G26" s="141">
        <v>0</v>
      </c>
      <c r="I26" s="166">
        <v>0</v>
      </c>
      <c r="K26" s="166">
        <v>0</v>
      </c>
      <c r="M26" s="166">
        <v>0</v>
      </c>
      <c r="O26" s="166">
        <v>-48000800</v>
      </c>
      <c r="Q26" s="166">
        <v>0</v>
      </c>
      <c r="S26" s="166">
        <f>SUM(E26:Q26)</f>
        <v>-48000800</v>
      </c>
      <c r="U26" s="166">
        <v>0</v>
      </c>
      <c r="W26" s="109">
        <f t="shared" ref="W26" si="2">SUM(S26:U26)</f>
        <v>-48000800</v>
      </c>
    </row>
    <row r="27" spans="1:23" ht="21.75" customHeight="1">
      <c r="A27" s="88" t="s">
        <v>84</v>
      </c>
      <c r="B27" s="88"/>
      <c r="C27" s="3"/>
      <c r="D27" s="1"/>
      <c r="E27" s="142">
        <v>0</v>
      </c>
      <c r="F27" s="140"/>
      <c r="G27" s="165">
        <v>0</v>
      </c>
      <c r="H27" s="19"/>
      <c r="I27" s="142">
        <v>0</v>
      </c>
      <c r="J27" s="19"/>
      <c r="K27" s="165">
        <v>0</v>
      </c>
      <c r="L27" s="19"/>
      <c r="M27" s="165">
        <v>0</v>
      </c>
      <c r="N27" s="4"/>
      <c r="O27" s="142">
        <v>54370218</v>
      </c>
      <c r="P27" s="4"/>
      <c r="Q27" s="142">
        <v>1708777</v>
      </c>
      <c r="R27" s="4"/>
      <c r="S27" s="142">
        <f>SUM(E27:Q27)</f>
        <v>56078995</v>
      </c>
      <c r="T27" s="150"/>
      <c r="U27" s="194">
        <v>17792021</v>
      </c>
      <c r="V27" s="19"/>
      <c r="W27" s="101">
        <f t="shared" ref="W27" si="3">SUM(S27:U27)</f>
        <v>73871016</v>
      </c>
    </row>
    <row r="28" spans="1:23" ht="8.1" customHeight="1">
      <c r="A28" s="182"/>
      <c r="B28" s="182"/>
      <c r="D28" s="135"/>
      <c r="E28" s="141"/>
      <c r="G28" s="141"/>
      <c r="I28" s="141"/>
      <c r="K28" s="141"/>
      <c r="M28" s="141"/>
      <c r="O28" s="141"/>
      <c r="Q28" s="141"/>
      <c r="S28" s="141"/>
      <c r="U28" s="141"/>
      <c r="W28" s="111"/>
    </row>
    <row r="29" spans="1:23" ht="21.75" customHeight="1" thickBot="1">
      <c r="A29" s="87" t="s">
        <v>161</v>
      </c>
      <c r="B29" s="184"/>
      <c r="C29" s="126"/>
      <c r="D29" s="138"/>
      <c r="E29" s="110">
        <f>SUM(E23:E27)</f>
        <v>300005000</v>
      </c>
      <c r="G29" s="110">
        <f>SUM(G23:G27)</f>
        <v>487435348</v>
      </c>
      <c r="I29" s="110">
        <f>SUM(I23:I27)</f>
        <v>16334414</v>
      </c>
      <c r="K29" s="110">
        <f>SUM(K23:K27)</f>
        <v>14486120</v>
      </c>
      <c r="M29" s="110">
        <f>SUM(M23:M27)</f>
        <v>30900000</v>
      </c>
      <c r="O29" s="110">
        <f>SUM(O23:O27)</f>
        <v>120546378</v>
      </c>
      <c r="Q29" s="110">
        <f>SUM(Q23:Q27)</f>
        <v>4982583</v>
      </c>
      <c r="S29" s="110">
        <f>SUM(S23:S27)</f>
        <v>974689843</v>
      </c>
      <c r="U29" s="110">
        <f>SUM(U23:U27)</f>
        <v>72266246</v>
      </c>
      <c r="W29" s="110">
        <f>SUM(W23:W27)</f>
        <v>1046956089</v>
      </c>
    </row>
    <row r="30" spans="1:23" ht="21.75" customHeight="1" thickTop="1">
      <c r="A30" s="87"/>
      <c r="B30" s="184"/>
      <c r="C30" s="126"/>
      <c r="D30" s="138"/>
      <c r="E30" s="76"/>
      <c r="F30" s="152"/>
      <c r="G30" s="76"/>
      <c r="H30" s="152"/>
      <c r="I30" s="76"/>
      <c r="J30" s="152"/>
      <c r="K30" s="76"/>
      <c r="L30" s="152"/>
      <c r="M30" s="76"/>
      <c r="N30" s="152"/>
      <c r="O30" s="76"/>
      <c r="P30" s="152"/>
      <c r="Q30" s="76"/>
      <c r="R30" s="152"/>
      <c r="S30" s="76"/>
      <c r="U30" s="76"/>
      <c r="V30" s="152"/>
      <c r="W30" s="76"/>
    </row>
    <row r="31" spans="1:23" ht="21.75" customHeight="1">
      <c r="A31" s="87"/>
      <c r="B31" s="184"/>
      <c r="C31" s="126"/>
      <c r="D31" s="138"/>
      <c r="E31" s="76"/>
      <c r="F31" s="152"/>
      <c r="G31" s="76"/>
      <c r="H31" s="152"/>
      <c r="I31" s="76"/>
      <c r="J31" s="152"/>
      <c r="K31" s="76"/>
      <c r="L31" s="152"/>
      <c r="M31" s="76"/>
      <c r="N31" s="152"/>
      <c r="O31" s="76"/>
      <c r="P31" s="152"/>
      <c r="Q31" s="76"/>
      <c r="R31" s="152"/>
      <c r="S31" s="76"/>
      <c r="U31" s="76"/>
      <c r="V31" s="152"/>
      <c r="W31" s="76"/>
    </row>
    <row r="32" spans="1:23" ht="21.95" customHeight="1">
      <c r="A32" s="185" t="s">
        <v>118</v>
      </c>
      <c r="B32" s="185"/>
      <c r="C32" s="144"/>
      <c r="D32" s="143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56"/>
      <c r="T32" s="156"/>
      <c r="U32" s="156"/>
      <c r="V32" s="145"/>
      <c r="W32" s="145"/>
    </row>
  </sheetData>
  <mergeCells count="2">
    <mergeCell ref="E5:W5"/>
    <mergeCell ref="M7:O7"/>
  </mergeCells>
  <conditionalFormatting sqref="A27:B27">
    <cfRule type="duplicateValues" dxfId="18" priority="8" stopIfTrue="1"/>
  </conditionalFormatting>
  <conditionalFormatting sqref="A19:B19">
    <cfRule type="duplicateValues" dxfId="17" priority="5" stopIfTrue="1"/>
  </conditionalFormatting>
  <conditionalFormatting sqref="A14:B16 B17:B18">
    <cfRule type="duplicateValues" dxfId="16" priority="6" stopIfTrue="1"/>
  </conditionalFormatting>
  <conditionalFormatting sqref="C14:D18">
    <cfRule type="duplicateValues" dxfId="15" priority="7" stopIfTrue="1"/>
  </conditionalFormatting>
  <conditionalFormatting sqref="A26:B26">
    <cfRule type="duplicateValues" dxfId="14" priority="3" stopIfTrue="1"/>
  </conditionalFormatting>
  <conditionalFormatting sqref="C26:D26">
    <cfRule type="duplicateValues" dxfId="13" priority="4" stopIfTrue="1"/>
  </conditionalFormatting>
  <conditionalFormatting sqref="A23:B23 A25:B25">
    <cfRule type="duplicateValues" dxfId="12" priority="48" stopIfTrue="1"/>
  </conditionalFormatting>
  <conditionalFormatting sqref="C23:D23 C25:D25">
    <cfRule type="duplicateValues" dxfId="11" priority="49" stopIfTrue="1"/>
  </conditionalFormatting>
  <conditionalFormatting sqref="A24:B24">
    <cfRule type="duplicateValues" dxfId="10" priority="1" stopIfTrue="1"/>
  </conditionalFormatting>
  <conditionalFormatting sqref="C24:D24">
    <cfRule type="duplicateValues" dxfId="9" priority="2" stopIfTrue="1"/>
  </conditionalFormatting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sheetPr>
    <tabColor rgb="FF00B050"/>
    <pageSetUpPr fitToPage="1"/>
  </sheetPr>
  <dimension ref="A1:O28"/>
  <sheetViews>
    <sheetView topLeftCell="A2" zoomScaleNormal="100" zoomScaleSheetLayoutView="100" workbookViewId="0">
      <selection activeCell="B9" sqref="B9"/>
    </sheetView>
  </sheetViews>
  <sheetFormatPr defaultColWidth="9.42578125" defaultRowHeight="21" customHeight="1"/>
  <cols>
    <col min="1" max="1" width="34.5703125" style="123" customWidth="1"/>
    <col min="2" max="2" width="4.7109375" style="123" customWidth="1"/>
    <col min="3" max="3" width="8" style="123" customWidth="1"/>
    <col min="4" max="4" width="0.85546875" style="124" customWidth="1"/>
    <col min="5" max="5" width="14.28515625" style="124" customWidth="1"/>
    <col min="6" max="6" width="0.85546875" style="124" customWidth="1"/>
    <col min="7" max="7" width="12.28515625" style="124" customWidth="1"/>
    <col min="8" max="8" width="0.85546875" style="124" customWidth="1"/>
    <col min="9" max="9" width="15.28515625" style="124" customWidth="1"/>
    <col min="10" max="10" width="0.85546875" style="124" customWidth="1"/>
    <col min="11" max="11" width="12.42578125" style="124" customWidth="1"/>
    <col min="12" max="12" width="0.85546875" style="124" customWidth="1"/>
    <col min="13" max="13" width="12.5703125" style="124" bestFit="1" customWidth="1"/>
    <col min="14" max="14" width="0.85546875" style="124" customWidth="1"/>
    <col min="15" max="15" width="10.7109375" style="124" customWidth="1"/>
    <col min="16" max="16384" width="9.42578125" style="123"/>
  </cols>
  <sheetData>
    <row r="1" spans="1:15" ht="21" customHeight="1">
      <c r="A1" s="121" t="s">
        <v>105</v>
      </c>
      <c r="B1" s="121"/>
    </row>
    <row r="2" spans="1:15" ht="21" customHeight="1">
      <c r="A2" s="125" t="s">
        <v>56</v>
      </c>
      <c r="B2" s="125"/>
      <c r="C2" s="125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ht="21" customHeight="1">
      <c r="A3" s="128" t="str">
        <f>'9 TH Conso'!A3</f>
        <v>สำหรับงวดหกเดือนสิ้นสุดวันที่ 30 มิถุนายน พ.ศ. 2566</v>
      </c>
      <c r="B3" s="128"/>
      <c r="C3" s="128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0.100000000000001" customHeight="1"/>
    <row r="5" spans="1:15" ht="20.100000000000001" customHeight="1">
      <c r="D5" s="123"/>
      <c r="E5" s="290" t="s">
        <v>51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</row>
    <row r="6" spans="1:15" ht="20.100000000000001" customHeight="1">
      <c r="D6" s="134"/>
      <c r="E6" s="134"/>
      <c r="F6" s="134"/>
      <c r="G6" s="134"/>
      <c r="H6" s="134"/>
      <c r="I6" s="134"/>
      <c r="J6" s="134"/>
      <c r="K6" s="291" t="s">
        <v>30</v>
      </c>
      <c r="L6" s="291"/>
      <c r="M6" s="291"/>
      <c r="N6" s="134"/>
      <c r="O6" s="134"/>
    </row>
    <row r="7" spans="1:15" ht="20.100000000000001" customHeight="1">
      <c r="D7" s="134"/>
      <c r="E7" s="134"/>
      <c r="F7" s="134"/>
      <c r="G7" s="134"/>
      <c r="H7" s="134"/>
      <c r="I7" s="133" t="s">
        <v>48</v>
      </c>
      <c r="J7" s="134"/>
      <c r="K7" s="133" t="s">
        <v>99</v>
      </c>
      <c r="L7" s="134"/>
      <c r="M7" s="134"/>
      <c r="N7" s="134"/>
      <c r="O7" s="134"/>
    </row>
    <row r="8" spans="1:15" ht="20.100000000000001" customHeight="1">
      <c r="A8" s="135"/>
      <c r="B8" s="135"/>
      <c r="C8" s="135"/>
      <c r="D8" s="133"/>
      <c r="E8" s="133" t="s">
        <v>28</v>
      </c>
      <c r="F8" s="133"/>
      <c r="G8" s="133" t="s">
        <v>48</v>
      </c>
      <c r="H8" s="133"/>
      <c r="I8" s="133" t="s">
        <v>128</v>
      </c>
      <c r="J8" s="133"/>
      <c r="K8" s="133" t="s">
        <v>100</v>
      </c>
      <c r="L8" s="133"/>
      <c r="M8" s="133"/>
      <c r="N8" s="133"/>
    </row>
    <row r="9" spans="1:15" ht="20.100000000000001" customHeight="1">
      <c r="A9" s="137"/>
      <c r="B9" s="137"/>
      <c r="C9" s="137"/>
      <c r="D9" s="133"/>
      <c r="E9" s="133" t="s">
        <v>29</v>
      </c>
      <c r="F9" s="133"/>
      <c r="G9" s="133" t="s">
        <v>49</v>
      </c>
      <c r="H9" s="133"/>
      <c r="I9" s="133" t="s">
        <v>129</v>
      </c>
      <c r="J9" s="133"/>
      <c r="K9" s="133" t="s">
        <v>101</v>
      </c>
      <c r="L9" s="133"/>
      <c r="M9" s="133" t="s">
        <v>22</v>
      </c>
      <c r="N9" s="133"/>
      <c r="O9" s="133" t="s">
        <v>31</v>
      </c>
    </row>
    <row r="10" spans="1:15" s="155" customFormat="1" ht="20.100000000000001" customHeight="1">
      <c r="A10" s="183"/>
      <c r="B10" s="183"/>
      <c r="C10" s="206" t="s">
        <v>1</v>
      </c>
      <c r="D10" s="188"/>
      <c r="E10" s="190" t="s">
        <v>2</v>
      </c>
      <c r="F10" s="188"/>
      <c r="G10" s="190" t="s">
        <v>2</v>
      </c>
      <c r="H10" s="188"/>
      <c r="I10" s="190" t="s">
        <v>2</v>
      </c>
      <c r="J10" s="188"/>
      <c r="K10" s="190" t="s">
        <v>2</v>
      </c>
      <c r="L10" s="188"/>
      <c r="M10" s="190" t="s">
        <v>2</v>
      </c>
      <c r="N10" s="188"/>
      <c r="O10" s="190" t="s">
        <v>2</v>
      </c>
    </row>
    <row r="11" spans="1:15" s="155" customFormat="1" ht="6" customHeight="1">
      <c r="A11" s="182"/>
      <c r="B11" s="182"/>
      <c r="C11" s="18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</row>
    <row r="12" spans="1:15" s="155" customFormat="1" ht="20.100000000000001" customHeight="1">
      <c r="A12" s="184" t="s">
        <v>134</v>
      </c>
      <c r="B12" s="184"/>
      <c r="C12" s="184"/>
      <c r="D12" s="182"/>
      <c r="E12" s="152">
        <v>300000000</v>
      </c>
      <c r="F12" s="152"/>
      <c r="G12" s="152">
        <v>487368348</v>
      </c>
      <c r="H12" s="152"/>
      <c r="I12" s="152">
        <v>7338001</v>
      </c>
      <c r="J12" s="152"/>
      <c r="K12" s="152">
        <v>30000000</v>
      </c>
      <c r="L12" s="152"/>
      <c r="M12" s="152">
        <v>82405409</v>
      </c>
      <c r="N12" s="152"/>
      <c r="O12" s="56">
        <f>SUM(E12:M12)</f>
        <v>907111758</v>
      </c>
    </row>
    <row r="13" spans="1:15" s="155" customFormat="1" ht="20.100000000000001" customHeight="1">
      <c r="A13" s="155" t="s">
        <v>131</v>
      </c>
      <c r="C13" s="207"/>
      <c r="D13" s="152"/>
      <c r="E13" s="152">
        <v>0</v>
      </c>
      <c r="F13" s="152"/>
      <c r="G13" s="152">
        <v>0</v>
      </c>
      <c r="H13" s="152"/>
      <c r="I13" s="152">
        <v>3447240</v>
      </c>
      <c r="J13" s="152"/>
      <c r="K13" s="152">
        <v>0</v>
      </c>
      <c r="L13" s="152"/>
      <c r="M13" s="152">
        <v>0</v>
      </c>
      <c r="N13" s="152"/>
      <c r="O13" s="56">
        <f>SUM(E13:M13)</f>
        <v>3447240</v>
      </c>
    </row>
    <row r="14" spans="1:15" s="155" customFormat="1" ht="20.100000000000001" customHeight="1">
      <c r="A14" s="123" t="s">
        <v>166</v>
      </c>
      <c r="C14" s="207"/>
      <c r="D14" s="152"/>
      <c r="E14" s="152">
        <v>0</v>
      </c>
      <c r="F14" s="152"/>
      <c r="G14" s="152">
        <v>0</v>
      </c>
      <c r="H14" s="152"/>
      <c r="I14" s="152">
        <v>0</v>
      </c>
      <c r="J14" s="152"/>
      <c r="K14" s="259">
        <v>900000</v>
      </c>
      <c r="L14" s="152"/>
      <c r="M14" s="259">
        <v>-900000</v>
      </c>
      <c r="N14" s="152"/>
      <c r="O14" s="56">
        <f>SUM(E14:M14)</f>
        <v>0</v>
      </c>
    </row>
    <row r="15" spans="1:15" s="155" customFormat="1" ht="20.100000000000001" customHeight="1">
      <c r="A15" s="123" t="s">
        <v>171</v>
      </c>
      <c r="C15" s="207"/>
      <c r="D15" s="152"/>
      <c r="E15" s="152">
        <v>0</v>
      </c>
      <c r="F15" s="152"/>
      <c r="G15" s="152">
        <v>0</v>
      </c>
      <c r="H15" s="152"/>
      <c r="I15" s="152">
        <v>0</v>
      </c>
      <c r="J15" s="152"/>
      <c r="K15" s="152">
        <v>0</v>
      </c>
      <c r="L15" s="152"/>
      <c r="M15" s="259">
        <v>-60000000</v>
      </c>
      <c r="N15" s="152"/>
      <c r="O15" s="56">
        <f>SUM(E15:M15)</f>
        <v>-60000000</v>
      </c>
    </row>
    <row r="16" spans="1:15" s="155" customFormat="1" ht="20.100000000000001" customHeight="1">
      <c r="A16" s="88" t="s">
        <v>84</v>
      </c>
      <c r="B16" s="88"/>
      <c r="C16" s="88"/>
      <c r="D16" s="150"/>
      <c r="E16" s="156">
        <v>0</v>
      </c>
      <c r="F16" s="150"/>
      <c r="G16" s="156">
        <v>0</v>
      </c>
      <c r="H16" s="150"/>
      <c r="I16" s="156">
        <v>0</v>
      </c>
      <c r="J16" s="150"/>
      <c r="K16" s="156">
        <v>0</v>
      </c>
      <c r="L16" s="150"/>
      <c r="M16" s="260">
        <v>41340096</v>
      </c>
      <c r="N16" s="56"/>
      <c r="O16" s="28">
        <f>SUM(E16:M16)</f>
        <v>41340096</v>
      </c>
    </row>
    <row r="17" spans="1:15" s="155" customFormat="1" ht="6" customHeight="1">
      <c r="A17" s="182"/>
      <c r="B17" s="182"/>
      <c r="C17" s="18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76"/>
    </row>
    <row r="18" spans="1:15" s="155" customFormat="1" ht="20.100000000000001" customHeight="1" thickBot="1">
      <c r="A18" s="87" t="s">
        <v>160</v>
      </c>
      <c r="B18" s="184"/>
      <c r="C18" s="184"/>
      <c r="D18" s="76"/>
      <c r="E18" s="89">
        <f>SUM(E12:E16)</f>
        <v>300000000</v>
      </c>
      <c r="F18" s="76"/>
      <c r="G18" s="89">
        <f>SUM(G12:G16)</f>
        <v>487368348</v>
      </c>
      <c r="H18" s="76"/>
      <c r="I18" s="89">
        <f>SUM(I12:I16)</f>
        <v>10785241</v>
      </c>
      <c r="J18" s="76"/>
      <c r="K18" s="89">
        <f>SUM(K12:K16)</f>
        <v>30900000</v>
      </c>
      <c r="L18" s="76"/>
      <c r="M18" s="89">
        <f>SUM(M12:M16)</f>
        <v>62845505</v>
      </c>
      <c r="N18" s="152"/>
      <c r="O18" s="89">
        <f>SUM(O12:O16)</f>
        <v>891899094</v>
      </c>
    </row>
    <row r="19" spans="1:15" ht="20.100000000000001" customHeight="1" thickTop="1">
      <c r="A19" s="138"/>
      <c r="B19" s="138"/>
      <c r="C19" s="138"/>
      <c r="E19" s="76"/>
      <c r="G19" s="76"/>
      <c r="I19" s="76"/>
      <c r="K19" s="76"/>
      <c r="M19" s="76"/>
      <c r="O19" s="79"/>
    </row>
    <row r="20" spans="1:15" ht="20.100000000000001" customHeight="1">
      <c r="A20" s="138" t="s">
        <v>149</v>
      </c>
      <c r="B20" s="138"/>
      <c r="C20" s="138"/>
      <c r="D20" s="135"/>
      <c r="E20" s="141">
        <v>300000000</v>
      </c>
      <c r="G20" s="141">
        <v>487368348</v>
      </c>
      <c r="I20" s="141">
        <v>13854171</v>
      </c>
      <c r="K20" s="141">
        <v>30900000</v>
      </c>
      <c r="M20" s="141">
        <v>70462078</v>
      </c>
      <c r="O20" s="100">
        <f>SUM(E20:M20)</f>
        <v>902584597</v>
      </c>
    </row>
    <row r="21" spans="1:15" ht="20.100000000000001" customHeight="1">
      <c r="A21" s="182" t="s">
        <v>173</v>
      </c>
      <c r="C21" s="146">
        <v>15</v>
      </c>
      <c r="E21" s="141">
        <v>5000</v>
      </c>
      <c r="G21" s="141">
        <v>67000</v>
      </c>
      <c r="I21" s="141">
        <v>0</v>
      </c>
      <c r="K21" s="141">
        <v>0</v>
      </c>
      <c r="M21" s="141">
        <v>0</v>
      </c>
      <c r="O21" s="100">
        <f>SUM(E21:M21)</f>
        <v>72000</v>
      </c>
    </row>
    <row r="22" spans="1:15" ht="20.100000000000001" customHeight="1">
      <c r="A22" s="123" t="s">
        <v>131</v>
      </c>
      <c r="C22" s="146">
        <v>14</v>
      </c>
      <c r="E22" s="141">
        <v>0</v>
      </c>
      <c r="G22" s="141">
        <v>0</v>
      </c>
      <c r="I22" s="141">
        <v>2480243</v>
      </c>
      <c r="K22" s="141">
        <v>0</v>
      </c>
      <c r="M22" s="141">
        <v>0</v>
      </c>
      <c r="O22" s="100">
        <f>SUM(E22:M22)</f>
        <v>2480243</v>
      </c>
    </row>
    <row r="23" spans="1:15" ht="20.100000000000001" customHeight="1">
      <c r="A23" s="182" t="s">
        <v>171</v>
      </c>
      <c r="B23" s="139"/>
      <c r="C23" s="244">
        <v>16</v>
      </c>
      <c r="D23" s="19"/>
      <c r="E23" s="230">
        <v>0</v>
      </c>
      <c r="F23" s="231"/>
      <c r="G23" s="230">
        <v>0</v>
      </c>
      <c r="H23" s="231"/>
      <c r="I23" s="230">
        <v>0</v>
      </c>
      <c r="J23" s="231"/>
      <c r="K23" s="109">
        <v>0</v>
      </c>
      <c r="L23" s="231"/>
      <c r="M23" s="232">
        <v>-48000800</v>
      </c>
      <c r="N23" s="4"/>
      <c r="O23" s="109">
        <f>SUM(E23:M23)</f>
        <v>-48000800</v>
      </c>
    </row>
    <row r="24" spans="1:15" ht="20.100000000000001" customHeight="1">
      <c r="A24" s="139" t="s">
        <v>84</v>
      </c>
      <c r="B24" s="139"/>
      <c r="C24" s="139"/>
      <c r="D24" s="19"/>
      <c r="E24" s="147">
        <v>0</v>
      </c>
      <c r="F24" s="19"/>
      <c r="G24" s="147">
        <v>0</v>
      </c>
      <c r="H24" s="19"/>
      <c r="I24" s="147">
        <v>0</v>
      </c>
      <c r="J24" s="19"/>
      <c r="K24" s="101">
        <v>0</v>
      </c>
      <c r="L24" s="19"/>
      <c r="M24" s="99">
        <v>27928583</v>
      </c>
      <c r="N24" s="4"/>
      <c r="O24" s="101">
        <f t="shared" ref="O24" si="0">SUM(E24:M24)</f>
        <v>27928583</v>
      </c>
    </row>
    <row r="25" spans="1:15" ht="6" customHeight="1">
      <c r="A25" s="135"/>
      <c r="B25" s="135"/>
      <c r="C25" s="135"/>
      <c r="E25" s="141"/>
      <c r="G25" s="141"/>
      <c r="I25" s="141"/>
      <c r="K25" s="141"/>
      <c r="M25" s="141"/>
      <c r="O25" s="111"/>
    </row>
    <row r="26" spans="1:15" ht="20.100000000000001" customHeight="1" thickBot="1">
      <c r="A26" s="151" t="s">
        <v>161</v>
      </c>
      <c r="B26" s="138"/>
      <c r="C26" s="138"/>
      <c r="D26" s="76"/>
      <c r="E26" s="110">
        <f>SUM(E20:E24)</f>
        <v>300005000</v>
      </c>
      <c r="F26" s="76"/>
      <c r="G26" s="110">
        <f>SUM(G20:G24)</f>
        <v>487435348</v>
      </c>
      <c r="H26" s="76"/>
      <c r="I26" s="110">
        <f>SUM(I20:I24)</f>
        <v>16334414</v>
      </c>
      <c r="J26" s="76"/>
      <c r="K26" s="110">
        <f>SUM(K20:K24)</f>
        <v>30900000</v>
      </c>
      <c r="L26" s="76"/>
      <c r="M26" s="110">
        <f>SUM(M20:M24)</f>
        <v>50389861</v>
      </c>
      <c r="O26" s="110">
        <f>SUM(O20:O24)</f>
        <v>885064623</v>
      </c>
    </row>
    <row r="27" spans="1:15" s="155" customFormat="1" ht="18" customHeight="1" thickTop="1">
      <c r="A27" s="87"/>
      <c r="B27" s="184"/>
      <c r="C27" s="184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152"/>
      <c r="O27" s="76"/>
    </row>
    <row r="28" spans="1:15" ht="21.95" customHeight="1">
      <c r="A28" s="143" t="s">
        <v>118</v>
      </c>
      <c r="B28" s="143"/>
      <c r="C28" s="143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</row>
  </sheetData>
  <mergeCells count="2">
    <mergeCell ref="E5:O5"/>
    <mergeCell ref="K6:M6"/>
  </mergeCells>
  <conditionalFormatting sqref="A20:C20">
    <cfRule type="duplicateValues" dxfId="8" priority="9" stopIfTrue="1"/>
  </conditionalFormatting>
  <conditionalFormatting sqref="A24:C24">
    <cfRule type="duplicateValues" dxfId="7" priority="8" stopIfTrue="1"/>
  </conditionalFormatting>
  <conditionalFormatting sqref="D20">
    <cfRule type="duplicateValues" dxfId="6" priority="10" stopIfTrue="1"/>
  </conditionalFormatting>
  <conditionalFormatting sqref="A12:C12">
    <cfRule type="duplicateValues" dxfId="5" priority="6" stopIfTrue="1"/>
  </conditionalFormatting>
  <conditionalFormatting sqref="A16:C16">
    <cfRule type="duplicateValues" dxfId="4" priority="5" stopIfTrue="1"/>
  </conditionalFormatting>
  <conditionalFormatting sqref="D12">
    <cfRule type="duplicateValues" dxfId="3" priority="7" stopIfTrue="1"/>
  </conditionalFormatting>
  <conditionalFormatting sqref="B23:C23">
    <cfRule type="duplicateValues" dxfId="2" priority="4" stopIfTrue="1"/>
  </conditionalFormatting>
  <conditionalFormatting sqref="A21">
    <cfRule type="duplicateValues" dxfId="1" priority="2" stopIfTrue="1"/>
  </conditionalFormatting>
  <conditionalFormatting sqref="A23">
    <cfRule type="duplicateValues" dxfId="0" priority="1" stopIfTrue="1"/>
  </conditionalFormatting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91"/>
  <sheetViews>
    <sheetView tabSelected="1" topLeftCell="A42" zoomScaleNormal="100" zoomScaleSheetLayoutView="100" workbookViewId="0">
      <selection activeCell="C48" sqref="C48"/>
    </sheetView>
  </sheetViews>
  <sheetFormatPr defaultColWidth="0.42578125" defaultRowHeight="21.75" customHeight="1"/>
  <cols>
    <col min="1" max="1" width="1.42578125" style="32" customWidth="1"/>
    <col min="2" max="2" width="34.5703125" style="32" customWidth="1"/>
    <col min="3" max="3" width="7.140625" style="32" customWidth="1"/>
    <col min="4" max="4" width="0.7109375" style="32" customWidth="1"/>
    <col min="5" max="5" width="13.42578125" style="33" customWidth="1"/>
    <col min="6" max="6" width="0.7109375" style="32" customWidth="1"/>
    <col min="7" max="7" width="13.42578125" style="33" customWidth="1"/>
    <col min="8" max="8" width="0.7109375" style="34" customWidth="1"/>
    <col min="9" max="9" width="13.42578125" style="33" customWidth="1"/>
    <col min="10" max="10" width="0.7109375" style="34" customWidth="1"/>
    <col min="11" max="11" width="13.42578125" style="33" customWidth="1"/>
    <col min="12" max="191" width="8" style="32" customWidth="1"/>
    <col min="192" max="192" width="1.28515625" style="32" customWidth="1"/>
    <col min="193" max="193" width="46.28515625" style="32" customWidth="1"/>
    <col min="194" max="194" width="6.28515625" style="32" bestFit="1" customWidth="1"/>
    <col min="195" max="195" width="0.42578125" style="32" customWidth="1"/>
    <col min="196" max="196" width="9.42578125" style="32" customWidth="1"/>
    <col min="197" max="16384" width="0.42578125" style="32"/>
  </cols>
  <sheetData>
    <row r="1" spans="1:11" ht="21.75" customHeight="1">
      <c r="A1" s="93" t="s">
        <v>105</v>
      </c>
    </row>
    <row r="2" spans="1:11" ht="21.75" customHeight="1">
      <c r="A2" s="247" t="s">
        <v>58</v>
      </c>
      <c r="B2" s="36"/>
      <c r="C2" s="36"/>
    </row>
    <row r="3" spans="1:11" ht="21.75" customHeight="1">
      <c r="A3" s="248" t="str">
        <f>'7-8 TH (6M)'!A3</f>
        <v>สำหรับงวดหกเดือนสิ้นสุดวันที่ 30 มิถุนายน พ.ศ. 2566</v>
      </c>
      <c r="B3" s="37"/>
      <c r="C3" s="37"/>
      <c r="D3" s="38"/>
      <c r="E3" s="39"/>
      <c r="F3" s="38"/>
      <c r="G3" s="39"/>
      <c r="H3" s="40"/>
      <c r="I3" s="39"/>
      <c r="J3" s="40"/>
      <c r="K3" s="39"/>
    </row>
    <row r="4" spans="1:11" ht="19.5" customHeight="1">
      <c r="A4" s="41"/>
      <c r="B4" s="41"/>
      <c r="C4" s="41"/>
      <c r="D4" s="35"/>
      <c r="E4" s="42"/>
      <c r="F4" s="35"/>
      <c r="G4" s="42"/>
      <c r="H4" s="43"/>
      <c r="I4" s="42"/>
      <c r="J4" s="43"/>
      <c r="K4" s="42"/>
    </row>
    <row r="5" spans="1:11" ht="19.5" customHeight="1">
      <c r="A5" s="31"/>
      <c r="B5" s="31"/>
      <c r="C5" s="31"/>
      <c r="D5" s="44"/>
      <c r="E5" s="292" t="s">
        <v>50</v>
      </c>
      <c r="F5" s="292"/>
      <c r="G5" s="292"/>
      <c r="H5" s="45"/>
      <c r="I5" s="292" t="s">
        <v>51</v>
      </c>
      <c r="J5" s="292"/>
      <c r="K5" s="292"/>
    </row>
    <row r="6" spans="1:11" ht="19.5" customHeight="1">
      <c r="A6" s="31"/>
      <c r="B6" s="31"/>
      <c r="C6" s="31"/>
      <c r="D6" s="44"/>
      <c r="E6" s="46" t="s">
        <v>52</v>
      </c>
      <c r="F6" s="44"/>
      <c r="G6" s="46" t="s">
        <v>52</v>
      </c>
      <c r="H6" s="45"/>
      <c r="I6" s="46" t="s">
        <v>52</v>
      </c>
      <c r="J6" s="44"/>
      <c r="K6" s="46" t="s">
        <v>52</v>
      </c>
    </row>
    <row r="7" spans="1:11" ht="19.5" customHeight="1">
      <c r="A7" s="47"/>
      <c r="B7" s="47"/>
      <c r="D7" s="48"/>
      <c r="E7" s="7" t="s">
        <v>148</v>
      </c>
      <c r="F7" s="1"/>
      <c r="G7" s="148" t="s">
        <v>133</v>
      </c>
      <c r="H7" s="1"/>
      <c r="I7" s="7" t="s">
        <v>148</v>
      </c>
      <c r="J7" s="1"/>
      <c r="K7" s="148" t="s">
        <v>133</v>
      </c>
    </row>
    <row r="8" spans="1:11" ht="19.5" customHeight="1">
      <c r="A8" s="47"/>
      <c r="B8" s="47"/>
      <c r="C8" s="49" t="s">
        <v>1</v>
      </c>
      <c r="D8" s="48"/>
      <c r="E8" s="50" t="s">
        <v>2</v>
      </c>
      <c r="F8" s="48"/>
      <c r="G8" s="50" t="s">
        <v>2</v>
      </c>
      <c r="H8" s="51"/>
      <c r="I8" s="50" t="s">
        <v>2</v>
      </c>
      <c r="J8" s="48"/>
      <c r="K8" s="50" t="s">
        <v>2</v>
      </c>
    </row>
    <row r="9" spans="1:11" ht="19.5" customHeight="1">
      <c r="A9" s="52" t="s">
        <v>59</v>
      </c>
      <c r="B9" s="53"/>
      <c r="C9" s="54"/>
      <c r="E9" s="112"/>
      <c r="H9" s="33"/>
      <c r="I9" s="112"/>
      <c r="J9" s="33"/>
    </row>
    <row r="10" spans="1:11" ht="19.5" customHeight="1">
      <c r="A10" s="53" t="s">
        <v>60</v>
      </c>
      <c r="B10" s="53"/>
      <c r="C10" s="54"/>
      <c r="E10" s="193">
        <v>88105097</v>
      </c>
      <c r="F10" s="56"/>
      <c r="G10" s="208">
        <v>61048692</v>
      </c>
      <c r="H10" s="56"/>
      <c r="I10" s="113">
        <v>35467320</v>
      </c>
      <c r="J10" s="56"/>
      <c r="K10" s="55">
        <v>52482816</v>
      </c>
    </row>
    <row r="11" spans="1:11" ht="19.5" customHeight="1">
      <c r="A11" s="53" t="s">
        <v>32</v>
      </c>
      <c r="B11" s="53"/>
      <c r="C11" s="54"/>
      <c r="E11" s="113"/>
      <c r="G11" s="55"/>
      <c r="H11" s="33"/>
      <c r="I11" s="113"/>
      <c r="J11" s="33"/>
      <c r="K11" s="55"/>
    </row>
    <row r="12" spans="1:11" ht="19.5" customHeight="1">
      <c r="A12" s="53"/>
      <c r="B12" s="53" t="s">
        <v>61</v>
      </c>
      <c r="C12" s="249">
        <v>11</v>
      </c>
      <c r="E12" s="113">
        <v>3021175</v>
      </c>
      <c r="G12" s="55">
        <v>3914890</v>
      </c>
      <c r="H12" s="239"/>
      <c r="I12" s="113">
        <v>3006606</v>
      </c>
      <c r="J12" s="83"/>
      <c r="K12" s="55">
        <v>3912234</v>
      </c>
    </row>
    <row r="13" spans="1:11" ht="19.5" customHeight="1">
      <c r="B13" s="32" t="s">
        <v>62</v>
      </c>
      <c r="C13" s="249">
        <v>11</v>
      </c>
      <c r="E13" s="242">
        <v>3894637</v>
      </c>
      <c r="G13" s="208">
        <v>2888591</v>
      </c>
      <c r="H13" s="239"/>
      <c r="I13" s="113">
        <v>168210</v>
      </c>
      <c r="J13" s="83"/>
      <c r="K13" s="55">
        <v>212685</v>
      </c>
    </row>
    <row r="14" spans="1:11" ht="19.5" customHeight="1">
      <c r="B14" s="32" t="s">
        <v>102</v>
      </c>
      <c r="C14" s="249">
        <v>11</v>
      </c>
      <c r="E14" s="113">
        <v>1942488</v>
      </c>
      <c r="G14" s="55">
        <v>1940408</v>
      </c>
      <c r="H14" s="239"/>
      <c r="I14" s="113">
        <v>1942488</v>
      </c>
      <c r="J14" s="83"/>
      <c r="K14" s="55">
        <v>1940408</v>
      </c>
    </row>
    <row r="15" spans="1:11" ht="19.5" customHeight="1">
      <c r="B15" s="32" t="s">
        <v>176</v>
      </c>
      <c r="C15" s="250"/>
      <c r="E15" s="113">
        <v>12349869</v>
      </c>
      <c r="G15" s="55">
        <v>536524</v>
      </c>
      <c r="H15" s="239"/>
      <c r="I15" s="113">
        <v>12349869</v>
      </c>
      <c r="J15" s="83"/>
      <c r="K15" s="55">
        <v>536524</v>
      </c>
    </row>
    <row r="16" spans="1:11" ht="19.5" customHeight="1">
      <c r="B16" s="32" t="s">
        <v>196</v>
      </c>
      <c r="C16" s="250"/>
      <c r="E16" s="113"/>
      <c r="G16" s="55"/>
      <c r="H16" s="239"/>
      <c r="I16" s="113"/>
      <c r="J16" s="83"/>
      <c r="K16" s="55"/>
    </row>
    <row r="17" spans="1:11" ht="19.5" customHeight="1">
      <c r="B17" s="32" t="s">
        <v>197</v>
      </c>
      <c r="C17" s="250"/>
      <c r="E17" s="113">
        <v>-8077117</v>
      </c>
      <c r="G17" s="55">
        <v>15603896</v>
      </c>
      <c r="H17" s="239"/>
      <c r="I17" s="113">
        <v>-8077117</v>
      </c>
      <c r="J17" s="83"/>
      <c r="K17" s="55">
        <v>15603896</v>
      </c>
    </row>
    <row r="18" spans="1:11" ht="19.5" customHeight="1">
      <c r="B18" s="277" t="s">
        <v>191</v>
      </c>
      <c r="C18" s="250"/>
      <c r="E18" s="113">
        <v>-4688115</v>
      </c>
      <c r="G18" s="55">
        <v>-467862</v>
      </c>
      <c r="H18" s="239"/>
      <c r="I18" s="113">
        <v>-4688115</v>
      </c>
      <c r="J18" s="83"/>
      <c r="K18" s="55">
        <v>-467862</v>
      </c>
    </row>
    <row r="19" spans="1:11" ht="19.5" customHeight="1">
      <c r="B19" s="32" t="s">
        <v>132</v>
      </c>
      <c r="C19" s="250"/>
      <c r="E19" s="113">
        <v>2480243</v>
      </c>
      <c r="G19" s="55">
        <v>3447240</v>
      </c>
      <c r="H19" s="239"/>
      <c r="I19" s="113">
        <v>2480243</v>
      </c>
      <c r="J19" s="83"/>
      <c r="K19" s="55">
        <v>3447240</v>
      </c>
    </row>
    <row r="20" spans="1:11" ht="19.5" customHeight="1">
      <c r="B20" s="251" t="s">
        <v>63</v>
      </c>
      <c r="C20" s="57"/>
      <c r="E20" s="112">
        <v>343444</v>
      </c>
      <c r="G20" s="33">
        <v>10645</v>
      </c>
      <c r="H20" s="239"/>
      <c r="I20" s="113">
        <v>343444</v>
      </c>
      <c r="J20" s="83"/>
      <c r="K20" s="55">
        <v>10645</v>
      </c>
    </row>
    <row r="21" spans="1:11" ht="19.5" customHeight="1">
      <c r="B21" s="251" t="s">
        <v>198</v>
      </c>
      <c r="C21" s="57"/>
      <c r="E21" s="112"/>
      <c r="H21" s="239"/>
      <c r="I21" s="113"/>
      <c r="J21" s="83"/>
      <c r="K21" s="55"/>
    </row>
    <row r="22" spans="1:11" ht="19.5" customHeight="1">
      <c r="B22" s="32" t="s">
        <v>199</v>
      </c>
      <c r="C22" s="57"/>
      <c r="E22" s="113">
        <v>985360</v>
      </c>
      <c r="G22" s="55">
        <v>-1827361</v>
      </c>
      <c r="H22" s="239"/>
      <c r="I22" s="113">
        <v>954191</v>
      </c>
      <c r="J22" s="83"/>
      <c r="K22" s="55">
        <v>-1827361</v>
      </c>
    </row>
    <row r="23" spans="1:11" s="2" customFormat="1" ht="19.5" customHeight="1">
      <c r="A23" s="32"/>
      <c r="B23" s="252" t="s">
        <v>183</v>
      </c>
      <c r="C23" s="240"/>
      <c r="D23" s="239"/>
      <c r="E23" s="113"/>
      <c r="F23" s="239"/>
      <c r="G23" s="55"/>
      <c r="H23" s="239"/>
      <c r="I23" s="113"/>
      <c r="J23" s="83"/>
      <c r="K23" s="55"/>
    </row>
    <row r="24" spans="1:11" s="2" customFormat="1" ht="19.5" customHeight="1">
      <c r="A24" s="32"/>
      <c r="B24" s="252" t="s">
        <v>167</v>
      </c>
      <c r="C24" s="240"/>
      <c r="D24" s="239"/>
      <c r="E24" s="113">
        <v>-101080</v>
      </c>
      <c r="F24" s="239"/>
      <c r="G24" s="55">
        <v>-65494</v>
      </c>
      <c r="H24" s="239"/>
      <c r="I24" s="113">
        <v>-101080</v>
      </c>
      <c r="J24" s="83"/>
      <c r="K24" s="55">
        <v>-65494</v>
      </c>
    </row>
    <row r="25" spans="1:11" ht="19.5" customHeight="1">
      <c r="B25" s="251" t="s">
        <v>76</v>
      </c>
      <c r="C25" s="249"/>
      <c r="E25" s="113">
        <v>1608479</v>
      </c>
      <c r="G25" s="208">
        <v>821196</v>
      </c>
      <c r="H25" s="239"/>
      <c r="I25" s="113">
        <v>1079117</v>
      </c>
      <c r="J25" s="83"/>
      <c r="K25" s="55">
        <v>483566</v>
      </c>
    </row>
    <row r="26" spans="1:11" ht="19.5" customHeight="1">
      <c r="B26" s="251" t="s">
        <v>72</v>
      </c>
      <c r="C26" s="249"/>
      <c r="E26" s="113">
        <v>-980246</v>
      </c>
      <c r="G26" s="55">
        <v>-759458</v>
      </c>
      <c r="H26" s="239"/>
      <c r="I26" s="113">
        <v>-1302222</v>
      </c>
      <c r="J26" s="83"/>
      <c r="K26" s="55">
        <v>-759458</v>
      </c>
    </row>
    <row r="27" spans="1:11" ht="19.5" customHeight="1">
      <c r="B27" s="251" t="s">
        <v>122</v>
      </c>
      <c r="C27" s="249"/>
      <c r="E27" s="113">
        <v>0</v>
      </c>
      <c r="G27" s="55">
        <v>5136170</v>
      </c>
      <c r="H27" s="239"/>
      <c r="I27" s="113">
        <v>0</v>
      </c>
      <c r="J27" s="83"/>
      <c r="K27" s="55">
        <v>0</v>
      </c>
    </row>
    <row r="28" spans="1:11" ht="19.5" customHeight="1">
      <c r="B28" s="251" t="s">
        <v>91</v>
      </c>
      <c r="C28" s="249">
        <v>11</v>
      </c>
      <c r="E28" s="113">
        <v>5313</v>
      </c>
      <c r="G28" s="55">
        <v>4077</v>
      </c>
      <c r="H28" s="239"/>
      <c r="I28" s="113">
        <v>5313</v>
      </c>
      <c r="J28" s="83"/>
      <c r="K28" s="55">
        <v>4077</v>
      </c>
    </row>
    <row r="29" spans="1:11" ht="19.5" customHeight="1">
      <c r="B29" s="261" t="s">
        <v>168</v>
      </c>
      <c r="C29" s="249"/>
      <c r="E29" s="113">
        <v>0</v>
      </c>
      <c r="G29" s="55">
        <v>-9067622</v>
      </c>
      <c r="H29" s="239"/>
      <c r="I29" s="113">
        <v>0</v>
      </c>
      <c r="J29" s="83"/>
      <c r="K29" s="55">
        <v>0</v>
      </c>
    </row>
    <row r="30" spans="1:11" ht="19.5" customHeight="1">
      <c r="A30" s="58" t="s">
        <v>64</v>
      </c>
      <c r="C30" s="54"/>
      <c r="E30" s="113"/>
      <c r="G30" s="55"/>
      <c r="H30" s="33"/>
      <c r="I30" s="113"/>
      <c r="J30" s="33"/>
      <c r="K30" s="55"/>
    </row>
    <row r="31" spans="1:11" ht="19.5" customHeight="1">
      <c r="B31" s="58" t="s">
        <v>65</v>
      </c>
      <c r="C31" s="54"/>
      <c r="E31" s="193">
        <v>33312689</v>
      </c>
      <c r="G31" s="55">
        <v>-17923893</v>
      </c>
      <c r="H31" s="239"/>
      <c r="I31" s="113">
        <v>45498691</v>
      </c>
      <c r="J31" s="83"/>
      <c r="K31" s="55">
        <v>-21073095</v>
      </c>
    </row>
    <row r="32" spans="1:11" ht="19.5" customHeight="1">
      <c r="B32" s="53" t="s">
        <v>66</v>
      </c>
      <c r="C32" s="54"/>
      <c r="E32" s="113">
        <v>-43833495</v>
      </c>
      <c r="G32" s="55">
        <v>-26147157</v>
      </c>
      <c r="H32" s="239"/>
      <c r="I32" s="113">
        <v>-19799988</v>
      </c>
      <c r="J32" s="83"/>
      <c r="K32" s="55">
        <v>-25979436</v>
      </c>
    </row>
    <row r="33" spans="1:11" ht="19.5" customHeight="1">
      <c r="B33" s="58" t="s">
        <v>113</v>
      </c>
      <c r="C33" s="54"/>
      <c r="E33" s="112">
        <v>-28331267</v>
      </c>
      <c r="G33" s="33">
        <v>-16128990</v>
      </c>
      <c r="H33" s="239"/>
      <c r="I33" s="113">
        <v>-28331267</v>
      </c>
      <c r="J33" s="83"/>
      <c r="K33" s="55">
        <v>-16128990</v>
      </c>
    </row>
    <row r="34" spans="1:11" ht="19.5" customHeight="1">
      <c r="B34" s="53" t="s">
        <v>67</v>
      </c>
      <c r="C34" s="54"/>
      <c r="E34" s="113">
        <v>-376455</v>
      </c>
      <c r="G34" s="55">
        <v>266319</v>
      </c>
      <c r="H34" s="239"/>
      <c r="I34" s="113">
        <v>-1029303</v>
      </c>
      <c r="J34" s="83"/>
      <c r="K34" s="55">
        <v>341239</v>
      </c>
    </row>
    <row r="35" spans="1:11" ht="19.5" customHeight="1">
      <c r="B35" s="59" t="s">
        <v>68</v>
      </c>
      <c r="C35" s="54"/>
      <c r="E35" s="113">
        <v>-3167626</v>
      </c>
      <c r="G35" s="208">
        <v>60502701</v>
      </c>
      <c r="H35" s="239"/>
      <c r="I35" s="113">
        <v>-35896961</v>
      </c>
      <c r="J35" s="83"/>
      <c r="K35" s="55">
        <v>71358475</v>
      </c>
    </row>
    <row r="36" spans="1:11" ht="19.5" customHeight="1">
      <c r="B36" s="58" t="s">
        <v>69</v>
      </c>
      <c r="C36" s="54"/>
      <c r="D36" s="35"/>
      <c r="E36" s="114">
        <v>-12860098</v>
      </c>
      <c r="F36" s="35"/>
      <c r="G36" s="60">
        <v>-2603876</v>
      </c>
      <c r="H36" s="239"/>
      <c r="I36" s="114">
        <v>-8377895</v>
      </c>
      <c r="J36" s="84"/>
      <c r="K36" s="60">
        <v>-895222</v>
      </c>
    </row>
    <row r="37" spans="1:11" ht="6" customHeight="1">
      <c r="A37" s="53"/>
      <c r="B37" s="53"/>
      <c r="C37" s="54"/>
      <c r="D37" s="61"/>
      <c r="E37" s="115"/>
      <c r="F37" s="61"/>
      <c r="G37" s="34"/>
      <c r="H37" s="32"/>
      <c r="I37" s="115"/>
      <c r="J37" s="32"/>
      <c r="K37" s="34"/>
    </row>
    <row r="38" spans="1:11" s="35" customFormat="1" ht="19.5" customHeight="1">
      <c r="A38" s="52" t="s">
        <v>79</v>
      </c>
      <c r="B38" s="53"/>
      <c r="C38" s="54"/>
      <c r="D38" s="32"/>
      <c r="E38" s="113">
        <f>SUM(E10:E36)</f>
        <v>45633295</v>
      </c>
      <c r="F38" s="32"/>
      <c r="G38" s="55">
        <f>SUM(G10:G36)</f>
        <v>81129636</v>
      </c>
      <c r="H38" s="33"/>
      <c r="I38" s="113">
        <f>SUM(I9:I36)</f>
        <v>-4308456</v>
      </c>
      <c r="J38" s="33"/>
      <c r="K38" s="55">
        <f>SUM(K9:K36)</f>
        <v>83136887</v>
      </c>
    </row>
    <row r="39" spans="1:11" s="35" customFormat="1" ht="19.5" customHeight="1">
      <c r="A39" s="53" t="s">
        <v>77</v>
      </c>
      <c r="C39" s="54"/>
      <c r="D39" s="32"/>
      <c r="E39" s="193">
        <v>980246</v>
      </c>
      <c r="F39" s="32"/>
      <c r="G39" s="55">
        <v>759458</v>
      </c>
      <c r="H39" s="239"/>
      <c r="I39" s="113">
        <v>1302222</v>
      </c>
      <c r="J39" s="84"/>
      <c r="K39" s="55">
        <v>759458</v>
      </c>
    </row>
    <row r="40" spans="1:11" s="35" customFormat="1" ht="19.5" customHeight="1">
      <c r="A40" s="53" t="s">
        <v>78</v>
      </c>
      <c r="C40" s="54"/>
      <c r="D40" s="32"/>
      <c r="E40" s="113">
        <v>-798225</v>
      </c>
      <c r="G40" s="33">
        <v>-662955</v>
      </c>
      <c r="H40" s="239"/>
      <c r="I40" s="113">
        <v>-798225</v>
      </c>
      <c r="J40" s="84"/>
      <c r="K40" s="55">
        <v>-325325</v>
      </c>
    </row>
    <row r="41" spans="1:11" s="35" customFormat="1" ht="19.5" customHeight="1">
      <c r="A41" s="262" t="s">
        <v>169</v>
      </c>
      <c r="C41" s="54"/>
      <c r="D41" s="32"/>
      <c r="E41" s="114">
        <v>-21328247</v>
      </c>
      <c r="F41" s="32"/>
      <c r="G41" s="60">
        <v>-13872361</v>
      </c>
      <c r="H41" s="239"/>
      <c r="I41" s="114">
        <v>-15478305</v>
      </c>
      <c r="J41" s="84"/>
      <c r="K41" s="60">
        <v>-13872361</v>
      </c>
    </row>
    <row r="42" spans="1:11" s="35" customFormat="1" ht="6" customHeight="1">
      <c r="A42" s="53"/>
      <c r="B42" s="53"/>
      <c r="C42" s="54"/>
      <c r="D42" s="62"/>
      <c r="E42" s="116"/>
      <c r="F42" s="62"/>
      <c r="G42" s="43"/>
      <c r="I42" s="116"/>
      <c r="K42" s="43"/>
    </row>
    <row r="43" spans="1:11" s="35" customFormat="1" ht="19.5" customHeight="1">
      <c r="A43" s="52" t="s">
        <v>193</v>
      </c>
      <c r="B43" s="53"/>
      <c r="C43" s="54"/>
      <c r="D43" s="62"/>
      <c r="E43" s="114">
        <f>SUM(E38:E41)</f>
        <v>24487069</v>
      </c>
      <c r="F43" s="62"/>
      <c r="G43" s="60">
        <f>SUM(G38:G41)</f>
        <v>67353778</v>
      </c>
      <c r="H43" s="55"/>
      <c r="I43" s="114">
        <f>SUM(I38:I41)</f>
        <v>-19282764</v>
      </c>
      <c r="J43" s="55"/>
      <c r="K43" s="60">
        <f>SUM(K38:K41)</f>
        <v>69698659</v>
      </c>
    </row>
    <row r="44" spans="1:11" s="35" customFormat="1" ht="24.75" customHeight="1">
      <c r="A44" s="52"/>
      <c r="B44" s="53"/>
      <c r="C44" s="54"/>
      <c r="D44" s="62"/>
      <c r="E44" s="55"/>
      <c r="F44" s="62"/>
      <c r="G44" s="55"/>
      <c r="H44" s="55"/>
      <c r="I44" s="55"/>
      <c r="J44" s="55"/>
      <c r="K44" s="55"/>
    </row>
    <row r="45" spans="1:11" s="35" customFormat="1" ht="21.95" customHeight="1">
      <c r="A45" s="63" t="s">
        <v>55</v>
      </c>
      <c r="B45" s="63"/>
      <c r="C45" s="63"/>
      <c r="D45" s="38"/>
      <c r="E45" s="39"/>
      <c r="F45" s="38"/>
      <c r="G45" s="39"/>
      <c r="H45" s="40"/>
      <c r="I45" s="39"/>
      <c r="J45" s="40"/>
      <c r="K45" s="39"/>
    </row>
    <row r="46" spans="1:11" s="35" customFormat="1" ht="21.75" customHeight="1">
      <c r="A46" s="93" t="s">
        <v>105</v>
      </c>
      <c r="B46" s="65"/>
      <c r="C46" s="65"/>
      <c r="E46" s="42"/>
      <c r="G46" s="42"/>
      <c r="H46" s="43"/>
      <c r="I46" s="42"/>
      <c r="J46" s="43"/>
      <c r="K46" s="42"/>
    </row>
    <row r="47" spans="1:11" ht="21.75" customHeight="1">
      <c r="A47" s="36" t="s">
        <v>98</v>
      </c>
      <c r="B47" s="65"/>
      <c r="C47" s="65"/>
      <c r="D47" s="35"/>
      <c r="E47" s="42"/>
      <c r="F47" s="35"/>
      <c r="G47" s="42"/>
      <c r="H47" s="43"/>
      <c r="I47" s="42"/>
      <c r="J47" s="43"/>
      <c r="K47" s="42"/>
    </row>
    <row r="48" spans="1:11" s="35" customFormat="1" ht="21.75" customHeight="1">
      <c r="A48" s="37" t="str">
        <f>A3</f>
        <v>สำหรับงวดหกเดือนสิ้นสุดวันที่ 30 มิถุนายน พ.ศ. 2566</v>
      </c>
      <c r="B48" s="63"/>
      <c r="C48" s="63"/>
      <c r="D48" s="38"/>
      <c r="E48" s="39"/>
      <c r="F48" s="38"/>
      <c r="G48" s="39"/>
      <c r="H48" s="40"/>
      <c r="I48" s="39"/>
      <c r="J48" s="40"/>
      <c r="K48" s="39"/>
    </row>
    <row r="49" spans="1:11" s="35" customFormat="1" ht="19.5" customHeight="1">
      <c r="A49" s="65"/>
      <c r="B49" s="65"/>
      <c r="C49" s="65"/>
      <c r="E49" s="42"/>
      <c r="G49" s="42"/>
      <c r="H49" s="43"/>
      <c r="I49" s="42"/>
      <c r="J49" s="43"/>
      <c r="K49" s="42"/>
    </row>
    <row r="50" spans="1:11" ht="19.5" customHeight="1">
      <c r="A50" s="31"/>
      <c r="B50" s="31"/>
      <c r="C50" s="31"/>
      <c r="D50" s="44"/>
      <c r="E50" s="292" t="s">
        <v>50</v>
      </c>
      <c r="F50" s="292"/>
      <c r="G50" s="292"/>
      <c r="H50" s="45"/>
      <c r="I50" s="292" t="s">
        <v>51</v>
      </c>
      <c r="J50" s="292"/>
      <c r="K50" s="292"/>
    </row>
    <row r="51" spans="1:11" ht="19.5" customHeight="1">
      <c r="A51" s="31"/>
      <c r="B51" s="31"/>
      <c r="C51" s="31"/>
      <c r="D51" s="44"/>
      <c r="E51" s="46" t="s">
        <v>52</v>
      </c>
      <c r="F51" s="44"/>
      <c r="G51" s="46" t="s">
        <v>52</v>
      </c>
      <c r="H51" s="45"/>
      <c r="I51" s="46" t="s">
        <v>52</v>
      </c>
      <c r="J51" s="44"/>
      <c r="K51" s="46" t="s">
        <v>52</v>
      </c>
    </row>
    <row r="52" spans="1:11" s="35" customFormat="1" ht="19.5" customHeight="1">
      <c r="A52" s="65"/>
      <c r="B52" s="65"/>
      <c r="D52" s="48"/>
      <c r="E52" s="7" t="s">
        <v>148</v>
      </c>
      <c r="F52" s="1"/>
      <c r="G52" s="148" t="s">
        <v>133</v>
      </c>
      <c r="H52" s="1"/>
      <c r="I52" s="7" t="s">
        <v>148</v>
      </c>
      <c r="J52" s="1"/>
      <c r="K52" s="148" t="s">
        <v>133</v>
      </c>
    </row>
    <row r="53" spans="1:11" s="35" customFormat="1" ht="19.5" customHeight="1">
      <c r="A53" s="65"/>
      <c r="B53" s="65"/>
      <c r="C53" s="49" t="s">
        <v>1</v>
      </c>
      <c r="D53" s="48"/>
      <c r="E53" s="50" t="s">
        <v>2</v>
      </c>
      <c r="F53" s="48"/>
      <c r="G53" s="50" t="s">
        <v>2</v>
      </c>
      <c r="H53" s="51"/>
      <c r="I53" s="50" t="s">
        <v>2</v>
      </c>
      <c r="J53" s="48"/>
      <c r="K53" s="50" t="s">
        <v>2</v>
      </c>
    </row>
    <row r="54" spans="1:11" s="35" customFormat="1" ht="19.5" customHeight="1">
      <c r="A54" s="52" t="s">
        <v>70</v>
      </c>
      <c r="B54" s="52"/>
      <c r="C54" s="66"/>
      <c r="D54" s="32"/>
      <c r="E54" s="113"/>
      <c r="F54" s="32"/>
      <c r="G54" s="55"/>
      <c r="H54" s="34"/>
      <c r="I54" s="113"/>
      <c r="J54" s="34"/>
      <c r="K54" s="55"/>
    </row>
    <row r="55" spans="1:11" s="2" customFormat="1" ht="19.5" customHeight="1">
      <c r="A55" s="32" t="s">
        <v>156</v>
      </c>
      <c r="B55" s="239"/>
      <c r="C55" s="240"/>
      <c r="D55" s="239"/>
      <c r="E55" s="113">
        <v>694000</v>
      </c>
      <c r="F55" s="239"/>
      <c r="G55" s="55">
        <v>0</v>
      </c>
      <c r="H55" s="241"/>
      <c r="I55" s="113">
        <v>694000</v>
      </c>
      <c r="J55" s="241"/>
      <c r="K55" s="55">
        <v>0</v>
      </c>
    </row>
    <row r="56" spans="1:11" s="35" customFormat="1" ht="19.5" customHeight="1">
      <c r="A56" s="32" t="s">
        <v>145</v>
      </c>
      <c r="E56" s="113"/>
      <c r="G56" s="55"/>
      <c r="H56" s="32"/>
      <c r="I56" s="113"/>
      <c r="J56" s="34"/>
      <c r="K56" s="55"/>
    </row>
    <row r="57" spans="1:11" s="35" customFormat="1" ht="19.5" customHeight="1">
      <c r="B57" s="32" t="s">
        <v>147</v>
      </c>
      <c r="C57" s="57"/>
      <c r="E57" s="113">
        <v>0</v>
      </c>
      <c r="G57" s="55">
        <v>-9200635</v>
      </c>
      <c r="H57" s="32"/>
      <c r="I57" s="113">
        <v>0</v>
      </c>
      <c r="J57" s="34"/>
      <c r="K57" s="55">
        <v>-10200000</v>
      </c>
    </row>
    <row r="58" spans="1:11" s="35" customFormat="1" ht="19.5" customHeight="1">
      <c r="A58" s="23" t="s">
        <v>188</v>
      </c>
      <c r="C58" s="57"/>
      <c r="E58" s="113">
        <v>0</v>
      </c>
      <c r="G58" s="55">
        <v>0</v>
      </c>
      <c r="H58" s="239"/>
      <c r="I58" s="113">
        <v>0</v>
      </c>
      <c r="J58" s="239"/>
      <c r="K58" s="33">
        <v>-10000000</v>
      </c>
    </row>
    <row r="59" spans="1:11" s="35" customFormat="1" ht="19.5" customHeight="1">
      <c r="A59" s="215" t="s">
        <v>170</v>
      </c>
      <c r="B59" s="264"/>
      <c r="C59" s="265"/>
      <c r="D59" s="266"/>
      <c r="E59" s="267"/>
      <c r="F59" s="266"/>
      <c r="G59" s="268"/>
      <c r="H59" s="264"/>
      <c r="I59" s="267"/>
      <c r="J59" s="264"/>
      <c r="K59" s="269"/>
    </row>
    <row r="60" spans="1:11" s="35" customFormat="1" ht="19.5" customHeight="1">
      <c r="A60" s="215"/>
      <c r="B60" s="270" t="s">
        <v>155</v>
      </c>
      <c r="C60" s="271"/>
      <c r="D60" s="272"/>
      <c r="E60" s="275">
        <v>-100000000</v>
      </c>
      <c r="F60" s="266"/>
      <c r="G60" s="273">
        <v>-100000000</v>
      </c>
      <c r="H60" s="274"/>
      <c r="I60" s="275">
        <v>-100000000</v>
      </c>
      <c r="J60" s="274"/>
      <c r="K60" s="276">
        <v>-100000000</v>
      </c>
    </row>
    <row r="61" spans="1:11" s="35" customFormat="1" ht="19.5" customHeight="1">
      <c r="A61" s="215" t="s">
        <v>190</v>
      </c>
      <c r="B61" s="274"/>
      <c r="C61" s="271"/>
      <c r="D61" s="272"/>
      <c r="E61" s="275"/>
      <c r="F61" s="266"/>
      <c r="G61" s="268"/>
      <c r="H61" s="264"/>
      <c r="I61" s="275"/>
      <c r="J61" s="264"/>
      <c r="K61" s="269"/>
    </row>
    <row r="62" spans="1:11" s="35" customFormat="1" ht="19.5" customHeight="1">
      <c r="A62" s="215"/>
      <c r="B62" s="270" t="s">
        <v>155</v>
      </c>
      <c r="C62" s="271"/>
      <c r="D62" s="272"/>
      <c r="E62" s="275">
        <v>100600435</v>
      </c>
      <c r="F62" s="266"/>
      <c r="G62" s="273">
        <v>0</v>
      </c>
      <c r="H62" s="264"/>
      <c r="I62" s="275">
        <v>100600435</v>
      </c>
      <c r="J62" s="264"/>
      <c r="K62" s="276">
        <v>0</v>
      </c>
    </row>
    <row r="63" spans="1:11" s="35" customFormat="1" ht="19.5" customHeight="1">
      <c r="A63" s="32" t="s">
        <v>71</v>
      </c>
      <c r="C63" s="57"/>
      <c r="D63" s="32"/>
      <c r="E63" s="113">
        <v>-2102326</v>
      </c>
      <c r="G63" s="55">
        <v>-973417</v>
      </c>
      <c r="H63" s="239"/>
      <c r="I63" s="113">
        <v>-2026283</v>
      </c>
      <c r="J63" s="239"/>
      <c r="K63" s="55">
        <v>-973417</v>
      </c>
    </row>
    <row r="64" spans="1:11" s="35" customFormat="1" ht="19.5" customHeight="1">
      <c r="A64" s="32" t="s">
        <v>93</v>
      </c>
      <c r="C64" s="57"/>
      <c r="E64" s="243">
        <v>-26200</v>
      </c>
      <c r="G64" s="60">
        <v>-1000000</v>
      </c>
      <c r="H64" s="239"/>
      <c r="I64" s="114">
        <v>-26200</v>
      </c>
      <c r="J64" s="239"/>
      <c r="K64" s="60">
        <v>0</v>
      </c>
    </row>
    <row r="65" spans="1:11" s="35" customFormat="1" ht="6" customHeight="1">
      <c r="A65" s="32"/>
      <c r="B65" s="32"/>
      <c r="C65" s="57"/>
      <c r="E65" s="113"/>
      <c r="G65" s="55"/>
      <c r="H65" s="43"/>
      <c r="I65" s="113"/>
      <c r="J65" s="43"/>
      <c r="K65" s="55"/>
    </row>
    <row r="66" spans="1:11" s="35" customFormat="1" ht="19.5" customHeight="1">
      <c r="A66" s="41" t="s">
        <v>141</v>
      </c>
      <c r="B66" s="65"/>
      <c r="C66" s="67"/>
      <c r="E66" s="114">
        <f>SUM(E55:E64)</f>
        <v>-834091</v>
      </c>
      <c r="G66" s="60">
        <f>SUM(G55:G64)</f>
        <v>-111174052</v>
      </c>
      <c r="H66" s="55"/>
      <c r="I66" s="114">
        <f>SUM(I55:I64)</f>
        <v>-758048</v>
      </c>
      <c r="J66" s="55"/>
      <c r="K66" s="60">
        <f>SUM(K55:K64)</f>
        <v>-121173417</v>
      </c>
    </row>
    <row r="67" spans="1:11" s="35" customFormat="1" ht="19.5" customHeight="1">
      <c r="A67" s="68"/>
      <c r="B67" s="68"/>
      <c r="C67" s="57"/>
      <c r="E67" s="113"/>
      <c r="G67" s="55"/>
      <c r="H67" s="43"/>
      <c r="I67" s="120"/>
      <c r="J67" s="43"/>
      <c r="K67" s="62"/>
    </row>
    <row r="68" spans="1:11" s="35" customFormat="1" ht="19.5" customHeight="1">
      <c r="A68" s="69" t="s">
        <v>73</v>
      </c>
      <c r="B68" s="70"/>
      <c r="C68" s="67"/>
      <c r="E68" s="117"/>
      <c r="G68" s="71"/>
      <c r="H68" s="72"/>
      <c r="I68" s="117"/>
      <c r="J68" s="72"/>
      <c r="K68" s="71"/>
    </row>
    <row r="69" spans="1:11" s="35" customFormat="1" ht="19.5" customHeight="1">
      <c r="A69" s="70" t="s">
        <v>143</v>
      </c>
      <c r="C69" s="67"/>
      <c r="E69" s="118">
        <v>62163250</v>
      </c>
      <c r="F69" s="73"/>
      <c r="G69" s="97">
        <v>56607257</v>
      </c>
      <c r="H69" s="263"/>
      <c r="I69" s="118">
        <v>62163250</v>
      </c>
      <c r="J69" s="85"/>
      <c r="K69" s="71">
        <v>56607257</v>
      </c>
    </row>
    <row r="70" spans="1:11" s="35" customFormat="1" ht="19.5" customHeight="1">
      <c r="A70" s="35" t="s">
        <v>144</v>
      </c>
      <c r="C70" s="67"/>
      <c r="E70" s="113">
        <v>-40351667</v>
      </c>
      <c r="G70" s="55">
        <v>-22322977</v>
      </c>
      <c r="H70" s="239"/>
      <c r="I70" s="113">
        <v>-40351667</v>
      </c>
      <c r="J70" s="239"/>
      <c r="K70" s="55">
        <v>-22322977</v>
      </c>
    </row>
    <row r="71" spans="1:11" s="35" customFormat="1" ht="19.5" customHeight="1">
      <c r="A71" s="32" t="s">
        <v>103</v>
      </c>
      <c r="C71" s="57">
        <v>13</v>
      </c>
      <c r="E71" s="113">
        <v>-1922151</v>
      </c>
      <c r="G71" s="55">
        <v>-1973770</v>
      </c>
      <c r="H71" s="239"/>
      <c r="I71" s="113">
        <v>-1922151</v>
      </c>
      <c r="J71" s="239"/>
      <c r="K71" s="55">
        <v>-1973770</v>
      </c>
    </row>
    <row r="72" spans="1:11" s="35" customFormat="1" ht="19.5" customHeight="1">
      <c r="A72" s="32" t="s">
        <v>175</v>
      </c>
      <c r="C72" s="57">
        <v>15</v>
      </c>
      <c r="E72" s="113">
        <v>72000</v>
      </c>
      <c r="G72" s="55">
        <v>0</v>
      </c>
      <c r="H72" s="239"/>
      <c r="I72" s="113">
        <v>72000</v>
      </c>
      <c r="J72" s="239"/>
      <c r="K72" s="55">
        <v>0</v>
      </c>
    </row>
    <row r="73" spans="1:11" s="35" customFormat="1" ht="19.5" customHeight="1">
      <c r="A73" s="239" t="s">
        <v>171</v>
      </c>
      <c r="C73" s="57">
        <v>16</v>
      </c>
      <c r="E73" s="114">
        <v>-48000800</v>
      </c>
      <c r="G73" s="60">
        <v>-60000000</v>
      </c>
      <c r="H73" s="239"/>
      <c r="I73" s="114">
        <v>-48000800</v>
      </c>
      <c r="J73" s="239"/>
      <c r="K73" s="60">
        <v>-60000000</v>
      </c>
    </row>
    <row r="74" spans="1:11" s="35" customFormat="1" ht="6" customHeight="1">
      <c r="A74" s="32"/>
      <c r="B74" s="32"/>
      <c r="C74" s="57"/>
      <c r="E74" s="117"/>
      <c r="G74" s="71"/>
      <c r="H74" s="72"/>
      <c r="I74" s="117"/>
      <c r="J74" s="72"/>
      <c r="K74" s="71"/>
    </row>
    <row r="75" spans="1:11" s="35" customFormat="1" ht="19.5" customHeight="1">
      <c r="A75" s="74" t="s">
        <v>179</v>
      </c>
      <c r="B75" s="65"/>
      <c r="C75" s="67"/>
      <c r="E75" s="114">
        <f>SUM(E69:E73)</f>
        <v>-28039368</v>
      </c>
      <c r="F75" s="55"/>
      <c r="G75" s="60">
        <f>SUM(G69:G73)</f>
        <v>-27689490</v>
      </c>
      <c r="H75" s="55"/>
      <c r="I75" s="114">
        <f>SUM(I69:I73)</f>
        <v>-28039368</v>
      </c>
      <c r="J75" s="55"/>
      <c r="K75" s="60">
        <f>SUM(K69:K73)</f>
        <v>-27689490</v>
      </c>
    </row>
    <row r="76" spans="1:11" s="35" customFormat="1" ht="19.5" customHeight="1">
      <c r="A76" s="32"/>
      <c r="B76" s="32"/>
      <c r="C76" s="57"/>
      <c r="E76" s="113"/>
      <c r="G76" s="55"/>
      <c r="H76" s="43"/>
      <c r="I76" s="113"/>
      <c r="J76" s="43"/>
      <c r="K76" s="55"/>
    </row>
    <row r="77" spans="1:11" ht="19.5" customHeight="1">
      <c r="A77" s="41" t="s">
        <v>177</v>
      </c>
      <c r="B77" s="41"/>
      <c r="C77" s="67"/>
      <c r="D77" s="35"/>
      <c r="E77" s="113">
        <f>SUM(E43,E66,E75)</f>
        <v>-4386390</v>
      </c>
      <c r="F77" s="35"/>
      <c r="G77" s="55">
        <f>SUM(G43,G66,G75)</f>
        <v>-71509764</v>
      </c>
      <c r="H77" s="43"/>
      <c r="I77" s="113">
        <f>SUM(I43,I66,I75)</f>
        <v>-48080180</v>
      </c>
      <c r="J77" s="43"/>
      <c r="K77" s="55">
        <f>SUM(K43,K66,K75)</f>
        <v>-79164248</v>
      </c>
    </row>
    <row r="78" spans="1:11" ht="19.5" customHeight="1">
      <c r="A78" s="65" t="s">
        <v>74</v>
      </c>
      <c r="B78" s="65"/>
      <c r="C78" s="67"/>
      <c r="D78" s="35"/>
      <c r="E78" s="113">
        <f>'2-4TH'!I15</f>
        <v>511113750</v>
      </c>
      <c r="F78" s="35"/>
      <c r="G78" s="55">
        <v>626238506</v>
      </c>
      <c r="H78" s="239"/>
      <c r="I78" s="113">
        <f>'2-4TH'!M15</f>
        <v>469753207</v>
      </c>
      <c r="J78" s="239"/>
      <c r="K78" s="55">
        <v>621035169</v>
      </c>
    </row>
    <row r="79" spans="1:11" ht="19.5" customHeight="1">
      <c r="A79" s="65" t="s">
        <v>178</v>
      </c>
      <c r="B79" s="65"/>
      <c r="C79" s="67"/>
      <c r="D79" s="35"/>
      <c r="E79" s="113"/>
      <c r="F79" s="35"/>
      <c r="G79" s="55"/>
      <c r="H79" s="239"/>
      <c r="I79" s="113"/>
      <c r="J79" s="239"/>
      <c r="K79" s="55"/>
    </row>
    <row r="80" spans="1:11" ht="19.5" customHeight="1">
      <c r="B80" s="65" t="s">
        <v>104</v>
      </c>
      <c r="C80" s="67"/>
      <c r="D80" s="35"/>
      <c r="E80" s="246">
        <v>263593</v>
      </c>
      <c r="F80" s="35"/>
      <c r="G80" s="60">
        <v>213884</v>
      </c>
      <c r="H80" s="239"/>
      <c r="I80" s="114">
        <v>0</v>
      </c>
      <c r="J80" s="239"/>
      <c r="K80" s="64">
        <v>0</v>
      </c>
    </row>
    <row r="81" spans="1:11" ht="6" customHeight="1">
      <c r="A81" s="65"/>
      <c r="B81" s="65"/>
      <c r="C81" s="67"/>
      <c r="D81" s="35"/>
      <c r="E81" s="113"/>
      <c r="F81" s="35"/>
      <c r="G81" s="55"/>
      <c r="H81" s="43"/>
      <c r="I81" s="120"/>
      <c r="J81" s="43"/>
      <c r="K81" s="62"/>
    </row>
    <row r="82" spans="1:11" s="35" customFormat="1" ht="19.5" customHeight="1" thickBot="1">
      <c r="A82" s="36" t="s">
        <v>75</v>
      </c>
      <c r="B82" s="58"/>
      <c r="C82" s="75"/>
      <c r="D82" s="32"/>
      <c r="E82" s="119">
        <f>SUM(E77:E80)</f>
        <v>506990953</v>
      </c>
      <c r="F82" s="32"/>
      <c r="G82" s="86">
        <f>SUM(G77:G80)</f>
        <v>554942626</v>
      </c>
      <c r="H82" s="43"/>
      <c r="I82" s="119">
        <f>SUM(I77:I80)</f>
        <v>421673027</v>
      </c>
      <c r="J82" s="43"/>
      <c r="K82" s="86">
        <f>SUM(K77:K80)</f>
        <v>541870921</v>
      </c>
    </row>
    <row r="83" spans="1:11" ht="19.5" customHeight="1" thickTop="1">
      <c r="A83" s="58"/>
      <c r="B83" s="58"/>
      <c r="C83" s="75"/>
      <c r="E83" s="113"/>
      <c r="G83" s="55"/>
      <c r="H83" s="43"/>
      <c r="I83" s="113"/>
      <c r="J83" s="43"/>
      <c r="K83" s="55"/>
    </row>
    <row r="84" spans="1:11" ht="19.5" customHeight="1">
      <c r="A84" s="41" t="s">
        <v>180</v>
      </c>
      <c r="B84" s="58"/>
      <c r="C84" s="75"/>
      <c r="E84" s="113"/>
      <c r="G84" s="55"/>
      <c r="H84" s="43"/>
      <c r="I84" s="113"/>
      <c r="J84" s="43"/>
      <c r="K84" s="55"/>
    </row>
    <row r="85" spans="1:11" ht="19.5" customHeight="1">
      <c r="A85" s="58" t="s">
        <v>181</v>
      </c>
      <c r="B85" s="58"/>
      <c r="C85" s="281"/>
      <c r="E85" s="113">
        <v>1855400</v>
      </c>
      <c r="G85" s="55">
        <v>0</v>
      </c>
      <c r="H85" s="43"/>
      <c r="I85" s="113">
        <v>1855400</v>
      </c>
      <c r="J85" s="43"/>
      <c r="K85" s="55">
        <v>0</v>
      </c>
    </row>
    <row r="86" spans="1:11" ht="19.5" customHeight="1">
      <c r="A86" s="58" t="s">
        <v>182</v>
      </c>
      <c r="B86" s="58"/>
      <c r="C86" s="281"/>
      <c r="E86" s="113">
        <v>8098443</v>
      </c>
      <c r="G86" s="55">
        <v>0</v>
      </c>
      <c r="H86" s="43"/>
      <c r="I86" s="113">
        <v>8098443</v>
      </c>
      <c r="J86" s="43"/>
      <c r="K86" s="55">
        <v>0</v>
      </c>
    </row>
    <row r="87" spans="1:11" ht="19.5" customHeight="1">
      <c r="A87" s="58" t="s">
        <v>189</v>
      </c>
      <c r="B87" s="58"/>
      <c r="C87" s="281"/>
      <c r="E87" s="113">
        <v>67500</v>
      </c>
      <c r="G87" s="55">
        <v>0</v>
      </c>
      <c r="H87" s="43"/>
      <c r="I87" s="113">
        <v>0</v>
      </c>
      <c r="J87" s="43"/>
      <c r="K87" s="55">
        <v>0</v>
      </c>
    </row>
    <row r="88" spans="1:11" ht="19.5" customHeight="1">
      <c r="A88" s="58"/>
      <c r="B88" s="58"/>
      <c r="C88" s="75"/>
      <c r="E88" s="55"/>
      <c r="G88" s="55"/>
      <c r="H88" s="43"/>
      <c r="I88" s="55"/>
      <c r="J88" s="43"/>
      <c r="K88" s="55"/>
    </row>
    <row r="89" spans="1:11" s="35" customFormat="1" ht="19.5" customHeight="1">
      <c r="A89" s="77"/>
      <c r="C89" s="78"/>
      <c r="E89" s="55"/>
      <c r="G89" s="55"/>
      <c r="H89" s="43"/>
      <c r="I89" s="55"/>
      <c r="J89" s="43"/>
      <c r="K89" s="55"/>
    </row>
    <row r="90" spans="1:11" s="35" customFormat="1" ht="18.75" customHeight="1">
      <c r="A90" s="77"/>
      <c r="C90" s="78"/>
      <c r="E90" s="55"/>
      <c r="G90" s="55"/>
      <c r="H90" s="43"/>
      <c r="I90" s="55"/>
      <c r="J90" s="43"/>
      <c r="K90" s="55"/>
    </row>
    <row r="91" spans="1:11" s="35" customFormat="1" ht="21.95" customHeight="1">
      <c r="A91" s="63" t="s">
        <v>55</v>
      </c>
      <c r="B91" s="63"/>
      <c r="C91" s="63"/>
      <c r="D91" s="38"/>
      <c r="E91" s="60"/>
      <c r="F91" s="38"/>
      <c r="G91" s="60"/>
      <c r="H91" s="40"/>
      <c r="I91" s="60"/>
      <c r="J91" s="40"/>
      <c r="K91" s="60"/>
    </row>
  </sheetData>
  <dataConsolidate/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90" firstPageNumber="11" fitToWidth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2-4TH</vt:lpstr>
      <vt:lpstr>5-6 TH (3M)</vt:lpstr>
      <vt:lpstr>7-8 TH (6M)</vt:lpstr>
      <vt:lpstr>9 TH Conso</vt:lpstr>
      <vt:lpstr>10 TH Separate</vt:lpstr>
      <vt:lpstr>11-12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Kodchawan Srikaewpraphan</cp:lastModifiedBy>
  <cp:lastPrinted>2023-08-15T08:34:51Z</cp:lastPrinted>
  <dcterms:created xsi:type="dcterms:W3CDTF">2017-03-16T17:45:13Z</dcterms:created>
  <dcterms:modified xsi:type="dcterms:W3CDTF">2023-08-15T08:35:29Z</dcterms:modified>
</cp:coreProperties>
</file>