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June23'Q2 (ARO-14)\"/>
    </mc:Choice>
  </mc:AlternateContent>
  <xr:revisionPtr revIDLastSave="0" documentId="13_ncr:1_{3AADE222-20C1-4E9B-B134-ACA95F4C94AA}" xr6:coauthVersionLast="47" xr6:coauthVersionMax="47" xr10:uidLastSave="{00000000-0000-0000-0000-000000000000}"/>
  <bookViews>
    <workbookView xWindow="-120" yWindow="-120" windowWidth="21840" windowHeight="13140" activeTab="5" xr2:uid="{68986FD9-1470-46EA-BEC6-6D09AD8248F7}"/>
  </bookViews>
  <sheets>
    <sheet name="2-4 Eng " sheetId="1" r:id="rId1"/>
    <sheet name="5-6 Eng (3M)" sheetId="2" r:id="rId2"/>
    <sheet name="7-8 Eng (6M)" sheetId="3" r:id="rId3"/>
    <sheet name="9 Eng (Conso)" sheetId="4" r:id="rId4"/>
    <sheet name="10 Eng (Separate)" sheetId="5" r:id="rId5"/>
    <sheet name="11-12 Eng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JAN08" hidden="1">{#N/A,#N/A,FALSE,"Oil-Based Mud"}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hidden="1">{#N/A,#N/A,FALSE,"COVER1.XLS ";#N/A,#N/A,FALSE,"RACT1.XLS";#N/A,#N/A,FALSE,"RACT2.XLS";#N/A,#N/A,FALSE,"ECCMP";#N/A,#N/A,FALSE,"WELDER.XLS"}</definedName>
    <definedName name="___JAN08" hidden="1">{#N/A,#N/A,FALSE,"Oil-Based Mud"}</definedName>
    <definedName name="___K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hidden="1">{"'Feb 99'!$A$1:$G$30"}</definedName>
    <definedName name="___UB2" hidden="1">{"'Feb 99'!$A$1:$G$30"}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hidden="1">{#N/A,#N/A,FALSE,"Oil-Based Mud"}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pro2" hidden="1">{#N/A,#N/A,FALSE,"ll-inves";#N/A,#N/A,FALSE,"bgt-cf 97";#N/A,#N/A,FALSE,"bgt-pl 97"}</definedName>
    <definedName name="__RJE1" hidden="1">{"'SCBMF'!$A$1:$I$51","'SCBDA'!$A$1:$I$45","'SCBBA'!$A$1:$I$37"}</definedName>
    <definedName name="__sig2" hidden="1">{#N/A,#N/A,FALSE,"ll-inves";#N/A,#N/A,FALSE,"bgt-cf 97";#N/A,#N/A,FALSE,"bgt-pl 97"}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hidden="1">{"POPULAR SANS BUDGET",#N/A,FALSE,"popular";"TOTAL SANS BUDGET",#N/A,FALSE,"TOTAL"}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hidden="1">{#N/A,#N/A,FALSE,"Sheet1"}</definedName>
    <definedName name="_JAN08" hidden="1">{#N/A,#N/A,FALSE,"Oil-Based Mud"}</definedName>
    <definedName name="_Jan208" hidden="1">{#N/A,#N/A,FALSE,"Oil-Based Mud"}</definedName>
    <definedName name="_KA1" hidden="1">{#N/A,#N/A,FALSE,"Sheet1"}</definedName>
    <definedName name="_Key1" hidden="1">#REF!</definedName>
    <definedName name="_Key2" hidden="1">'[4]Detail-Sep'!#REF!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" hidden="1">{"'Eng (page2)'!$A$1:$D$52"}</definedName>
    <definedName name="AAAAAAAAAAAAA" hidden="1">{#N/A,#N/A,FALSE,"Sheet1"}</definedName>
    <definedName name="aaaaaaaaaaaaaaaaaaaaaaaaaaaaaaaaaaaa" hidden="1">{#N/A,#N/A,FALSE,"COVER.XLS";#N/A,#N/A,FALSE,"RACT1.XLS";#N/A,#N/A,FALSE,"RACT2.XLS";#N/A,#N/A,FALSE,"ECCMP";#N/A,#N/A,FALSE,"WELDER.XLS"}</definedName>
    <definedName name="adfd" hidden="1">{"POPULAR SANS BUDGET",#N/A,FALSE,"popular";"TOTAL SANS BUDGET",#N/A,FALSE,"TOTAL"}</definedName>
    <definedName name="adgadgsfhs" hidden="1">{#N/A,#N/A,FALSE,"ll-inves";#N/A,#N/A,FALSE,"bgt-cf 97";#N/A,#N/A,FALSE,"bgt-pl 97"}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ke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I" hidden="1">{"'Feb 99'!$A$1:$G$30"}</definedName>
    <definedName name="ALLL" hidden="1">{"POPULAR SANS BUDGET",#N/A,FALSE,"popular";"TOTAL SANS BUDGET",#N/A,FALSE,"TOTAL"}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hidden="1">{#N/A,#N/A,FALSE,"Summary";#N/A,#N/A,FALSE,"Model";#N/A,#N/A,FALSE,"Sentivity";#N/A,#N/A,FALSE,"Capital"}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hidden="1">#REF!</definedName>
    <definedName name="BEx3RLDNMCOI7SP9GIVRNGO73H2Q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hidden="1">{#N/A,#N/A,FALSE,"ll-inves";#N/A,#N/A,FALSE,"bgt-cf 97";#N/A,#N/A,FALSE,"bgt-pl 97"}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xvjhbs" hidden="1">{#N/A,#N/A,FALSE,"COVER1.XLS ";#N/A,#N/A,FALSE,"RACT1.XLS";#N/A,#N/A,FALSE,"RACT2.XLS";#N/A,#N/A,FALSE,"ECCMP";#N/A,#N/A,FALSE,"WELDER.XLS"}</definedName>
    <definedName name="DADF" hidden="1">{"POPULAR SANS BUDGET",#N/A,FALSE,"popular";"TOTAL SANS BUDGET",#N/A,FALSE,"TOTAL"}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{#N/A,#N/A,FALSE,"Sheet1"}</definedName>
    <definedName name="dddddd" hidden="1">{"'Eng (page2)'!$A$1:$D$52"}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WE" hidden="1">{"POPULAR SANS BUDGET",#N/A,FALSE,"popular";"TOTAL SANS BUDGET",#N/A,FALSE,"TOTAL"}</definedName>
    <definedName name="DESOF" hidden="1">{#N/A,#N/A,FALSE,"COVER1.XLS ";#N/A,#N/A,FALSE,"RACT1.XLS";#N/A,#N/A,FALSE,"RACT2.XLS";#N/A,#N/A,FALSE,"ECCMP";#N/A,#N/A,FALSE,"WELDER.XLS"}</definedName>
    <definedName name="DF" hidden="1">{"POPULAR SANS BUDGET",#N/A,FALSE,"popular";"TOTAL SANS BUDGET",#N/A,FALSE,"TOTAL"}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hidden="1">{#N/A,#N/A,FALSE,"COVER.XLS";#N/A,#N/A,FALSE,"RACT1.XLS";#N/A,#N/A,FALSE,"RACT2.XLS";#N/A,#N/A,FALSE,"ECCMP";#N/A,#N/A,FALSE,"WELDER.XLS"}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sdfdf" hidden="1">{"POPULAR SANS BUDGET",#N/A,FALSE,"popular";"TOTAL SANS BUDGET",#N/A,FALSE,"TOTAL"}</definedName>
    <definedName name="DG" hidden="1">{"POPULAR SANS BUDGET",#N/A,FALSE,"popular";"TOTAL SANS BUDGET",#N/A,FALSE,"TOTAL"}</definedName>
    <definedName name="dgfgfd" hidden="1">{#N/A,#N/A,FALSE,"COVER.XLS";#N/A,#N/A,FALSE,"RACT1.XLS";#N/A,#N/A,FALSE,"RACT2.XLS";#N/A,#N/A,FALSE,"ECCMP";#N/A,#N/A,FALSE,"WELDER.XLS"}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hidden="1">{"POPULAR SANS BUDGET",#N/A,FALSE,"popular";"TOTAL SANS BUDGET",#N/A,FALSE,"TOTAL"}</definedName>
    <definedName name="dooe" hidden="1">{"'Eng (page2)'!$A$1:$D$52"}</definedName>
    <definedName name="DR" hidden="1">{"POPULAR SANS BUDGET",#N/A,FALSE,"popular";"TOTAL SANS BUDGET",#N/A,FALSE,"TOTAL"}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hidden="1">{#N/A,#N/A,FALSE,"ll-inves";#N/A,#N/A,FALSE,"bgt-cf 97";#N/A,#N/A,FALSE,"bgt-pl 97"}</definedName>
    <definedName name="dssbfeq" hidden="1">#REF!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EDM" hidden="1">{"RANGE1",#N/A,TRUE,"EXPENSE WKST";"RANGE2",#N/A,TRUE,"EXPENSE WKST"}</definedName>
    <definedName name="EEEE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ntertain" hidden="1">{"closed",#N/A,FALSE,"Consolidated Products - Budget";"expanded",#N/A,FALSE,"Consolidated Products - Budget"}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" hidden="1">{#N/A,#N/A,FALSE,"COVER.XLS";#N/A,#N/A,FALSE,"RACT1.XLS";#N/A,#N/A,FALSE,"RACT2.XLS";#N/A,#N/A,FALSE,"ECCMP";#N/A,#N/A,FALSE,"WELDER.XLS"}</definedName>
    <definedName name="EY" hidden="1">{"'Feb 99'!$A$1:$G$30"}</definedName>
    <definedName name="FADA" hidden="1">{"POPULAR SANS BUDGET",#N/A,FALSE,"popular";"TOTAL SANS BUDGET",#N/A,FALSE,"TOTAL"}</definedName>
    <definedName name="FDD" hidden="1">{"POPULAR SANS BUDGET",#N/A,FALSE,"popular";"TOTAL SANS BUDGET",#N/A,FALSE,"TOTAL"}</definedName>
    <definedName name="fdf" hidden="1">{#N/A,#N/A,FALSE,"COVER1.XLS ";#N/A,#N/A,FALSE,"RACT1.XLS";#N/A,#N/A,FALSE,"RACT2.XLS";#N/A,#N/A,FALSE,"ECCMP";#N/A,#N/A,FALSE,"WELDER.XLS"}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{"POPULAR SANS BUDGET",#N/A,FALSE,"popular";"TOTAL SANS BUDGET",#N/A,FALSE,"TOTAL"}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hidden="1">{"POPULAR SANS BUDGET",#N/A,FALSE,"popular";"TOTAL SANS BUDGET",#N/A,FALSE,"TOTAL"}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hidden="1">{#N/A,#N/A,FALSE,"Sheet1"}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hidden="1">{"POPULAR SANS BUDGET",#N/A,FALSE,"popular";"TOTAL SANS BUDGET",#N/A,FALSE,"TOTAL"}</definedName>
    <definedName name="GH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hidden="1">{#N/A,#N/A,FALSE,"ll-inves";#N/A,#N/A,FALSE,"bgt-cf 97";#N/A,#N/A,FALSE,"bgt-pl 97"}</definedName>
    <definedName name="ghuu" hidden="1">{"'Eng (page2)'!$A$1:$D$52"}</definedName>
    <definedName name="ghy" hidden="1">{"POPULAR SANS BUDGET",#N/A,FALSE,"popular";"TOTAL SANS BUDGET",#N/A,FALSE,"TOTAL"}</definedName>
    <definedName name="GIG" hidden="1">{#N/A,#N/A,FALSE,"Sheet1"}</definedName>
    <definedName name="gkhd" hidden="1">{#N/A,#N/A,FALSE,"Summary";#N/A,#N/A,FALSE,"Model";#N/A,#N/A,FALSE,"Sentivity";#N/A,#N/A,FALSE,"Capital"}</definedName>
    <definedName name="GOP" hidden="1">{#N/A,#N/A,FALSE,"Sheet1"}</definedName>
    <definedName name="GOT" hidden="1">{#N/A,#N/A,FALSE,"Sheet1"}</definedName>
    <definedName name="GST" hidden="1">#REF!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hidden="1">{"POPULAR SANS BUDGET",#N/A,FALSE,"popular";"TOTAL SANS BUDGET",#N/A,FALSE,"TOTAL"}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hidden="1">{#N/A,#N/A,FALSE,"ll-inves";#N/A,#N/A,FALSE,"bgt-cf 97";#N/A,#N/A,FALSE,"bgt-pl 97"}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hidden="1">{"'Eng (page2)'!$A$1:$D$52"}</definedName>
    <definedName name="HIP" hidden="1">{#N/A,#N/A,FALSE,"Sheet1"}</definedName>
    <definedName name="hitech" hidden="1">#REF!</definedName>
    <definedName name="HJK" hidden="1">{"POPULAR SANS BUDGET",#N/A,FALSE,"popular";"TOTAL SANS BUDGET",#N/A,FALSE,"TOTAL"}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hidden="1">{"'SCBMF'!$A$1:$I$51","'SCBDA'!$A$1:$I$45","'SCBBA'!$A$1:$I$37"}</definedName>
    <definedName name="Jas" hidden="1">{"'Feb 99'!$A$1:$G$30"}</definedName>
    <definedName name="jfkd" hidden="1">{"'Eng (page2)'!$A$1:$D$52"}</definedName>
    <definedName name="JH" hidden="1">{"POPULAR SANS BUDGET",#N/A,FALSE,"popular";"TOTAL SANS BUDGET",#N/A,FALSE,"TOTAL"}</definedName>
    <definedName name="JHK" hidden="1">{"POPULAR SANS BUDGET",#N/A,FALSE,"popular";"TOTAL SANS BUDGET",#N/A,FALSE,"TOTAL"}</definedName>
    <definedName name="jhl" hidden="1">{#N/A,#N/A,FALSE,"Summary";#N/A,#N/A,FALSE,"Model";#N/A,#N/A,FALSE,"Sentivity";#N/A,#N/A,FALSE,"Capital"}</definedName>
    <definedName name="jjjj" hidden="1">{"closed",#N/A,FALSE,"Consolidated Products - Budget";"expanded",#N/A,FALSE,"Consolidated Products - Budget"}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huiygh9petk" hidden="1">{#N/A,#N/A,FALSE,"COVER1.XLS ";#N/A,#N/A,FALSE,"RACT1.XLS";#N/A,#N/A,FALSE,"RACT2.XLS";#N/A,#N/A,FALSE,"ECCMP";#N/A,#N/A,FALSE,"WELDER.XLS"}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B" hidden="1">{#N/A,#N/A,FALSE,"Sheet1"}</definedName>
    <definedName name="kdk" hidden="1">{"POPULAR SANS BUDGET",#N/A,FALSE,"popular";"TOTAL SANS BUDGET",#N/A,FALSE,"TOTAL"}</definedName>
    <definedName name="key" hidden="1">#REF!</definedName>
    <definedName name="kghk" hidden="1">{#N/A,#N/A,FALSE,"ll-inves";#N/A,#N/A,FALSE,"bgt-cf 97";#N/A,#N/A,FALSE,"bgt-pl 97"}</definedName>
    <definedName name="KICK" hidden="1">{#N/A,#N/A,FALSE,"Sheet1"}</definedName>
    <definedName name="kie" hidden="1">{"'Eng (page2)'!$A$1:$D$52"}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{"POPULAR SANS BUDGET",#N/A,FALSE,"popular";"TOTAL SANS BUDGET",#N/A,FALSE,"TOTAL"}</definedName>
    <definedName name="lff" hidden="1">{#N/A,#N/A,FALSE,"17MAY";#N/A,#N/A,FALSE,"24MAY"}</definedName>
    <definedName name="LIK" hidden="1">{#N/A,#N/A,FALSE,"Sheet1"}</definedName>
    <definedName name="lkk" hidden="1">{#N/A,#N/A,FALSE,"17MAY";#N/A,#N/A,FALSE,"24MAY"}</definedName>
    <definedName name="LLL" hidden="1">{"POPULAR SANS BUDGET",#N/A,FALSE,"popular";"TOTAL SANS BUDGET",#N/A,FALSE,"TOTAL"}</definedName>
    <definedName name="LUCK" hidden="1">{#N/A,#N/A,FALSE,"Sheet1"}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hidden="1">{#N/A,#N/A,FALSE,"COVER.XLS";#N/A,#N/A,FALSE,"RACT1.XLS";#N/A,#N/A,FALSE,"RACT2.XLS";#N/A,#N/A,FALSE,"ECCMP";#N/A,#N/A,FALSE,"WELDER.XLS"}</definedName>
    <definedName name="min" hidden="1">{"'Feb 99'!$A$1:$G$30"}</definedName>
    <definedName name="MMM" hidden="1">{"POPULAR SANS BUDGET",#N/A,FALSE,"popular";"TOTAL SANS BUDGET",#N/A,FALSE,"TOTAL"}</definedName>
    <definedName name="mmmm" hidden="1">{#N/A,#N/A,FALSE,"17MAY";#N/A,#N/A,FALSE,"24MAY"}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hidden="1">{#N/A,#N/A,FALSE,"COVER.XLS";#N/A,#N/A,FALSE,"RACT1.XLS";#N/A,#N/A,FALSE,"RACT2.XLS";#N/A,#N/A,FALSE,"ECCMP";#N/A,#N/A,FALSE,"WELDER.XLS"}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hidden="1">{"POPULAR SANS BUDGET",#N/A,FALSE,"popular";"TOTAL SANS BUDGET",#N/A,FALSE,"TOTAL"}</definedName>
    <definedName name="ning" hidden="1">{#N/A,#N/A,FALSE,"COVER1.XLS ";#N/A,#N/A,FALSE,"RACT1.XLS";#N/A,#N/A,FALSE,"RACT2.XLS";#N/A,#N/A,FALSE,"ECCMP";#N/A,#N/A,FALSE,"WELDER.XLS"}</definedName>
    <definedName name="Nong" hidden="1">{#N/A,#N/A,FALSE,"YTDBUDGETS";#N/A,#N/A,FALSE,"MTHBUDGETS";#N/A,#N/A,FALSE,"YTDPRIORYR"}</definedName>
    <definedName name="noo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hidden="1">{#N/A,#N/A,FALSE,"Sheet1"}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T" hidden="1">{#N/A,#N/A,FALSE,"Sheet1"}</definedName>
    <definedName name="RPB" hidden="1">#REF!</definedName>
    <definedName name="rqf1fr" hidden="1">{#N/A,#N/A,FALSE,"Sheet1"}</definedName>
    <definedName name="rrr" hidden="1">{#N/A,#N/A,TRUE,"WORLDWIDE";#N/A,#N/A,TRUE,"EUROPE";#N/A,#N/A,TRUE,"ASIA";#N/A,#N/A,TRUE,"LATIN AMER";#N/A,#N/A,TRUE,"NORTH AMER";#N/A,#N/A,TRUE,"USA";#N/A,#N/A,TRUE,"OTHER"}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hidden="1">{#N/A,#N/A,FALSE,"Sheet1"}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DF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hidden="1">{#N/A,#N/A,FALSE,"Summary";#N/A,#N/A,FALSE,"Model";#N/A,#N/A,FALSE,"Sentivity";#N/A,#N/A,FALSE,"Capital"}</definedName>
    <definedName name="sdhshd" hidden="1">{#N/A,#N/A,FALSE,"Sheet1"}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p" hidden="1">{#N/A,#N/A,FALSE,"Oil-Based Mud"}</definedName>
    <definedName name="sesa" hidden="1">{#N/A,#N/A,FALSE,"Sheet1"}</definedName>
    <definedName name="sfasf" hidden="1">{#N/A,#N/A,FALSE,"Sheet1"}</definedName>
    <definedName name="sfhdsfhsdhgs" hidden="1">{#N/A,#N/A,FALSE,"ll-inves";#N/A,#N/A,FALSE,"bgt-cf 97";#N/A,#N/A,FALSE,"bgt-pl 97"}</definedName>
    <definedName name="sgswre" hidden="1">#REF!</definedName>
    <definedName name="signi2" hidden="1">{#N/A,#N/A,FALSE,"Summary";#N/A,#N/A,FALSE,"Model";#N/A,#N/A,FALSE,"Sentivity";#N/A,#N/A,FALSE,"Capital"}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hidden="1">{"POPULAR SANS BUDGET",#N/A,FALSE,"popular";"TOTAL SANS BUDGET",#N/A,FALSE,"TOTAL"}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hidden="1">{#N/A,#N/A,FALSE,"Sheet1"}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mp" hidden="1">{#N/A,#N/A,FALSE,"Oil-Based Mud"}</definedName>
    <definedName name="TextRefCopyRangeCount" hidden="1">1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hidden="1">{"POPULAR SANS BUDGET",#N/A,FALSE,"popular";"TOTAL SANS BUDGET",#N/A,FALSE,"TOTAL"}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TL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hidden="1">{"'Eng (page2)'!$A$1:$D$52"}</definedName>
    <definedName name="Uor" hidden="1">{"'Eng (page2)'!$A$1:$D$52"}</definedName>
    <definedName name="uuu" hidden="1">{"POPULAR SANS BUDGET",#N/A,FALSE,"popular";"TOTAL SANS BUDGET",#N/A,FALSE,"TOTAL"}</definedName>
    <definedName name="vcd" hidden="1">{#N/A,#N/A,FALSE,"Summary";#N/A,#N/A,FALSE,"Model";#N/A,#N/A,FALSE,"Sentivity";#N/A,#N/A,FALSE,"Capital"}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hidden="1">{"'Eng (page2)'!$A$1:$D$52"}</definedName>
    <definedName name="wgfewqge" hidden="1">{#N/A,#N/A,FALSE,"Sheet1"}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qtqg3g" hidden="1">{#N/A,#N/A,FALSE,"Sheet1"}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hidden="1">{#N/A,#N/A,FALSE,"Cost Report";#N/A,#N/A,FALSE,"Qtly Summ.";#N/A,#N/A,FALSE,"Mar  Qtr";#N/A,#N/A,FALSE,"Report Summary"}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OBM." hidden="1">{#N/A,#N/A,FALSE,"Oil-Based Mud"}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hidden="1">{"closed",#N/A,FALSE,"Consolidated Products - Budget";"expanded",#N/A,FALSE,"Consolidated Products - Budget"}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1." hidden="1">{"RANGE1",#N/A,TRUE,"EXPENSE WKST";"RANGE2",#N/A,TRUE,"EXPENSE WKST"}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hidden="1">{"PC",#N/A,FALSE,"CONSTANT";"PCFULL",#N/A,FALSE,"CONSTANT"}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{"'Eng (page2)'!$A$1:$D$52"}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{"POPULAR SANS BUDGET",#N/A,FALSE,"popular";"TOTAL SANS BUDGET",#N/A,FALSE,"TOTAL"}</definedName>
    <definedName name="y6etrsyfr" hidden="1">{#N/A,#N/A,FALSE,"Sheet1"}</definedName>
    <definedName name="ykfetu" hidden="1">{#N/A,#N/A,FALSE,"ll-inves";#N/A,#N/A,FALSE,"bgt-cf 97";#N/A,#N/A,FALSE,"bgt-pl 97"}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hidden="1">{#N/A,#N/A,FALSE,"ll-inves";#N/A,#N/A,FALSE,"bgt-cf 97";#N/A,#N/A,FALSE,"bgt-pl 97"}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{#N/A,#N/A,FALSE,"17MAY";#N/A,#N/A,FALSE,"24MAY"}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hidden="1">{#N/A,#N/A,TRUE,"Str.";#N/A,#N/A,TRUE,"Steel &amp; Roof";#N/A,#N/A,TRUE,"Arc.";#N/A,#N/A,TRUE,"Preliminary";#N/A,#N/A,TRUE,"Sum_Prelim"}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สางง" hidden="1">{#N/A,#N/A,TRUE,"Str.";#N/A,#N/A,TRUE,"Steel &amp; Roof";#N/A,#N/A,TRUE,"Arc.";#N/A,#N/A,TRUE,"Preliminary";#N/A,#N/A,TRUE,"Sum_Prelim"}</definedName>
    <definedName name="สมสสน" hidden="1">{#N/A,#N/A,FALSE,"COVER.XLS";#N/A,#N/A,FALSE,"RACT1.XLS";#N/A,#N/A,FALSE,"RACT2.XLS";#N/A,#N/A,FALSE,"ECCMP";#N/A,#N/A,FALSE,"WELDER.XLS"}</definedName>
    <definedName name="สรุป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hidden="1">{#N/A,#N/A,TRUE,"Str.";#N/A,#N/A,TRUE,"Steel &amp; Roof";#N/A,#N/A,TRUE,"Arc.";#N/A,#N/A,TRUE,"Preliminary";#N/A,#N/A,TRUE,"Sum_Prelim"}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8" i="3" l="1"/>
  <c r="A100" i="6" l="1"/>
  <c r="L83" i="6"/>
  <c r="J83" i="6"/>
  <c r="H83" i="6"/>
  <c r="F83" i="6"/>
  <c r="L74" i="6"/>
  <c r="J74" i="6"/>
  <c r="H74" i="6"/>
  <c r="F74" i="6"/>
  <c r="A51" i="6"/>
  <c r="L39" i="6"/>
  <c r="L45" i="6" s="1"/>
  <c r="J39" i="6"/>
  <c r="J45" i="6" s="1"/>
  <c r="H39" i="6"/>
  <c r="H45" i="6" s="1"/>
  <c r="F39" i="6"/>
  <c r="F45" i="6" s="1"/>
  <c r="A3" i="6"/>
  <c r="A53" i="6" s="1"/>
  <c r="N28" i="5"/>
  <c r="L28" i="5"/>
  <c r="J28" i="5"/>
  <c r="H28" i="5"/>
  <c r="F28" i="5"/>
  <c r="P26" i="5"/>
  <c r="P25" i="5"/>
  <c r="P24" i="5"/>
  <c r="P23" i="5"/>
  <c r="P22" i="5"/>
  <c r="N19" i="5"/>
  <c r="L19" i="5"/>
  <c r="J19" i="5"/>
  <c r="H19" i="5"/>
  <c r="F19" i="5"/>
  <c r="P17" i="5"/>
  <c r="P16" i="5"/>
  <c r="P15" i="5"/>
  <c r="P14" i="5"/>
  <c r="P13" i="5"/>
  <c r="V32" i="4"/>
  <c r="R32" i="4"/>
  <c r="P32" i="4"/>
  <c r="N32" i="4"/>
  <c r="L32" i="4"/>
  <c r="J32" i="4"/>
  <c r="H32" i="4"/>
  <c r="F32" i="4"/>
  <c r="T30" i="4"/>
  <c r="X30" i="4" s="1"/>
  <c r="T29" i="4"/>
  <c r="X29" i="4" s="1"/>
  <c r="T28" i="4"/>
  <c r="X28" i="4" s="1"/>
  <c r="T27" i="4"/>
  <c r="X27" i="4" s="1"/>
  <c r="T26" i="4"/>
  <c r="V23" i="4"/>
  <c r="R23" i="4"/>
  <c r="P23" i="4"/>
  <c r="N23" i="4"/>
  <c r="L23" i="4"/>
  <c r="J23" i="4"/>
  <c r="H23" i="4"/>
  <c r="F23" i="4"/>
  <c r="T21" i="4"/>
  <c r="X21" i="4" s="1"/>
  <c r="T20" i="4"/>
  <c r="X20" i="4" s="1"/>
  <c r="T19" i="4"/>
  <c r="X19" i="4" s="1"/>
  <c r="T18" i="4"/>
  <c r="X18" i="4" s="1"/>
  <c r="T17" i="4"/>
  <c r="T16" i="4"/>
  <c r="X16" i="4" s="1"/>
  <c r="A3" i="4"/>
  <c r="A3" i="5" s="1"/>
  <c r="N78" i="3"/>
  <c r="N73" i="3"/>
  <c r="J73" i="3"/>
  <c r="N66" i="3"/>
  <c r="J66" i="3"/>
  <c r="A53" i="3"/>
  <c r="N38" i="3"/>
  <c r="L38" i="3"/>
  <c r="J38" i="3"/>
  <c r="H38" i="3"/>
  <c r="N15" i="3"/>
  <c r="N24" i="3" s="1"/>
  <c r="N27" i="3" s="1"/>
  <c r="N30" i="3" s="1"/>
  <c r="L15" i="3"/>
  <c r="L24" i="3" s="1"/>
  <c r="L27" i="3" s="1"/>
  <c r="L30" i="3" s="1"/>
  <c r="J15" i="3"/>
  <c r="J24" i="3" s="1"/>
  <c r="J27" i="3" s="1"/>
  <c r="J30" i="3" s="1"/>
  <c r="H15" i="3"/>
  <c r="H24" i="3" s="1"/>
  <c r="H27" i="3" s="1"/>
  <c r="H30" i="3" s="1"/>
  <c r="N78" i="2"/>
  <c r="L78" i="2"/>
  <c r="J78" i="2"/>
  <c r="H78" i="2"/>
  <c r="N73" i="2"/>
  <c r="L73" i="2"/>
  <c r="J73" i="2"/>
  <c r="N66" i="2"/>
  <c r="L66" i="2"/>
  <c r="J66" i="2"/>
  <c r="H66" i="2"/>
  <c r="N38" i="2"/>
  <c r="L38" i="2"/>
  <c r="J38" i="2"/>
  <c r="H38" i="2"/>
  <c r="N15" i="2"/>
  <c r="N24" i="2" s="1"/>
  <c r="N27" i="2" s="1"/>
  <c r="N30" i="2" s="1"/>
  <c r="N41" i="2" s="1"/>
  <c r="L15" i="2"/>
  <c r="L24" i="2" s="1"/>
  <c r="L27" i="2" s="1"/>
  <c r="L30" i="2" s="1"/>
  <c r="L41" i="2" s="1"/>
  <c r="J15" i="2"/>
  <c r="J24" i="2" s="1"/>
  <c r="J27" i="2" s="1"/>
  <c r="J30" i="2" s="1"/>
  <c r="J41" i="2" s="1"/>
  <c r="H15" i="2"/>
  <c r="H24" i="2" s="1"/>
  <c r="H27" i="2" s="1"/>
  <c r="H30" i="2" s="1"/>
  <c r="H41" i="2" s="1"/>
  <c r="H73" i="2" s="1"/>
  <c r="O141" i="1"/>
  <c r="K141" i="1"/>
  <c r="M138" i="1"/>
  <c r="M141" i="1" s="1"/>
  <c r="A103" i="1"/>
  <c r="A100" i="1"/>
  <c r="A150" i="1" s="1"/>
  <c r="O80" i="1"/>
  <c r="M80" i="1"/>
  <c r="K80" i="1"/>
  <c r="I80" i="1"/>
  <c r="O72" i="1"/>
  <c r="M72" i="1"/>
  <c r="K72" i="1"/>
  <c r="I72" i="1"/>
  <c r="A53" i="1"/>
  <c r="A51" i="1"/>
  <c r="A101" i="1" s="1"/>
  <c r="O37" i="1"/>
  <c r="M37" i="1"/>
  <c r="K37" i="1"/>
  <c r="I37" i="1"/>
  <c r="O25" i="1"/>
  <c r="M25" i="1"/>
  <c r="K25" i="1"/>
  <c r="I25" i="1"/>
  <c r="J41" i="3" l="1"/>
  <c r="H85" i="6"/>
  <c r="H89" i="6" s="1"/>
  <c r="F85" i="6"/>
  <c r="F89" i="6" s="1"/>
  <c r="J85" i="6"/>
  <c r="J89" i="6" s="1"/>
  <c r="L85" i="6"/>
  <c r="L89" i="6" s="1"/>
  <c r="P19" i="5"/>
  <c r="P28" i="5"/>
  <c r="T23" i="4"/>
  <c r="T32" i="4"/>
  <c r="N41" i="3"/>
  <c r="O39" i="1"/>
  <c r="K82" i="1"/>
  <c r="K143" i="1" s="1"/>
  <c r="I138" i="1"/>
  <c r="I141" i="1" s="1"/>
  <c r="M82" i="1"/>
  <c r="M143" i="1" s="1"/>
  <c r="M39" i="1"/>
  <c r="I39" i="1"/>
  <c r="K39" i="1"/>
  <c r="O82" i="1"/>
  <c r="O143" i="1" s="1"/>
  <c r="I82" i="1"/>
  <c r="H41" i="3"/>
  <c r="H73" i="3" s="1"/>
  <c r="L41" i="3"/>
  <c r="L73" i="3" s="1"/>
  <c r="X17" i="4"/>
  <c r="X23" i="4" s="1"/>
  <c r="X26" i="4"/>
  <c r="X32" i="4" s="1"/>
  <c r="I143" i="1" l="1"/>
  <c r="L78" i="3"/>
  <c r="L66" i="3"/>
  <c r="H78" i="3"/>
  <c r="H66" i="3"/>
</calcChain>
</file>

<file path=xl/sharedStrings.xml><?xml version="1.0" encoding="utf-8"?>
<sst xmlns="http://schemas.openxmlformats.org/spreadsheetml/2006/main" count="474" uniqueCount="206">
  <si>
    <t>Rojukiss International Public Company Limited</t>
  </si>
  <si>
    <t>Statement of Financial Position</t>
  </si>
  <si>
    <t>As at 30 June 2023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</si>
  <si>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</si>
  <si>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</si>
  <si>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</si>
  <si>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</si>
  <si>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</si>
  <si>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</si>
  <si>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</si>
  <si>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</si>
  <si>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</si>
  <si>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</si>
  <si>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</si>
  <si>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</si>
  <si>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</si>
  <si>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</si>
  <si>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</si>
  <si>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</si>
  <si>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</si>
  <si>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Contract assets</t>
  </si>
  <si>
    <t>Inventories</t>
  </si>
  <si>
    <t>Other current assets</t>
  </si>
  <si>
    <t>Total current assets</t>
  </si>
  <si>
    <t>Non-current assets</t>
  </si>
  <si>
    <t>Restricted cash</t>
  </si>
  <si>
    <t>Investment in subsidiaries</t>
  </si>
  <si>
    <t>Long-term loans to subsidiary</t>
  </si>
  <si>
    <t>19.3</t>
  </si>
  <si>
    <t>Plant and equipment</t>
  </si>
  <si>
    <t>Right-of-use assets</t>
  </si>
  <si>
    <t>Intangible assets</t>
  </si>
  <si>
    <t>Deferred tax assets</t>
  </si>
  <si>
    <t>Total non-current assets</t>
  </si>
  <si>
    <t>Total assets</t>
  </si>
  <si>
    <t>__________________________ Director        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</si>
  <si>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</si>
  <si>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</si>
  <si>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</si>
  <si>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</si>
  <si>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Trust receipts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</si>
  <si>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</si>
  <si>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</si>
  <si>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</si>
  <si>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</si>
  <si>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</si>
  <si>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Long-term loans from related party</t>
  </si>
  <si>
    <t>19.4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</si>
  <si>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</si>
  <si>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</si>
  <si>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</si>
  <si>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</si>
  <si>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</si>
  <si>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</si>
  <si>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</si>
  <si>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</si>
  <si>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</si>
  <si>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>par value at Baht 0.50 each</t>
  </si>
  <si>
    <t xml:space="preserve">Issued and paid-up share capital </t>
  </si>
  <si>
    <t>Ordinary shares, 600,010,000 shares</t>
  </si>
  <si>
    <t>paid-up at Baht 0.50 each</t>
  </si>
  <si>
    <t xml:space="preserve">Premium on paid-up capital  </t>
  </si>
  <si>
    <t>of ordinary shares</t>
  </si>
  <si>
    <t>Premium on share-base payment</t>
  </si>
  <si>
    <t>Surplus from business combinations</t>
  </si>
  <si>
    <t>under common control</t>
  </si>
  <si>
    <t>Retained earnings</t>
  </si>
  <si>
    <t>Appropriated - Legal reserve</t>
  </si>
  <si>
    <t>Unappropriated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</si>
  <si>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</si>
  <si>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</si>
  <si>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</si>
  <si>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</si>
  <si>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</si>
  <si>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</si>
  <si>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2023</t>
  </si>
  <si>
    <t>Revenue from sales and services</t>
  </si>
  <si>
    <t>Cost of sales and services</t>
  </si>
  <si>
    <t>Gross profit</t>
  </si>
  <si>
    <t xml:space="preserve">Other income </t>
  </si>
  <si>
    <t>Selling expenses</t>
  </si>
  <si>
    <t>Administrative expenses</t>
  </si>
  <si>
    <t>Gain from foreign exchange rate</t>
  </si>
  <si>
    <t>Share of loss from joint venture</t>
  </si>
  <si>
    <t>-</t>
  </si>
  <si>
    <t>Profit from step up acquisition</t>
  </si>
  <si>
    <t xml:space="preserve">Profit before finance costs </t>
  </si>
  <si>
    <t xml:space="preserve">and income tax </t>
  </si>
  <si>
    <t>Finance costs</t>
  </si>
  <si>
    <t xml:space="preserve">Profit before income tax </t>
  </si>
  <si>
    <t xml:space="preserve">Income tax 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</si>
  <si>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</si>
  <si>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</si>
  <si>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</si>
  <si>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</si>
  <si>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</si>
  <si>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</si>
  <si>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</si>
  <si>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</si>
  <si>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Note</t>
  </si>
  <si>
    <t>Profit attributable to:</t>
  </si>
  <si>
    <t>Owners of the Company</t>
  </si>
  <si>
    <t xml:space="preserve">attributable to: </t>
  </si>
  <si>
    <t>Earnings per share</t>
  </si>
  <si>
    <t>Basic earnings per share</t>
  </si>
  <si>
    <t>For the six-month period ended 30 June 2023</t>
  </si>
  <si>
    <t>(Loss) gain from foreign exchange rate</t>
  </si>
  <si>
    <t>Statements of Changes in Equity (Unaudited)</t>
  </si>
  <si>
    <t>Consolidated financial information</t>
  </si>
  <si>
    <t>Other component</t>
  </si>
  <si>
    <t xml:space="preserve"> of equity</t>
  </si>
  <si>
    <t>Surplus from</t>
  </si>
  <si>
    <t>Premium on</t>
  </si>
  <si>
    <t>business</t>
  </si>
  <si>
    <t>Issued and</t>
  </si>
  <si>
    <t>paid-up capital</t>
  </si>
  <si>
    <t>combinations</t>
  </si>
  <si>
    <t>Translation of</t>
  </si>
  <si>
    <t>Non-</t>
  </si>
  <si>
    <t xml:space="preserve"> paid-up</t>
  </si>
  <si>
    <t xml:space="preserve"> of ordinary</t>
  </si>
  <si>
    <t>share-base</t>
  </si>
  <si>
    <t>under common</t>
  </si>
  <si>
    <t>Appropriated</t>
  </si>
  <si>
    <t xml:space="preserve">  financial</t>
  </si>
  <si>
    <t>Total owner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</si>
  <si>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</si>
  <si>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</si>
  <si>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</si>
  <si>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</si>
  <si>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</si>
  <si>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</si>
  <si>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</si>
  <si>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interests</t>
  </si>
  <si>
    <t>Opening balance at 1 January 2022</t>
  </si>
  <si>
    <t>Warrants</t>
  </si>
  <si>
    <t>Acquisition of subsidiaries</t>
  </si>
  <si>
    <t>Legal reserve</t>
  </si>
  <si>
    <t>Dividend paid</t>
  </si>
  <si>
    <t xml:space="preserve">Total comprehensive income for the period </t>
  </si>
  <si>
    <t>Closing balance at 30 June 2022</t>
  </si>
  <si>
    <t>Opening balance at 1 January 2023</t>
  </si>
  <si>
    <t>Issurance of shares</t>
  </si>
  <si>
    <t>Closing balance at 30 June 2023</t>
  </si>
  <si>
    <t>Separate financial information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</si>
  <si>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</si>
  <si>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</si>
  <si>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</si>
  <si>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</si>
  <si>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</si>
  <si>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Amortisation of intangible asset</t>
  </si>
  <si>
    <t>Amortisation of right-of-use asset</t>
  </si>
  <si>
    <t>Provision of sales return</t>
  </si>
  <si>
    <t xml:space="preserve">(Reversal of) expected credit loss </t>
  </si>
  <si>
    <t>Share-based payment reserve</t>
  </si>
  <si>
    <t>Unrealised loss (gain) on foreign exchange</t>
  </si>
  <si>
    <t>Unrealised gain on financial assets</t>
  </si>
  <si>
    <t>measured at fair value through profit or loss</t>
  </si>
  <si>
    <t>Interest expense</t>
  </si>
  <si>
    <t>Interest income</t>
  </si>
  <si>
    <t>Loss from disposal of equipment</t>
  </si>
  <si>
    <t>Changes in operating assets and liabilities</t>
  </si>
  <si>
    <t>- Trade and other receivables</t>
  </si>
  <si>
    <t>- Inventories</t>
  </si>
  <si>
    <t>- Contract assets</t>
  </si>
  <si>
    <t>- Other current assets</t>
  </si>
  <si>
    <t>- Trade and other payables</t>
  </si>
  <si>
    <t>- Other current liabilities</t>
  </si>
  <si>
    <t>Cash from operations</t>
  </si>
  <si>
    <t>Interest received</t>
  </si>
  <si>
    <t>Interest paid</t>
  </si>
  <si>
    <t>Income tax paid</t>
  </si>
  <si>
    <t>The note to the consolidated and separate financial statement are integral part of the financial statements.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</si>
  <si>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</si>
  <si>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</si>
  <si>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Decrease in restricted cash</t>
  </si>
  <si>
    <t xml:space="preserve">Payments for acquisition of a subsidiaries, </t>
  </si>
  <si>
    <t>net of cash received</t>
  </si>
  <si>
    <t>Loans to subsidiary</t>
  </si>
  <si>
    <t>Payments for purchase of financial asset</t>
  </si>
  <si>
    <t>Proceeds from disposals of financial assets</t>
  </si>
  <si>
    <t>at fair value through profit or loss</t>
  </si>
  <si>
    <t>Purchases of equipment</t>
  </si>
  <si>
    <t>Purchases of intangible assets</t>
  </si>
  <si>
    <t>Net cash used in investing activities</t>
  </si>
  <si>
    <t>Cash flows from financing activities</t>
  </si>
  <si>
    <t>Proceeds from trust receipts</t>
  </si>
  <si>
    <t>Repayment to trust receipts</t>
  </si>
  <si>
    <t>Payments on lease liabilities</t>
  </si>
  <si>
    <t>Proceeds from ordinary shares issued</t>
  </si>
  <si>
    <t>Net cash used in financing activities</t>
  </si>
  <si>
    <t>Net decrease in cash and cash equivalents</t>
  </si>
  <si>
    <t>Cash and cash equivalents at beginning of period</t>
  </si>
  <si>
    <t>Exchange loss on cash and cash equivalents</t>
  </si>
  <si>
    <t>Cash and cash equivalents at the end of period</t>
  </si>
  <si>
    <t xml:space="preserve">   </t>
  </si>
  <si>
    <t>Significant non-cash transactions</t>
  </si>
  <si>
    <t>Payable arising from purchase of equipment</t>
  </si>
  <si>
    <t>Right-of-use assets arising from lease liabilities</t>
  </si>
  <si>
    <t>Payable arising from purchase of intangible assets</t>
  </si>
  <si>
    <t>paid-up at Baht 0.50 each)</t>
  </si>
  <si>
    <t>(31 December 2022: 600,000,000 shares</t>
  </si>
  <si>
    <t>Provision of cost return</t>
  </si>
  <si>
    <t>Translation on financial information</t>
  </si>
  <si>
    <t xml:space="preserve">Net cash generated from (used in) </t>
  </si>
  <si>
    <t>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</si>
</sst>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;\(#,##0.00\)"/>
    <numFmt numFmtId="169" formatCode="_-* #,##0.00\ ;\(#,##0.00\);_-* &quot;-&quot;??_-;_-@_-"/>
    <numFmt numFmtId="170" formatCode="#,##0.00;\(#,##0.00\);\-"/>
    <numFmt numFmtId="171" formatCode="_-* #,##0_-;\-* #,##0_-;_-* &quot;-&quot;??_-;_-@_-"/>
    <numFmt numFmtId="172" formatCode="#,##0.00;\(#,##0.00\);&quot;-&quot;;@"/>
    <numFmt numFmtId="173" formatCode="_(* #,##0_);_(* \(#,##0\);_(* &quot;-&quot;_);_(@_)"/>
    <numFmt numFmtId="174" formatCode="#,##0;[Red]\(#,##0\);&quot;-&quot;;@"/>
    <numFmt numFmtId="175" formatCode="_-* #,##0.000_-;\-* #,##0.0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ngsanaUPC"/>
      <family val="1"/>
      <charset val="222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4"/>
      <name val="Cordia New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8" fillId="0" borderId="0" applyFont="0" applyFill="0" applyBorder="0" applyAlignment="0" applyProtection="0"/>
    <xf numFmtId="0" fontId="2" fillId="0" borderId="0">
      <protection locked="0"/>
    </xf>
    <xf numFmtId="0" fontId="4" fillId="0" borderId="0"/>
    <xf numFmtId="164" fontId="6" fillId="0" borderId="0"/>
    <xf numFmtId="0" fontId="8" fillId="0" borderId="0"/>
    <xf numFmtId="0" fontId="8" fillId="0" borderId="0"/>
    <xf numFmtId="0" fontId="2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23">
    <xf numFmtId="0" fontId="0" fillId="0" borderId="0" xfId="0"/>
    <xf numFmtId="0" fontId="3" fillId="0" borderId="0" xfId="2" applyFont="1" applyAlignment="1" applyProtection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65" fontId="5" fillId="0" borderId="0" xfId="4" applyNumberFormat="1" applyFont="1" applyAlignment="1">
      <alignment vertical="center"/>
    </xf>
    <xf numFmtId="0" fontId="7" fillId="0" borderId="0" xfId="0" applyFont="1"/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165" fontId="5" fillId="0" borderId="1" xfId="4" applyNumberFormat="1" applyFont="1" applyBorder="1" applyAlignment="1">
      <alignment vertical="center"/>
    </xf>
    <xf numFmtId="166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16" fontId="3" fillId="0" borderId="0" xfId="5" quotePrefix="1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5" quotePrefix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5" fontId="3" fillId="0" borderId="0" xfId="4" quotePrefix="1" applyNumberFormat="1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3" fillId="2" borderId="0" xfId="4" applyNumberFormat="1" applyFont="1" applyFill="1" applyAlignment="1">
      <alignment horizontal="right" vertical="center"/>
    </xf>
    <xf numFmtId="165" fontId="5" fillId="2" borderId="0" xfId="4" applyNumberFormat="1" applyFont="1" applyFill="1" applyAlignment="1">
      <alignment vertical="center"/>
    </xf>
    <xf numFmtId="167" fontId="5" fillId="2" borderId="0" xfId="4" applyNumberFormat="1" applyFont="1" applyFill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5" fillId="0" borderId="1" xfId="4" applyNumberFormat="1" applyFont="1" applyBorder="1" applyAlignment="1">
      <alignment horizontal="right" vertical="center"/>
    </xf>
    <xf numFmtId="166" fontId="5" fillId="2" borderId="1" xfId="5" applyNumberFormat="1" applyFont="1" applyFill="1" applyBorder="1" applyAlignment="1">
      <alignment vertical="center"/>
    </xf>
    <xf numFmtId="168" fontId="5" fillId="0" borderId="0" xfId="5" applyNumberFormat="1" applyFont="1" applyAlignment="1">
      <alignment vertical="center"/>
    </xf>
    <xf numFmtId="166" fontId="5" fillId="0" borderId="1" xfId="5" applyNumberFormat="1" applyFont="1" applyBorder="1" applyAlignment="1">
      <alignment vertical="center"/>
    </xf>
    <xf numFmtId="0" fontId="5" fillId="0" borderId="0" xfId="5" applyFont="1" applyAlignment="1">
      <alignment vertical="center" wrapText="1"/>
    </xf>
    <xf numFmtId="0" fontId="5" fillId="0" borderId="0" xfId="3" quotePrefix="1" applyFont="1" applyAlignment="1">
      <alignment horizontal="center" vertical="center"/>
    </xf>
    <xf numFmtId="167" fontId="5" fillId="0" borderId="0" xfId="4" applyNumberFormat="1" applyFont="1" applyAlignment="1">
      <alignment vertical="center"/>
    </xf>
    <xf numFmtId="167" fontId="5" fillId="2" borderId="1" xfId="4" applyNumberFormat="1" applyFont="1" applyFill="1" applyBorder="1" applyAlignment="1">
      <alignment vertical="center"/>
    </xf>
    <xf numFmtId="167" fontId="5" fillId="0" borderId="1" xfId="4" applyNumberFormat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169" fontId="5" fillId="0" borderId="0" xfId="5" applyNumberFormat="1" applyFont="1" applyAlignment="1">
      <alignment vertical="center"/>
    </xf>
    <xf numFmtId="166" fontId="5" fillId="2" borderId="0" xfId="5" applyNumberFormat="1" applyFont="1" applyFill="1" applyAlignment="1">
      <alignment vertical="center"/>
    </xf>
    <xf numFmtId="166" fontId="5" fillId="0" borderId="0" xfId="5" applyNumberFormat="1" applyFont="1" applyAlignment="1">
      <alignment vertical="center"/>
    </xf>
    <xf numFmtId="166" fontId="5" fillId="2" borderId="2" xfId="5" applyNumberFormat="1" applyFont="1" applyFill="1" applyBorder="1" applyAlignment="1">
      <alignment vertical="center"/>
    </xf>
    <xf numFmtId="166" fontId="5" fillId="0" borderId="2" xfId="5" applyNumberFormat="1" applyFont="1" applyBorder="1" applyAlignment="1">
      <alignment vertical="center"/>
    </xf>
    <xf numFmtId="166" fontId="5" fillId="0" borderId="0" xfId="6" applyNumberFormat="1" applyFont="1" applyAlignment="1">
      <alignment vertical="center"/>
    </xf>
    <xf numFmtId="169" fontId="5" fillId="0" borderId="0" xfId="6" applyNumberFormat="1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3" applyFont="1" applyAlignment="1">
      <alignment horizontal="centerContinuous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0" fontId="7" fillId="0" borderId="0" xfId="3" applyFont="1" applyAlignment="1">
      <alignment vertical="center"/>
    </xf>
    <xf numFmtId="167" fontId="7" fillId="2" borderId="0" xfId="4" applyNumberFormat="1" applyFont="1" applyFill="1" applyAlignment="1">
      <alignment vertical="center"/>
    </xf>
    <xf numFmtId="167" fontId="7" fillId="0" borderId="0" xfId="4" applyNumberFormat="1" applyFont="1" applyAlignment="1">
      <alignment vertical="center"/>
    </xf>
    <xf numFmtId="167" fontId="5" fillId="2" borderId="0" xfId="4" applyNumberFormat="1" applyFont="1" applyFill="1" applyAlignment="1">
      <alignment vertical="center"/>
    </xf>
    <xf numFmtId="167" fontId="5" fillId="2" borderId="0" xfId="4" quotePrefix="1" applyNumberFormat="1" applyFont="1" applyFill="1" applyAlignment="1">
      <alignment horizontal="right" vertical="center"/>
    </xf>
    <xf numFmtId="167" fontId="5" fillId="0" borderId="0" xfId="4" quotePrefix="1" applyNumberFormat="1" applyFont="1" applyAlignment="1">
      <alignment horizontal="right" vertical="center"/>
    </xf>
    <xf numFmtId="165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166" fontId="5" fillId="2" borderId="1" xfId="5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right" vertical="center"/>
    </xf>
    <xf numFmtId="166" fontId="5" fillId="0" borderId="1" xfId="5" applyNumberFormat="1" applyFont="1" applyBorder="1" applyAlignment="1">
      <alignment horizontal="right" vertical="center"/>
    </xf>
    <xf numFmtId="0" fontId="5" fillId="0" borderId="0" xfId="5" applyFont="1" applyAlignment="1">
      <alignment horizontal="justify" vertical="center" wrapText="1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6" fontId="5" fillId="0" borderId="1" xfId="4" applyNumberFormat="1" applyFont="1" applyBorder="1" applyAlignment="1">
      <alignment vertical="center"/>
    </xf>
    <xf numFmtId="166" fontId="3" fillId="0" borderId="0" xfId="4" quotePrefix="1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0" fontId="5" fillId="0" borderId="0" xfId="5" applyFont="1" applyAlignment="1">
      <alignment horizontal="center" vertical="center"/>
    </xf>
    <xf numFmtId="165" fontId="5" fillId="0" borderId="0" xfId="5" applyNumberFormat="1" applyFont="1" applyAlignment="1">
      <alignment horizontal="center" vertical="center"/>
    </xf>
    <xf numFmtId="166" fontId="5" fillId="2" borderId="0" xfId="5" applyNumberFormat="1" applyFont="1" applyFill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horizontal="center" vertical="center" wrapText="1"/>
    </xf>
    <xf numFmtId="165" fontId="3" fillId="0" borderId="0" xfId="5" applyNumberFormat="1" applyFont="1" applyAlignment="1">
      <alignment horizontal="center" vertical="center"/>
    </xf>
    <xf numFmtId="166" fontId="5" fillId="2" borderId="0" xfId="4" applyNumberFormat="1" applyFont="1" applyFill="1" applyAlignment="1">
      <alignment vertical="center"/>
    </xf>
    <xf numFmtId="170" fontId="5" fillId="0" borderId="0" xfId="4" applyNumberFormat="1" applyFont="1" applyAlignment="1">
      <alignment vertical="center"/>
    </xf>
    <xf numFmtId="166" fontId="5" fillId="2" borderId="0" xfId="8" applyNumberFormat="1" applyFont="1" applyFill="1" applyAlignment="1">
      <alignment vertical="center"/>
    </xf>
    <xf numFmtId="43" fontId="5" fillId="0" borderId="0" xfId="8" applyFont="1" applyAlignment="1">
      <alignment vertical="center"/>
    </xf>
    <xf numFmtId="166" fontId="5" fillId="0" borderId="0" xfId="8" applyNumberFormat="1" applyFont="1" applyFill="1" applyAlignment="1">
      <alignment vertical="center"/>
    </xf>
    <xf numFmtId="166" fontId="5" fillId="2" borderId="0" xfId="8" applyNumberFormat="1" applyFont="1" applyFill="1" applyAlignment="1">
      <alignment horizontal="right" vertical="center"/>
    </xf>
    <xf numFmtId="43" fontId="5" fillId="0" borderId="0" xfId="8" applyFont="1" applyAlignment="1">
      <alignment horizontal="right" vertical="center"/>
    </xf>
    <xf numFmtId="166" fontId="5" fillId="0" borderId="0" xfId="8" applyNumberFormat="1" applyFont="1" applyFill="1" applyAlignment="1">
      <alignment horizontal="right" vertical="center"/>
    </xf>
    <xf numFmtId="171" fontId="5" fillId="0" borderId="0" xfId="8" applyNumberFormat="1" applyFont="1" applyAlignment="1">
      <alignment vertical="center"/>
    </xf>
    <xf numFmtId="166" fontId="5" fillId="2" borderId="1" xfId="8" applyNumberFormat="1" applyFont="1" applyFill="1" applyBorder="1" applyAlignment="1">
      <alignment vertical="center"/>
    </xf>
    <xf numFmtId="166" fontId="5" fillId="0" borderId="1" xfId="8" applyNumberFormat="1" applyFont="1" applyFill="1" applyBorder="1" applyAlignment="1">
      <alignment vertical="center"/>
    </xf>
    <xf numFmtId="166" fontId="5" fillId="2" borderId="2" xfId="4" applyNumberFormat="1" applyFont="1" applyFill="1" applyBorder="1" applyAlignment="1">
      <alignment vertical="center"/>
    </xf>
    <xf numFmtId="166" fontId="5" fillId="0" borderId="2" xfId="4" applyNumberFormat="1" applyFont="1" applyBorder="1" applyAlignment="1">
      <alignment vertical="center"/>
    </xf>
    <xf numFmtId="166" fontId="5" fillId="2" borderId="1" xfId="4" applyNumberFormat="1" applyFont="1" applyFill="1" applyBorder="1" applyAlignment="1">
      <alignment vertical="center"/>
    </xf>
    <xf numFmtId="172" fontId="5" fillId="2" borderId="0" xfId="4" applyNumberFormat="1" applyFont="1" applyFill="1" applyAlignment="1">
      <alignment vertical="center"/>
    </xf>
    <xf numFmtId="168" fontId="5" fillId="0" borderId="0" xfId="4" applyNumberFormat="1" applyFont="1" applyAlignment="1">
      <alignment vertical="center"/>
    </xf>
    <xf numFmtId="172" fontId="5" fillId="0" borderId="0" xfId="4" applyNumberFormat="1" applyFont="1" applyAlignment="1">
      <alignment vertical="center"/>
    </xf>
    <xf numFmtId="168" fontId="5" fillId="0" borderId="0" xfId="3" applyNumberFormat="1" applyFont="1" applyAlignment="1">
      <alignment vertical="center"/>
    </xf>
    <xf numFmtId="0" fontId="3" fillId="0" borderId="0" xfId="9" applyFont="1" applyAlignment="1">
      <alignment vertical="center"/>
    </xf>
    <xf numFmtId="166" fontId="3" fillId="0" borderId="0" xfId="9" applyNumberFormat="1" applyFont="1" applyAlignment="1">
      <alignment horizontal="center" vertical="center"/>
    </xf>
    <xf numFmtId="165" fontId="3" fillId="0" borderId="0" xfId="9" applyNumberFormat="1" applyFont="1" applyAlignment="1">
      <alignment horizontal="center" vertical="center"/>
    </xf>
    <xf numFmtId="166" fontId="3" fillId="0" borderId="0" xfId="9" applyNumberFormat="1" applyFont="1" applyAlignment="1">
      <alignment horizontal="right" vertical="center"/>
    </xf>
    <xf numFmtId="165" fontId="3" fillId="0" borderId="0" xfId="9" applyNumberFormat="1" applyFont="1" applyAlignment="1">
      <alignment horizontal="right" vertical="center"/>
    </xf>
    <xf numFmtId="0" fontId="5" fillId="0" borderId="0" xfId="0" applyFont="1"/>
    <xf numFmtId="0" fontId="3" fillId="0" borderId="1" xfId="9" applyFont="1" applyBorder="1" applyAlignment="1">
      <alignment vertical="center"/>
    </xf>
    <xf numFmtId="165" fontId="3" fillId="0" borderId="1" xfId="9" applyNumberFormat="1" applyFont="1" applyBorder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/>
    </xf>
    <xf numFmtId="165" fontId="3" fillId="0" borderId="1" xfId="9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165" fontId="3" fillId="0" borderId="0" xfId="10" applyNumberFormat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10" applyFont="1" applyAlignment="1">
      <alignment vertical="center"/>
    </xf>
    <xf numFmtId="166" fontId="3" fillId="0" borderId="1" xfId="10" applyNumberFormat="1" applyFont="1" applyBorder="1" applyAlignment="1">
      <alignment horizontal="right" vertical="center"/>
    </xf>
    <xf numFmtId="165" fontId="3" fillId="0" borderId="0" xfId="10" applyNumberFormat="1" applyFont="1" applyAlignment="1">
      <alignment horizontal="right" vertical="center"/>
    </xf>
    <xf numFmtId="166" fontId="3" fillId="0" borderId="1" xfId="11" applyNumberFormat="1" applyFont="1" applyBorder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165" fontId="5" fillId="0" borderId="0" xfId="10" applyNumberFormat="1" applyFont="1" applyAlignment="1">
      <alignment horizontal="right" vertical="center"/>
    </xf>
    <xf numFmtId="0" fontId="5" fillId="0" borderId="0" xfId="1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1" xfId="10" applyNumberFormat="1" applyFont="1" applyBorder="1" applyAlignment="1">
      <alignment horizontal="right" vertical="center"/>
    </xf>
    <xf numFmtId="166" fontId="5" fillId="0" borderId="2" xfId="10" applyNumberFormat="1" applyFont="1" applyBorder="1" applyAlignment="1">
      <alignment horizontal="right" vertical="center"/>
    </xf>
    <xf numFmtId="166" fontId="5" fillId="2" borderId="0" xfId="10" applyNumberFormat="1" applyFont="1" applyFill="1" applyAlignment="1">
      <alignment horizontal="right" vertical="center"/>
    </xf>
    <xf numFmtId="166" fontId="5" fillId="2" borderId="1" xfId="10" applyNumberFormat="1" applyFont="1" applyFill="1" applyBorder="1" applyAlignment="1">
      <alignment horizontal="right" vertical="center"/>
    </xf>
    <xf numFmtId="166" fontId="5" fillId="2" borderId="2" xfId="10" applyNumberFormat="1" applyFont="1" applyFill="1" applyBorder="1" applyAlignment="1">
      <alignment horizontal="right" vertical="center"/>
    </xf>
    <xf numFmtId="166" fontId="5" fillId="0" borderId="0" xfId="0" applyNumberFormat="1" applyFont="1"/>
    <xf numFmtId="0" fontId="5" fillId="0" borderId="1" xfId="9" applyFont="1" applyBorder="1" applyAlignment="1">
      <alignment vertical="center"/>
    </xf>
    <xf numFmtId="166" fontId="5" fillId="0" borderId="1" xfId="9" applyNumberFormat="1" applyFont="1" applyBorder="1" applyAlignment="1">
      <alignment horizontal="center" vertical="center"/>
    </xf>
    <xf numFmtId="165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horizontal="right" vertical="center"/>
    </xf>
    <xf numFmtId="165" fontId="5" fillId="0" borderId="1" xfId="9" applyNumberFormat="1" applyFont="1" applyBorder="1" applyAlignment="1">
      <alignment horizontal="right" vertical="center"/>
    </xf>
    <xf numFmtId="0" fontId="5" fillId="0" borderId="0" xfId="9" applyFont="1" applyAlignment="1">
      <alignment horizontal="right" vertical="center"/>
    </xf>
    <xf numFmtId="165" fontId="3" fillId="0" borderId="1" xfId="10" applyNumberFormat="1" applyFont="1" applyBorder="1" applyAlignment="1">
      <alignment horizontal="right" vertical="center"/>
    </xf>
    <xf numFmtId="0" fontId="3" fillId="0" borderId="0" xfId="10" applyFont="1" applyAlignment="1">
      <alignment horizontal="center" vertical="center"/>
    </xf>
    <xf numFmtId="167" fontId="5" fillId="0" borderId="0" xfId="10" applyNumberFormat="1" applyFont="1" applyAlignment="1">
      <alignment horizontal="right" vertical="center"/>
    </xf>
    <xf numFmtId="167" fontId="5" fillId="0" borderId="1" xfId="10" applyNumberFormat="1" applyFont="1" applyBorder="1" applyAlignment="1">
      <alignment horizontal="right" vertical="center"/>
    </xf>
    <xf numFmtId="167" fontId="5" fillId="0" borderId="2" xfId="10" applyNumberFormat="1" applyFont="1" applyBorder="1" applyAlignment="1">
      <alignment horizontal="right" vertical="center"/>
    </xf>
    <xf numFmtId="167" fontId="5" fillId="2" borderId="0" xfId="10" applyNumberFormat="1" applyFont="1" applyFill="1" applyAlignment="1">
      <alignment horizontal="right" vertical="center"/>
    </xf>
    <xf numFmtId="167" fontId="5" fillId="2" borderId="1" xfId="10" applyNumberFormat="1" applyFont="1" applyFill="1" applyBorder="1" applyAlignment="1">
      <alignment horizontal="right" vertical="center"/>
    </xf>
    <xf numFmtId="167" fontId="5" fillId="2" borderId="2" xfId="10" applyNumberFormat="1" applyFont="1" applyFill="1" applyBorder="1" applyAlignment="1">
      <alignment horizontal="right" vertical="center"/>
    </xf>
    <xf numFmtId="0" fontId="5" fillId="0" borderId="0" xfId="2" applyFont="1" applyAlignment="1" applyProtection="1">
      <alignment vertical="center"/>
    </xf>
    <xf numFmtId="0" fontId="5" fillId="0" borderId="0" xfId="2" applyFont="1" applyAlignment="1" applyProtection="1">
      <alignment horizontal="center" vertical="center"/>
    </xf>
    <xf numFmtId="165" fontId="5" fillId="0" borderId="0" xfId="2" applyNumberFormat="1" applyFont="1" applyAlignment="1" applyProtection="1">
      <alignment vertical="center"/>
    </xf>
    <xf numFmtId="0" fontId="3" fillId="0" borderId="1" xfId="2" applyFont="1" applyBorder="1" applyAlignment="1" applyProtection="1">
      <alignment vertical="center"/>
    </xf>
    <xf numFmtId="0" fontId="5" fillId="0" borderId="1" xfId="2" applyFont="1" applyBorder="1" applyAlignment="1" applyProtection="1">
      <alignment vertical="center"/>
    </xf>
    <xf numFmtId="0" fontId="5" fillId="0" borderId="1" xfId="2" applyFont="1" applyBorder="1" applyAlignment="1" applyProtection="1">
      <alignment horizontal="center" vertical="center"/>
    </xf>
    <xf numFmtId="165" fontId="5" fillId="0" borderId="1" xfId="2" applyNumberFormat="1" applyFont="1" applyBorder="1" applyAlignment="1" applyProtection="1">
      <alignment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3" fillId="0" borderId="0" xfId="2" applyNumberFormat="1" applyFont="1" applyAlignment="1" applyProtection="1">
      <alignment horizontal="right" vertical="center"/>
    </xf>
    <xf numFmtId="0" fontId="3" fillId="0" borderId="1" xfId="2" applyFont="1" applyBorder="1" applyAlignment="1" applyProtection="1">
      <alignment horizontal="center" vertical="center"/>
    </xf>
    <xf numFmtId="165" fontId="3" fillId="0" borderId="1" xfId="2" applyNumberFormat="1" applyFont="1" applyBorder="1" applyAlignment="1" applyProtection="1">
      <alignment horizontal="right" vertical="center"/>
    </xf>
    <xf numFmtId="165" fontId="3" fillId="0" borderId="0" xfId="2" applyNumberFormat="1" applyFont="1" applyAlignment="1" applyProtection="1">
      <alignment vertical="center"/>
    </xf>
    <xf numFmtId="0" fontId="3" fillId="0" borderId="0" xfId="2" applyFont="1" applyAlignment="1" applyProtection="1">
      <alignment horizontal="center" vertical="center"/>
    </xf>
    <xf numFmtId="165" fontId="5" fillId="0" borderId="0" xfId="2" applyNumberFormat="1" applyFont="1" applyAlignment="1" applyProtection="1">
      <alignment horizontal="center" vertical="center"/>
    </xf>
    <xf numFmtId="166" fontId="5" fillId="0" borderId="0" xfId="2" applyNumberFormat="1" applyFont="1" applyAlignment="1" applyProtection="1">
      <alignment vertical="center"/>
    </xf>
    <xf numFmtId="165" fontId="5" fillId="0" borderId="0" xfId="2" applyNumberFormat="1" applyFont="1" applyAlignment="1" applyProtection="1">
      <alignment horizontal="center" vertical="center" wrapText="1"/>
    </xf>
    <xf numFmtId="174" fontId="5" fillId="2" borderId="0" xfId="4" applyNumberFormat="1" applyFont="1" applyFill="1" applyAlignment="1">
      <alignment vertical="center"/>
    </xf>
    <xf numFmtId="174" fontId="5" fillId="0" borderId="0" xfId="4" applyNumberFormat="1" applyFont="1" applyAlignment="1">
      <alignment vertical="center"/>
    </xf>
    <xf numFmtId="166" fontId="5" fillId="0" borderId="0" xfId="2" applyNumberFormat="1" applyFont="1" applyAlignment="1" applyProtection="1">
      <alignment horizontal="right" vertical="center" wrapText="1"/>
    </xf>
    <xf numFmtId="0" fontId="5" fillId="0" borderId="0" xfId="2" applyFont="1" applyAlignment="1" applyProtection="1">
      <alignment horizontal="justify" vertical="center" wrapText="1"/>
    </xf>
    <xf numFmtId="166" fontId="5" fillId="2" borderId="0" xfId="2" applyNumberFormat="1" applyFont="1" applyFill="1" applyAlignment="1" applyProtection="1">
      <alignment vertical="center"/>
    </xf>
    <xf numFmtId="0" fontId="5" fillId="0" borderId="0" xfId="2" applyFont="1" applyAlignment="1" applyProtection="1">
      <alignment vertical="center" wrapText="1"/>
    </xf>
    <xf numFmtId="0" fontId="5" fillId="0" borderId="0" xfId="13" applyFont="1" applyAlignment="1">
      <alignment vertical="center"/>
    </xf>
    <xf numFmtId="0" fontId="5" fillId="0" borderId="0" xfId="13" applyFont="1" applyAlignment="1">
      <alignment horizontal="left" vertical="center" indent="1"/>
    </xf>
    <xf numFmtId="165" fontId="5" fillId="0" borderId="0" xfId="4" applyNumberFormat="1" applyFont="1" applyAlignment="1">
      <alignment horizontal="right" vertical="center"/>
    </xf>
    <xf numFmtId="166" fontId="5" fillId="0" borderId="0" xfId="14" applyNumberFormat="1" applyFont="1" applyFill="1" applyBorder="1" applyAlignment="1">
      <alignment horizontal="right" vertical="center"/>
    </xf>
    <xf numFmtId="0" fontId="7" fillId="0" borderId="0" xfId="2" applyFont="1" applyAlignment="1" applyProtection="1">
      <alignment vertical="center"/>
    </xf>
    <xf numFmtId="0" fontId="5" fillId="0" borderId="0" xfId="2" quotePrefix="1" applyFont="1" applyAlignment="1" applyProtection="1">
      <alignment vertical="center" wrapText="1"/>
    </xf>
    <xf numFmtId="165" fontId="5" fillId="2" borderId="1" xfId="4" applyNumberFormat="1" applyFont="1" applyFill="1" applyBorder="1" applyAlignment="1">
      <alignment vertical="center"/>
    </xf>
    <xf numFmtId="166" fontId="5" fillId="2" borderId="1" xfId="2" applyNumberFormat="1" applyFont="1" applyFill="1" applyBorder="1" applyAlignment="1" applyProtection="1">
      <alignment vertical="center"/>
    </xf>
    <xf numFmtId="0" fontId="5" fillId="0" borderId="0" xfId="2" quotePrefix="1" applyFont="1" applyAlignment="1" applyProtection="1">
      <alignment horizontal="justify" vertical="center" wrapText="1"/>
    </xf>
    <xf numFmtId="0" fontId="5" fillId="0" borderId="0" xfId="2" applyFont="1" applyAlignment="1" applyProtection="1">
      <alignment horizontal="centerContinuous" vertical="center"/>
    </xf>
    <xf numFmtId="166" fontId="5" fillId="2" borderId="0" xfId="2" applyNumberFormat="1" applyFont="1" applyFill="1" applyAlignment="1" applyProtection="1">
      <alignment horizontal="right" vertical="center"/>
    </xf>
    <xf numFmtId="166" fontId="5" fillId="0" borderId="1" xfId="15" applyNumberFormat="1" applyFont="1" applyFill="1" applyBorder="1" applyAlignment="1">
      <alignment horizontal="right" vertical="center"/>
    </xf>
    <xf numFmtId="166" fontId="5" fillId="2" borderId="1" xfId="2" applyNumberFormat="1" applyFont="1" applyFill="1" applyBorder="1" applyAlignment="1" applyProtection="1">
      <alignment horizontal="right" vertical="center"/>
    </xf>
    <xf numFmtId="166" fontId="5" fillId="2" borderId="0" xfId="14" applyNumberFormat="1" applyFont="1" applyFill="1" applyBorder="1" applyAlignment="1">
      <alignment horizontal="right" vertical="center"/>
    </xf>
    <xf numFmtId="0" fontId="7" fillId="0" borderId="0" xfId="16" applyFont="1" applyAlignment="1">
      <alignment vertical="center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166" fontId="7" fillId="2" borderId="0" xfId="6" applyNumberFormat="1" applyFont="1" applyFill="1" applyAlignment="1">
      <alignment horizontal="right" vertical="center"/>
    </xf>
    <xf numFmtId="166" fontId="7" fillId="0" borderId="0" xfId="5" applyNumberFormat="1" applyFont="1" applyAlignment="1">
      <alignment vertical="center"/>
    </xf>
    <xf numFmtId="166" fontId="7" fillId="0" borderId="0" xfId="6" applyNumberFormat="1" applyFont="1" applyAlignment="1">
      <alignment horizontal="right" vertical="center"/>
    </xf>
    <xf numFmtId="0" fontId="13" fillId="0" borderId="0" xfId="3" applyFont="1" applyAlignment="1">
      <alignment vertical="center"/>
    </xf>
    <xf numFmtId="166" fontId="5" fillId="0" borderId="0" xfId="14" applyNumberFormat="1" applyFont="1" applyFill="1" applyAlignment="1">
      <alignment vertical="center"/>
    </xf>
    <xf numFmtId="166" fontId="5" fillId="0" borderId="1" xfId="14" applyNumberFormat="1" applyFont="1" applyFill="1" applyBorder="1" applyAlignment="1">
      <alignment horizontal="right" vertical="center"/>
    </xf>
    <xf numFmtId="166" fontId="5" fillId="2" borderId="1" xfId="14" applyNumberFormat="1" applyFont="1" applyFill="1" applyBorder="1" applyAlignment="1">
      <alignment horizontal="right" vertical="center"/>
    </xf>
    <xf numFmtId="165" fontId="3" fillId="0" borderId="0" xfId="2" applyNumberFormat="1" applyFont="1" applyAlignment="1" applyProtection="1">
      <alignment horizontal="center" vertical="center"/>
    </xf>
    <xf numFmtId="166" fontId="5" fillId="2" borderId="0" xfId="17" applyNumberFormat="1" applyFont="1" applyFill="1" applyBorder="1" applyAlignment="1">
      <alignment horizontal="right" vertical="center"/>
    </xf>
    <xf numFmtId="166" fontId="5" fillId="0" borderId="0" xfId="17" applyNumberFormat="1" applyFont="1" applyFill="1" applyBorder="1" applyAlignment="1">
      <alignment horizontal="right" vertical="center"/>
    </xf>
    <xf numFmtId="174" fontId="5" fillId="2" borderId="0" xfId="17" applyNumberFormat="1" applyFont="1" applyFill="1" applyBorder="1" applyAlignment="1">
      <alignment horizontal="right" vertical="center"/>
    </xf>
    <xf numFmtId="174" fontId="5" fillId="0" borderId="0" xfId="17" applyNumberFormat="1" applyFont="1" applyFill="1" applyBorder="1" applyAlignment="1">
      <alignment horizontal="right" vertical="center"/>
    </xf>
    <xf numFmtId="174" fontId="5" fillId="2" borderId="0" xfId="2" applyNumberFormat="1" applyFont="1" applyFill="1" applyAlignment="1" applyProtection="1">
      <alignment horizontal="right" vertical="center"/>
    </xf>
    <xf numFmtId="174" fontId="5" fillId="2" borderId="1" xfId="14" applyNumberFormat="1" applyFont="1" applyFill="1" applyBorder="1" applyAlignment="1">
      <alignment horizontal="right" vertical="center"/>
    </xf>
    <xf numFmtId="166" fontId="5" fillId="2" borderId="2" xfId="14" applyNumberFormat="1" applyFont="1" applyFill="1" applyBorder="1" applyAlignment="1">
      <alignment horizontal="right" vertical="center"/>
    </xf>
    <xf numFmtId="166" fontId="5" fillId="0" borderId="2" xfId="14" applyNumberFormat="1" applyFont="1" applyFill="1" applyBorder="1" applyAlignment="1">
      <alignment horizontal="right" vertical="center"/>
    </xf>
    <xf numFmtId="175" fontId="5" fillId="0" borderId="0" xfId="1" applyNumberFormat="1" applyFont="1" applyFill="1" applyBorder="1" applyAlignment="1" applyProtection="1">
      <alignment vertical="center"/>
    </xf>
    <xf numFmtId="175" fontId="5" fillId="0" borderId="0" xfId="2" quotePrefix="1" applyNumberFormat="1" applyFont="1" applyAlignment="1" applyProtection="1">
      <alignment horizontal="right" vertical="center"/>
    </xf>
    <xf numFmtId="165" fontId="5" fillId="0" borderId="0" xfId="2" quotePrefix="1" applyNumberFormat="1" applyFont="1" applyAlignment="1" applyProtection="1">
      <alignment horizontal="right" vertical="center"/>
    </xf>
    <xf numFmtId="174" fontId="7" fillId="2" borderId="0" xfId="4" applyNumberFormat="1" applyFont="1" applyFill="1" applyAlignment="1">
      <alignment vertical="center"/>
    </xf>
    <xf numFmtId="166" fontId="7" fillId="2" borderId="0" xfId="14" applyNumberFormat="1" applyFont="1" applyFill="1" applyBorder="1" applyAlignment="1">
      <alignment horizontal="right" vertical="center"/>
    </xf>
    <xf numFmtId="166" fontId="7" fillId="2" borderId="1" xfId="6" applyNumberFormat="1" applyFont="1" applyFill="1" applyBorder="1" applyAlignment="1">
      <alignment horizontal="right" vertical="center"/>
    </xf>
    <xf numFmtId="173" fontId="5" fillId="2" borderId="1" xfId="12" quotePrefix="1" applyNumberFormat="1" applyFont="1" applyFill="1" applyBorder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166" fontId="3" fillId="0" borderId="0" xfId="7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/>
    </xf>
    <xf numFmtId="0" fontId="5" fillId="0" borderId="0" xfId="2" applyFont="1" applyAlignment="1" applyProtection="1">
      <alignment horizontal="left" vertical="center"/>
    </xf>
    <xf numFmtId="168" fontId="5" fillId="2" borderId="0" xfId="0" applyNumberFormat="1" applyFont="1" applyFill="1" applyAlignment="1">
      <alignment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166" fontId="3" fillId="0" borderId="1" xfId="7" applyNumberFormat="1" applyFont="1" applyBorder="1" applyAlignment="1">
      <alignment horizontal="center" vertical="center"/>
    </xf>
    <xf numFmtId="166" fontId="3" fillId="0" borderId="0" xfId="7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/>
    </xf>
    <xf numFmtId="0" fontId="5" fillId="0" borderId="0" xfId="2" applyFont="1" applyAlignment="1" applyProtection="1">
      <alignment horizontal="left" vertical="center" wrapText="1"/>
    </xf>
    <xf numFmtId="166" fontId="3" fillId="0" borderId="0" xfId="2" applyNumberFormat="1" applyFont="1" applyAlignment="1" applyProtection="1">
      <alignment horizontal="center" vertical="center"/>
    </xf>
    <xf numFmtId="166" fontId="3" fillId="0" borderId="1" xfId="2" applyNumberFormat="1" applyFont="1" applyBorder="1" applyAlignment="1" applyProtection="1">
      <alignment horizontal="center" vertical="center"/>
    </xf>
    <xf numFmtId="0" fontId="3" fillId="0" borderId="0" xfId="2" applyFont="1" applyAlignment="1" applyProtection="1">
      <alignment horizontal="left" vertical="center" wrapText="1"/>
    </xf>
    <xf numFmtId="0" fontId="5" fillId="0" borderId="0" xfId="2" applyFont="1" applyAlignment="1" applyProtection="1">
      <alignment horizontal="left" vertical="center"/>
    </xf>
  </cellXfs>
  <cellStyles count="18">
    <cellStyle name="Comma" xfId="1" builtinId="3"/>
    <cellStyle name="Comma 11" xfId="8" xr:uid="{6CA77F30-EA7D-4499-B6D0-EDB2E117E414}"/>
    <cellStyle name="Comma 2 3" xfId="14" xr:uid="{05147E39-D56A-49B6-92CD-AC89B929A0FD}"/>
    <cellStyle name="Comma 2 4 2" xfId="15" xr:uid="{071C6E54-19A8-4B21-8A9B-F35EE80FD2D6}"/>
    <cellStyle name="Comma 4 10" xfId="17" xr:uid="{2DFC3214-3E58-4548-8BE9-24BA83893054}"/>
    <cellStyle name="Comma_FS99" xfId="4" xr:uid="{5B95FC18-70BE-454E-8297-C9B9C3C4B2FD}"/>
    <cellStyle name="Normal" xfId="0" builtinId="0"/>
    <cellStyle name="Normal 10 3 2" xfId="6" xr:uid="{764DF701-E81F-4C40-B22B-03A74EC28601}"/>
    <cellStyle name="Normal 12 2" xfId="12" xr:uid="{E70B9FED-A893-447B-9DAA-3895EBCA766C}"/>
    <cellStyle name="Normal 2" xfId="2" xr:uid="{5FB44CC1-F8E2-49E3-A6FD-28F548A12F70}"/>
    <cellStyle name="Normal 2 1" xfId="13" xr:uid="{E1224E57-6B55-41E6-92A3-0846AA3D0161}"/>
    <cellStyle name="Normal 2 2" xfId="5" xr:uid="{C9F557DD-E011-4429-A6A7-0EC7348C1668}"/>
    <cellStyle name="Normal 3" xfId="9" xr:uid="{E62AEA0D-EA4F-46A2-B8CE-342908168847}"/>
    <cellStyle name="Normal 3 2 2" xfId="16" xr:uid="{73336C5D-697B-4A1F-9221-08FF23294E6F}"/>
    <cellStyle name="Normal 4" xfId="10" xr:uid="{B81CD809-6588-465D-8D9B-75E1BAA25748}"/>
    <cellStyle name="Normal 4 3" xfId="11" xr:uid="{2883B1AC-D31C-423D-93E8-7450A4798C7A}"/>
    <cellStyle name="Normal 5" xfId="7" xr:uid="{0E9D6DEA-A08A-417F-8DA5-F657CDB6F626}"/>
    <cellStyle name="Normal_FS99" xfId="3" xr:uid="{21F18E9A-4DB6-401D-BAD6-CE77E5BD73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B866B-D61A-4859-AAC4-7ED9591C1682}">
  <sheetPr>
    <tabColor rgb="FF00B050"/>
  </sheetPr>
  <dimension ref="A1:O150"/>
  <sheetViews>
    <sheetView topLeftCell="A22" zoomScaleNormal="100" zoomScaleSheetLayoutView="100" workbookViewId="0">
      <selection activeCell="G32" sqref="G32"/>
    </sheetView>
  </sheetViews>
  <sheetFormatPr defaultColWidth="8.85546875" defaultRowHeight="16.5" customHeight="1" x14ac:dyDescent="0.2"/>
  <cols>
    <col min="1" max="3" width="1.5703125" style="5" customWidth="1"/>
    <col min="4" max="4" width="18.85546875" style="5" customWidth="1"/>
    <col min="5" max="5" width="5.5703125" style="5" customWidth="1"/>
    <col min="6" max="7" width="5.140625" style="5" customWidth="1"/>
    <col min="8" max="8" width="0.5703125" style="5" customWidth="1"/>
    <col min="9" max="9" width="12" style="5" customWidth="1"/>
    <col min="10" max="10" width="0.5703125" style="5" customWidth="1"/>
    <col min="11" max="11" width="12" style="5" customWidth="1"/>
    <col min="12" max="12" width="0.5703125" style="5" customWidth="1"/>
    <col min="13" max="13" width="12" style="5" customWidth="1"/>
    <col min="14" max="14" width="0.5703125" style="5" customWidth="1"/>
    <col min="15" max="15" width="12" style="5" customWidth="1"/>
    <col min="16" max="16384" width="8.85546875" style="5"/>
  </cols>
  <sheetData>
    <row r="1" spans="1:15" ht="16.5" customHeight="1" x14ac:dyDescent="0.2">
      <c r="A1" s="1" t="s">
        <v>0</v>
      </c>
      <c r="B1" s="2"/>
      <c r="C1" s="2"/>
      <c r="D1" s="2"/>
      <c r="E1" s="2"/>
      <c r="F1" s="2"/>
      <c r="G1" s="3"/>
      <c r="H1" s="2"/>
      <c r="I1" s="4"/>
      <c r="J1" s="4"/>
      <c r="K1" s="4"/>
      <c r="L1" s="4"/>
      <c r="M1" s="4"/>
      <c r="N1" s="4"/>
      <c r="O1" s="4"/>
    </row>
    <row r="2" spans="1:15" ht="16.5" customHeight="1" x14ac:dyDescent="0.2">
      <c r="A2" s="6" t="s">
        <v>1</v>
      </c>
      <c r="B2" s="2"/>
      <c r="C2" s="2"/>
      <c r="D2" s="2"/>
      <c r="E2" s="2"/>
      <c r="F2" s="2"/>
      <c r="G2" s="7"/>
      <c r="H2" s="2"/>
      <c r="I2" s="4"/>
      <c r="J2" s="4"/>
      <c r="K2" s="4"/>
      <c r="L2" s="4"/>
      <c r="M2" s="4"/>
      <c r="N2" s="4"/>
      <c r="O2" s="4"/>
    </row>
    <row r="3" spans="1:15" ht="16.5" customHeight="1" x14ac:dyDescent="0.2">
      <c r="A3" s="8" t="s">
        <v>2</v>
      </c>
      <c r="B3" s="9"/>
      <c r="C3" s="9"/>
      <c r="D3" s="9"/>
      <c r="E3" s="9"/>
      <c r="F3" s="9"/>
      <c r="G3" s="10"/>
      <c r="H3" s="9"/>
      <c r="I3" s="11"/>
      <c r="J3" s="11"/>
      <c r="K3" s="11"/>
      <c r="L3" s="11"/>
      <c r="M3" s="11"/>
      <c r="N3" s="11"/>
      <c r="O3" s="11"/>
    </row>
    <row r="4" spans="1:15" ht="16.5" customHeight="1" x14ac:dyDescent="0.2">
      <c r="A4" s="6"/>
      <c r="B4" s="2"/>
      <c r="C4" s="2"/>
      <c r="D4" s="2"/>
      <c r="E4" s="2"/>
      <c r="F4" s="2"/>
      <c r="G4" s="3"/>
      <c r="H4" s="2"/>
      <c r="I4" s="4"/>
      <c r="J4" s="4"/>
      <c r="K4" s="4"/>
      <c r="L4" s="4"/>
      <c r="M4" s="4"/>
      <c r="N4" s="4"/>
      <c r="O4" s="4"/>
    </row>
    <row r="5" spans="1:15" ht="16.5" customHeight="1" x14ac:dyDescent="0.2">
      <c r="A5" s="6"/>
      <c r="B5" s="2"/>
      <c r="C5" s="2"/>
      <c r="D5" s="2"/>
      <c r="E5" s="2"/>
      <c r="F5" s="2"/>
      <c r="G5" s="3"/>
      <c r="H5" s="2"/>
      <c r="I5" s="4"/>
      <c r="J5" s="4"/>
      <c r="K5" s="4"/>
      <c r="L5" s="4"/>
      <c r="M5" s="4"/>
      <c r="N5" s="4"/>
      <c r="O5" s="4"/>
    </row>
    <row r="6" spans="1:15" ht="16.5" customHeight="1" x14ac:dyDescent="0.2">
      <c r="A6" s="6"/>
      <c r="B6" s="2"/>
      <c r="C6" s="2"/>
      <c r="D6" s="2"/>
      <c r="E6" s="2"/>
      <c r="F6" s="2"/>
      <c r="G6" s="3"/>
      <c r="H6" s="2"/>
      <c r="I6" s="212" t="s">
        <v>3</v>
      </c>
      <c r="J6" s="212"/>
      <c r="K6" s="212"/>
      <c r="L6" s="12"/>
      <c r="M6" s="212" t="s">
        <v>4</v>
      </c>
      <c r="N6" s="212"/>
      <c r="O6" s="212"/>
    </row>
    <row r="7" spans="1:15" ht="16.5" customHeight="1" x14ac:dyDescent="0.2">
      <c r="A7" s="6"/>
      <c r="B7" s="2"/>
      <c r="C7" s="2"/>
      <c r="D7" s="2"/>
      <c r="E7" s="2"/>
      <c r="F7" s="2"/>
      <c r="G7" s="3"/>
      <c r="H7" s="2"/>
      <c r="I7" s="213" t="s">
        <v>5</v>
      </c>
      <c r="J7" s="213"/>
      <c r="K7" s="213"/>
      <c r="L7" s="12"/>
      <c r="M7" s="213" t="s">
        <v>5</v>
      </c>
      <c r="N7" s="213"/>
      <c r="O7" s="213"/>
    </row>
    <row r="8" spans="1:15" ht="16.5" customHeight="1" x14ac:dyDescent="0.2">
      <c r="A8" s="6"/>
      <c r="B8" s="2"/>
      <c r="C8" s="2"/>
      <c r="D8" s="2"/>
      <c r="E8" s="2"/>
      <c r="F8" s="2"/>
      <c r="G8" s="3"/>
      <c r="H8" s="2"/>
      <c r="I8" s="13" t="s">
        <v>6</v>
      </c>
      <c r="J8" s="13"/>
      <c r="K8" s="13" t="s">
        <v>7</v>
      </c>
      <c r="L8" s="206"/>
      <c r="M8" s="13" t="s">
        <v>6</v>
      </c>
      <c r="N8" s="13"/>
      <c r="O8" s="13" t="s">
        <v>7</v>
      </c>
    </row>
    <row r="9" spans="1:15" ht="16.5" customHeight="1" x14ac:dyDescent="0.2">
      <c r="A9" s="6"/>
      <c r="B9" s="2"/>
      <c r="C9" s="2"/>
      <c r="D9" s="2"/>
      <c r="E9" s="2"/>
      <c r="F9" s="2"/>
      <c r="G9" s="3"/>
      <c r="H9" s="2"/>
      <c r="I9" s="14" t="s">
        <v>8</v>
      </c>
      <c r="J9" s="15"/>
      <c r="K9" s="16" t="s">
        <v>9</v>
      </c>
      <c r="L9" s="17"/>
      <c r="M9" s="14" t="s">
        <v>8</v>
      </c>
      <c r="N9" s="15"/>
      <c r="O9" s="16" t="s">
        <v>9</v>
      </c>
    </row>
    <row r="10" spans="1:15" ht="16.5" customHeight="1" x14ac:dyDescent="0.2">
      <c r="A10" s="6"/>
      <c r="B10" s="2"/>
      <c r="C10" s="2"/>
      <c r="D10" s="2"/>
      <c r="E10" s="2"/>
      <c r="F10" s="2"/>
      <c r="G10" s="3"/>
      <c r="H10" s="2"/>
      <c r="I10" s="18" t="s">
        <v>10</v>
      </c>
      <c r="J10" s="19"/>
      <c r="K10" s="18" t="s">
        <v>11</v>
      </c>
      <c r="L10" s="19"/>
      <c r="M10" s="18" t="s">
        <v>10</v>
      </c>
      <c r="N10" s="19"/>
      <c r="O10" s="18" t="s">
        <v>11</v>
      </c>
    </row>
    <row r="11" spans="1:15" ht="16.5" customHeight="1" x14ac:dyDescent="0.2">
      <c r="A11" s="2"/>
      <c r="B11" s="2"/>
      <c r="C11" s="2"/>
      <c r="D11" s="2"/>
      <c r="E11" s="2"/>
      <c r="F11" s="2"/>
      <c r="G11" s="20" t="s">
        <v>12</v>
      </c>
      <c r="H11" s="2"/>
      <c r="I11" s="21" t="s">
        <v>13</v>
      </c>
      <c r="J11" s="22"/>
      <c r="K11" s="21" t="s">
        <v>13</v>
      </c>
      <c r="L11" s="22"/>
      <c r="M11" s="21" t="s">
        <v>13</v>
      </c>
      <c r="N11" s="22"/>
      <c r="O11" s="21" t="s">
        <v>13</v>
      </c>
    </row>
    <row r="12" spans="1:15" ht="16.5" customHeight="1" x14ac:dyDescent="0.2">
      <c r="A12" s="2"/>
      <c r="B12" s="2"/>
      <c r="C12" s="2"/>
      <c r="D12" s="2"/>
      <c r="E12" s="2"/>
      <c r="F12" s="2"/>
      <c r="G12" s="7"/>
      <c r="H12" s="2"/>
      <c r="I12" s="23"/>
      <c r="J12" s="22"/>
      <c r="K12" s="19"/>
      <c r="L12" s="22"/>
      <c r="M12" s="23"/>
      <c r="N12" s="22"/>
      <c r="O12" s="19"/>
    </row>
    <row r="13" spans="1:15" ht="16.5" customHeight="1" x14ac:dyDescent="0.2">
      <c r="A13" s="6" t="s">
        <v>14</v>
      </c>
      <c r="B13" s="2"/>
      <c r="C13" s="2"/>
      <c r="D13" s="2"/>
      <c r="E13" s="2"/>
      <c r="F13" s="2"/>
      <c r="G13" s="3"/>
      <c r="H13" s="2"/>
      <c r="I13" s="24"/>
      <c r="J13" s="4"/>
      <c r="K13" s="4"/>
      <c r="L13" s="2"/>
      <c r="M13" s="24"/>
      <c r="N13" s="4"/>
      <c r="O13" s="4"/>
    </row>
    <row r="14" spans="1:15" ht="16.5" customHeight="1" x14ac:dyDescent="0.2">
      <c r="A14" s="6"/>
      <c r="B14" s="2"/>
      <c r="C14" s="2"/>
      <c r="D14" s="2"/>
      <c r="E14" s="2"/>
      <c r="F14" s="2"/>
      <c r="G14" s="3"/>
      <c r="H14" s="2"/>
      <c r="I14" s="24"/>
      <c r="J14" s="4"/>
      <c r="K14" s="4"/>
      <c r="L14" s="2"/>
      <c r="M14" s="24"/>
      <c r="N14" s="4"/>
      <c r="O14" s="4"/>
    </row>
    <row r="15" spans="1:15" ht="16.5" customHeight="1" x14ac:dyDescent="0.2">
      <c r="A15" s="6" t="s">
        <v>15</v>
      </c>
      <c r="B15" s="2"/>
      <c r="C15" s="2"/>
      <c r="D15" s="2"/>
      <c r="E15" s="2"/>
      <c r="F15" s="2"/>
      <c r="G15" s="3"/>
      <c r="H15" s="2"/>
      <c r="I15" s="24"/>
      <c r="J15" s="4"/>
      <c r="K15" s="4"/>
      <c r="L15" s="2"/>
      <c r="M15" s="24"/>
      <c r="N15" s="4"/>
      <c r="O15" s="4"/>
    </row>
    <row r="16" spans="1:15" ht="16.5" customHeight="1" x14ac:dyDescent="0.2">
      <c r="A16" s="6"/>
      <c r="B16" s="2"/>
      <c r="C16" s="2"/>
      <c r="D16" s="2"/>
      <c r="E16" s="2"/>
      <c r="F16" s="2"/>
      <c r="G16" s="3"/>
      <c r="H16" s="2"/>
      <c r="I16" s="24"/>
      <c r="J16" s="4"/>
      <c r="K16" s="4"/>
      <c r="L16" s="2"/>
      <c r="M16" s="24"/>
      <c r="N16" s="4"/>
      <c r="O16" s="4"/>
    </row>
    <row r="17" spans="1:15" ht="16.5" customHeight="1" x14ac:dyDescent="0.2">
      <c r="A17" s="2" t="s">
        <v>16</v>
      </c>
      <c r="B17" s="2"/>
      <c r="C17" s="2"/>
      <c r="D17" s="2"/>
      <c r="E17" s="2"/>
      <c r="F17" s="2"/>
      <c r="G17" s="3"/>
      <c r="H17" s="2"/>
      <c r="I17" s="25">
        <v>506990953</v>
      </c>
      <c r="J17" s="26"/>
      <c r="K17" s="26">
        <v>511113750</v>
      </c>
      <c r="L17" s="2"/>
      <c r="M17" s="25">
        <v>421673027</v>
      </c>
      <c r="N17" s="26"/>
      <c r="O17" s="26">
        <v>469753207</v>
      </c>
    </row>
    <row r="18" spans="1:15" ht="16.5" customHeight="1" x14ac:dyDescent="0.2">
      <c r="A18" s="2" t="s">
        <v>17</v>
      </c>
      <c r="B18" s="2"/>
      <c r="C18" s="2"/>
      <c r="D18" s="2"/>
      <c r="E18" s="2"/>
      <c r="F18" s="2"/>
      <c r="G18" s="3"/>
      <c r="H18" s="2"/>
      <c r="I18" s="25"/>
      <c r="J18" s="26"/>
      <c r="K18" s="26"/>
      <c r="L18" s="2"/>
      <c r="M18" s="25"/>
      <c r="N18" s="26"/>
      <c r="O18" s="26"/>
    </row>
    <row r="19" spans="1:15" ht="16.5" customHeight="1" x14ac:dyDescent="0.2">
      <c r="A19" s="2"/>
      <c r="B19" s="2" t="s">
        <v>18</v>
      </c>
      <c r="C19" s="2"/>
      <c r="D19" s="2"/>
      <c r="E19" s="2"/>
      <c r="F19" s="2"/>
      <c r="G19" s="3"/>
      <c r="H19" s="2"/>
      <c r="I19" s="25">
        <v>100101080</v>
      </c>
      <c r="J19" s="26"/>
      <c r="K19" s="26">
        <v>100600435</v>
      </c>
      <c r="L19" s="2"/>
      <c r="M19" s="25">
        <v>100101080</v>
      </c>
      <c r="N19" s="26"/>
      <c r="O19" s="26">
        <v>100600435</v>
      </c>
    </row>
    <row r="20" spans="1:15" ht="16.5" customHeight="1" x14ac:dyDescent="0.2">
      <c r="A20" s="2" t="s">
        <v>19</v>
      </c>
      <c r="B20" s="2"/>
      <c r="C20" s="2"/>
      <c r="D20" s="2"/>
      <c r="E20" s="2"/>
      <c r="F20" s="2"/>
      <c r="G20" s="3">
        <v>8</v>
      </c>
      <c r="H20" s="2"/>
      <c r="I20" s="27">
        <v>324297709</v>
      </c>
      <c r="J20" s="26"/>
      <c r="K20" s="26">
        <v>358587679</v>
      </c>
      <c r="L20" s="2"/>
      <c r="M20" s="25">
        <v>270481886</v>
      </c>
      <c r="N20" s="26"/>
      <c r="O20" s="26">
        <v>316694265</v>
      </c>
    </row>
    <row r="21" spans="1:15" ht="16.5" customHeight="1" x14ac:dyDescent="0.2">
      <c r="A21" s="2" t="s">
        <v>20</v>
      </c>
      <c r="B21" s="2"/>
      <c r="C21" s="2"/>
      <c r="D21" s="2"/>
      <c r="E21" s="2"/>
      <c r="F21" s="2"/>
      <c r="G21" s="3">
        <v>9</v>
      </c>
      <c r="H21" s="2"/>
      <c r="I21" s="25">
        <v>142345047</v>
      </c>
      <c r="J21" s="26"/>
      <c r="K21" s="26">
        <v>117572844</v>
      </c>
      <c r="L21" s="2"/>
      <c r="M21" s="25">
        <v>142345047</v>
      </c>
      <c r="N21" s="26"/>
      <c r="O21" s="26">
        <v>117572844</v>
      </c>
    </row>
    <row r="22" spans="1:15" ht="16.5" customHeight="1" x14ac:dyDescent="0.2">
      <c r="A22" s="2" t="s">
        <v>21</v>
      </c>
      <c r="B22" s="2"/>
      <c r="C22" s="2"/>
      <c r="D22" s="2"/>
      <c r="E22" s="2"/>
      <c r="F22" s="2"/>
      <c r="G22" s="3"/>
      <c r="H22" s="2"/>
      <c r="I22" s="25">
        <v>180682943</v>
      </c>
      <c r="J22" s="26"/>
      <c r="K22" s="26">
        <v>132161333</v>
      </c>
      <c r="L22" s="2"/>
      <c r="M22" s="25">
        <v>148973725</v>
      </c>
      <c r="N22" s="26"/>
      <c r="O22" s="26">
        <v>124485622</v>
      </c>
    </row>
    <row r="23" spans="1:15" ht="16.5" customHeight="1" x14ac:dyDescent="0.2">
      <c r="A23" s="2" t="s">
        <v>22</v>
      </c>
      <c r="B23" s="2"/>
      <c r="C23" s="2"/>
      <c r="D23" s="2"/>
      <c r="E23" s="2"/>
      <c r="F23" s="2"/>
      <c r="G23" s="3"/>
      <c r="H23" s="2"/>
      <c r="I23" s="28">
        <v>5693233</v>
      </c>
      <c r="J23" s="26"/>
      <c r="K23" s="29">
        <v>5316778</v>
      </c>
      <c r="L23" s="2"/>
      <c r="M23" s="28">
        <v>3760887</v>
      </c>
      <c r="N23" s="26"/>
      <c r="O23" s="29">
        <v>2731584</v>
      </c>
    </row>
    <row r="24" spans="1:15" ht="16.5" customHeight="1" x14ac:dyDescent="0.2">
      <c r="A24" s="2"/>
      <c r="B24" s="2"/>
      <c r="C24" s="2"/>
      <c r="D24" s="2"/>
      <c r="E24" s="2"/>
      <c r="F24" s="2"/>
      <c r="G24" s="3"/>
      <c r="H24" s="2"/>
      <c r="I24" s="25"/>
      <c r="J24" s="26"/>
      <c r="K24" s="26"/>
      <c r="L24" s="2"/>
      <c r="M24" s="25"/>
      <c r="N24" s="26"/>
      <c r="O24" s="26"/>
    </row>
    <row r="25" spans="1:15" ht="16.5" customHeight="1" x14ac:dyDescent="0.2">
      <c r="A25" s="6" t="s">
        <v>23</v>
      </c>
      <c r="B25" s="2"/>
      <c r="C25" s="2"/>
      <c r="D25" s="2"/>
      <c r="E25" s="2"/>
      <c r="F25" s="2"/>
      <c r="G25" s="3"/>
      <c r="H25" s="2"/>
      <c r="I25" s="30">
        <f>SUM(I17:I23)</f>
        <v>1260110965</v>
      </c>
      <c r="J25" s="31"/>
      <c r="K25" s="32">
        <f>SUM(K17:K23)</f>
        <v>1225352819</v>
      </c>
      <c r="L25" s="2"/>
      <c r="M25" s="30">
        <f>SUM(M17:M23)</f>
        <v>1087335652</v>
      </c>
      <c r="N25" s="31"/>
      <c r="O25" s="32">
        <f>SUM(O17:O23)</f>
        <v>1131837957</v>
      </c>
    </row>
    <row r="26" spans="1:15" ht="16.5" customHeight="1" x14ac:dyDescent="0.2">
      <c r="A26" s="33"/>
      <c r="B26" s="2"/>
      <c r="C26" s="2"/>
      <c r="D26" s="2"/>
      <c r="E26" s="2"/>
      <c r="F26" s="2"/>
      <c r="G26" s="3"/>
      <c r="H26" s="2"/>
      <c r="I26" s="25"/>
      <c r="J26" s="26"/>
      <c r="K26" s="26"/>
      <c r="L26" s="2"/>
      <c r="M26" s="25"/>
      <c r="N26" s="26"/>
      <c r="O26" s="26"/>
    </row>
    <row r="27" spans="1:15" ht="16.5" customHeight="1" x14ac:dyDescent="0.2">
      <c r="A27" s="6" t="s">
        <v>24</v>
      </c>
      <c r="B27" s="2"/>
      <c r="C27" s="2"/>
      <c r="D27" s="2"/>
      <c r="E27" s="2"/>
      <c r="F27" s="2"/>
      <c r="G27" s="3"/>
      <c r="H27" s="2"/>
      <c r="I27" s="25"/>
      <c r="J27" s="26"/>
      <c r="K27" s="26"/>
      <c r="L27" s="2"/>
      <c r="M27" s="25"/>
      <c r="N27" s="26"/>
      <c r="O27" s="26"/>
    </row>
    <row r="28" spans="1:15" ht="16.5" customHeight="1" x14ac:dyDescent="0.2">
      <c r="A28" s="6"/>
      <c r="B28" s="2"/>
      <c r="C28" s="2"/>
      <c r="D28" s="2"/>
      <c r="E28" s="2"/>
      <c r="F28" s="2"/>
      <c r="G28" s="3"/>
      <c r="H28" s="2"/>
      <c r="I28" s="25"/>
      <c r="J28" s="26"/>
      <c r="K28" s="26"/>
      <c r="L28" s="2"/>
      <c r="M28" s="25"/>
      <c r="N28" s="26"/>
      <c r="O28" s="26"/>
    </row>
    <row r="29" spans="1:15" ht="16.5" customHeight="1" x14ac:dyDescent="0.2">
      <c r="A29" s="2" t="s">
        <v>25</v>
      </c>
      <c r="B29" s="2"/>
      <c r="C29" s="2"/>
      <c r="D29" s="2"/>
      <c r="E29" s="2"/>
      <c r="F29" s="2"/>
      <c r="G29" s="3"/>
      <c r="H29" s="2"/>
      <c r="I29" s="25">
        <v>0</v>
      </c>
      <c r="J29" s="26"/>
      <c r="K29" s="26">
        <v>694000</v>
      </c>
      <c r="L29" s="2"/>
      <c r="M29" s="25">
        <v>0</v>
      </c>
      <c r="N29" s="26"/>
      <c r="O29" s="26">
        <v>694000</v>
      </c>
    </row>
    <row r="30" spans="1:15" ht="16.5" customHeight="1" x14ac:dyDescent="0.2">
      <c r="A30" s="2" t="s">
        <v>26</v>
      </c>
      <c r="B30" s="2"/>
      <c r="C30" s="2"/>
      <c r="D30" s="2"/>
      <c r="E30" s="2"/>
      <c r="F30" s="2"/>
      <c r="G30" s="3"/>
      <c r="H30" s="2"/>
      <c r="I30" s="25">
        <v>0</v>
      </c>
      <c r="J30" s="26"/>
      <c r="K30" s="26">
        <v>0</v>
      </c>
      <c r="L30" s="2"/>
      <c r="M30" s="25">
        <v>30273543</v>
      </c>
      <c r="N30" s="26"/>
      <c r="O30" s="26">
        <v>30273543</v>
      </c>
    </row>
    <row r="31" spans="1:15" ht="16.5" customHeight="1" x14ac:dyDescent="0.2">
      <c r="A31" s="2" t="s">
        <v>27</v>
      </c>
      <c r="B31" s="2"/>
      <c r="C31" s="2"/>
      <c r="D31" s="2"/>
      <c r="E31" s="2"/>
      <c r="F31" s="2"/>
      <c r="G31" s="34" t="s">
        <v>28</v>
      </c>
      <c r="H31" s="2"/>
      <c r="I31" s="25">
        <v>0</v>
      </c>
      <c r="J31" s="26"/>
      <c r="K31" s="26">
        <v>0</v>
      </c>
      <c r="L31" s="2"/>
      <c r="M31" s="25">
        <v>25000000</v>
      </c>
      <c r="N31" s="26"/>
      <c r="O31" s="26">
        <v>25000000</v>
      </c>
    </row>
    <row r="32" spans="1:15" ht="16.5" customHeight="1" x14ac:dyDescent="0.2">
      <c r="A32" s="2" t="s">
        <v>29</v>
      </c>
      <c r="B32" s="2"/>
      <c r="C32" s="2"/>
      <c r="D32" s="2"/>
      <c r="E32" s="2"/>
      <c r="F32" s="2"/>
      <c r="G32" s="3">
        <v>11</v>
      </c>
      <c r="H32" s="2"/>
      <c r="I32" s="25">
        <v>39953661</v>
      </c>
      <c r="J32" s="26"/>
      <c r="K32" s="26">
        <v>39022423</v>
      </c>
      <c r="L32" s="2"/>
      <c r="M32" s="25">
        <v>39859574</v>
      </c>
      <c r="N32" s="26"/>
      <c r="O32" s="26">
        <v>38989810</v>
      </c>
    </row>
    <row r="33" spans="1:15" ht="16.5" customHeight="1" x14ac:dyDescent="0.2">
      <c r="A33" s="2" t="s">
        <v>30</v>
      </c>
      <c r="B33" s="2"/>
      <c r="C33" s="2"/>
      <c r="D33" s="2"/>
      <c r="E33" s="2"/>
      <c r="F33" s="2"/>
      <c r="G33" s="3">
        <v>11</v>
      </c>
      <c r="H33" s="2"/>
      <c r="I33" s="25">
        <v>7975194</v>
      </c>
      <c r="J33" s="26"/>
      <c r="K33" s="26">
        <v>1819239</v>
      </c>
      <c r="L33" s="2"/>
      <c r="M33" s="25">
        <v>7975194</v>
      </c>
      <c r="N33" s="26"/>
      <c r="O33" s="26">
        <v>1819239</v>
      </c>
    </row>
    <row r="34" spans="1:15" ht="16.5" customHeight="1" x14ac:dyDescent="0.2">
      <c r="A34" s="2" t="s">
        <v>31</v>
      </c>
      <c r="B34" s="2"/>
      <c r="C34" s="2"/>
      <c r="D34" s="2"/>
      <c r="E34" s="2"/>
      <c r="F34" s="2"/>
      <c r="G34" s="3">
        <v>11</v>
      </c>
      <c r="H34" s="2"/>
      <c r="I34" s="25">
        <v>12971597</v>
      </c>
      <c r="J34" s="26"/>
      <c r="K34" s="26">
        <v>16696389</v>
      </c>
      <c r="L34" s="2"/>
      <c r="M34" s="25">
        <v>527637</v>
      </c>
      <c r="N34" s="26"/>
      <c r="O34" s="26">
        <v>669647</v>
      </c>
    </row>
    <row r="35" spans="1:15" ht="16.5" customHeight="1" x14ac:dyDescent="0.2">
      <c r="A35" s="2" t="s">
        <v>32</v>
      </c>
      <c r="B35" s="2"/>
      <c r="C35" s="2"/>
      <c r="D35" s="2"/>
      <c r="E35" s="2"/>
      <c r="F35" s="2"/>
      <c r="G35" s="3"/>
      <c r="H35" s="2"/>
      <c r="I35" s="28">
        <v>15478284</v>
      </c>
      <c r="J35" s="35"/>
      <c r="K35" s="29">
        <v>13498277</v>
      </c>
      <c r="L35" s="2"/>
      <c r="M35" s="36">
        <v>14478421</v>
      </c>
      <c r="N35" s="35"/>
      <c r="O35" s="37">
        <v>12814160</v>
      </c>
    </row>
    <row r="36" spans="1:15" ht="16.5" customHeight="1" x14ac:dyDescent="0.2">
      <c r="A36" s="2"/>
      <c r="B36" s="2"/>
      <c r="C36" s="2"/>
      <c r="D36" s="2"/>
      <c r="E36" s="2"/>
      <c r="F36" s="2"/>
      <c r="G36" s="3"/>
      <c r="H36" s="2"/>
      <c r="I36" s="38"/>
      <c r="J36" s="2"/>
      <c r="K36" s="2"/>
      <c r="L36" s="2"/>
      <c r="M36" s="38"/>
      <c r="N36" s="2"/>
      <c r="O36" s="2"/>
    </row>
    <row r="37" spans="1:15" ht="16.5" customHeight="1" x14ac:dyDescent="0.2">
      <c r="A37" s="6" t="s">
        <v>33</v>
      </c>
      <c r="B37" s="2"/>
      <c r="C37" s="2"/>
      <c r="D37" s="2"/>
      <c r="E37" s="2"/>
      <c r="F37" s="2"/>
      <c r="G37" s="3"/>
      <c r="H37" s="2"/>
      <c r="I37" s="30">
        <f>SUM(I29:I35)</f>
        <v>76378736</v>
      </c>
      <c r="J37" s="39"/>
      <c r="K37" s="32">
        <f>SUM(K29:K35)</f>
        <v>71730328</v>
      </c>
      <c r="L37" s="2"/>
      <c r="M37" s="30">
        <f>SUM(M29:M35)</f>
        <v>118114369</v>
      </c>
      <c r="N37" s="39"/>
      <c r="O37" s="32">
        <f>SUM(O29:O35)</f>
        <v>110260399</v>
      </c>
    </row>
    <row r="38" spans="1:15" ht="16.5" customHeight="1" x14ac:dyDescent="0.2">
      <c r="A38" s="33"/>
      <c r="B38" s="2"/>
      <c r="C38" s="2"/>
      <c r="D38" s="2"/>
      <c r="E38" s="2"/>
      <c r="F38" s="2"/>
      <c r="G38" s="3"/>
      <c r="H38" s="2"/>
      <c r="I38" s="40"/>
      <c r="J38" s="31"/>
      <c r="K38" s="41"/>
      <c r="L38" s="2"/>
      <c r="M38" s="40"/>
      <c r="N38" s="31"/>
      <c r="O38" s="41"/>
    </row>
    <row r="39" spans="1:15" ht="16.5" customHeight="1" thickBot="1" x14ac:dyDescent="0.25">
      <c r="A39" s="6" t="s">
        <v>34</v>
      </c>
      <c r="B39" s="2"/>
      <c r="C39" s="2"/>
      <c r="D39" s="2"/>
      <c r="E39" s="2"/>
      <c r="F39" s="2"/>
      <c r="G39" s="3"/>
      <c r="H39" s="2"/>
      <c r="I39" s="42">
        <f>+I37+I25</f>
        <v>1336489701</v>
      </c>
      <c r="J39" s="39"/>
      <c r="K39" s="43">
        <f>+K37+K25</f>
        <v>1297083147</v>
      </c>
      <c r="L39" s="2"/>
      <c r="M39" s="42">
        <f>+M37+M25</f>
        <v>1205450021</v>
      </c>
      <c r="N39" s="39"/>
      <c r="O39" s="43">
        <f>+O37+O25</f>
        <v>1242098356</v>
      </c>
    </row>
    <row r="40" spans="1:15" ht="16.5" customHeight="1" thickTop="1" x14ac:dyDescent="0.2">
      <c r="A40" s="6"/>
      <c r="B40" s="2"/>
      <c r="C40" s="2"/>
      <c r="D40" s="2"/>
      <c r="E40" s="2"/>
      <c r="F40" s="2"/>
      <c r="G40" s="3"/>
      <c r="H40" s="2"/>
      <c r="I40" s="44"/>
      <c r="J40" s="45"/>
      <c r="K40" s="44"/>
      <c r="L40" s="45"/>
      <c r="M40" s="44"/>
      <c r="N40" s="45"/>
      <c r="O40" s="44"/>
    </row>
    <row r="41" spans="1:15" ht="16.5" hidden="1" customHeight="1" x14ac:dyDescent="0.2">
      <c r="A41" s="6"/>
      <c r="B41" s="2"/>
      <c r="C41" s="2"/>
      <c r="D41" s="2"/>
      <c r="E41" s="2"/>
      <c r="F41" s="2"/>
      <c r="G41" s="3"/>
      <c r="H41" s="2"/>
      <c r="I41" s="44"/>
      <c r="J41" s="45"/>
      <c r="K41" s="44"/>
      <c r="L41" s="45"/>
      <c r="M41" s="44"/>
      <c r="N41" s="45"/>
      <c r="O41" s="44"/>
    </row>
    <row r="42" spans="1:15" ht="16.5" hidden="1" customHeight="1" x14ac:dyDescent="0.2">
      <c r="A42" s="6"/>
      <c r="B42" s="2"/>
      <c r="C42" s="2"/>
      <c r="D42" s="2"/>
      <c r="E42" s="2"/>
      <c r="F42" s="2"/>
      <c r="G42" s="3"/>
      <c r="H42" s="2"/>
      <c r="I42" s="44"/>
      <c r="J42" s="45"/>
      <c r="K42" s="44"/>
      <c r="L42" s="45"/>
      <c r="M42" s="44"/>
      <c r="N42" s="45"/>
      <c r="O42" s="44"/>
    </row>
    <row r="43" spans="1:15" ht="16.5" customHeight="1" x14ac:dyDescent="0.2">
      <c r="A43" s="6"/>
      <c r="B43" s="2"/>
      <c r="C43" s="2"/>
      <c r="D43" s="2"/>
      <c r="E43" s="2"/>
      <c r="F43" s="2"/>
      <c r="G43" s="3"/>
      <c r="H43" s="2"/>
      <c r="I43" s="44"/>
      <c r="J43" s="45"/>
      <c r="K43" s="44"/>
      <c r="L43" s="45"/>
      <c r="M43" s="44"/>
      <c r="N43" s="45"/>
      <c r="O43" s="44"/>
    </row>
    <row r="44" spans="1:15" ht="16.5" customHeight="1" x14ac:dyDescent="0.2">
      <c r="A44" s="6"/>
      <c r="B44" s="2"/>
      <c r="C44" s="2"/>
      <c r="D44" s="2"/>
      <c r="E44" s="2"/>
      <c r="F44" s="2"/>
      <c r="G44" s="3"/>
      <c r="H44" s="2"/>
      <c r="I44" s="44"/>
      <c r="J44" s="45"/>
      <c r="K44" s="44"/>
      <c r="L44" s="45"/>
      <c r="M44" s="44"/>
      <c r="N44" s="45"/>
      <c r="O44" s="44"/>
    </row>
    <row r="45" spans="1:15" ht="16.5" customHeight="1" x14ac:dyDescent="0.2">
      <c r="A45" s="6"/>
      <c r="B45" s="2"/>
      <c r="C45" s="2"/>
      <c r="D45" s="2"/>
      <c r="E45" s="2"/>
      <c r="F45" s="2"/>
      <c r="G45" s="3"/>
      <c r="H45" s="2"/>
      <c r="I45" s="44"/>
      <c r="J45" s="45"/>
      <c r="K45" s="44"/>
      <c r="L45" s="45"/>
      <c r="M45" s="44"/>
      <c r="N45" s="45"/>
      <c r="O45" s="44"/>
    </row>
    <row r="46" spans="1:15" ht="16.5" customHeight="1" x14ac:dyDescent="0.2">
      <c r="A46" s="6"/>
      <c r="B46" s="2"/>
      <c r="C46" s="2"/>
      <c r="D46" s="2"/>
      <c r="E46" s="2"/>
      <c r="F46" s="2"/>
      <c r="G46" s="3"/>
      <c r="H46" s="2"/>
      <c r="I46" s="44"/>
      <c r="J46" s="45"/>
      <c r="K46" s="44"/>
      <c r="L46" s="45"/>
      <c r="M46" s="44"/>
      <c r="N46" s="45"/>
      <c r="O46" s="44"/>
    </row>
    <row r="47" spans="1:15" ht="16.5" customHeight="1" x14ac:dyDescent="0.2">
      <c r="A47" s="214" t="s">
        <v>35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</row>
    <row r="48" spans="1:15" ht="16.5" customHeight="1" x14ac:dyDescent="0.2">
      <c r="A48" s="207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</row>
    <row r="49" spans="1:15" ht="14.25" customHeight="1" x14ac:dyDescent="0.2">
      <c r="A49" s="46"/>
      <c r="B49" s="46"/>
      <c r="C49" s="46"/>
      <c r="D49" s="46"/>
      <c r="E49" s="46"/>
      <c r="F49" s="46"/>
      <c r="G49" s="207"/>
      <c r="H49" s="46"/>
      <c r="I49" s="46"/>
      <c r="J49" s="46"/>
      <c r="K49" s="46"/>
      <c r="L49" s="46"/>
      <c r="M49" s="207"/>
      <c r="N49" s="47"/>
      <c r="O49" s="47"/>
    </row>
    <row r="50" spans="1:15" ht="21.95" customHeight="1" x14ac:dyDescent="0.2">
      <c r="A50" s="9" t="s">
        <v>36</v>
      </c>
      <c r="B50" s="9"/>
      <c r="C50" s="9"/>
      <c r="D50" s="9"/>
      <c r="E50" s="9"/>
      <c r="F50" s="9"/>
      <c r="G50" s="10"/>
      <c r="H50" s="9"/>
      <c r="I50" s="11"/>
      <c r="J50" s="11"/>
      <c r="K50" s="11"/>
      <c r="L50" s="11"/>
      <c r="M50" s="11"/>
      <c r="N50" s="11"/>
      <c r="O50" s="11"/>
    </row>
    <row r="51" spans="1:15" ht="16.5" customHeight="1" x14ac:dyDescent="0.2">
      <c r="A51" s="6" t="str">
        <f>+A1</f>
        <v>Rojukiss International Public Company Limited</v>
      </c>
      <c r="B51" s="2"/>
      <c r="C51" s="2"/>
      <c r="D51" s="2"/>
      <c r="E51" s="2"/>
      <c r="F51" s="2"/>
      <c r="G51" s="3"/>
      <c r="H51" s="2"/>
      <c r="I51" s="4"/>
      <c r="J51" s="4"/>
      <c r="K51" s="4"/>
      <c r="L51" s="4"/>
      <c r="M51" s="4"/>
      <c r="N51" s="4"/>
      <c r="O51" s="4"/>
    </row>
    <row r="52" spans="1:15" ht="16.5" customHeight="1" x14ac:dyDescent="0.2">
      <c r="A52" s="6" t="s">
        <v>37</v>
      </c>
      <c r="B52" s="2"/>
      <c r="C52" s="2"/>
      <c r="D52" s="2"/>
      <c r="E52" s="2"/>
      <c r="F52" s="2"/>
      <c r="G52" s="7"/>
      <c r="H52" s="2"/>
      <c r="I52" s="4"/>
      <c r="J52" s="4"/>
      <c r="K52" s="4"/>
      <c r="L52" s="4"/>
      <c r="M52" s="4"/>
      <c r="N52" s="4"/>
      <c r="O52" s="4"/>
    </row>
    <row r="53" spans="1:15" ht="16.5" customHeight="1" x14ac:dyDescent="0.2">
      <c r="A53" s="8" t="str">
        <f>A3</f>
        <v>As at 30 June 2023</v>
      </c>
      <c r="B53" s="9"/>
      <c r="C53" s="9"/>
      <c r="D53" s="9"/>
      <c r="E53" s="9"/>
      <c r="F53" s="9"/>
      <c r="G53" s="10"/>
      <c r="H53" s="9"/>
      <c r="I53" s="11"/>
      <c r="J53" s="11"/>
      <c r="K53" s="11"/>
      <c r="L53" s="11"/>
      <c r="M53" s="11"/>
      <c r="N53" s="11"/>
      <c r="O53" s="11"/>
    </row>
    <row r="54" spans="1:15" ht="16.5" customHeight="1" x14ac:dyDescent="0.2">
      <c r="A54" s="6"/>
      <c r="B54" s="2"/>
      <c r="C54" s="2"/>
      <c r="D54" s="2"/>
      <c r="E54" s="2"/>
      <c r="F54" s="2"/>
      <c r="G54" s="3"/>
      <c r="H54" s="2"/>
      <c r="I54" s="4"/>
      <c r="J54" s="4"/>
      <c r="K54" s="4"/>
      <c r="L54" s="4"/>
      <c r="M54" s="4"/>
      <c r="N54" s="4"/>
      <c r="O54" s="4"/>
    </row>
    <row r="55" spans="1:15" ht="16.5" customHeight="1" x14ac:dyDescent="0.2">
      <c r="A55" s="6"/>
      <c r="B55" s="2"/>
      <c r="C55" s="2"/>
      <c r="D55" s="2"/>
      <c r="E55" s="2"/>
      <c r="F55" s="2"/>
      <c r="G55" s="3"/>
      <c r="H55" s="2"/>
      <c r="I55" s="4"/>
      <c r="J55" s="4"/>
      <c r="K55" s="4"/>
      <c r="L55" s="4"/>
      <c r="M55" s="4"/>
      <c r="N55" s="4"/>
      <c r="O55" s="4"/>
    </row>
    <row r="56" spans="1:15" ht="16.5" customHeight="1" x14ac:dyDescent="0.2">
      <c r="A56" s="6"/>
      <c r="B56" s="2"/>
      <c r="C56" s="2"/>
      <c r="D56" s="2"/>
      <c r="E56" s="2"/>
      <c r="F56" s="2"/>
      <c r="G56" s="3"/>
      <c r="H56" s="2"/>
      <c r="I56" s="212" t="s">
        <v>3</v>
      </c>
      <c r="J56" s="212"/>
      <c r="K56" s="212"/>
      <c r="L56" s="12"/>
      <c r="M56" s="212" t="s">
        <v>4</v>
      </c>
      <c r="N56" s="212"/>
      <c r="O56" s="212"/>
    </row>
    <row r="57" spans="1:15" ht="16.5" customHeight="1" x14ac:dyDescent="0.2">
      <c r="A57" s="6"/>
      <c r="B57" s="2"/>
      <c r="C57" s="2"/>
      <c r="D57" s="2"/>
      <c r="E57" s="2"/>
      <c r="F57" s="2"/>
      <c r="G57" s="3"/>
      <c r="H57" s="2"/>
      <c r="I57" s="213" t="s">
        <v>5</v>
      </c>
      <c r="J57" s="213"/>
      <c r="K57" s="213"/>
      <c r="L57" s="12"/>
      <c r="M57" s="213" t="s">
        <v>5</v>
      </c>
      <c r="N57" s="213"/>
      <c r="O57" s="213"/>
    </row>
    <row r="58" spans="1:15" ht="16.5" customHeight="1" x14ac:dyDescent="0.2">
      <c r="A58" s="6"/>
      <c r="B58" s="2"/>
      <c r="C58" s="2"/>
      <c r="D58" s="2"/>
      <c r="E58" s="2"/>
      <c r="F58" s="2"/>
      <c r="G58" s="3"/>
      <c r="H58" s="2"/>
      <c r="I58" s="13" t="s">
        <v>6</v>
      </c>
      <c r="J58" s="13"/>
      <c r="K58" s="13" t="s">
        <v>7</v>
      </c>
      <c r="L58" s="206"/>
      <c r="M58" s="13" t="s">
        <v>6</v>
      </c>
      <c r="N58" s="13"/>
      <c r="O58" s="13" t="s">
        <v>7</v>
      </c>
    </row>
    <row r="59" spans="1:15" ht="16.5" customHeight="1" x14ac:dyDescent="0.2">
      <c r="A59" s="6"/>
      <c r="B59" s="2"/>
      <c r="C59" s="2"/>
      <c r="D59" s="2"/>
      <c r="E59" s="2"/>
      <c r="F59" s="2"/>
      <c r="G59" s="3"/>
      <c r="H59" s="2"/>
      <c r="I59" s="14" t="s">
        <v>8</v>
      </c>
      <c r="J59" s="15"/>
      <c r="K59" s="16" t="s">
        <v>9</v>
      </c>
      <c r="L59" s="17"/>
      <c r="M59" s="14" t="s">
        <v>8</v>
      </c>
      <c r="N59" s="15"/>
      <c r="O59" s="16" t="s">
        <v>9</v>
      </c>
    </row>
    <row r="60" spans="1:15" ht="16.5" customHeight="1" x14ac:dyDescent="0.2">
      <c r="A60" s="6"/>
      <c r="B60" s="2"/>
      <c r="C60" s="2"/>
      <c r="D60" s="2"/>
      <c r="E60" s="2"/>
      <c r="F60" s="2"/>
      <c r="G60" s="3"/>
      <c r="H60" s="2"/>
      <c r="I60" s="18" t="s">
        <v>10</v>
      </c>
      <c r="J60" s="19"/>
      <c r="K60" s="18" t="s">
        <v>11</v>
      </c>
      <c r="L60" s="19"/>
      <c r="M60" s="18" t="s">
        <v>10</v>
      </c>
      <c r="N60" s="19"/>
      <c r="O60" s="18" t="s">
        <v>11</v>
      </c>
    </row>
    <row r="61" spans="1:15" ht="16.5" customHeight="1" x14ac:dyDescent="0.2">
      <c r="A61" s="2"/>
      <c r="B61" s="2"/>
      <c r="C61" s="2"/>
      <c r="D61" s="2"/>
      <c r="E61" s="2"/>
      <c r="F61" s="2"/>
      <c r="G61" s="20" t="s">
        <v>12</v>
      </c>
      <c r="H61" s="2"/>
      <c r="I61" s="21" t="s">
        <v>13</v>
      </c>
      <c r="J61" s="22"/>
      <c r="K61" s="21" t="s">
        <v>13</v>
      </c>
      <c r="L61" s="22"/>
      <c r="M61" s="21" t="s">
        <v>13</v>
      </c>
      <c r="N61" s="22"/>
      <c r="O61" s="21" t="s">
        <v>13</v>
      </c>
    </row>
    <row r="62" spans="1:15" ht="16.5" customHeight="1" x14ac:dyDescent="0.2">
      <c r="A62" s="2"/>
      <c r="B62" s="2"/>
      <c r="C62" s="2"/>
      <c r="D62" s="2"/>
      <c r="E62" s="2"/>
      <c r="F62" s="2"/>
      <c r="G62" s="7"/>
      <c r="H62" s="2"/>
      <c r="I62" s="23"/>
      <c r="J62" s="22"/>
      <c r="K62" s="19"/>
      <c r="L62" s="22"/>
      <c r="M62" s="23"/>
      <c r="N62" s="22"/>
      <c r="O62" s="19"/>
    </row>
    <row r="63" spans="1:15" ht="16.5" customHeight="1" x14ac:dyDescent="0.2">
      <c r="A63" s="6" t="s">
        <v>38</v>
      </c>
      <c r="B63" s="2"/>
      <c r="C63" s="2"/>
      <c r="D63" s="2"/>
      <c r="E63" s="2"/>
      <c r="F63" s="2"/>
      <c r="G63" s="2"/>
      <c r="H63" s="2"/>
      <c r="I63" s="48"/>
      <c r="J63" s="49"/>
      <c r="K63" s="49"/>
      <c r="L63" s="2"/>
      <c r="M63" s="48"/>
      <c r="N63" s="49"/>
      <c r="O63" s="49"/>
    </row>
    <row r="64" spans="1:15" ht="16.5" customHeight="1" x14ac:dyDescent="0.2">
      <c r="A64" s="6"/>
      <c r="B64" s="2"/>
      <c r="C64" s="2"/>
      <c r="D64" s="2"/>
      <c r="E64" s="2"/>
      <c r="F64" s="2"/>
      <c r="G64" s="2"/>
      <c r="H64" s="2"/>
      <c r="I64" s="48"/>
      <c r="J64" s="49"/>
      <c r="K64" s="49"/>
      <c r="L64" s="2"/>
      <c r="M64" s="48"/>
      <c r="N64" s="49"/>
      <c r="O64" s="49"/>
    </row>
    <row r="65" spans="1:15" ht="16.5" customHeight="1" x14ac:dyDescent="0.2">
      <c r="A65" s="6" t="s">
        <v>39</v>
      </c>
      <c r="B65" s="2"/>
      <c r="C65" s="2"/>
      <c r="D65" s="2"/>
      <c r="E65" s="2"/>
      <c r="F65" s="2"/>
      <c r="G65" s="3"/>
      <c r="H65" s="2"/>
      <c r="I65" s="24"/>
      <c r="J65" s="4"/>
      <c r="K65" s="4"/>
      <c r="L65" s="2"/>
      <c r="M65" s="24"/>
      <c r="N65" s="4"/>
      <c r="O65" s="4"/>
    </row>
    <row r="66" spans="1:15" ht="16.5" customHeight="1" x14ac:dyDescent="0.2">
      <c r="A66" s="6"/>
      <c r="B66" s="2"/>
      <c r="C66" s="2"/>
      <c r="D66" s="2"/>
      <c r="E66" s="2"/>
      <c r="F66" s="2"/>
      <c r="G66" s="3"/>
      <c r="H66" s="2"/>
      <c r="I66" s="24"/>
      <c r="J66" s="4"/>
      <c r="K66" s="4"/>
      <c r="L66" s="2"/>
      <c r="M66" s="24"/>
      <c r="N66" s="4"/>
      <c r="O66" s="4"/>
    </row>
    <row r="67" spans="1:15" ht="16.5" customHeight="1" x14ac:dyDescent="0.2">
      <c r="A67" s="2" t="s">
        <v>40</v>
      </c>
      <c r="B67" s="2"/>
      <c r="C67" s="2"/>
      <c r="D67" s="2"/>
      <c r="E67" s="2"/>
      <c r="F67" s="2"/>
      <c r="G67" s="3"/>
      <c r="H67" s="2"/>
      <c r="I67" s="25">
        <v>53434750</v>
      </c>
      <c r="J67" s="26"/>
      <c r="K67" s="26">
        <v>31623167</v>
      </c>
      <c r="L67" s="2"/>
      <c r="M67" s="25">
        <v>53434750</v>
      </c>
      <c r="N67" s="26"/>
      <c r="O67" s="26">
        <v>31623167</v>
      </c>
    </row>
    <row r="68" spans="1:15" ht="16.5" customHeight="1" x14ac:dyDescent="0.2">
      <c r="A68" s="2" t="s">
        <v>41</v>
      </c>
      <c r="B68" s="2"/>
      <c r="C68" s="2"/>
      <c r="D68" s="2"/>
      <c r="E68" s="2"/>
      <c r="F68" s="2"/>
      <c r="G68" s="3">
        <v>12</v>
      </c>
      <c r="H68" s="2"/>
      <c r="I68" s="25">
        <v>166748279</v>
      </c>
      <c r="J68" s="26"/>
      <c r="K68" s="26">
        <v>167830023</v>
      </c>
      <c r="L68" s="2"/>
      <c r="M68" s="25">
        <v>242616227</v>
      </c>
      <c r="N68" s="26"/>
      <c r="O68" s="26">
        <v>275422705</v>
      </c>
    </row>
    <row r="69" spans="1:15" ht="16.5" customHeight="1" x14ac:dyDescent="0.2">
      <c r="A69" s="2" t="s">
        <v>42</v>
      </c>
      <c r="B69" s="2"/>
      <c r="C69" s="2"/>
      <c r="D69" s="2"/>
      <c r="E69" s="2"/>
      <c r="F69" s="2"/>
      <c r="G69" s="3">
        <v>13</v>
      </c>
      <c r="H69" s="2"/>
      <c r="I69" s="25">
        <v>3295762</v>
      </c>
      <c r="J69" s="26"/>
      <c r="K69" s="26">
        <v>1551825</v>
      </c>
      <c r="L69" s="2"/>
      <c r="M69" s="25">
        <v>3295762</v>
      </c>
      <c r="N69" s="26"/>
      <c r="O69" s="26">
        <v>1551825</v>
      </c>
    </row>
    <row r="70" spans="1:15" ht="16.5" customHeight="1" x14ac:dyDescent="0.2">
      <c r="A70" s="2" t="s">
        <v>43</v>
      </c>
      <c r="B70" s="6"/>
      <c r="C70" s="2"/>
      <c r="D70" s="2"/>
      <c r="E70" s="2"/>
      <c r="F70" s="2"/>
      <c r="G70" s="3"/>
      <c r="H70" s="2"/>
      <c r="I70" s="50">
        <v>24348702</v>
      </c>
      <c r="J70" s="51"/>
      <c r="K70" s="52">
        <v>40614182</v>
      </c>
      <c r="L70" s="53"/>
      <c r="M70" s="50">
        <v>9832540</v>
      </c>
      <c r="N70" s="26"/>
      <c r="O70" s="29">
        <v>24485742</v>
      </c>
    </row>
    <row r="71" spans="1:15" ht="16.5" customHeight="1" x14ac:dyDescent="0.2">
      <c r="A71" s="2"/>
      <c r="B71" s="6"/>
      <c r="C71" s="2"/>
      <c r="D71" s="2"/>
      <c r="E71" s="2"/>
      <c r="F71" s="2"/>
      <c r="G71" s="3"/>
      <c r="H71" s="2"/>
      <c r="I71" s="54"/>
      <c r="J71" s="55"/>
      <c r="K71" s="55"/>
      <c r="L71" s="53"/>
      <c r="M71" s="54"/>
      <c r="N71" s="35"/>
      <c r="O71" s="35"/>
    </row>
    <row r="72" spans="1:15" ht="16.5" customHeight="1" x14ac:dyDescent="0.2">
      <c r="A72" s="6" t="s">
        <v>44</v>
      </c>
      <c r="B72" s="2"/>
      <c r="C72" s="2"/>
      <c r="D72" s="2"/>
      <c r="E72" s="2"/>
      <c r="F72" s="2"/>
      <c r="G72" s="3"/>
      <c r="H72" s="2"/>
      <c r="I72" s="30">
        <f>SUM(I67:I70)</f>
        <v>247827493</v>
      </c>
      <c r="J72" s="39"/>
      <c r="K72" s="32">
        <f>SUM(K67:K70)</f>
        <v>241619197</v>
      </c>
      <c r="L72" s="2"/>
      <c r="M72" s="30">
        <f>SUM(M67:M70)</f>
        <v>309179279</v>
      </c>
      <c r="N72" s="39"/>
      <c r="O72" s="32">
        <f>SUM(O67:O70)</f>
        <v>333083439</v>
      </c>
    </row>
    <row r="73" spans="1:15" ht="16.5" customHeight="1" x14ac:dyDescent="0.2">
      <c r="A73" s="2"/>
      <c r="B73" s="2"/>
      <c r="C73" s="2"/>
      <c r="D73" s="2"/>
      <c r="E73" s="2"/>
      <c r="F73" s="2"/>
      <c r="G73" s="3"/>
      <c r="H73" s="2"/>
      <c r="I73" s="56"/>
      <c r="J73" s="35"/>
      <c r="K73" s="35"/>
      <c r="L73" s="2"/>
      <c r="M73" s="56"/>
      <c r="N73" s="35"/>
      <c r="O73" s="35"/>
    </row>
    <row r="74" spans="1:15" ht="16.5" customHeight="1" x14ac:dyDescent="0.2">
      <c r="A74" s="6" t="s">
        <v>45</v>
      </c>
      <c r="B74" s="2"/>
      <c r="C74" s="2"/>
      <c r="D74" s="2"/>
      <c r="E74" s="2"/>
      <c r="F74" s="2"/>
      <c r="G74" s="3"/>
      <c r="H74" s="2"/>
      <c r="I74" s="56"/>
      <c r="J74" s="35"/>
      <c r="K74" s="35"/>
      <c r="L74" s="2"/>
      <c r="M74" s="56"/>
      <c r="N74" s="35"/>
      <c r="O74" s="35"/>
    </row>
    <row r="75" spans="1:15" ht="16.5" customHeight="1" x14ac:dyDescent="0.2">
      <c r="A75" s="6"/>
      <c r="B75" s="2"/>
      <c r="C75" s="2"/>
      <c r="D75" s="2"/>
      <c r="E75" s="2"/>
      <c r="F75" s="2"/>
      <c r="G75" s="3"/>
      <c r="H75" s="2"/>
      <c r="I75" s="56"/>
      <c r="J75" s="35"/>
      <c r="K75" s="35"/>
      <c r="L75" s="2"/>
      <c r="M75" s="56"/>
      <c r="N75" s="35"/>
      <c r="O75" s="35"/>
    </row>
    <row r="76" spans="1:15" ht="16.5" customHeight="1" x14ac:dyDescent="0.2">
      <c r="A76" s="2" t="s">
        <v>46</v>
      </c>
      <c r="B76" s="2"/>
      <c r="C76" s="2"/>
      <c r="D76" s="2"/>
      <c r="E76" s="2"/>
      <c r="F76" s="2"/>
      <c r="G76" s="34" t="s">
        <v>47</v>
      </c>
      <c r="H76" s="2"/>
      <c r="I76" s="25">
        <v>30500000</v>
      </c>
      <c r="J76" s="26"/>
      <c r="K76" s="26">
        <v>30500000</v>
      </c>
      <c r="L76" s="2"/>
      <c r="M76" s="25">
        <v>0</v>
      </c>
      <c r="N76" s="26"/>
      <c r="O76" s="26">
        <v>0</v>
      </c>
    </row>
    <row r="77" spans="1:15" ht="16.5" customHeight="1" x14ac:dyDescent="0.2">
      <c r="A77" s="2" t="s">
        <v>48</v>
      </c>
      <c r="B77" s="2"/>
      <c r="C77" s="2"/>
      <c r="D77" s="2"/>
      <c r="E77" s="2"/>
      <c r="F77" s="2"/>
      <c r="G77" s="3">
        <v>13</v>
      </c>
      <c r="H77" s="2"/>
      <c r="I77" s="25">
        <v>4875263</v>
      </c>
      <c r="J77" s="26"/>
      <c r="K77" s="26">
        <v>442908</v>
      </c>
      <c r="L77" s="2"/>
      <c r="M77" s="25">
        <v>4875263</v>
      </c>
      <c r="N77" s="26"/>
      <c r="O77" s="26">
        <v>442908</v>
      </c>
    </row>
    <row r="78" spans="1:15" ht="16.5" customHeight="1" x14ac:dyDescent="0.2">
      <c r="A78" s="2" t="s">
        <v>49</v>
      </c>
      <c r="B78" s="2"/>
      <c r="C78" s="2"/>
      <c r="D78" s="2"/>
      <c r="E78" s="2"/>
      <c r="F78" s="2"/>
      <c r="G78" s="3"/>
      <c r="H78" s="2"/>
      <c r="I78" s="28">
        <v>6330856</v>
      </c>
      <c r="J78" s="26"/>
      <c r="K78" s="29">
        <v>5987412</v>
      </c>
      <c r="L78" s="2"/>
      <c r="M78" s="28">
        <v>6330856</v>
      </c>
      <c r="N78" s="26"/>
      <c r="O78" s="29">
        <v>5987412</v>
      </c>
    </row>
    <row r="79" spans="1:15" ht="16.5" customHeight="1" x14ac:dyDescent="0.2">
      <c r="A79" s="2"/>
      <c r="B79" s="2"/>
      <c r="C79" s="2"/>
      <c r="D79" s="2"/>
      <c r="E79" s="2"/>
      <c r="F79" s="2"/>
      <c r="G79" s="3"/>
      <c r="H79" s="2"/>
      <c r="I79" s="57"/>
      <c r="J79" s="35"/>
      <c r="K79" s="58"/>
      <c r="L79" s="2"/>
      <c r="M79" s="57"/>
      <c r="N79" s="35"/>
      <c r="O79" s="58"/>
    </row>
    <row r="80" spans="1:15" ht="16.5" customHeight="1" x14ac:dyDescent="0.2">
      <c r="A80" s="6" t="s">
        <v>50</v>
      </c>
      <c r="B80" s="2"/>
      <c r="C80" s="2"/>
      <c r="D80" s="2"/>
      <c r="E80" s="2"/>
      <c r="F80" s="2"/>
      <c r="G80" s="3"/>
      <c r="H80" s="2"/>
      <c r="I80" s="30">
        <f>SUM(I76:I78)</f>
        <v>41706119</v>
      </c>
      <c r="J80" s="39"/>
      <c r="K80" s="32">
        <f>SUM(K76:K78)</f>
        <v>36930320</v>
      </c>
      <c r="L80" s="2"/>
      <c r="M80" s="30">
        <f>SUM(M76:M78)</f>
        <v>11206119</v>
      </c>
      <c r="N80" s="39"/>
      <c r="O80" s="32">
        <f>SUM(O76:O78)</f>
        <v>6430320</v>
      </c>
    </row>
    <row r="81" spans="1:15" ht="16.5" customHeight="1" x14ac:dyDescent="0.2">
      <c r="A81" s="2"/>
      <c r="B81" s="2"/>
      <c r="C81" s="2"/>
      <c r="D81" s="2"/>
      <c r="E81" s="2"/>
      <c r="F81" s="2"/>
      <c r="G81" s="3"/>
      <c r="H81" s="2"/>
      <c r="I81" s="40"/>
      <c r="J81" s="31"/>
      <c r="K81" s="41"/>
      <c r="L81" s="2"/>
      <c r="M81" s="40"/>
      <c r="N81" s="31"/>
      <c r="O81" s="41"/>
    </row>
    <row r="82" spans="1:15" ht="16.5" customHeight="1" x14ac:dyDescent="0.2">
      <c r="A82" s="6" t="s">
        <v>51</v>
      </c>
      <c r="B82" s="2"/>
      <c r="C82" s="2"/>
      <c r="D82" s="2"/>
      <c r="E82" s="2"/>
      <c r="F82" s="2"/>
      <c r="G82" s="3"/>
      <c r="H82" s="2"/>
      <c r="I82" s="30">
        <f>+I80+I72</f>
        <v>289533612</v>
      </c>
      <c r="J82" s="39"/>
      <c r="K82" s="32">
        <f>+K80+K72</f>
        <v>278549517</v>
      </c>
      <c r="L82" s="2"/>
      <c r="M82" s="30">
        <f>+M80+M72</f>
        <v>320385398</v>
      </c>
      <c r="N82" s="39"/>
      <c r="O82" s="32">
        <f>+O80+O72</f>
        <v>339513759</v>
      </c>
    </row>
    <row r="83" spans="1:15" ht="16.5" customHeight="1" x14ac:dyDescent="0.2">
      <c r="A83" s="2"/>
      <c r="B83" s="6"/>
      <c r="C83" s="2"/>
      <c r="D83" s="2"/>
      <c r="E83" s="2"/>
      <c r="F83" s="2"/>
      <c r="G83" s="3"/>
      <c r="H83" s="2"/>
      <c r="I83" s="35"/>
      <c r="J83" s="35"/>
      <c r="K83" s="35"/>
      <c r="L83" s="35"/>
      <c r="M83" s="35"/>
      <c r="N83" s="35"/>
      <c r="O83" s="35"/>
    </row>
    <row r="84" spans="1:15" ht="16.5" customHeight="1" x14ac:dyDescent="0.2">
      <c r="A84" s="2"/>
      <c r="B84" s="6"/>
      <c r="C84" s="2"/>
      <c r="D84" s="2"/>
      <c r="E84" s="2"/>
      <c r="F84" s="2"/>
      <c r="G84" s="3"/>
      <c r="H84" s="2"/>
      <c r="I84" s="35"/>
      <c r="J84" s="35"/>
      <c r="K84" s="35"/>
      <c r="L84" s="35"/>
      <c r="M84" s="35"/>
      <c r="N84" s="35"/>
      <c r="O84" s="35"/>
    </row>
    <row r="85" spans="1:15" ht="16.5" customHeight="1" x14ac:dyDescent="0.2">
      <c r="A85" s="2"/>
      <c r="B85" s="6"/>
      <c r="C85" s="2"/>
      <c r="D85" s="2"/>
      <c r="E85" s="2"/>
      <c r="F85" s="2"/>
      <c r="G85" s="3"/>
      <c r="H85" s="2"/>
      <c r="I85" s="35"/>
      <c r="J85" s="35"/>
      <c r="K85" s="35"/>
      <c r="L85" s="35"/>
      <c r="M85" s="35"/>
      <c r="N85" s="35"/>
      <c r="O85" s="35"/>
    </row>
    <row r="86" spans="1:15" ht="16.5" customHeight="1" x14ac:dyDescent="0.2">
      <c r="A86" s="2"/>
      <c r="B86" s="6"/>
      <c r="C86" s="2"/>
      <c r="D86" s="2"/>
      <c r="E86" s="2"/>
      <c r="F86" s="2"/>
      <c r="G86" s="3"/>
      <c r="H86" s="2"/>
      <c r="I86" s="35"/>
      <c r="J86" s="35"/>
      <c r="K86" s="35"/>
      <c r="L86" s="35"/>
      <c r="M86" s="35"/>
      <c r="N86" s="35"/>
      <c r="O86" s="35"/>
    </row>
    <row r="87" spans="1:15" ht="16.5" customHeight="1" x14ac:dyDescent="0.2">
      <c r="A87" s="2"/>
      <c r="B87" s="6"/>
      <c r="C87" s="2"/>
      <c r="D87" s="2"/>
      <c r="E87" s="2"/>
      <c r="F87" s="2"/>
      <c r="G87" s="3"/>
      <c r="H87" s="2"/>
      <c r="I87" s="35"/>
      <c r="J87" s="35"/>
      <c r="K87" s="35"/>
      <c r="L87" s="35"/>
      <c r="M87" s="35"/>
      <c r="N87" s="35"/>
      <c r="O87" s="35"/>
    </row>
    <row r="88" spans="1:15" ht="16.5" customHeight="1" x14ac:dyDescent="0.2">
      <c r="A88" s="2"/>
      <c r="B88" s="6"/>
      <c r="C88" s="2"/>
      <c r="D88" s="2"/>
      <c r="E88" s="2"/>
      <c r="F88" s="2"/>
      <c r="G88" s="3"/>
      <c r="H88" s="2"/>
      <c r="I88" s="35"/>
      <c r="J88" s="35"/>
      <c r="K88" s="35"/>
      <c r="L88" s="35"/>
      <c r="M88" s="35"/>
      <c r="N88" s="35"/>
      <c r="O88" s="35"/>
    </row>
    <row r="89" spans="1:15" ht="16.5" customHeight="1" x14ac:dyDescent="0.2">
      <c r="A89" s="2"/>
      <c r="B89" s="6"/>
      <c r="C89" s="2"/>
      <c r="D89" s="2"/>
      <c r="E89" s="2"/>
      <c r="F89" s="2"/>
      <c r="G89" s="3"/>
      <c r="H89" s="2"/>
      <c r="I89" s="35"/>
      <c r="J89" s="35"/>
      <c r="K89" s="35"/>
      <c r="L89" s="35"/>
      <c r="M89" s="35"/>
      <c r="N89" s="35"/>
      <c r="O89" s="35"/>
    </row>
    <row r="90" spans="1:15" ht="16.5" customHeight="1" x14ac:dyDescent="0.2">
      <c r="A90" s="2"/>
      <c r="B90" s="6"/>
      <c r="C90" s="2"/>
      <c r="D90" s="2"/>
      <c r="E90" s="2"/>
      <c r="F90" s="2"/>
      <c r="G90" s="3"/>
      <c r="H90" s="2"/>
      <c r="I90" s="35"/>
      <c r="J90" s="35"/>
      <c r="K90" s="35"/>
      <c r="L90" s="35"/>
      <c r="M90" s="35"/>
      <c r="N90" s="35"/>
      <c r="O90" s="35"/>
    </row>
    <row r="91" spans="1:15" ht="16.5" customHeight="1" x14ac:dyDescent="0.2">
      <c r="A91" s="2"/>
      <c r="B91" s="6"/>
      <c r="C91" s="2"/>
      <c r="D91" s="2"/>
      <c r="E91" s="2"/>
      <c r="F91" s="2"/>
      <c r="G91" s="3"/>
      <c r="H91" s="2"/>
      <c r="I91" s="35"/>
      <c r="J91" s="35"/>
      <c r="K91" s="35"/>
      <c r="L91" s="35"/>
      <c r="M91" s="35"/>
      <c r="N91" s="35"/>
      <c r="O91" s="35"/>
    </row>
    <row r="92" spans="1:15" ht="16.5" customHeight="1" x14ac:dyDescent="0.2">
      <c r="A92" s="2"/>
      <c r="B92" s="6"/>
      <c r="C92" s="2"/>
      <c r="D92" s="2"/>
      <c r="E92" s="2"/>
      <c r="F92" s="2"/>
      <c r="G92" s="3"/>
      <c r="H92" s="2"/>
      <c r="I92" s="35"/>
      <c r="J92" s="35"/>
      <c r="K92" s="35"/>
      <c r="L92" s="35"/>
      <c r="M92" s="35"/>
      <c r="N92" s="35"/>
      <c r="O92" s="35"/>
    </row>
    <row r="93" spans="1:15" ht="16.5" customHeight="1" x14ac:dyDescent="0.2">
      <c r="A93" s="2"/>
      <c r="B93" s="6"/>
      <c r="C93" s="2"/>
      <c r="D93" s="2"/>
      <c r="E93" s="2"/>
      <c r="F93" s="2"/>
      <c r="G93" s="3"/>
      <c r="H93" s="2"/>
      <c r="I93" s="35"/>
      <c r="J93" s="35"/>
      <c r="K93" s="35"/>
      <c r="L93" s="35"/>
      <c r="M93" s="35"/>
      <c r="N93" s="35"/>
      <c r="O93" s="35"/>
    </row>
    <row r="94" spans="1:15" ht="16.5" customHeight="1" x14ac:dyDescent="0.2">
      <c r="A94" s="2"/>
      <c r="B94" s="6"/>
      <c r="C94" s="2"/>
      <c r="D94" s="2"/>
      <c r="E94" s="2"/>
      <c r="F94" s="2"/>
      <c r="G94" s="3"/>
      <c r="H94" s="2"/>
      <c r="I94" s="35"/>
      <c r="J94" s="35"/>
      <c r="K94" s="35"/>
      <c r="L94" s="35"/>
      <c r="M94" s="35"/>
      <c r="N94" s="35"/>
      <c r="O94" s="35"/>
    </row>
    <row r="95" spans="1:15" ht="16.5" customHeight="1" x14ac:dyDescent="0.2">
      <c r="A95" s="2"/>
      <c r="B95" s="6"/>
      <c r="C95" s="2"/>
      <c r="D95" s="2"/>
      <c r="E95" s="2"/>
      <c r="F95" s="2"/>
      <c r="G95" s="3"/>
      <c r="H95" s="2"/>
      <c r="I95" s="35"/>
      <c r="J95" s="35"/>
      <c r="K95" s="35"/>
      <c r="L95" s="35"/>
      <c r="M95" s="35"/>
      <c r="N95" s="35"/>
      <c r="O95" s="35"/>
    </row>
    <row r="96" spans="1:15" ht="16.5" customHeight="1" x14ac:dyDescent="0.2">
      <c r="A96" s="2"/>
      <c r="B96" s="6"/>
      <c r="C96" s="2"/>
      <c r="D96" s="2"/>
      <c r="E96" s="2"/>
      <c r="F96" s="2"/>
      <c r="G96" s="3"/>
      <c r="H96" s="2"/>
      <c r="I96" s="35"/>
      <c r="J96" s="35"/>
      <c r="K96" s="35"/>
      <c r="L96" s="35"/>
      <c r="M96" s="35"/>
      <c r="N96" s="35"/>
      <c r="O96" s="35"/>
    </row>
    <row r="97" spans="1:15" ht="16.5" hidden="1" customHeight="1" x14ac:dyDescent="0.2">
      <c r="A97" s="2"/>
      <c r="B97" s="6"/>
      <c r="C97" s="2"/>
      <c r="D97" s="2"/>
      <c r="E97" s="2"/>
      <c r="F97" s="2"/>
      <c r="G97" s="3"/>
      <c r="H97" s="2"/>
      <c r="I97" s="35"/>
      <c r="J97" s="35"/>
      <c r="K97" s="35"/>
      <c r="L97" s="35"/>
      <c r="M97" s="35"/>
      <c r="N97" s="35"/>
      <c r="O97" s="35"/>
    </row>
    <row r="98" spans="1:15" ht="16.5" hidden="1" customHeight="1" x14ac:dyDescent="0.2">
      <c r="A98" s="2"/>
      <c r="B98" s="6"/>
      <c r="C98" s="2"/>
      <c r="D98" s="2"/>
      <c r="E98" s="2"/>
      <c r="F98" s="2"/>
      <c r="G98" s="3"/>
      <c r="H98" s="2"/>
      <c r="I98" s="35"/>
      <c r="J98" s="35"/>
      <c r="K98" s="35"/>
      <c r="L98" s="35"/>
      <c r="M98" s="35"/>
      <c r="N98" s="35"/>
      <c r="O98" s="35"/>
    </row>
    <row r="99" spans="1:15" ht="14.25" customHeight="1" x14ac:dyDescent="0.2">
      <c r="A99" s="2"/>
      <c r="B99" s="6"/>
      <c r="C99" s="2"/>
      <c r="D99" s="2"/>
      <c r="E99" s="2"/>
      <c r="F99" s="2"/>
      <c r="G99" s="3"/>
      <c r="H99" s="2"/>
      <c r="I99" s="35"/>
      <c r="J99" s="35"/>
      <c r="K99" s="35"/>
      <c r="L99" s="35"/>
      <c r="M99" s="35"/>
      <c r="N99" s="35"/>
      <c r="O99" s="35"/>
    </row>
    <row r="100" spans="1:15" ht="21.95" customHeight="1" x14ac:dyDescent="0.2">
      <c r="A100" s="9" t="str">
        <f>A50</f>
        <v>The accompanying notes form part of this interim financial information.</v>
      </c>
      <c r="B100" s="9"/>
      <c r="C100" s="9"/>
      <c r="D100" s="9"/>
      <c r="E100" s="9"/>
      <c r="F100" s="9"/>
      <c r="G100" s="10"/>
      <c r="H100" s="9"/>
      <c r="I100" s="11"/>
      <c r="J100" s="11"/>
      <c r="K100" s="11"/>
      <c r="L100" s="11"/>
      <c r="M100" s="11"/>
      <c r="N100" s="11"/>
      <c r="O100" s="11"/>
    </row>
    <row r="101" spans="1:15" ht="16.5" customHeight="1" x14ac:dyDescent="0.2">
      <c r="A101" s="6" t="str">
        <f>+A51</f>
        <v>Rojukiss International Public Company Limited</v>
      </c>
      <c r="B101" s="2"/>
      <c r="C101" s="2"/>
      <c r="D101" s="2"/>
      <c r="E101" s="2"/>
      <c r="F101" s="2"/>
      <c r="G101" s="3"/>
      <c r="H101" s="2"/>
      <c r="I101" s="4"/>
      <c r="J101" s="4"/>
      <c r="K101" s="4"/>
      <c r="L101" s="4"/>
      <c r="M101" s="4"/>
      <c r="N101" s="4"/>
      <c r="O101" s="4"/>
    </row>
    <row r="102" spans="1:15" ht="16.5" customHeight="1" x14ac:dyDescent="0.2">
      <c r="A102" s="6" t="s">
        <v>37</v>
      </c>
      <c r="B102" s="2"/>
      <c r="C102" s="2"/>
      <c r="D102" s="2"/>
      <c r="E102" s="2"/>
      <c r="F102" s="2"/>
      <c r="G102" s="7"/>
      <c r="H102" s="2"/>
      <c r="I102" s="4"/>
      <c r="J102" s="4"/>
      <c r="K102" s="4"/>
      <c r="L102" s="4"/>
      <c r="M102" s="4"/>
      <c r="N102" s="4"/>
      <c r="O102" s="4"/>
    </row>
    <row r="103" spans="1:15" ht="16.5" customHeight="1" x14ac:dyDescent="0.2">
      <c r="A103" s="8" t="str">
        <f>A3</f>
        <v>As at 30 June 2023</v>
      </c>
      <c r="B103" s="9"/>
      <c r="C103" s="9"/>
      <c r="D103" s="9"/>
      <c r="E103" s="9"/>
      <c r="F103" s="9"/>
      <c r="G103" s="10"/>
      <c r="H103" s="9"/>
      <c r="I103" s="11"/>
      <c r="J103" s="11"/>
      <c r="K103" s="11"/>
      <c r="L103" s="11"/>
      <c r="M103" s="11"/>
      <c r="N103" s="11"/>
      <c r="O103" s="11"/>
    </row>
    <row r="104" spans="1:15" ht="16.5" customHeight="1" x14ac:dyDescent="0.2">
      <c r="A104" s="6"/>
      <c r="B104" s="2"/>
      <c r="C104" s="2"/>
      <c r="D104" s="2"/>
      <c r="E104" s="2"/>
      <c r="F104" s="2"/>
      <c r="G104" s="3"/>
      <c r="H104" s="2"/>
      <c r="I104" s="4"/>
      <c r="J104" s="4"/>
      <c r="K104" s="4"/>
      <c r="L104" s="4"/>
      <c r="M104" s="4"/>
      <c r="N104" s="4"/>
      <c r="O104" s="4"/>
    </row>
    <row r="105" spans="1:15" ht="16.5" customHeight="1" x14ac:dyDescent="0.2">
      <c r="A105" s="6"/>
      <c r="B105" s="2"/>
      <c r="C105" s="2"/>
      <c r="D105" s="2"/>
      <c r="E105" s="2"/>
      <c r="F105" s="2"/>
      <c r="G105" s="3"/>
      <c r="H105" s="2"/>
      <c r="I105" s="4"/>
      <c r="J105" s="4"/>
      <c r="K105" s="4"/>
      <c r="L105" s="4"/>
      <c r="M105" s="4"/>
      <c r="N105" s="4"/>
      <c r="O105" s="4"/>
    </row>
    <row r="106" spans="1:15" ht="16.5" customHeight="1" x14ac:dyDescent="0.2">
      <c r="A106" s="6"/>
      <c r="B106" s="2"/>
      <c r="C106" s="2"/>
      <c r="D106" s="2"/>
      <c r="E106" s="2"/>
      <c r="F106" s="2"/>
      <c r="G106" s="3"/>
      <c r="H106" s="2"/>
      <c r="I106" s="212" t="s">
        <v>3</v>
      </c>
      <c r="J106" s="212"/>
      <c r="K106" s="212"/>
      <c r="L106" s="12"/>
      <c r="M106" s="212" t="s">
        <v>4</v>
      </c>
      <c r="N106" s="212"/>
      <c r="O106" s="212"/>
    </row>
    <row r="107" spans="1:15" ht="16.5" customHeight="1" x14ac:dyDescent="0.2">
      <c r="A107" s="6"/>
      <c r="B107" s="2"/>
      <c r="C107" s="2"/>
      <c r="D107" s="2"/>
      <c r="E107" s="2"/>
      <c r="F107" s="2"/>
      <c r="G107" s="3"/>
      <c r="H107" s="2"/>
      <c r="I107" s="213" t="s">
        <v>5</v>
      </c>
      <c r="J107" s="213"/>
      <c r="K107" s="213"/>
      <c r="L107" s="12"/>
      <c r="M107" s="213" t="s">
        <v>5</v>
      </c>
      <c r="N107" s="213"/>
      <c r="O107" s="213"/>
    </row>
    <row r="108" spans="1:15" ht="16.5" customHeight="1" x14ac:dyDescent="0.2">
      <c r="A108" s="6"/>
      <c r="B108" s="2"/>
      <c r="C108" s="2"/>
      <c r="D108" s="2"/>
      <c r="E108" s="2"/>
      <c r="F108" s="2"/>
      <c r="G108" s="3"/>
      <c r="H108" s="2"/>
      <c r="I108" s="13" t="s">
        <v>6</v>
      </c>
      <c r="J108" s="13"/>
      <c r="K108" s="13" t="s">
        <v>7</v>
      </c>
      <c r="L108" s="206"/>
      <c r="M108" s="13" t="s">
        <v>6</v>
      </c>
      <c r="N108" s="13"/>
      <c r="O108" s="13" t="s">
        <v>7</v>
      </c>
    </row>
    <row r="109" spans="1:15" ht="16.5" customHeight="1" x14ac:dyDescent="0.2">
      <c r="A109" s="6"/>
      <c r="B109" s="2"/>
      <c r="C109" s="2"/>
      <c r="D109" s="2"/>
      <c r="E109" s="2"/>
      <c r="F109" s="2"/>
      <c r="G109" s="3"/>
      <c r="H109" s="2"/>
      <c r="I109" s="14" t="s">
        <v>8</v>
      </c>
      <c r="J109" s="15"/>
      <c r="K109" s="16" t="s">
        <v>9</v>
      </c>
      <c r="L109" s="17"/>
      <c r="M109" s="14" t="s">
        <v>8</v>
      </c>
      <c r="N109" s="15"/>
      <c r="O109" s="16" t="s">
        <v>9</v>
      </c>
    </row>
    <row r="110" spans="1:15" ht="16.5" customHeight="1" x14ac:dyDescent="0.2">
      <c r="A110" s="6"/>
      <c r="B110" s="2"/>
      <c r="C110" s="2"/>
      <c r="D110" s="2"/>
      <c r="E110" s="2"/>
      <c r="F110" s="2"/>
      <c r="G110" s="3"/>
      <c r="H110" s="2"/>
      <c r="I110" s="18" t="s">
        <v>10</v>
      </c>
      <c r="J110" s="19"/>
      <c r="K110" s="18" t="s">
        <v>11</v>
      </c>
      <c r="L110" s="19"/>
      <c r="M110" s="18" t="s">
        <v>10</v>
      </c>
      <c r="N110" s="19"/>
      <c r="O110" s="18" t="s">
        <v>11</v>
      </c>
    </row>
    <row r="111" spans="1:15" ht="16.5" customHeight="1" x14ac:dyDescent="0.2">
      <c r="A111" s="2"/>
      <c r="B111" s="2"/>
      <c r="C111" s="2"/>
      <c r="D111" s="2"/>
      <c r="E111" s="2"/>
      <c r="F111" s="2"/>
      <c r="G111" s="20" t="s">
        <v>12</v>
      </c>
      <c r="H111" s="2"/>
      <c r="I111" s="21" t="s">
        <v>13</v>
      </c>
      <c r="J111" s="22"/>
      <c r="K111" s="21" t="s">
        <v>13</v>
      </c>
      <c r="L111" s="22"/>
      <c r="M111" s="21" t="s">
        <v>13</v>
      </c>
      <c r="N111" s="22"/>
      <c r="O111" s="21" t="s">
        <v>13</v>
      </c>
    </row>
    <row r="112" spans="1:15" ht="16.5" customHeight="1" x14ac:dyDescent="0.2">
      <c r="A112" s="2"/>
      <c r="B112" s="2"/>
      <c r="C112" s="2"/>
      <c r="D112" s="2"/>
      <c r="E112" s="2"/>
      <c r="F112" s="2"/>
      <c r="G112" s="7"/>
      <c r="H112" s="2"/>
      <c r="I112" s="23"/>
      <c r="J112" s="22"/>
      <c r="K112" s="19"/>
      <c r="L112" s="22"/>
      <c r="M112" s="23"/>
      <c r="N112" s="22"/>
      <c r="O112" s="19"/>
    </row>
    <row r="113" spans="1:15" ht="16.5" customHeight="1" x14ac:dyDescent="0.2">
      <c r="A113" s="6" t="s">
        <v>52</v>
      </c>
      <c r="B113" s="2"/>
      <c r="C113" s="2"/>
      <c r="D113" s="2"/>
      <c r="E113" s="2"/>
      <c r="F113" s="2"/>
      <c r="G113" s="7"/>
      <c r="H113" s="2"/>
      <c r="I113" s="23"/>
      <c r="J113" s="22"/>
      <c r="K113" s="19"/>
      <c r="L113" s="2"/>
      <c r="M113" s="23"/>
      <c r="N113" s="22"/>
      <c r="O113" s="19"/>
    </row>
    <row r="114" spans="1:15" ht="16.5" customHeight="1" x14ac:dyDescent="0.2">
      <c r="A114" s="6"/>
      <c r="B114" s="2"/>
      <c r="C114" s="2"/>
      <c r="D114" s="2"/>
      <c r="E114" s="2"/>
      <c r="F114" s="2"/>
      <c r="G114" s="7"/>
      <c r="H114" s="2"/>
      <c r="I114" s="23"/>
      <c r="J114" s="22"/>
      <c r="K114" s="19"/>
      <c r="L114" s="2"/>
      <c r="M114" s="23"/>
      <c r="N114" s="22"/>
      <c r="O114" s="19"/>
    </row>
    <row r="115" spans="1:15" ht="16.5" customHeight="1" x14ac:dyDescent="0.2">
      <c r="A115" s="6" t="s">
        <v>53</v>
      </c>
      <c r="B115" s="2"/>
      <c r="C115" s="2"/>
      <c r="D115" s="2"/>
      <c r="E115" s="2"/>
      <c r="F115" s="2"/>
      <c r="G115" s="2"/>
      <c r="H115" s="2"/>
      <c r="I115" s="48"/>
      <c r="J115" s="49"/>
      <c r="K115" s="49"/>
      <c r="L115" s="2"/>
      <c r="M115" s="48"/>
      <c r="N115" s="49"/>
      <c r="O115" s="49"/>
    </row>
    <row r="116" spans="1:15" ht="16.5" customHeight="1" x14ac:dyDescent="0.2">
      <c r="A116" s="6"/>
      <c r="B116" s="2"/>
      <c r="C116" s="2"/>
      <c r="D116" s="2"/>
      <c r="E116" s="2"/>
      <c r="F116" s="2"/>
      <c r="G116" s="2"/>
      <c r="H116" s="2"/>
      <c r="I116" s="48"/>
      <c r="J116" s="49"/>
      <c r="K116" s="49"/>
      <c r="L116" s="2"/>
      <c r="M116" s="48"/>
      <c r="N116" s="49"/>
      <c r="O116" s="49"/>
    </row>
    <row r="117" spans="1:15" ht="16.5" customHeight="1" x14ac:dyDescent="0.2">
      <c r="A117" s="2" t="s">
        <v>54</v>
      </c>
      <c r="B117" s="2"/>
      <c r="C117" s="2"/>
      <c r="D117" s="2"/>
      <c r="E117" s="2"/>
      <c r="F117" s="2"/>
      <c r="G117" s="3">
        <v>15</v>
      </c>
      <c r="H117" s="2"/>
      <c r="I117" s="24"/>
      <c r="J117" s="4"/>
      <c r="K117" s="4"/>
      <c r="L117" s="2"/>
      <c r="M117" s="24"/>
      <c r="N117" s="4"/>
      <c r="O117" s="4"/>
    </row>
    <row r="118" spans="1:15" ht="16.5" customHeight="1" x14ac:dyDescent="0.2">
      <c r="A118" s="2"/>
      <c r="B118" s="2" t="s">
        <v>55</v>
      </c>
      <c r="C118" s="2"/>
      <c r="D118" s="2"/>
      <c r="E118" s="2"/>
      <c r="F118" s="2"/>
      <c r="G118" s="3"/>
      <c r="H118" s="2"/>
      <c r="I118" s="56"/>
      <c r="J118" s="35"/>
      <c r="K118" s="35"/>
      <c r="L118" s="2"/>
      <c r="M118" s="56"/>
      <c r="N118" s="35"/>
      <c r="O118" s="35"/>
    </row>
    <row r="119" spans="1:15" ht="16.5" customHeight="1" x14ac:dyDescent="0.2">
      <c r="A119" s="2"/>
      <c r="B119" s="2"/>
      <c r="C119" s="2" t="s">
        <v>56</v>
      </c>
      <c r="D119" s="2"/>
      <c r="E119" s="2"/>
      <c r="F119" s="2"/>
      <c r="G119" s="3"/>
      <c r="H119" s="2"/>
      <c r="I119" s="56"/>
      <c r="J119" s="35"/>
      <c r="K119" s="35"/>
      <c r="L119" s="2"/>
      <c r="M119" s="56"/>
      <c r="N119" s="35"/>
      <c r="O119" s="35"/>
    </row>
    <row r="120" spans="1:15" ht="16.5" customHeight="1" x14ac:dyDescent="0.2">
      <c r="A120" s="2"/>
      <c r="B120" s="2"/>
      <c r="C120" s="2"/>
      <c r="D120" s="2" t="s">
        <v>57</v>
      </c>
      <c r="E120" s="2"/>
      <c r="F120" s="2"/>
      <c r="G120" s="3"/>
      <c r="H120" s="2"/>
      <c r="I120" s="36">
        <v>309000000</v>
      </c>
      <c r="J120" s="35"/>
      <c r="K120" s="37">
        <v>309000000</v>
      </c>
      <c r="L120" s="2"/>
      <c r="M120" s="36">
        <v>309000000</v>
      </c>
      <c r="N120" s="35"/>
      <c r="O120" s="37">
        <v>309000000</v>
      </c>
    </row>
    <row r="121" spans="1:15" ht="16.5" customHeight="1" x14ac:dyDescent="0.2">
      <c r="A121" s="2"/>
      <c r="B121" s="2"/>
      <c r="C121" s="2"/>
      <c r="D121" s="2"/>
      <c r="E121" s="2"/>
      <c r="F121" s="2"/>
      <c r="G121" s="3"/>
      <c r="H121" s="2"/>
      <c r="I121" s="56"/>
      <c r="J121" s="35"/>
      <c r="K121" s="35"/>
      <c r="L121" s="2"/>
      <c r="M121" s="56"/>
      <c r="N121" s="35"/>
      <c r="O121" s="35"/>
    </row>
    <row r="122" spans="1:15" ht="16.5" customHeight="1" x14ac:dyDescent="0.2">
      <c r="A122" s="2"/>
      <c r="B122" s="2" t="s">
        <v>58</v>
      </c>
      <c r="C122" s="2"/>
      <c r="D122" s="2"/>
      <c r="E122" s="2"/>
      <c r="F122" s="2"/>
      <c r="G122" s="3"/>
      <c r="H122" s="2"/>
      <c r="I122" s="56"/>
      <c r="J122" s="35"/>
      <c r="K122" s="35"/>
      <c r="L122" s="2"/>
      <c r="M122" s="56"/>
      <c r="N122" s="35"/>
      <c r="O122" s="35"/>
    </row>
    <row r="123" spans="1:15" ht="16.5" customHeight="1" x14ac:dyDescent="0.2">
      <c r="A123" s="2"/>
      <c r="B123" s="2"/>
      <c r="C123" s="2" t="s">
        <v>59</v>
      </c>
      <c r="D123" s="2"/>
      <c r="E123" s="2"/>
      <c r="F123" s="2"/>
      <c r="G123" s="3"/>
      <c r="H123" s="2"/>
      <c r="I123" s="56"/>
      <c r="J123" s="35"/>
      <c r="K123" s="35"/>
      <c r="L123" s="2"/>
      <c r="M123" s="56"/>
      <c r="N123" s="35"/>
      <c r="O123" s="35"/>
    </row>
    <row r="124" spans="1:15" ht="16.5" customHeight="1" x14ac:dyDescent="0.2">
      <c r="A124" s="2"/>
      <c r="B124" s="2"/>
      <c r="C124" s="2"/>
      <c r="D124" s="2" t="s">
        <v>60</v>
      </c>
      <c r="E124" s="2"/>
      <c r="F124" s="2"/>
      <c r="G124" s="3"/>
      <c r="H124" s="2"/>
      <c r="I124" s="56"/>
      <c r="J124" s="35"/>
      <c r="K124" s="35"/>
      <c r="L124" s="2"/>
      <c r="M124" s="56"/>
      <c r="N124" s="35"/>
      <c r="O124" s="35"/>
    </row>
    <row r="125" spans="1:15" ht="16.5" customHeight="1" x14ac:dyDescent="0.2">
      <c r="A125" s="2"/>
      <c r="B125" s="2"/>
      <c r="C125" s="2" t="s">
        <v>201</v>
      </c>
      <c r="D125" s="2"/>
      <c r="E125" s="2"/>
      <c r="F125" s="2"/>
      <c r="G125" s="3"/>
      <c r="H125" s="2"/>
      <c r="I125" s="56"/>
      <c r="J125" s="35"/>
      <c r="K125" s="35"/>
      <c r="L125" s="2"/>
      <c r="M125" s="56"/>
      <c r="N125" s="35"/>
      <c r="O125" s="35"/>
    </row>
    <row r="126" spans="1:15" ht="16.5" customHeight="1" x14ac:dyDescent="0.2">
      <c r="A126" s="2"/>
      <c r="B126" s="2"/>
      <c r="C126" s="2"/>
      <c r="D126" s="2" t="s">
        <v>200</v>
      </c>
      <c r="E126" s="2"/>
      <c r="F126" s="2"/>
      <c r="G126" s="3"/>
      <c r="H126" s="2"/>
      <c r="I126" s="56">
        <v>300005000</v>
      </c>
      <c r="J126" s="35"/>
      <c r="K126" s="35">
        <v>300000000</v>
      </c>
      <c r="L126" s="2"/>
      <c r="M126" s="56">
        <v>300005000</v>
      </c>
      <c r="N126" s="35"/>
      <c r="O126" s="35">
        <v>300000000</v>
      </c>
    </row>
    <row r="127" spans="1:15" ht="16.5" customHeight="1" x14ac:dyDescent="0.2">
      <c r="A127" s="2"/>
      <c r="B127" s="59" t="s">
        <v>61</v>
      </c>
      <c r="C127" s="2"/>
      <c r="D127" s="2"/>
      <c r="E127" s="2"/>
      <c r="F127" s="2"/>
      <c r="G127" s="3"/>
      <c r="H127" s="2"/>
      <c r="I127" s="56"/>
      <c r="J127" s="35"/>
      <c r="K127" s="35"/>
      <c r="L127" s="2"/>
      <c r="M127" s="56"/>
      <c r="N127" s="35"/>
      <c r="O127" s="35"/>
    </row>
    <row r="128" spans="1:15" ht="16.5" customHeight="1" x14ac:dyDescent="0.2">
      <c r="A128" s="2"/>
      <c r="B128" s="2"/>
      <c r="C128" s="2" t="s">
        <v>62</v>
      </c>
      <c r="D128" s="2"/>
      <c r="E128" s="2"/>
      <c r="F128" s="2"/>
      <c r="G128" s="3">
        <v>15</v>
      </c>
      <c r="H128" s="2"/>
      <c r="I128" s="56">
        <v>487435348</v>
      </c>
      <c r="J128" s="35"/>
      <c r="K128" s="35">
        <v>487368348</v>
      </c>
      <c r="L128" s="2"/>
      <c r="M128" s="56">
        <v>487435348</v>
      </c>
      <c r="N128" s="35"/>
      <c r="O128" s="35">
        <v>487368348</v>
      </c>
    </row>
    <row r="129" spans="1:15" ht="16.5" customHeight="1" x14ac:dyDescent="0.2">
      <c r="A129" s="2"/>
      <c r="B129" s="2" t="s">
        <v>63</v>
      </c>
      <c r="C129" s="2"/>
      <c r="D129" s="2"/>
      <c r="E129" s="2"/>
      <c r="F129" s="2"/>
      <c r="G129" s="3">
        <v>14</v>
      </c>
      <c r="H129" s="2"/>
      <c r="I129" s="56">
        <v>16334414</v>
      </c>
      <c r="J129" s="35"/>
      <c r="K129" s="35">
        <v>13854171</v>
      </c>
      <c r="L129" s="2"/>
      <c r="M129" s="56">
        <v>16334414</v>
      </c>
      <c r="N129" s="35"/>
      <c r="O129" s="35">
        <v>13854171</v>
      </c>
    </row>
    <row r="130" spans="1:15" ht="16.5" customHeight="1" x14ac:dyDescent="0.2">
      <c r="A130" s="2"/>
      <c r="B130" s="2" t="s">
        <v>64</v>
      </c>
      <c r="C130" s="2"/>
      <c r="D130" s="2"/>
      <c r="E130" s="2"/>
      <c r="F130" s="2"/>
      <c r="G130" s="3"/>
      <c r="H130" s="2"/>
      <c r="I130" s="56"/>
      <c r="J130" s="35"/>
      <c r="K130" s="35"/>
      <c r="L130" s="2"/>
      <c r="M130" s="56"/>
      <c r="N130" s="35"/>
      <c r="O130" s="35"/>
    </row>
    <row r="131" spans="1:15" ht="16.5" customHeight="1" x14ac:dyDescent="0.2">
      <c r="A131" s="2"/>
      <c r="B131" s="2"/>
      <c r="C131" s="2" t="s">
        <v>65</v>
      </c>
      <c r="D131" s="2"/>
      <c r="E131" s="2"/>
      <c r="F131" s="2"/>
      <c r="G131" s="3"/>
      <c r="H131" s="2"/>
      <c r="I131" s="56">
        <v>14486120</v>
      </c>
      <c r="J131" s="35"/>
      <c r="K131" s="35">
        <v>14486120</v>
      </c>
      <c r="L131" s="2"/>
      <c r="M131" s="56">
        <v>0</v>
      </c>
      <c r="N131" s="35"/>
      <c r="O131" s="35">
        <v>0</v>
      </c>
    </row>
    <row r="132" spans="1:15" ht="16.5" customHeight="1" x14ac:dyDescent="0.2">
      <c r="A132" s="2" t="s">
        <v>66</v>
      </c>
      <c r="B132" s="59"/>
      <c r="C132" s="59"/>
      <c r="D132" s="60"/>
      <c r="E132" s="2"/>
      <c r="F132" s="2"/>
      <c r="G132" s="3"/>
      <c r="H132" s="2"/>
      <c r="I132" s="25"/>
      <c r="J132" s="26"/>
      <c r="K132" s="26"/>
      <c r="L132" s="2"/>
      <c r="M132" s="25"/>
      <c r="N132" s="26"/>
      <c r="O132" s="26"/>
    </row>
    <row r="133" spans="1:15" ht="16.5" customHeight="1" x14ac:dyDescent="0.2">
      <c r="A133" s="2"/>
      <c r="B133" s="59" t="s">
        <v>67</v>
      </c>
      <c r="C133" s="59"/>
      <c r="D133" s="60"/>
      <c r="E133" s="2"/>
      <c r="F133" s="2"/>
      <c r="G133" s="3"/>
      <c r="H133" s="2"/>
      <c r="I133" s="25">
        <v>30900000</v>
      </c>
      <c r="J133" s="26"/>
      <c r="K133" s="26">
        <v>30900000</v>
      </c>
      <c r="L133" s="2"/>
      <c r="M133" s="25">
        <v>30900000</v>
      </c>
      <c r="N133" s="26"/>
      <c r="O133" s="26">
        <v>30900000</v>
      </c>
    </row>
    <row r="134" spans="1:15" ht="16.5" customHeight="1" x14ac:dyDescent="0.2">
      <c r="A134" s="2"/>
      <c r="B134" s="59" t="s">
        <v>68</v>
      </c>
      <c r="C134" s="59"/>
      <c r="D134" s="60"/>
      <c r="E134" s="2"/>
      <c r="F134" s="2"/>
      <c r="G134" s="3"/>
      <c r="H134" s="2"/>
      <c r="I134" s="27">
        <v>120546378</v>
      </c>
      <c r="J134" s="51"/>
      <c r="K134" s="51">
        <v>114176960</v>
      </c>
      <c r="L134" s="53"/>
      <c r="M134" s="27">
        <v>50389861</v>
      </c>
      <c r="N134" s="26"/>
      <c r="O134" s="26">
        <v>70462078</v>
      </c>
    </row>
    <row r="135" spans="1:15" ht="16.5" customHeight="1" x14ac:dyDescent="0.2">
      <c r="A135" s="2" t="s">
        <v>203</v>
      </c>
      <c r="B135" s="60"/>
      <c r="C135" s="60"/>
      <c r="D135" s="60"/>
      <c r="E135" s="2"/>
      <c r="F135" s="2"/>
      <c r="G135" s="3"/>
      <c r="H135" s="2"/>
      <c r="I135" s="28">
        <v>4982583</v>
      </c>
      <c r="J135" s="26"/>
      <c r="K135" s="29">
        <v>3273806</v>
      </c>
      <c r="L135" s="2"/>
      <c r="M135" s="28">
        <v>0</v>
      </c>
      <c r="N135" s="26"/>
      <c r="O135" s="29">
        <v>0</v>
      </c>
    </row>
    <row r="136" spans="1:15" ht="16.5" customHeight="1" x14ac:dyDescent="0.2">
      <c r="A136" s="2"/>
      <c r="B136" s="2"/>
      <c r="C136" s="2"/>
      <c r="D136" s="2"/>
      <c r="E136" s="2"/>
      <c r="F136" s="2"/>
      <c r="G136" s="3"/>
      <c r="H136" s="2"/>
      <c r="I136" s="56"/>
      <c r="J136" s="35"/>
      <c r="K136" s="35"/>
      <c r="L136" s="2"/>
      <c r="M136" s="56"/>
      <c r="N136" s="35"/>
      <c r="O136" s="35"/>
    </row>
    <row r="137" spans="1:15" ht="16.5" customHeight="1" x14ac:dyDescent="0.2">
      <c r="A137" s="6" t="s">
        <v>69</v>
      </c>
      <c r="B137" s="2"/>
      <c r="C137" s="2"/>
      <c r="D137" s="2"/>
      <c r="E137" s="2"/>
      <c r="F137" s="2"/>
      <c r="G137" s="3"/>
      <c r="H137" s="2"/>
      <c r="I137" s="56"/>
      <c r="J137" s="35"/>
      <c r="K137" s="35"/>
      <c r="L137" s="2"/>
      <c r="M137" s="56"/>
      <c r="N137" s="35"/>
      <c r="O137" s="35"/>
    </row>
    <row r="138" spans="1:15" ht="16.5" customHeight="1" x14ac:dyDescent="0.2">
      <c r="A138" s="6" t="s">
        <v>70</v>
      </c>
      <c r="B138" s="46"/>
      <c r="C138" s="46"/>
      <c r="D138" s="46"/>
      <c r="E138" s="2"/>
      <c r="F138" s="2"/>
      <c r="G138" s="3"/>
      <c r="H138" s="2"/>
      <c r="I138" s="25">
        <f>SUM(I124:I135)</f>
        <v>974689843</v>
      </c>
      <c r="J138" s="26"/>
      <c r="K138" s="26">
        <v>964059405</v>
      </c>
      <c r="L138" s="2"/>
      <c r="M138" s="25">
        <f>SUM(M124:M135)</f>
        <v>885064623</v>
      </c>
      <c r="N138" s="26"/>
      <c r="O138" s="26">
        <v>902584597</v>
      </c>
    </row>
    <row r="139" spans="1:15" ht="16.5" customHeight="1" x14ac:dyDescent="0.2">
      <c r="A139" s="2" t="s">
        <v>71</v>
      </c>
      <c r="B139" s="46"/>
      <c r="C139" s="46"/>
      <c r="D139" s="46"/>
      <c r="E139" s="2"/>
      <c r="F139" s="2"/>
      <c r="G139" s="3"/>
      <c r="H139" s="2"/>
      <c r="I139" s="28">
        <v>72266246</v>
      </c>
      <c r="J139" s="26"/>
      <c r="K139" s="29">
        <v>54474225</v>
      </c>
      <c r="L139" s="2"/>
      <c r="M139" s="28">
        <v>0</v>
      </c>
      <c r="N139" s="26"/>
      <c r="O139" s="29">
        <v>0</v>
      </c>
    </row>
    <row r="140" spans="1:15" ht="16.5" customHeight="1" x14ac:dyDescent="0.2">
      <c r="A140" s="2"/>
      <c r="B140" s="2"/>
      <c r="C140" s="2"/>
      <c r="D140" s="2"/>
      <c r="E140" s="2"/>
      <c r="F140" s="2"/>
      <c r="G140" s="3"/>
      <c r="H140" s="2"/>
      <c r="I140" s="56"/>
      <c r="J140" s="35"/>
      <c r="K140" s="35"/>
      <c r="L140" s="2"/>
      <c r="M140" s="56"/>
      <c r="N140" s="35"/>
      <c r="O140" s="35"/>
    </row>
    <row r="141" spans="1:15" ht="16.5" customHeight="1" x14ac:dyDescent="0.2">
      <c r="A141" s="6" t="s">
        <v>72</v>
      </c>
      <c r="B141" s="6"/>
      <c r="C141" s="2"/>
      <c r="D141" s="2"/>
      <c r="E141" s="2"/>
      <c r="F141" s="2"/>
      <c r="G141" s="3"/>
      <c r="H141" s="2"/>
      <c r="I141" s="61">
        <f>SUM(I138:I139)</f>
        <v>1046956089</v>
      </c>
      <c r="J141" s="62"/>
      <c r="K141" s="63">
        <f>SUM(K138:K139)</f>
        <v>1018533630</v>
      </c>
      <c r="L141" s="2"/>
      <c r="M141" s="61">
        <f>SUM(M138:M139)</f>
        <v>885064623</v>
      </c>
      <c r="N141" s="62"/>
      <c r="O141" s="63">
        <f>SUM(O138:O139)</f>
        <v>902584597</v>
      </c>
    </row>
    <row r="142" spans="1:15" ht="16.5" customHeight="1" x14ac:dyDescent="0.2">
      <c r="A142" s="64"/>
      <c r="B142" s="2"/>
      <c r="C142" s="2"/>
      <c r="D142" s="2"/>
      <c r="E142" s="2"/>
      <c r="F142" s="2"/>
      <c r="G142" s="3"/>
      <c r="H142" s="2"/>
      <c r="I142" s="40"/>
      <c r="J142" s="60"/>
      <c r="K142" s="41"/>
      <c r="L142" s="2"/>
      <c r="M142" s="40"/>
      <c r="N142" s="60"/>
      <c r="O142" s="41"/>
    </row>
    <row r="143" spans="1:15" ht="16.5" customHeight="1" thickBot="1" x14ac:dyDescent="0.25">
      <c r="A143" s="6" t="s">
        <v>73</v>
      </c>
      <c r="B143" s="2"/>
      <c r="C143" s="2"/>
      <c r="D143" s="2"/>
      <c r="E143" s="2"/>
      <c r="F143" s="2"/>
      <c r="G143" s="3"/>
      <c r="H143" s="2"/>
      <c r="I143" s="42">
        <f>SUM(I82+I141)</f>
        <v>1336489701</v>
      </c>
      <c r="J143" s="59"/>
      <c r="K143" s="43">
        <f>SUM(K82+K141)</f>
        <v>1297083147</v>
      </c>
      <c r="L143" s="2"/>
      <c r="M143" s="42">
        <f>SUM(M82+M141)</f>
        <v>1205450021</v>
      </c>
      <c r="N143" s="59"/>
      <c r="O143" s="43">
        <f>SUM(O82+O141)</f>
        <v>1242098356</v>
      </c>
    </row>
    <row r="144" spans="1:15" ht="16.5" customHeight="1" thickTop="1" x14ac:dyDescent="0.2">
      <c r="A144" s="65"/>
      <c r="B144" s="66"/>
      <c r="C144" s="66"/>
      <c r="D144" s="66"/>
      <c r="E144" s="66"/>
      <c r="F144" s="66"/>
      <c r="G144" s="67"/>
      <c r="H144" s="66"/>
    </row>
    <row r="145" spans="1:15" ht="16.5" hidden="1" customHeight="1" x14ac:dyDescent="0.2">
      <c r="A145" s="65"/>
      <c r="B145" s="66"/>
      <c r="C145" s="66"/>
      <c r="D145" s="66"/>
      <c r="E145" s="66"/>
      <c r="F145" s="66"/>
      <c r="G145" s="67"/>
      <c r="H145" s="66"/>
      <c r="I145" s="35"/>
      <c r="J145" s="35"/>
      <c r="K145" s="35"/>
      <c r="L145" s="35"/>
      <c r="M145" s="35"/>
      <c r="N145" s="35"/>
      <c r="O145" s="35"/>
    </row>
    <row r="146" spans="1:15" ht="16.5" hidden="1" customHeight="1" x14ac:dyDescent="0.2">
      <c r="A146" s="65"/>
      <c r="B146" s="66"/>
      <c r="C146" s="66"/>
      <c r="D146" s="66"/>
      <c r="E146" s="66"/>
      <c r="F146" s="66"/>
      <c r="G146" s="67"/>
      <c r="H146" s="66"/>
      <c r="I146" s="35"/>
      <c r="J146" s="35"/>
      <c r="K146" s="35"/>
      <c r="L146" s="35"/>
      <c r="M146" s="35"/>
      <c r="N146" s="35"/>
      <c r="O146" s="35"/>
    </row>
    <row r="147" spans="1:15" ht="15" customHeight="1" x14ac:dyDescent="0.2">
      <c r="A147" s="65"/>
      <c r="B147" s="66"/>
      <c r="C147" s="66"/>
      <c r="D147" s="66"/>
      <c r="E147" s="66"/>
      <c r="F147" s="66"/>
      <c r="G147" s="67"/>
      <c r="H147" s="66"/>
      <c r="I147" s="35"/>
      <c r="J147" s="35"/>
      <c r="K147" s="35"/>
      <c r="L147" s="35"/>
      <c r="M147" s="35"/>
      <c r="N147" s="35"/>
      <c r="O147" s="35"/>
    </row>
    <row r="150" spans="1:15" ht="21.95" customHeight="1" x14ac:dyDescent="0.2">
      <c r="A150" s="9" t="str">
        <f>A100</f>
        <v>The accompanying notes form part of this interim financial information.</v>
      </c>
      <c r="B150" s="9"/>
      <c r="C150" s="9"/>
      <c r="D150" s="9"/>
      <c r="E150" s="9"/>
      <c r="F150" s="9"/>
      <c r="G150" s="10"/>
      <c r="H150" s="9"/>
      <c r="I150" s="11"/>
      <c r="J150" s="11"/>
      <c r="K150" s="11"/>
      <c r="L150" s="11"/>
      <c r="M150" s="11"/>
      <c r="N150" s="11"/>
      <c r="O150" s="11"/>
    </row>
  </sheetData>
  <mergeCells count="13">
    <mergeCell ref="I57:K57"/>
    <mergeCell ref="M57:O57"/>
    <mergeCell ref="I106:K106"/>
    <mergeCell ref="M106:O106"/>
    <mergeCell ref="I107:K107"/>
    <mergeCell ref="M107:O107"/>
    <mergeCell ref="I56:K56"/>
    <mergeCell ref="M56:O56"/>
    <mergeCell ref="I6:K6"/>
    <mergeCell ref="M6:O6"/>
    <mergeCell ref="I7:K7"/>
    <mergeCell ref="M7:O7"/>
    <mergeCell ref="A47:O4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E0692-395F-48F6-89AB-7976252B2E47}">
  <sheetPr>
    <tabColor rgb="FF00B050"/>
  </sheetPr>
  <dimension ref="A1:N100"/>
  <sheetViews>
    <sheetView topLeftCell="A24" zoomScaleNormal="100" zoomScaleSheetLayoutView="100" workbookViewId="0">
      <selection activeCell="A36" sqref="A1:XFD1048576"/>
    </sheetView>
  </sheetViews>
  <sheetFormatPr defaultColWidth="8.85546875" defaultRowHeight="16.5" customHeight="1" x14ac:dyDescent="0.2"/>
  <cols>
    <col min="1" max="3" width="1.7109375" style="5" customWidth="1"/>
    <col min="4" max="4" width="9.5703125" style="5" customWidth="1"/>
    <col min="5" max="5" width="15.5703125" style="5" customWidth="1"/>
    <col min="6" max="6" width="5.7109375" style="5" bestFit="1" customWidth="1"/>
    <col min="7" max="7" width="0.85546875" style="5" customWidth="1"/>
    <col min="8" max="8" width="12.5703125" style="5" customWidth="1"/>
    <col min="9" max="9" width="0.85546875" style="5" customWidth="1"/>
    <col min="10" max="10" width="12.5703125" style="5" customWidth="1"/>
    <col min="11" max="11" width="0.85546875" style="5" customWidth="1"/>
    <col min="12" max="12" width="12.5703125" style="5" customWidth="1"/>
    <col min="13" max="13" width="0.85546875" style="5" customWidth="1"/>
    <col min="14" max="14" width="12.5703125" style="5" customWidth="1"/>
    <col min="15" max="16384" width="8.85546875" style="5"/>
  </cols>
  <sheetData>
    <row r="1" spans="1:14" ht="16.5" customHeight="1" x14ac:dyDescent="0.2">
      <c r="A1" s="1" t="s">
        <v>0</v>
      </c>
      <c r="B1" s="2"/>
      <c r="C1" s="2"/>
      <c r="D1" s="2"/>
      <c r="E1" s="2"/>
      <c r="F1" s="3"/>
      <c r="G1" s="2"/>
      <c r="H1" s="68"/>
      <c r="I1" s="4"/>
      <c r="J1" s="68"/>
      <c r="K1" s="2"/>
      <c r="L1" s="68"/>
      <c r="M1" s="4"/>
      <c r="N1" s="68"/>
    </row>
    <row r="2" spans="1:14" ht="16.5" customHeight="1" x14ac:dyDescent="0.2">
      <c r="A2" s="6" t="s">
        <v>74</v>
      </c>
      <c r="B2" s="2"/>
      <c r="C2" s="2"/>
      <c r="D2" s="2"/>
      <c r="E2" s="2"/>
      <c r="F2" s="3"/>
      <c r="G2" s="2"/>
      <c r="H2" s="68"/>
      <c r="I2" s="4"/>
      <c r="J2" s="68"/>
      <c r="K2" s="2"/>
      <c r="L2" s="68"/>
      <c r="M2" s="4"/>
      <c r="N2" s="68"/>
    </row>
    <row r="3" spans="1:14" ht="16.5" customHeight="1" x14ac:dyDescent="0.2">
      <c r="A3" s="8" t="s">
        <v>75</v>
      </c>
      <c r="B3" s="9"/>
      <c r="C3" s="9"/>
      <c r="D3" s="9"/>
      <c r="E3" s="9"/>
      <c r="F3" s="10"/>
      <c r="G3" s="9"/>
      <c r="H3" s="69"/>
      <c r="I3" s="11"/>
      <c r="J3" s="69"/>
      <c r="K3" s="9"/>
      <c r="L3" s="69"/>
      <c r="M3" s="11"/>
      <c r="N3" s="69"/>
    </row>
    <row r="4" spans="1:14" ht="16.5" customHeight="1" x14ac:dyDescent="0.2">
      <c r="A4" s="6"/>
      <c r="B4" s="2"/>
      <c r="C4" s="2"/>
      <c r="D4" s="2"/>
      <c r="E4" s="2"/>
      <c r="F4" s="3"/>
      <c r="G4" s="2"/>
      <c r="H4" s="68"/>
      <c r="I4" s="4"/>
      <c r="J4" s="68"/>
      <c r="K4" s="2"/>
      <c r="L4" s="68"/>
      <c r="M4" s="4"/>
      <c r="N4" s="68"/>
    </row>
    <row r="5" spans="1:14" ht="16.5" customHeight="1" x14ac:dyDescent="0.2">
      <c r="A5" s="6"/>
      <c r="B5" s="2"/>
      <c r="C5" s="2"/>
      <c r="D5" s="2"/>
      <c r="E5" s="2"/>
      <c r="F5" s="3"/>
      <c r="G5" s="2"/>
      <c r="H5" s="68"/>
      <c r="I5" s="4"/>
      <c r="J5" s="68"/>
      <c r="K5" s="2"/>
      <c r="L5" s="68"/>
      <c r="M5" s="4"/>
      <c r="N5" s="68"/>
    </row>
    <row r="6" spans="1:14" ht="16.5" customHeight="1" x14ac:dyDescent="0.2">
      <c r="A6" s="6"/>
      <c r="B6" s="2"/>
      <c r="C6" s="2"/>
      <c r="D6" s="2"/>
      <c r="E6" s="2"/>
      <c r="F6" s="3"/>
      <c r="G6" s="2"/>
      <c r="H6" s="216" t="s">
        <v>3</v>
      </c>
      <c r="I6" s="216"/>
      <c r="J6" s="216"/>
      <c r="K6" s="2"/>
      <c r="L6" s="216" t="s">
        <v>4</v>
      </c>
      <c r="M6" s="216"/>
      <c r="N6" s="216"/>
    </row>
    <row r="7" spans="1:14" ht="16.5" customHeight="1" x14ac:dyDescent="0.2">
      <c r="A7" s="6"/>
      <c r="B7" s="2"/>
      <c r="C7" s="2"/>
      <c r="D7" s="2"/>
      <c r="E7" s="2"/>
      <c r="F7" s="3"/>
      <c r="G7" s="2"/>
      <c r="H7" s="215" t="s">
        <v>5</v>
      </c>
      <c r="I7" s="215"/>
      <c r="J7" s="215"/>
      <c r="K7" s="2"/>
      <c r="L7" s="215" t="s">
        <v>5</v>
      </c>
      <c r="M7" s="215"/>
      <c r="N7" s="215"/>
    </row>
    <row r="8" spans="1:14" ht="16.5" customHeight="1" x14ac:dyDescent="0.2">
      <c r="A8" s="6"/>
      <c r="B8" s="2"/>
      <c r="C8" s="2"/>
      <c r="D8" s="2"/>
      <c r="E8" s="2"/>
      <c r="F8" s="3"/>
      <c r="G8" s="2"/>
      <c r="H8" s="70" t="s">
        <v>6</v>
      </c>
      <c r="I8" s="19"/>
      <c r="J8" s="70" t="s">
        <v>6</v>
      </c>
      <c r="K8" s="2"/>
      <c r="L8" s="70" t="s">
        <v>6</v>
      </c>
      <c r="M8" s="19"/>
      <c r="N8" s="70" t="s">
        <v>6</v>
      </c>
    </row>
    <row r="9" spans="1:14" ht="16.5" customHeight="1" x14ac:dyDescent="0.2">
      <c r="A9" s="6"/>
      <c r="B9" s="2"/>
      <c r="C9" s="2"/>
      <c r="D9" s="2"/>
      <c r="E9" s="2"/>
      <c r="F9" s="3"/>
      <c r="G9" s="2"/>
      <c r="H9" s="70" t="s">
        <v>10</v>
      </c>
      <c r="I9" s="19"/>
      <c r="J9" s="70" t="s">
        <v>11</v>
      </c>
      <c r="K9" s="2"/>
      <c r="L9" s="70" t="s">
        <v>10</v>
      </c>
      <c r="M9" s="19"/>
      <c r="N9" s="70" t="s">
        <v>11</v>
      </c>
    </row>
    <row r="10" spans="1:14" ht="16.5" customHeight="1" x14ac:dyDescent="0.2">
      <c r="A10" s="2"/>
      <c r="B10" s="2"/>
      <c r="C10" s="2"/>
      <c r="D10" s="2"/>
      <c r="E10" s="2"/>
      <c r="G10" s="2"/>
      <c r="H10" s="71" t="s">
        <v>13</v>
      </c>
      <c r="I10" s="22"/>
      <c r="J10" s="71" t="s">
        <v>13</v>
      </c>
      <c r="K10" s="2"/>
      <c r="L10" s="71" t="s">
        <v>13</v>
      </c>
      <c r="M10" s="22"/>
      <c r="N10" s="71" t="s">
        <v>13</v>
      </c>
    </row>
    <row r="11" spans="1:14" ht="16.5" customHeight="1" x14ac:dyDescent="0.2">
      <c r="A11" s="2"/>
      <c r="B11" s="2"/>
      <c r="C11" s="2"/>
      <c r="D11" s="2"/>
      <c r="E11" s="2"/>
      <c r="F11" s="7"/>
      <c r="G11" s="2"/>
      <c r="H11" s="72"/>
      <c r="I11" s="22"/>
      <c r="J11" s="73"/>
      <c r="K11" s="2"/>
      <c r="L11" s="72"/>
      <c r="M11" s="22"/>
      <c r="N11" s="73"/>
    </row>
    <row r="12" spans="1:14" ht="16.5" customHeight="1" x14ac:dyDescent="0.2">
      <c r="A12" s="2" t="s">
        <v>76</v>
      </c>
      <c r="B12" s="2"/>
      <c r="C12" s="2"/>
      <c r="D12" s="2"/>
      <c r="E12" s="2"/>
      <c r="F12" s="74"/>
      <c r="G12" s="75"/>
      <c r="H12" s="40">
        <v>238520185</v>
      </c>
      <c r="I12" s="59"/>
      <c r="J12" s="41">
        <v>191910935</v>
      </c>
      <c r="K12" s="59"/>
      <c r="L12" s="40">
        <v>223793528</v>
      </c>
      <c r="M12" s="59"/>
      <c r="N12" s="41">
        <v>191596635</v>
      </c>
    </row>
    <row r="13" spans="1:14" ht="16.5" customHeight="1" x14ac:dyDescent="0.2">
      <c r="A13" s="2" t="s">
        <v>77</v>
      </c>
      <c r="B13" s="2"/>
      <c r="C13" s="2"/>
      <c r="D13" s="2"/>
      <c r="E13" s="2"/>
      <c r="F13" s="74"/>
      <c r="G13" s="75"/>
      <c r="H13" s="61">
        <v>-107111208</v>
      </c>
      <c r="I13" s="59"/>
      <c r="J13" s="63">
        <v>-86225166</v>
      </c>
      <c r="K13" s="59"/>
      <c r="L13" s="61">
        <v>-113290155</v>
      </c>
      <c r="M13" s="59"/>
      <c r="N13" s="63">
        <v>-94225064</v>
      </c>
    </row>
    <row r="14" spans="1:14" ht="16.5" customHeight="1" x14ac:dyDescent="0.2">
      <c r="A14" s="2"/>
      <c r="B14" s="2"/>
      <c r="C14" s="2"/>
      <c r="D14" s="2"/>
      <c r="E14" s="2"/>
      <c r="F14" s="74"/>
      <c r="G14" s="75"/>
      <c r="H14" s="40"/>
      <c r="I14" s="39"/>
      <c r="J14" s="41"/>
      <c r="K14" s="75"/>
      <c r="L14" s="40"/>
      <c r="M14" s="39"/>
      <c r="N14" s="41"/>
    </row>
    <row r="15" spans="1:14" ht="16.5" customHeight="1" x14ac:dyDescent="0.2">
      <c r="A15" s="6" t="s">
        <v>78</v>
      </c>
      <c r="B15" s="2"/>
      <c r="C15" s="2"/>
      <c r="D15" s="2"/>
      <c r="E15" s="2"/>
      <c r="F15" s="74"/>
      <c r="G15" s="75"/>
      <c r="H15" s="40">
        <f>SUM(H12:H14)</f>
        <v>131408977</v>
      </c>
      <c r="I15" s="39"/>
      <c r="J15" s="41">
        <f>SUM(J12:J14)</f>
        <v>105685769</v>
      </c>
      <c r="K15" s="75"/>
      <c r="L15" s="40">
        <f>SUM(L12:L14)</f>
        <v>110503373</v>
      </c>
      <c r="M15" s="39"/>
      <c r="N15" s="41">
        <f>SUM(N12:N14)</f>
        <v>97371571</v>
      </c>
    </row>
    <row r="16" spans="1:14" ht="16.5" customHeight="1" x14ac:dyDescent="0.2">
      <c r="A16" s="2" t="s">
        <v>79</v>
      </c>
      <c r="B16" s="2"/>
      <c r="C16" s="2"/>
      <c r="D16" s="2"/>
      <c r="E16" s="2"/>
      <c r="F16" s="74"/>
      <c r="G16" s="75"/>
      <c r="H16" s="76">
        <v>1339320</v>
      </c>
      <c r="I16" s="59"/>
      <c r="J16" s="77">
        <v>714794</v>
      </c>
      <c r="K16" s="59"/>
      <c r="L16" s="76">
        <v>1445542</v>
      </c>
      <c r="M16" s="59"/>
      <c r="N16" s="77">
        <v>848969</v>
      </c>
    </row>
    <row r="17" spans="1:14" ht="16.5" customHeight="1" x14ac:dyDescent="0.2">
      <c r="A17" s="2" t="s">
        <v>80</v>
      </c>
      <c r="B17" s="2"/>
      <c r="C17" s="2"/>
      <c r="D17" s="2"/>
      <c r="E17" s="2"/>
      <c r="F17" s="74"/>
      <c r="G17" s="75"/>
      <c r="H17" s="76">
        <v>-65295594</v>
      </c>
      <c r="I17" s="59"/>
      <c r="J17" s="77">
        <v>-34449548</v>
      </c>
      <c r="K17" s="59"/>
      <c r="L17" s="76">
        <v>-65107380</v>
      </c>
      <c r="M17" s="59"/>
      <c r="N17" s="77">
        <v>-34449548</v>
      </c>
    </row>
    <row r="18" spans="1:14" ht="16.5" customHeight="1" x14ac:dyDescent="0.2">
      <c r="A18" s="2" t="s">
        <v>81</v>
      </c>
      <c r="B18" s="2"/>
      <c r="C18" s="2"/>
      <c r="D18" s="2"/>
      <c r="E18" s="2"/>
      <c r="F18" s="74"/>
      <c r="G18" s="75"/>
      <c r="H18" s="76">
        <v>-29238023</v>
      </c>
      <c r="I18" s="59"/>
      <c r="J18" s="77">
        <v>-41993162</v>
      </c>
      <c r="K18" s="59"/>
      <c r="L18" s="76">
        <v>-25723485</v>
      </c>
      <c r="M18" s="59"/>
      <c r="N18" s="77">
        <v>-35699498</v>
      </c>
    </row>
    <row r="19" spans="1:14" ht="16.5" customHeight="1" x14ac:dyDescent="0.2">
      <c r="A19" s="2" t="s">
        <v>82</v>
      </c>
      <c r="B19" s="2"/>
      <c r="C19" s="2"/>
      <c r="D19" s="2"/>
      <c r="E19" s="2"/>
      <c r="F19" s="74"/>
      <c r="G19" s="78"/>
      <c r="H19" s="76">
        <v>345037</v>
      </c>
      <c r="I19" s="59"/>
      <c r="J19" s="77">
        <v>1495823</v>
      </c>
      <c r="K19" s="59"/>
      <c r="L19" s="76">
        <v>608678</v>
      </c>
      <c r="M19" s="59"/>
      <c r="N19" s="77">
        <v>1664304</v>
      </c>
    </row>
    <row r="20" spans="1:14" ht="16.5" customHeight="1" x14ac:dyDescent="0.2">
      <c r="A20" s="2" t="s">
        <v>83</v>
      </c>
      <c r="B20" s="2"/>
      <c r="C20" s="2"/>
      <c r="D20" s="2"/>
      <c r="E20" s="2"/>
      <c r="F20" s="74"/>
      <c r="G20" s="78"/>
      <c r="H20" s="76">
        <v>0</v>
      </c>
      <c r="I20" s="59"/>
      <c r="J20" s="77">
        <v>-3015634</v>
      </c>
      <c r="K20" s="59"/>
      <c r="L20" s="76">
        <v>0</v>
      </c>
      <c r="M20" s="59"/>
      <c r="N20" s="77" t="s">
        <v>84</v>
      </c>
    </row>
    <row r="21" spans="1:14" ht="16.5" customHeight="1" x14ac:dyDescent="0.2">
      <c r="A21" s="2" t="s">
        <v>85</v>
      </c>
      <c r="B21" s="2"/>
      <c r="C21" s="2"/>
      <c r="D21" s="2"/>
      <c r="E21" s="2"/>
      <c r="F21" s="74"/>
      <c r="G21" s="78"/>
      <c r="H21" s="61">
        <v>0</v>
      </c>
      <c r="I21" s="59"/>
      <c r="J21" s="63">
        <v>9067622</v>
      </c>
      <c r="K21" s="59"/>
      <c r="L21" s="61">
        <v>0</v>
      </c>
      <c r="M21" s="59"/>
      <c r="N21" s="63" t="s">
        <v>84</v>
      </c>
    </row>
    <row r="22" spans="1:14" ht="16.5" customHeight="1" x14ac:dyDescent="0.2">
      <c r="A22" s="2"/>
      <c r="B22" s="6"/>
      <c r="C22" s="2"/>
      <c r="D22" s="2"/>
      <c r="E22" s="2"/>
      <c r="F22" s="74"/>
      <c r="G22" s="78"/>
      <c r="H22" s="40"/>
      <c r="I22" s="39"/>
      <c r="J22" s="41"/>
      <c r="K22" s="78"/>
      <c r="L22" s="40"/>
      <c r="M22" s="39"/>
      <c r="N22" s="41"/>
    </row>
    <row r="23" spans="1:14" ht="16.5" customHeight="1" x14ac:dyDescent="0.2">
      <c r="A23" s="6" t="s">
        <v>86</v>
      </c>
      <c r="B23" s="6"/>
      <c r="C23" s="2"/>
      <c r="D23" s="2"/>
      <c r="E23" s="2"/>
      <c r="F23" s="74"/>
      <c r="G23" s="78"/>
      <c r="H23" s="40"/>
      <c r="I23" s="39"/>
      <c r="J23" s="41"/>
      <c r="K23" s="78"/>
      <c r="L23" s="40"/>
      <c r="M23" s="39"/>
      <c r="N23" s="41"/>
    </row>
    <row r="24" spans="1:14" ht="16.5" customHeight="1" x14ac:dyDescent="0.2">
      <c r="A24" s="2"/>
      <c r="B24" s="6" t="s">
        <v>87</v>
      </c>
      <c r="C24" s="2"/>
      <c r="D24" s="2"/>
      <c r="E24" s="2"/>
      <c r="F24" s="74"/>
      <c r="G24" s="78"/>
      <c r="H24" s="40">
        <f>SUM(H15:H20)</f>
        <v>38559717</v>
      </c>
      <c r="I24" s="59"/>
      <c r="J24" s="41">
        <f>SUM(J15:J21)</f>
        <v>37505664</v>
      </c>
      <c r="K24" s="78"/>
      <c r="L24" s="40">
        <f>SUM(L15:L21)</f>
        <v>21726728</v>
      </c>
      <c r="M24" s="59"/>
      <c r="N24" s="41">
        <f>SUM(N15:N21)</f>
        <v>29735798</v>
      </c>
    </row>
    <row r="25" spans="1:14" ht="16.5" customHeight="1" x14ac:dyDescent="0.2">
      <c r="A25" s="2" t="s">
        <v>88</v>
      </c>
      <c r="B25" s="6"/>
      <c r="C25" s="2"/>
      <c r="D25" s="2"/>
      <c r="E25" s="2"/>
      <c r="F25" s="75"/>
      <c r="G25" s="75"/>
      <c r="H25" s="30">
        <v>-871905</v>
      </c>
      <c r="I25" s="59"/>
      <c r="J25" s="32">
        <v>-568412</v>
      </c>
      <c r="K25" s="59"/>
      <c r="L25" s="30">
        <v>-605761</v>
      </c>
      <c r="M25" s="59"/>
      <c r="N25" s="32">
        <v>-351173</v>
      </c>
    </row>
    <row r="26" spans="1:14" ht="16.5" customHeight="1" x14ac:dyDescent="0.2">
      <c r="A26" s="2"/>
      <c r="B26" s="6"/>
      <c r="C26" s="2"/>
      <c r="D26" s="2"/>
      <c r="E26" s="2"/>
      <c r="F26" s="74"/>
      <c r="G26" s="75"/>
      <c r="H26" s="40"/>
      <c r="I26" s="39"/>
      <c r="J26" s="41"/>
      <c r="K26" s="75"/>
      <c r="L26" s="40"/>
      <c r="M26" s="39"/>
      <c r="N26" s="41"/>
    </row>
    <row r="27" spans="1:14" ht="16.5" customHeight="1" x14ac:dyDescent="0.2">
      <c r="A27" s="6" t="s">
        <v>89</v>
      </c>
      <c r="B27" s="2"/>
      <c r="C27" s="2"/>
      <c r="D27" s="2"/>
      <c r="E27" s="2"/>
      <c r="F27" s="74"/>
      <c r="G27" s="79"/>
      <c r="H27" s="40">
        <f>SUM(H24:H25)</f>
        <v>37687812</v>
      </c>
      <c r="I27" s="39"/>
      <c r="J27" s="41">
        <f>SUM(J24:J25)</f>
        <v>36937252</v>
      </c>
      <c r="K27" s="79"/>
      <c r="L27" s="40">
        <f>SUM(L24:L25)</f>
        <v>21120967</v>
      </c>
      <c r="M27" s="39"/>
      <c r="N27" s="41">
        <f>SUM(N24:N25)</f>
        <v>29384625</v>
      </c>
    </row>
    <row r="28" spans="1:14" ht="16.5" customHeight="1" x14ac:dyDescent="0.2">
      <c r="A28" s="2" t="s">
        <v>90</v>
      </c>
      <c r="B28" s="2"/>
      <c r="C28" s="2"/>
      <c r="D28" s="2"/>
      <c r="E28" s="2"/>
      <c r="F28" s="75"/>
      <c r="G28" s="75"/>
      <c r="H28" s="30">
        <v>-6297004</v>
      </c>
      <c r="I28" s="39"/>
      <c r="J28" s="32">
        <v>-6282937</v>
      </c>
      <c r="K28" s="39"/>
      <c r="L28" s="30">
        <v>-4401741</v>
      </c>
      <c r="M28" s="39"/>
      <c r="N28" s="32">
        <v>-6282937</v>
      </c>
    </row>
    <row r="29" spans="1:14" ht="16.5" customHeight="1" x14ac:dyDescent="0.2">
      <c r="A29" s="2"/>
      <c r="B29" s="2"/>
      <c r="C29" s="2"/>
      <c r="D29" s="2"/>
      <c r="E29" s="2"/>
      <c r="F29" s="74"/>
      <c r="G29" s="75"/>
      <c r="H29" s="40"/>
      <c r="I29" s="39"/>
      <c r="J29" s="41"/>
      <c r="K29" s="75"/>
      <c r="L29" s="40"/>
      <c r="M29" s="39"/>
      <c r="N29" s="41"/>
    </row>
    <row r="30" spans="1:14" ht="16.5" customHeight="1" x14ac:dyDescent="0.2">
      <c r="A30" s="6" t="s">
        <v>91</v>
      </c>
      <c r="B30" s="2"/>
      <c r="C30" s="2"/>
      <c r="D30" s="2"/>
      <c r="E30" s="2"/>
      <c r="F30" s="17"/>
      <c r="G30" s="79"/>
      <c r="H30" s="30">
        <f>SUM(H27:H28)</f>
        <v>31390808</v>
      </c>
      <c r="I30" s="39"/>
      <c r="J30" s="32">
        <f>SUM(J27:J28)</f>
        <v>30654315</v>
      </c>
      <c r="K30" s="79"/>
      <c r="L30" s="30">
        <f>SUM(L27:L28)</f>
        <v>16719226</v>
      </c>
      <c r="M30" s="39"/>
      <c r="N30" s="32">
        <f>SUM(N27:N28)</f>
        <v>23101688</v>
      </c>
    </row>
    <row r="31" spans="1:14" ht="16.5" customHeight="1" x14ac:dyDescent="0.2">
      <c r="A31" s="6"/>
      <c r="B31" s="2"/>
      <c r="C31" s="2"/>
      <c r="D31" s="2"/>
      <c r="E31" s="2"/>
      <c r="F31" s="3"/>
      <c r="G31" s="2"/>
      <c r="H31" s="80"/>
      <c r="I31" s="81"/>
      <c r="J31" s="68"/>
      <c r="K31" s="2"/>
      <c r="L31" s="80"/>
      <c r="M31" s="81"/>
      <c r="N31" s="68"/>
    </row>
    <row r="32" spans="1:14" ht="16.5" customHeight="1" x14ac:dyDescent="0.2">
      <c r="A32" s="6" t="s">
        <v>92</v>
      </c>
      <c r="B32" s="2"/>
      <c r="C32" s="2"/>
      <c r="D32" s="2"/>
      <c r="E32" s="2"/>
      <c r="F32" s="3"/>
      <c r="G32" s="2"/>
      <c r="H32" s="82"/>
      <c r="I32" s="83"/>
      <c r="J32" s="84"/>
      <c r="K32" s="83"/>
      <c r="L32" s="82"/>
      <c r="M32" s="83"/>
      <c r="N32" s="84"/>
    </row>
    <row r="33" spans="1:14" ht="16.5" customHeight="1" x14ac:dyDescent="0.2">
      <c r="A33" s="2" t="s">
        <v>93</v>
      </c>
      <c r="B33" s="2"/>
      <c r="C33" s="2"/>
      <c r="D33" s="2"/>
      <c r="E33" s="2"/>
      <c r="F33" s="3"/>
      <c r="G33" s="2"/>
      <c r="H33" s="82"/>
      <c r="I33" s="83"/>
      <c r="J33" s="84"/>
      <c r="K33" s="83"/>
      <c r="L33" s="82"/>
      <c r="M33" s="83"/>
      <c r="N33" s="84"/>
    </row>
    <row r="34" spans="1:14" ht="16.5" customHeight="1" x14ac:dyDescent="0.2">
      <c r="A34" s="6"/>
      <c r="B34" s="2" t="s">
        <v>94</v>
      </c>
      <c r="C34" s="2"/>
      <c r="D34" s="2"/>
      <c r="E34" s="2"/>
      <c r="F34" s="3"/>
      <c r="G34" s="2"/>
      <c r="H34" s="82"/>
      <c r="I34" s="83"/>
      <c r="J34" s="84"/>
      <c r="K34" s="83"/>
      <c r="L34" s="82"/>
      <c r="M34" s="83"/>
      <c r="N34" s="84"/>
    </row>
    <row r="35" spans="1:14" ht="16.5" customHeight="1" x14ac:dyDescent="0.2">
      <c r="A35" s="6"/>
      <c r="B35" s="2" t="s">
        <v>95</v>
      </c>
      <c r="C35" s="2"/>
      <c r="D35" s="2"/>
      <c r="E35" s="2"/>
      <c r="F35" s="3"/>
      <c r="G35" s="2"/>
      <c r="H35" s="30">
        <v>2299373</v>
      </c>
      <c r="I35" s="39"/>
      <c r="J35" s="32">
        <v>1998361</v>
      </c>
      <c r="K35" s="39"/>
      <c r="L35" s="30">
        <v>0</v>
      </c>
      <c r="M35" s="39"/>
      <c r="N35" s="32">
        <v>0</v>
      </c>
    </row>
    <row r="36" spans="1:14" ht="16.5" customHeight="1" x14ac:dyDescent="0.2">
      <c r="A36" s="6"/>
      <c r="B36" s="2"/>
      <c r="C36" s="2"/>
      <c r="D36" s="2"/>
      <c r="E36" s="2"/>
      <c r="F36" s="3"/>
      <c r="G36" s="2"/>
      <c r="H36" s="82"/>
      <c r="I36" s="83"/>
      <c r="J36" s="84"/>
      <c r="K36" s="83"/>
      <c r="L36" s="85"/>
      <c r="M36" s="86"/>
      <c r="N36" s="87"/>
    </row>
    <row r="37" spans="1:14" ht="16.5" customHeight="1" x14ac:dyDescent="0.2">
      <c r="A37" s="6"/>
      <c r="B37" s="2" t="s">
        <v>96</v>
      </c>
      <c r="C37" s="2"/>
      <c r="D37" s="2"/>
      <c r="E37" s="2"/>
      <c r="F37" s="3"/>
      <c r="G37" s="2"/>
      <c r="H37" s="82"/>
      <c r="I37" s="83"/>
      <c r="J37" s="84"/>
      <c r="K37" s="83"/>
      <c r="L37" s="85"/>
      <c r="M37" s="86"/>
      <c r="N37" s="87"/>
    </row>
    <row r="38" spans="1:14" ht="16.5" customHeight="1" x14ac:dyDescent="0.2">
      <c r="A38" s="6"/>
      <c r="B38" s="2"/>
      <c r="C38" s="2" t="s">
        <v>94</v>
      </c>
      <c r="D38" s="2"/>
      <c r="E38" s="2"/>
      <c r="F38" s="3"/>
      <c r="G38" s="2"/>
      <c r="H38" s="30">
        <f>SUM(H35)</f>
        <v>2299373</v>
      </c>
      <c r="I38" s="88"/>
      <c r="J38" s="32">
        <f>SUM(J35)</f>
        <v>1998361</v>
      </c>
      <c r="K38" s="83"/>
      <c r="L38" s="89">
        <f>SUM(L35)</f>
        <v>0</v>
      </c>
      <c r="M38" s="86"/>
      <c r="N38" s="90">
        <f>SUM(N35)</f>
        <v>0</v>
      </c>
    </row>
    <row r="39" spans="1:14" ht="16.5" customHeight="1" x14ac:dyDescent="0.2">
      <c r="A39" s="2"/>
      <c r="B39" s="2"/>
      <c r="C39" s="2"/>
      <c r="D39" s="2"/>
      <c r="E39" s="2"/>
      <c r="F39" s="3"/>
      <c r="G39" s="2"/>
      <c r="H39" s="80"/>
      <c r="I39" s="4"/>
      <c r="J39" s="68"/>
      <c r="K39" s="2"/>
      <c r="L39" s="80"/>
      <c r="M39" s="4"/>
      <c r="N39" s="68"/>
    </row>
    <row r="40" spans="1:14" ht="16.5" customHeight="1" x14ac:dyDescent="0.2">
      <c r="A40" s="6" t="s">
        <v>97</v>
      </c>
      <c r="B40" s="2"/>
      <c r="C40" s="2"/>
      <c r="D40" s="2"/>
      <c r="E40" s="2"/>
      <c r="F40" s="3"/>
      <c r="G40" s="2"/>
      <c r="H40" s="80"/>
      <c r="I40" s="4"/>
      <c r="J40" s="68"/>
      <c r="K40" s="2"/>
      <c r="L40" s="80"/>
      <c r="M40" s="4"/>
      <c r="N40" s="68"/>
    </row>
    <row r="41" spans="1:14" ht="16.5" customHeight="1" thickBot="1" x14ac:dyDescent="0.25">
      <c r="A41" s="2"/>
      <c r="B41" s="6" t="s">
        <v>98</v>
      </c>
      <c r="C41" s="2"/>
      <c r="D41" s="2"/>
      <c r="E41" s="2"/>
      <c r="F41" s="3"/>
      <c r="G41" s="2"/>
      <c r="H41" s="91">
        <f>SUM(H30,H38)</f>
        <v>33690181</v>
      </c>
      <c r="I41" s="4"/>
      <c r="J41" s="92">
        <f>SUM(J30,J38)</f>
        <v>32652676</v>
      </c>
      <c r="K41" s="2"/>
      <c r="L41" s="91">
        <f>SUM(L30,L38)</f>
        <v>16719226</v>
      </c>
      <c r="M41" s="4"/>
      <c r="N41" s="92">
        <f>SUM(N30,N38)</f>
        <v>23101688</v>
      </c>
    </row>
    <row r="42" spans="1:14" ht="16.5" customHeight="1" thickTop="1" x14ac:dyDescent="0.2">
      <c r="A42" s="2"/>
      <c r="B42" s="6"/>
      <c r="C42" s="2"/>
      <c r="D42" s="2"/>
      <c r="E42" s="2"/>
      <c r="F42" s="3"/>
      <c r="G42" s="2"/>
      <c r="H42" s="68"/>
      <c r="I42" s="4"/>
      <c r="J42" s="68"/>
      <c r="K42" s="2"/>
      <c r="L42" s="68"/>
      <c r="M42" s="4"/>
      <c r="N42" s="68"/>
    </row>
    <row r="43" spans="1:14" ht="16.5" customHeight="1" x14ac:dyDescent="0.2">
      <c r="A43" s="2"/>
      <c r="B43" s="6"/>
      <c r="C43" s="2"/>
      <c r="D43" s="2"/>
      <c r="E43" s="2"/>
      <c r="F43" s="3"/>
      <c r="G43" s="2"/>
      <c r="H43" s="68"/>
      <c r="I43" s="4"/>
      <c r="J43" s="68"/>
      <c r="K43" s="2"/>
      <c r="L43" s="68"/>
      <c r="M43" s="4"/>
      <c r="N43" s="68"/>
    </row>
    <row r="44" spans="1:14" ht="16.5" customHeight="1" x14ac:dyDescent="0.2">
      <c r="A44" s="2"/>
      <c r="B44" s="6"/>
      <c r="C44" s="2"/>
      <c r="D44" s="2"/>
      <c r="E44" s="2"/>
      <c r="F44" s="3"/>
      <c r="G44" s="2"/>
      <c r="H44" s="68"/>
      <c r="I44" s="4"/>
      <c r="J44" s="68"/>
      <c r="K44" s="2"/>
      <c r="L44" s="68"/>
      <c r="M44" s="4"/>
      <c r="N44" s="68"/>
    </row>
    <row r="45" spans="1:14" ht="16.5" customHeight="1" x14ac:dyDescent="0.2">
      <c r="A45" s="2"/>
      <c r="B45" s="6"/>
      <c r="C45" s="2"/>
      <c r="D45" s="2"/>
      <c r="E45" s="2"/>
      <c r="F45" s="3"/>
      <c r="G45" s="2"/>
      <c r="H45" s="68"/>
      <c r="I45" s="4"/>
      <c r="J45" s="68"/>
      <c r="K45" s="2"/>
      <c r="L45" s="68"/>
      <c r="M45" s="4"/>
      <c r="N45" s="68"/>
    </row>
    <row r="46" spans="1:14" ht="16.5" customHeight="1" x14ac:dyDescent="0.2">
      <c r="A46" s="2"/>
      <c r="B46" s="6"/>
      <c r="C46" s="2"/>
      <c r="D46" s="2"/>
      <c r="E46" s="2"/>
      <c r="F46" s="3"/>
      <c r="G46" s="2"/>
      <c r="H46" s="68"/>
      <c r="I46" s="4"/>
      <c r="J46" s="68"/>
      <c r="K46" s="2"/>
      <c r="L46" s="68"/>
      <c r="M46" s="4"/>
      <c r="N46" s="68"/>
    </row>
    <row r="47" spans="1:14" ht="16.5" hidden="1" customHeight="1" x14ac:dyDescent="0.2">
      <c r="A47" s="2"/>
      <c r="B47" s="6"/>
      <c r="C47" s="2"/>
      <c r="D47" s="2"/>
      <c r="E47" s="2"/>
      <c r="F47" s="3"/>
      <c r="G47" s="2"/>
      <c r="H47" s="68"/>
      <c r="I47" s="4"/>
      <c r="J47" s="68"/>
      <c r="K47" s="2"/>
      <c r="L47" s="68"/>
      <c r="M47" s="4"/>
      <c r="N47" s="68"/>
    </row>
    <row r="48" spans="1:14" ht="16.5" hidden="1" customHeight="1" x14ac:dyDescent="0.2">
      <c r="A48" s="2"/>
      <c r="B48" s="6"/>
      <c r="C48" s="2"/>
      <c r="D48" s="2"/>
      <c r="E48" s="2"/>
      <c r="F48" s="3"/>
      <c r="G48" s="2"/>
      <c r="H48" s="68"/>
      <c r="I48" s="4"/>
      <c r="J48" s="68"/>
      <c r="K48" s="2"/>
      <c r="L48" s="68"/>
      <c r="M48" s="4"/>
      <c r="N48" s="68"/>
    </row>
    <row r="49" spans="1:14" ht="14.25" customHeight="1" x14ac:dyDescent="0.2">
      <c r="A49" s="2"/>
      <c r="B49" s="6"/>
      <c r="C49" s="2"/>
      <c r="D49" s="2"/>
      <c r="E49" s="2"/>
      <c r="F49" s="3"/>
      <c r="G49" s="2"/>
      <c r="H49" s="68"/>
      <c r="I49" s="4"/>
      <c r="J49" s="68"/>
      <c r="K49" s="2"/>
      <c r="L49" s="68"/>
      <c r="M49" s="4"/>
      <c r="N49" s="68"/>
    </row>
    <row r="50" spans="1:14" ht="21.95" customHeight="1" x14ac:dyDescent="0.2">
      <c r="A50" s="9" t="s">
        <v>36</v>
      </c>
      <c r="B50" s="8"/>
      <c r="C50" s="9"/>
      <c r="D50" s="9"/>
      <c r="E50" s="9"/>
      <c r="F50" s="10"/>
      <c r="G50" s="9"/>
      <c r="H50" s="69"/>
      <c r="I50" s="11"/>
      <c r="J50" s="69"/>
      <c r="K50" s="9"/>
      <c r="L50" s="69"/>
      <c r="M50" s="11"/>
      <c r="N50" s="69"/>
    </row>
    <row r="51" spans="1:14" ht="16.5" customHeight="1" x14ac:dyDescent="0.2">
      <c r="A51" s="1" t="s">
        <v>0</v>
      </c>
      <c r="B51" s="2"/>
      <c r="C51" s="2"/>
      <c r="D51" s="2"/>
      <c r="E51" s="2"/>
      <c r="F51" s="3"/>
      <c r="G51" s="2"/>
      <c r="H51" s="68"/>
      <c r="I51" s="4"/>
      <c r="J51" s="68"/>
      <c r="K51" s="2"/>
      <c r="L51" s="68"/>
      <c r="M51" s="4"/>
      <c r="N51" s="68"/>
    </row>
    <row r="52" spans="1:14" ht="16.5" customHeight="1" x14ac:dyDescent="0.2">
      <c r="A52" s="6" t="s">
        <v>74</v>
      </c>
      <c r="B52" s="2"/>
      <c r="C52" s="2"/>
      <c r="D52" s="2"/>
      <c r="E52" s="2"/>
      <c r="F52" s="3"/>
      <c r="G52" s="2"/>
      <c r="H52" s="68"/>
      <c r="I52" s="4"/>
      <c r="J52" s="68"/>
      <c r="K52" s="2"/>
      <c r="L52" s="68"/>
      <c r="M52" s="4"/>
      <c r="N52" s="68"/>
    </row>
    <row r="53" spans="1:14" ht="16.5" customHeight="1" x14ac:dyDescent="0.2">
      <c r="A53" s="8" t="s">
        <v>75</v>
      </c>
      <c r="B53" s="9"/>
      <c r="C53" s="9"/>
      <c r="D53" s="9"/>
      <c r="E53" s="9"/>
      <c r="F53" s="10"/>
      <c r="G53" s="9"/>
      <c r="H53" s="69"/>
      <c r="I53" s="11"/>
      <c r="J53" s="69"/>
      <c r="K53" s="9"/>
      <c r="L53" s="69"/>
      <c r="M53" s="11"/>
      <c r="N53" s="69"/>
    </row>
    <row r="54" spans="1:14" ht="16.5" customHeight="1" x14ac:dyDescent="0.2">
      <c r="A54" s="6"/>
      <c r="B54" s="2"/>
      <c r="C54" s="2"/>
      <c r="D54" s="2"/>
      <c r="E54" s="2"/>
      <c r="F54" s="3"/>
      <c r="G54" s="2"/>
      <c r="H54" s="68"/>
      <c r="I54" s="4"/>
      <c r="J54" s="68"/>
      <c r="K54" s="2"/>
      <c r="L54" s="68"/>
      <c r="M54" s="4"/>
      <c r="N54" s="68"/>
    </row>
    <row r="55" spans="1:14" ht="16.5" customHeight="1" x14ac:dyDescent="0.2">
      <c r="A55" s="6"/>
      <c r="B55" s="2"/>
      <c r="C55" s="2"/>
      <c r="D55" s="2"/>
      <c r="E55" s="2"/>
      <c r="F55" s="3"/>
      <c r="G55" s="2"/>
      <c r="H55" s="68"/>
      <c r="I55" s="4"/>
      <c r="J55" s="68"/>
      <c r="K55" s="2"/>
      <c r="L55" s="68"/>
      <c r="M55" s="4"/>
      <c r="N55" s="68"/>
    </row>
    <row r="56" spans="1:14" ht="16.5" customHeight="1" x14ac:dyDescent="0.2">
      <c r="A56" s="6"/>
      <c r="B56" s="2"/>
      <c r="C56" s="2"/>
      <c r="D56" s="2"/>
      <c r="E56" s="2"/>
      <c r="F56" s="3"/>
      <c r="G56" s="2"/>
      <c r="H56" s="216" t="s">
        <v>3</v>
      </c>
      <c r="I56" s="216"/>
      <c r="J56" s="216"/>
      <c r="K56" s="2"/>
      <c r="L56" s="216" t="s">
        <v>4</v>
      </c>
      <c r="M56" s="216"/>
      <c r="N56" s="216"/>
    </row>
    <row r="57" spans="1:14" ht="16.5" customHeight="1" x14ac:dyDescent="0.2">
      <c r="A57" s="6"/>
      <c r="B57" s="2"/>
      <c r="C57" s="2"/>
      <c r="D57" s="2"/>
      <c r="E57" s="2"/>
      <c r="G57" s="2"/>
      <c r="H57" s="215" t="s">
        <v>5</v>
      </c>
      <c r="I57" s="215"/>
      <c r="J57" s="215"/>
      <c r="K57" s="2"/>
      <c r="L57" s="215" t="s">
        <v>5</v>
      </c>
      <c r="M57" s="215"/>
      <c r="N57" s="215"/>
    </row>
    <row r="58" spans="1:14" ht="16.5" customHeight="1" x14ac:dyDescent="0.2">
      <c r="A58" s="6"/>
      <c r="B58" s="2"/>
      <c r="C58" s="2"/>
      <c r="D58" s="2"/>
      <c r="E58" s="2"/>
      <c r="F58" s="3"/>
      <c r="G58" s="2"/>
      <c r="H58" s="70" t="s">
        <v>6</v>
      </c>
      <c r="I58" s="19"/>
      <c r="J58" s="70" t="s">
        <v>6</v>
      </c>
      <c r="K58" s="2"/>
      <c r="L58" s="70" t="s">
        <v>6</v>
      </c>
      <c r="M58" s="19"/>
      <c r="N58" s="70" t="s">
        <v>6</v>
      </c>
    </row>
    <row r="59" spans="1:14" ht="16.5" customHeight="1" x14ac:dyDescent="0.2">
      <c r="A59" s="6"/>
      <c r="B59" s="2"/>
      <c r="C59" s="2"/>
      <c r="D59" s="2"/>
      <c r="E59" s="2"/>
      <c r="F59" s="3"/>
      <c r="G59" s="2"/>
      <c r="H59" s="70" t="s">
        <v>10</v>
      </c>
      <c r="I59" s="19"/>
      <c r="J59" s="70" t="s">
        <v>11</v>
      </c>
      <c r="K59" s="2"/>
      <c r="L59" s="70" t="s">
        <v>10</v>
      </c>
      <c r="M59" s="19"/>
      <c r="N59" s="70" t="s">
        <v>11</v>
      </c>
    </row>
    <row r="60" spans="1:14" ht="16.5" customHeight="1" x14ac:dyDescent="0.2">
      <c r="A60" s="2"/>
      <c r="B60" s="2"/>
      <c r="C60" s="2"/>
      <c r="D60" s="2"/>
      <c r="E60" s="2"/>
      <c r="F60" s="20" t="s">
        <v>99</v>
      </c>
      <c r="G60" s="2"/>
      <c r="H60" s="71" t="s">
        <v>13</v>
      </c>
      <c r="I60" s="22"/>
      <c r="J60" s="71" t="s">
        <v>13</v>
      </c>
      <c r="K60" s="2"/>
      <c r="L60" s="71" t="s">
        <v>13</v>
      </c>
      <c r="M60" s="22"/>
      <c r="N60" s="71" t="s">
        <v>13</v>
      </c>
    </row>
    <row r="61" spans="1:14" ht="16.5" customHeight="1" x14ac:dyDescent="0.2">
      <c r="A61" s="2"/>
      <c r="B61" s="6"/>
      <c r="C61" s="2"/>
      <c r="D61" s="2"/>
      <c r="E61" s="2"/>
      <c r="F61" s="3"/>
      <c r="G61" s="2"/>
      <c r="H61" s="80"/>
      <c r="I61" s="4"/>
      <c r="J61" s="68"/>
      <c r="K61" s="2"/>
      <c r="L61" s="80"/>
      <c r="M61" s="4"/>
      <c r="N61" s="68"/>
    </row>
    <row r="62" spans="1:14" ht="16.5" customHeight="1" x14ac:dyDescent="0.2">
      <c r="A62" s="6" t="s">
        <v>100</v>
      </c>
      <c r="B62" s="6"/>
      <c r="C62" s="2"/>
      <c r="D62" s="2"/>
      <c r="E62" s="2"/>
      <c r="F62" s="3"/>
      <c r="G62" s="2"/>
      <c r="H62" s="80"/>
      <c r="I62" s="4"/>
      <c r="J62" s="68"/>
      <c r="K62" s="2"/>
      <c r="L62" s="80"/>
      <c r="M62" s="4"/>
      <c r="N62" s="68"/>
    </row>
    <row r="63" spans="1:14" ht="16.5" customHeight="1" x14ac:dyDescent="0.2">
      <c r="A63" s="2" t="s">
        <v>101</v>
      </c>
      <c r="B63" s="6"/>
      <c r="C63" s="2"/>
      <c r="D63" s="2"/>
      <c r="E63" s="2"/>
      <c r="F63" s="3"/>
      <c r="G63" s="2"/>
      <c r="H63" s="80">
        <v>27422026</v>
      </c>
      <c r="I63" s="4"/>
      <c r="J63" s="68">
        <v>31410244</v>
      </c>
      <c r="K63" s="4"/>
      <c r="L63" s="80">
        <v>16719226</v>
      </c>
      <c r="M63" s="4"/>
      <c r="N63" s="68">
        <v>23101688</v>
      </c>
    </row>
    <row r="64" spans="1:14" ht="16.5" customHeight="1" x14ac:dyDescent="0.2">
      <c r="A64" s="2" t="s">
        <v>71</v>
      </c>
      <c r="B64" s="6"/>
      <c r="C64" s="2"/>
      <c r="D64" s="2"/>
      <c r="E64" s="2"/>
      <c r="F64" s="3"/>
      <c r="G64" s="2"/>
      <c r="H64" s="93">
        <v>3968782</v>
      </c>
      <c r="I64" s="4"/>
      <c r="J64" s="69">
        <v>-755929</v>
      </c>
      <c r="K64" s="4"/>
      <c r="L64" s="93">
        <v>0</v>
      </c>
      <c r="M64" s="4"/>
      <c r="N64" s="69">
        <v>0</v>
      </c>
    </row>
    <row r="65" spans="1:14" ht="16.5" customHeight="1" x14ac:dyDescent="0.2">
      <c r="A65" s="2"/>
      <c r="B65" s="6"/>
      <c r="C65" s="2"/>
      <c r="D65" s="2"/>
      <c r="E65" s="2"/>
      <c r="F65" s="3"/>
      <c r="G65" s="2"/>
      <c r="H65" s="80"/>
      <c r="I65" s="4"/>
      <c r="J65" s="68"/>
      <c r="K65" s="2"/>
      <c r="L65" s="80"/>
      <c r="M65" s="4"/>
      <c r="N65" s="68"/>
    </row>
    <row r="66" spans="1:14" ht="16.5" customHeight="1" thickBot="1" x14ac:dyDescent="0.25">
      <c r="A66" s="2"/>
      <c r="B66" s="6"/>
      <c r="C66" s="2"/>
      <c r="D66" s="2"/>
      <c r="E66" s="2"/>
      <c r="F66" s="3"/>
      <c r="G66" s="2"/>
      <c r="H66" s="91">
        <f>SUM(H63:H64)</f>
        <v>31390808</v>
      </c>
      <c r="I66" s="4"/>
      <c r="J66" s="92">
        <f>SUM(J63:J64)</f>
        <v>30654315</v>
      </c>
      <c r="K66" s="2"/>
      <c r="L66" s="91">
        <f>SUM(L63:L64)</f>
        <v>16719226</v>
      </c>
      <c r="M66" s="4"/>
      <c r="N66" s="92">
        <f>SUM(N63:N64)</f>
        <v>23101688</v>
      </c>
    </row>
    <row r="67" spans="1:14" ht="16.5" customHeight="1" thickTop="1" x14ac:dyDescent="0.2">
      <c r="A67" s="2"/>
      <c r="B67" s="6"/>
      <c r="C67" s="2"/>
      <c r="D67" s="2"/>
      <c r="E67" s="2"/>
      <c r="F67" s="3"/>
      <c r="G67" s="2"/>
      <c r="H67" s="80"/>
      <c r="I67" s="4"/>
      <c r="J67" s="68"/>
      <c r="K67" s="2"/>
      <c r="L67" s="80"/>
      <c r="M67" s="4"/>
      <c r="N67" s="68"/>
    </row>
    <row r="68" spans="1:14" ht="16.5" customHeight="1" x14ac:dyDescent="0.2">
      <c r="A68" s="6" t="s">
        <v>97</v>
      </c>
      <c r="B68" s="6"/>
      <c r="C68" s="2"/>
      <c r="D68" s="2"/>
      <c r="E68" s="2"/>
      <c r="F68" s="3"/>
      <c r="G68" s="2"/>
      <c r="H68" s="80"/>
      <c r="I68" s="4"/>
      <c r="J68" s="68"/>
      <c r="K68" s="2"/>
      <c r="L68" s="80"/>
      <c r="M68" s="4"/>
      <c r="N68" s="68"/>
    </row>
    <row r="69" spans="1:14" ht="16.5" customHeight="1" x14ac:dyDescent="0.2">
      <c r="A69" s="2"/>
      <c r="B69" s="6" t="s">
        <v>102</v>
      </c>
      <c r="C69" s="2"/>
      <c r="D69" s="2"/>
      <c r="E69" s="2"/>
      <c r="F69" s="3"/>
      <c r="G69" s="2"/>
      <c r="H69" s="80"/>
      <c r="I69" s="4"/>
      <c r="J69" s="68"/>
      <c r="K69" s="2"/>
      <c r="L69" s="80"/>
      <c r="M69" s="4"/>
      <c r="N69" s="68"/>
    </row>
    <row r="70" spans="1:14" ht="16.5" customHeight="1" x14ac:dyDescent="0.2">
      <c r="A70" s="2" t="s">
        <v>101</v>
      </c>
      <c r="B70" s="6"/>
      <c r="C70" s="2"/>
      <c r="D70" s="2"/>
      <c r="E70" s="2"/>
      <c r="F70" s="3"/>
      <c r="G70" s="2"/>
      <c r="H70" s="80">
        <v>29721399</v>
      </c>
      <c r="I70" s="4"/>
      <c r="J70" s="68">
        <v>33408605</v>
      </c>
      <c r="K70" s="4"/>
      <c r="L70" s="80">
        <v>16719226</v>
      </c>
      <c r="M70" s="4"/>
      <c r="N70" s="68">
        <v>23101688</v>
      </c>
    </row>
    <row r="71" spans="1:14" ht="16.5" customHeight="1" x14ac:dyDescent="0.2">
      <c r="A71" s="2" t="s">
        <v>71</v>
      </c>
      <c r="B71" s="6"/>
      <c r="C71" s="2"/>
      <c r="D71" s="2"/>
      <c r="E71" s="2"/>
      <c r="F71" s="3"/>
      <c r="G71" s="2"/>
      <c r="H71" s="93">
        <v>3968782</v>
      </c>
      <c r="I71" s="4"/>
      <c r="J71" s="69">
        <v>-755929</v>
      </c>
      <c r="K71" s="4"/>
      <c r="L71" s="93">
        <v>0</v>
      </c>
      <c r="M71" s="4"/>
      <c r="N71" s="69">
        <v>0</v>
      </c>
    </row>
    <row r="72" spans="1:14" ht="16.5" customHeight="1" x14ac:dyDescent="0.2">
      <c r="A72" s="2"/>
      <c r="B72" s="6"/>
      <c r="C72" s="2"/>
      <c r="D72" s="2"/>
      <c r="E72" s="2"/>
      <c r="F72" s="3"/>
      <c r="G72" s="2"/>
      <c r="H72" s="80"/>
      <c r="I72" s="4"/>
      <c r="J72" s="68"/>
      <c r="K72" s="2"/>
      <c r="L72" s="80"/>
      <c r="M72" s="4"/>
      <c r="N72" s="68"/>
    </row>
    <row r="73" spans="1:14" ht="16.5" customHeight="1" thickBot="1" x14ac:dyDescent="0.25">
      <c r="A73" s="2"/>
      <c r="B73" s="6"/>
      <c r="C73" s="2"/>
      <c r="D73" s="2"/>
      <c r="E73" s="2"/>
      <c r="F73" s="3"/>
      <c r="G73" s="2"/>
      <c r="H73" s="91">
        <f>SUM(H70:H71)</f>
        <v>33690181</v>
      </c>
      <c r="I73" s="4"/>
      <c r="J73" s="92">
        <f>SUM(J70:J71)</f>
        <v>32652676</v>
      </c>
      <c r="K73" s="2"/>
      <c r="L73" s="91">
        <f>SUM(L70:L71)</f>
        <v>16719226</v>
      </c>
      <c r="M73" s="4"/>
      <c r="N73" s="92">
        <f>SUM(N70:N71)</f>
        <v>23101688</v>
      </c>
    </row>
    <row r="74" spans="1:14" ht="16.5" customHeight="1" thickTop="1" x14ac:dyDescent="0.2">
      <c r="A74" s="2"/>
      <c r="B74" s="6"/>
      <c r="C74" s="2"/>
      <c r="D74" s="2"/>
      <c r="E74" s="2"/>
      <c r="F74" s="3"/>
      <c r="G74" s="2"/>
      <c r="H74" s="80"/>
      <c r="I74" s="4"/>
      <c r="J74" s="68"/>
      <c r="K74" s="2"/>
      <c r="L74" s="80"/>
      <c r="M74" s="4"/>
      <c r="N74" s="68"/>
    </row>
    <row r="75" spans="1:14" ht="16.5" customHeight="1" x14ac:dyDescent="0.2">
      <c r="A75" s="2"/>
      <c r="B75" s="6"/>
      <c r="C75" s="2"/>
      <c r="D75" s="2"/>
      <c r="E75" s="2"/>
      <c r="F75" s="3"/>
      <c r="G75" s="2"/>
      <c r="H75" s="80"/>
      <c r="I75" s="4"/>
      <c r="J75" s="68"/>
      <c r="K75" s="2"/>
      <c r="L75" s="80"/>
      <c r="M75" s="4"/>
      <c r="N75" s="68"/>
    </row>
    <row r="76" spans="1:14" ht="16.5" customHeight="1" x14ac:dyDescent="0.2">
      <c r="A76" s="6" t="s">
        <v>103</v>
      </c>
      <c r="B76" s="2"/>
      <c r="C76" s="2"/>
      <c r="D76" s="2"/>
      <c r="E76" s="2"/>
      <c r="F76" s="3"/>
      <c r="G76" s="2"/>
      <c r="H76" s="80"/>
      <c r="I76" s="4"/>
      <c r="J76" s="68"/>
      <c r="K76" s="2"/>
      <c r="L76" s="80"/>
      <c r="M76" s="4"/>
      <c r="N76" s="68"/>
    </row>
    <row r="77" spans="1:14" ht="16.5" customHeight="1" x14ac:dyDescent="0.2">
      <c r="A77" s="2"/>
      <c r="B77" s="2"/>
      <c r="C77" s="2"/>
      <c r="D77" s="2"/>
      <c r="E77" s="2"/>
      <c r="F77" s="3"/>
      <c r="G77" s="2"/>
      <c r="H77" s="80"/>
      <c r="I77" s="4"/>
      <c r="J77" s="68"/>
      <c r="K77" s="2"/>
      <c r="L77" s="80"/>
      <c r="M77" s="4"/>
      <c r="N77" s="68"/>
    </row>
    <row r="78" spans="1:14" ht="16.5" customHeight="1" x14ac:dyDescent="0.2">
      <c r="A78" s="2"/>
      <c r="B78" s="2" t="s">
        <v>104</v>
      </c>
      <c r="C78" s="2"/>
      <c r="D78" s="2"/>
      <c r="E78" s="2"/>
      <c r="F78" s="3">
        <v>18</v>
      </c>
      <c r="G78" s="2"/>
      <c r="H78" s="94">
        <f>H63/600000000</f>
        <v>4.5703376666666663E-2</v>
      </c>
      <c r="I78" s="95"/>
      <c r="J78" s="96">
        <f>J63/600000000</f>
        <v>5.2350406666666668E-2</v>
      </c>
      <c r="K78" s="95"/>
      <c r="L78" s="211">
        <f>L63/600000000</f>
        <v>2.7865376666666667E-2</v>
      </c>
      <c r="M78" s="95"/>
      <c r="N78" s="95">
        <f>N63/600000000</f>
        <v>3.850281333333333E-2</v>
      </c>
    </row>
    <row r="79" spans="1:14" ht="16.5" customHeight="1" x14ac:dyDescent="0.2">
      <c r="A79" s="2"/>
      <c r="B79" s="2"/>
      <c r="C79" s="2"/>
      <c r="D79" s="2"/>
      <c r="E79" s="2"/>
      <c r="F79" s="3"/>
      <c r="G79" s="2"/>
      <c r="H79" s="96"/>
      <c r="I79" s="95"/>
      <c r="J79" s="96"/>
      <c r="K79" s="97"/>
      <c r="L79" s="96"/>
      <c r="M79" s="95"/>
      <c r="N79" s="96"/>
    </row>
    <row r="80" spans="1:14" ht="16.5" customHeight="1" x14ac:dyDescent="0.2">
      <c r="A80" s="2"/>
      <c r="B80" s="2"/>
      <c r="C80" s="2"/>
      <c r="D80" s="2"/>
      <c r="E80" s="2"/>
      <c r="F80" s="3"/>
      <c r="G80" s="2"/>
      <c r="H80" s="96"/>
      <c r="I80" s="95"/>
      <c r="J80" s="96"/>
      <c r="K80" s="97"/>
      <c r="L80" s="96"/>
      <c r="M80" s="95"/>
      <c r="N80" s="96"/>
    </row>
    <row r="81" spans="1:14" ht="16.5" customHeight="1" x14ac:dyDescent="0.2">
      <c r="A81" s="2"/>
      <c r="B81" s="2"/>
      <c r="C81" s="2"/>
      <c r="D81" s="2"/>
      <c r="E81" s="2"/>
      <c r="F81" s="3"/>
      <c r="G81" s="2"/>
      <c r="H81" s="96"/>
      <c r="I81" s="95"/>
      <c r="J81" s="96"/>
      <c r="K81" s="97"/>
      <c r="L81" s="96"/>
      <c r="M81" s="95"/>
      <c r="N81" s="96"/>
    </row>
    <row r="82" spans="1:14" ht="16.5" customHeight="1" x14ac:dyDescent="0.2">
      <c r="A82" s="2"/>
      <c r="B82" s="2"/>
      <c r="C82" s="2"/>
      <c r="D82" s="2"/>
      <c r="E82" s="2"/>
      <c r="F82" s="3"/>
      <c r="G82" s="2"/>
      <c r="H82" s="96"/>
      <c r="I82" s="95"/>
      <c r="J82" s="96"/>
      <c r="K82" s="97"/>
      <c r="L82" s="96"/>
      <c r="M82" s="95"/>
      <c r="N82" s="96"/>
    </row>
    <row r="83" spans="1:14" ht="16.5" customHeight="1" x14ac:dyDescent="0.2">
      <c r="A83" s="2"/>
      <c r="B83" s="2"/>
      <c r="C83" s="2"/>
      <c r="D83" s="2"/>
      <c r="E83" s="2"/>
      <c r="F83" s="3"/>
      <c r="G83" s="2"/>
      <c r="H83" s="96"/>
      <c r="I83" s="95"/>
      <c r="J83" s="96"/>
      <c r="K83" s="97"/>
      <c r="L83" s="96"/>
      <c r="M83" s="95"/>
      <c r="N83" s="96"/>
    </row>
    <row r="84" spans="1:14" ht="16.5" customHeight="1" x14ac:dyDescent="0.2">
      <c r="A84" s="2"/>
      <c r="B84" s="2"/>
      <c r="C84" s="2"/>
      <c r="D84" s="2"/>
      <c r="E84" s="2"/>
      <c r="F84" s="3"/>
      <c r="G84" s="2"/>
      <c r="H84" s="96"/>
      <c r="I84" s="95"/>
      <c r="J84" s="96"/>
      <c r="K84" s="97"/>
      <c r="L84" s="96"/>
      <c r="M84" s="95"/>
      <c r="N84" s="96"/>
    </row>
    <row r="85" spans="1:14" ht="16.5" customHeight="1" x14ac:dyDescent="0.2">
      <c r="A85" s="2"/>
      <c r="B85" s="2"/>
      <c r="C85" s="2"/>
      <c r="D85" s="2"/>
      <c r="E85" s="2"/>
      <c r="F85" s="3"/>
      <c r="G85" s="2"/>
      <c r="H85" s="96"/>
      <c r="I85" s="95"/>
      <c r="J85" s="96"/>
      <c r="K85" s="97"/>
      <c r="L85" s="96"/>
      <c r="M85" s="95"/>
      <c r="N85" s="96"/>
    </row>
    <row r="86" spans="1:14" ht="16.5" customHeight="1" x14ac:dyDescent="0.2">
      <c r="A86" s="2"/>
      <c r="B86" s="2"/>
      <c r="C86" s="2"/>
      <c r="D86" s="2"/>
      <c r="E86" s="2"/>
      <c r="F86" s="3"/>
      <c r="G86" s="2"/>
      <c r="H86" s="96"/>
      <c r="I86" s="95"/>
      <c r="J86" s="96"/>
      <c r="K86" s="97"/>
      <c r="L86" s="96"/>
      <c r="M86" s="95"/>
      <c r="N86" s="96"/>
    </row>
    <row r="87" spans="1:14" ht="16.5" customHeight="1" x14ac:dyDescent="0.2">
      <c r="A87" s="2"/>
      <c r="B87" s="2"/>
      <c r="C87" s="2"/>
      <c r="D87" s="2"/>
      <c r="E87" s="2"/>
      <c r="F87" s="3"/>
      <c r="G87" s="2"/>
      <c r="H87" s="96"/>
      <c r="I87" s="95"/>
      <c r="J87" s="96"/>
      <c r="K87" s="97"/>
      <c r="L87" s="96"/>
      <c r="M87" s="95"/>
      <c r="N87" s="96"/>
    </row>
    <row r="88" spans="1:14" ht="16.5" customHeight="1" x14ac:dyDescent="0.2">
      <c r="A88" s="2"/>
      <c r="B88" s="2"/>
      <c r="C88" s="2"/>
      <c r="D88" s="2"/>
      <c r="E88" s="2"/>
      <c r="F88" s="3"/>
      <c r="G88" s="2"/>
      <c r="H88" s="96"/>
      <c r="I88" s="95"/>
      <c r="J88" s="96"/>
      <c r="K88" s="97"/>
      <c r="L88" s="96"/>
      <c r="M88" s="95"/>
      <c r="N88" s="96"/>
    </row>
    <row r="89" spans="1:14" ht="16.5" customHeight="1" x14ac:dyDescent="0.2">
      <c r="A89" s="2"/>
      <c r="B89" s="2"/>
      <c r="C89" s="2"/>
      <c r="D89" s="2"/>
      <c r="E89" s="2"/>
      <c r="F89" s="3"/>
      <c r="G89" s="2"/>
      <c r="H89" s="96"/>
      <c r="I89" s="95"/>
      <c r="J89" s="96"/>
      <c r="K89" s="97"/>
      <c r="L89" s="96"/>
      <c r="M89" s="95"/>
      <c r="N89" s="96"/>
    </row>
    <row r="90" spans="1:14" ht="16.5" customHeight="1" x14ac:dyDescent="0.2">
      <c r="A90" s="2"/>
      <c r="B90" s="2"/>
      <c r="C90" s="2"/>
      <c r="D90" s="2"/>
      <c r="E90" s="2"/>
      <c r="F90" s="3"/>
      <c r="G90" s="2"/>
      <c r="H90" s="96"/>
      <c r="I90" s="95"/>
      <c r="J90" s="96"/>
      <c r="K90" s="97"/>
      <c r="L90" s="96"/>
      <c r="M90" s="95"/>
      <c r="N90" s="96"/>
    </row>
    <row r="91" spans="1:14" ht="16.5" customHeight="1" x14ac:dyDescent="0.2">
      <c r="A91" s="2"/>
      <c r="B91" s="2"/>
      <c r="C91" s="2"/>
      <c r="D91" s="2"/>
      <c r="E91" s="2"/>
      <c r="F91" s="3"/>
      <c r="G91" s="2"/>
      <c r="H91" s="96"/>
      <c r="I91" s="95"/>
      <c r="J91" s="96"/>
      <c r="K91" s="97"/>
      <c r="L91" s="96"/>
      <c r="M91" s="95"/>
      <c r="N91" s="96"/>
    </row>
    <row r="92" spans="1:14" ht="16.5" customHeight="1" x14ac:dyDescent="0.2">
      <c r="A92" s="2"/>
      <c r="B92" s="2"/>
      <c r="C92" s="2"/>
      <c r="D92" s="2"/>
      <c r="E92" s="2"/>
      <c r="F92" s="3"/>
      <c r="G92" s="2"/>
      <c r="H92" s="96"/>
      <c r="I92" s="95"/>
      <c r="J92" s="96"/>
      <c r="K92" s="97"/>
      <c r="L92" s="96"/>
      <c r="M92" s="95"/>
      <c r="N92" s="96"/>
    </row>
    <row r="93" spans="1:14" ht="16.5" customHeight="1" x14ac:dyDescent="0.2">
      <c r="A93" s="2"/>
      <c r="B93" s="2"/>
      <c r="C93" s="2"/>
      <c r="D93" s="2"/>
      <c r="E93" s="2"/>
      <c r="F93" s="3"/>
      <c r="G93" s="2"/>
      <c r="H93" s="96"/>
      <c r="I93" s="95"/>
      <c r="J93" s="96"/>
      <c r="K93" s="97"/>
      <c r="L93" s="96"/>
      <c r="M93" s="95"/>
      <c r="N93" s="96"/>
    </row>
    <row r="94" spans="1:14" ht="16.5" customHeight="1" x14ac:dyDescent="0.2">
      <c r="A94" s="2"/>
      <c r="B94" s="2"/>
      <c r="C94" s="2"/>
      <c r="D94" s="2"/>
      <c r="E94" s="2"/>
      <c r="F94" s="3"/>
      <c r="G94" s="2"/>
      <c r="H94" s="96"/>
      <c r="I94" s="95"/>
      <c r="J94" s="96"/>
      <c r="K94" s="97"/>
      <c r="L94" s="96"/>
      <c r="M94" s="95"/>
      <c r="N94" s="96"/>
    </row>
    <row r="95" spans="1:14" ht="16.5" customHeight="1" x14ac:dyDescent="0.2">
      <c r="A95" s="2"/>
      <c r="B95" s="2"/>
      <c r="C95" s="2"/>
      <c r="D95" s="2"/>
      <c r="E95" s="2"/>
      <c r="F95" s="3"/>
      <c r="G95" s="2"/>
      <c r="H95" s="96"/>
      <c r="I95" s="95"/>
      <c r="J95" s="96"/>
      <c r="K95" s="97"/>
      <c r="L95" s="96"/>
      <c r="M95" s="95"/>
      <c r="N95" s="96"/>
    </row>
    <row r="96" spans="1:14" ht="16.5" customHeight="1" x14ac:dyDescent="0.2">
      <c r="A96" s="2"/>
      <c r="B96" s="2"/>
      <c r="C96" s="2"/>
      <c r="D96" s="2"/>
      <c r="E96" s="2"/>
      <c r="F96" s="3"/>
      <c r="G96" s="2"/>
      <c r="H96" s="96"/>
      <c r="I96" s="95"/>
      <c r="J96" s="96"/>
      <c r="K96" s="97"/>
      <c r="L96" s="96"/>
      <c r="M96" s="95"/>
      <c r="N96" s="96"/>
    </row>
    <row r="97" spans="1:14" ht="16.5" hidden="1" customHeight="1" x14ac:dyDescent="0.2">
      <c r="A97" s="2"/>
      <c r="B97" s="2"/>
      <c r="C97" s="2"/>
      <c r="D97" s="2"/>
      <c r="E97" s="2"/>
      <c r="F97" s="3"/>
      <c r="G97" s="2"/>
      <c r="H97" s="96"/>
      <c r="I97" s="95"/>
      <c r="J97" s="96"/>
      <c r="K97" s="97"/>
      <c r="L97" s="96"/>
      <c r="M97" s="95"/>
      <c r="N97" s="96"/>
    </row>
    <row r="98" spans="1:14" ht="16.5" hidden="1" customHeight="1" x14ac:dyDescent="0.2">
      <c r="A98" s="2"/>
      <c r="B98" s="2"/>
      <c r="C98" s="2"/>
      <c r="D98" s="2"/>
      <c r="E98" s="2"/>
      <c r="F98" s="3"/>
      <c r="G98" s="2"/>
      <c r="H98" s="96"/>
      <c r="I98" s="95"/>
      <c r="J98" s="96"/>
      <c r="K98" s="97"/>
      <c r="L98" s="96"/>
      <c r="M98" s="95"/>
      <c r="N98" s="96"/>
    </row>
    <row r="99" spans="1:14" ht="14.25" customHeight="1" x14ac:dyDescent="0.2">
      <c r="A99" s="2"/>
      <c r="B99" s="2"/>
      <c r="C99" s="2"/>
      <c r="D99" s="2"/>
      <c r="E99" s="2"/>
      <c r="F99" s="3"/>
      <c r="G99" s="2"/>
      <c r="H99" s="96"/>
      <c r="I99" s="95"/>
      <c r="J99" s="96"/>
      <c r="K99" s="97"/>
      <c r="L99" s="96"/>
      <c r="M99" s="95"/>
      <c r="N99" s="96"/>
    </row>
    <row r="100" spans="1:14" ht="21.95" customHeight="1" x14ac:dyDescent="0.2">
      <c r="A100" s="9" t="s">
        <v>36</v>
      </c>
      <c r="B100" s="9"/>
      <c r="C100" s="9"/>
      <c r="D100" s="9"/>
      <c r="E100" s="9"/>
      <c r="F100" s="10"/>
      <c r="G100" s="9"/>
      <c r="H100" s="69"/>
      <c r="I100" s="11"/>
      <c r="J100" s="69"/>
      <c r="K100" s="9"/>
      <c r="L100" s="69"/>
      <c r="M100" s="11"/>
      <c r="N100" s="69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C455E-B4BA-47FE-8D61-E5870B44D3EB}">
  <sheetPr>
    <tabColor rgb="FF00B050"/>
  </sheetPr>
  <dimension ref="A1:N100"/>
  <sheetViews>
    <sheetView topLeftCell="A24" zoomScaleNormal="100" zoomScaleSheetLayoutView="100" workbookViewId="0">
      <selection activeCell="G31" sqref="G31"/>
    </sheetView>
  </sheetViews>
  <sheetFormatPr defaultColWidth="8.85546875" defaultRowHeight="16.5" customHeight="1" x14ac:dyDescent="0.2"/>
  <cols>
    <col min="1" max="3" width="1.7109375" style="5" customWidth="1"/>
    <col min="4" max="4" width="9.5703125" style="5" customWidth="1"/>
    <col min="5" max="5" width="15.5703125" style="5" customWidth="1"/>
    <col min="6" max="6" width="5.7109375" style="5" bestFit="1" customWidth="1"/>
    <col min="7" max="7" width="0.85546875" style="5" customWidth="1"/>
    <col min="8" max="8" width="12.5703125" style="5" customWidth="1"/>
    <col min="9" max="9" width="0.85546875" style="5" customWidth="1"/>
    <col min="10" max="10" width="12.5703125" style="5" customWidth="1"/>
    <col min="11" max="11" width="0.85546875" style="5" customWidth="1"/>
    <col min="12" max="12" width="12.5703125" style="5" customWidth="1"/>
    <col min="13" max="13" width="0.85546875" style="5" customWidth="1"/>
    <col min="14" max="14" width="12.5703125" style="5" customWidth="1"/>
    <col min="15" max="16384" width="8.85546875" style="5"/>
  </cols>
  <sheetData>
    <row r="1" spans="1:14" ht="16.5" customHeight="1" x14ac:dyDescent="0.2">
      <c r="A1" s="1" t="s">
        <v>0</v>
      </c>
      <c r="B1" s="2"/>
      <c r="C1" s="2"/>
      <c r="D1" s="2"/>
      <c r="E1" s="2"/>
      <c r="F1" s="3"/>
      <c r="G1" s="2"/>
      <c r="H1" s="68"/>
      <c r="I1" s="4"/>
      <c r="J1" s="68"/>
      <c r="K1" s="2"/>
      <c r="L1" s="68"/>
      <c r="M1" s="4"/>
      <c r="N1" s="68"/>
    </row>
    <row r="2" spans="1:14" ht="16.5" customHeight="1" x14ac:dyDescent="0.2">
      <c r="A2" s="6" t="s">
        <v>74</v>
      </c>
      <c r="B2" s="2"/>
      <c r="C2" s="2"/>
      <c r="D2" s="2"/>
      <c r="E2" s="2"/>
      <c r="F2" s="3"/>
      <c r="G2" s="2"/>
      <c r="H2" s="68"/>
      <c r="I2" s="4"/>
      <c r="J2" s="68"/>
      <c r="K2" s="2"/>
      <c r="L2" s="68"/>
      <c r="M2" s="4"/>
      <c r="N2" s="68"/>
    </row>
    <row r="3" spans="1:14" ht="16.5" customHeight="1" x14ac:dyDescent="0.2">
      <c r="A3" s="8" t="s">
        <v>105</v>
      </c>
      <c r="B3" s="9"/>
      <c r="C3" s="9"/>
      <c r="D3" s="9"/>
      <c r="E3" s="9"/>
      <c r="F3" s="10"/>
      <c r="G3" s="9"/>
      <c r="H3" s="69"/>
      <c r="I3" s="11"/>
      <c r="J3" s="69"/>
      <c r="K3" s="9"/>
      <c r="L3" s="69"/>
      <c r="M3" s="11"/>
      <c r="N3" s="69"/>
    </row>
    <row r="4" spans="1:14" ht="16.5" customHeight="1" x14ac:dyDescent="0.2">
      <c r="A4" s="6"/>
      <c r="B4" s="2"/>
      <c r="C4" s="2"/>
      <c r="D4" s="2"/>
      <c r="E4" s="2"/>
      <c r="F4" s="3"/>
      <c r="G4" s="2"/>
      <c r="H4" s="68"/>
      <c r="I4" s="4"/>
      <c r="J4" s="68"/>
      <c r="K4" s="2"/>
      <c r="L4" s="68"/>
      <c r="M4" s="4"/>
      <c r="N4" s="68"/>
    </row>
    <row r="5" spans="1:14" ht="16.5" customHeight="1" x14ac:dyDescent="0.2">
      <c r="A5" s="6"/>
      <c r="B5" s="2"/>
      <c r="C5" s="2"/>
      <c r="D5" s="2"/>
      <c r="E5" s="2"/>
      <c r="F5" s="3"/>
      <c r="G5" s="2"/>
      <c r="H5" s="68"/>
      <c r="I5" s="4"/>
      <c r="J5" s="68"/>
      <c r="K5" s="2"/>
      <c r="L5" s="68"/>
      <c r="M5" s="4"/>
      <c r="N5" s="68"/>
    </row>
    <row r="6" spans="1:14" ht="16.5" customHeight="1" x14ac:dyDescent="0.2">
      <c r="A6" s="6"/>
      <c r="B6" s="2"/>
      <c r="C6" s="2"/>
      <c r="D6" s="2"/>
      <c r="E6" s="2"/>
      <c r="F6" s="3"/>
      <c r="G6" s="2"/>
      <c r="H6" s="216" t="s">
        <v>3</v>
      </c>
      <c r="I6" s="216"/>
      <c r="J6" s="216"/>
      <c r="K6" s="2"/>
      <c r="L6" s="216" t="s">
        <v>4</v>
      </c>
      <c r="M6" s="216"/>
      <c r="N6" s="216"/>
    </row>
    <row r="7" spans="1:14" ht="16.5" customHeight="1" x14ac:dyDescent="0.2">
      <c r="A7" s="6"/>
      <c r="B7" s="2"/>
      <c r="C7" s="2"/>
      <c r="D7" s="2"/>
      <c r="E7" s="2"/>
      <c r="F7" s="3"/>
      <c r="G7" s="2"/>
      <c r="H7" s="215" t="s">
        <v>5</v>
      </c>
      <c r="I7" s="215"/>
      <c r="J7" s="215"/>
      <c r="K7" s="2"/>
      <c r="L7" s="215" t="s">
        <v>5</v>
      </c>
      <c r="M7" s="215"/>
      <c r="N7" s="215"/>
    </row>
    <row r="8" spans="1:14" ht="16.5" customHeight="1" x14ac:dyDescent="0.2">
      <c r="A8" s="6"/>
      <c r="B8" s="2"/>
      <c r="C8" s="2"/>
      <c r="D8" s="2"/>
      <c r="E8" s="2"/>
      <c r="F8" s="3"/>
      <c r="G8" s="2"/>
      <c r="H8" s="70" t="s">
        <v>6</v>
      </c>
      <c r="I8" s="19"/>
      <c r="J8" s="70" t="s">
        <v>6</v>
      </c>
      <c r="K8" s="2"/>
      <c r="L8" s="70" t="s">
        <v>6</v>
      </c>
      <c r="M8" s="19"/>
      <c r="N8" s="70" t="s">
        <v>6</v>
      </c>
    </row>
    <row r="9" spans="1:14" ht="16.5" customHeight="1" x14ac:dyDescent="0.2">
      <c r="A9" s="6"/>
      <c r="B9" s="2"/>
      <c r="C9" s="2"/>
      <c r="D9" s="2"/>
      <c r="E9" s="2"/>
      <c r="F9" s="3"/>
      <c r="G9" s="2"/>
      <c r="H9" s="70" t="s">
        <v>10</v>
      </c>
      <c r="I9" s="19"/>
      <c r="J9" s="70" t="s">
        <v>11</v>
      </c>
      <c r="K9" s="2"/>
      <c r="L9" s="70" t="s">
        <v>10</v>
      </c>
      <c r="M9" s="19"/>
      <c r="N9" s="70" t="s">
        <v>11</v>
      </c>
    </row>
    <row r="10" spans="1:14" ht="16.5" customHeight="1" x14ac:dyDescent="0.2">
      <c r="A10" s="2"/>
      <c r="B10" s="2"/>
      <c r="C10" s="2"/>
      <c r="D10" s="2"/>
      <c r="E10" s="2"/>
      <c r="F10" s="20" t="s">
        <v>12</v>
      </c>
      <c r="G10" s="2"/>
      <c r="H10" s="71" t="s">
        <v>13</v>
      </c>
      <c r="I10" s="22"/>
      <c r="J10" s="71" t="s">
        <v>13</v>
      </c>
      <c r="K10" s="2"/>
      <c r="L10" s="71" t="s">
        <v>13</v>
      </c>
      <c r="M10" s="22"/>
      <c r="N10" s="71" t="s">
        <v>13</v>
      </c>
    </row>
    <row r="11" spans="1:14" ht="16.5" customHeight="1" x14ac:dyDescent="0.2">
      <c r="A11" s="2"/>
      <c r="B11" s="2"/>
      <c r="C11" s="2"/>
      <c r="D11" s="2"/>
      <c r="E11" s="2"/>
      <c r="F11" s="7"/>
      <c r="G11" s="2"/>
      <c r="H11" s="72"/>
      <c r="I11" s="22"/>
      <c r="J11" s="73"/>
      <c r="K11" s="2"/>
      <c r="L11" s="72"/>
      <c r="M11" s="22"/>
      <c r="N11" s="73"/>
    </row>
    <row r="12" spans="1:14" ht="16.5" customHeight="1" x14ac:dyDescent="0.2">
      <c r="A12" s="2" t="s">
        <v>76</v>
      </c>
      <c r="B12" s="2"/>
      <c r="C12" s="2"/>
      <c r="D12" s="2"/>
      <c r="E12" s="2"/>
      <c r="F12" s="74">
        <v>5</v>
      </c>
      <c r="G12" s="75"/>
      <c r="H12" s="40">
        <v>445568381</v>
      </c>
      <c r="I12" s="59"/>
      <c r="J12" s="41">
        <v>360944445</v>
      </c>
      <c r="K12" s="59"/>
      <c r="L12" s="40">
        <v>377998845</v>
      </c>
      <c r="M12" s="59"/>
      <c r="N12" s="41">
        <v>360630145</v>
      </c>
    </row>
    <row r="13" spans="1:14" ht="16.5" customHeight="1" x14ac:dyDescent="0.2">
      <c r="A13" s="2" t="s">
        <v>77</v>
      </c>
      <c r="B13" s="2"/>
      <c r="C13" s="2"/>
      <c r="D13" s="2"/>
      <c r="E13" s="2"/>
      <c r="F13" s="74"/>
      <c r="G13" s="75"/>
      <c r="H13" s="61">
        <v>-205816155</v>
      </c>
      <c r="I13" s="59"/>
      <c r="J13" s="63">
        <v>-166669203</v>
      </c>
      <c r="K13" s="59"/>
      <c r="L13" s="61">
        <v>-204587980</v>
      </c>
      <c r="M13" s="59"/>
      <c r="N13" s="63">
        <v>-181559558</v>
      </c>
    </row>
    <row r="14" spans="1:14" ht="16.5" customHeight="1" x14ac:dyDescent="0.2">
      <c r="A14" s="2"/>
      <c r="B14" s="2"/>
      <c r="C14" s="2"/>
      <c r="D14" s="2"/>
      <c r="E14" s="2"/>
      <c r="F14" s="74"/>
      <c r="G14" s="75"/>
      <c r="H14" s="40"/>
      <c r="I14" s="39"/>
      <c r="J14" s="41"/>
      <c r="K14" s="75"/>
      <c r="L14" s="40"/>
      <c r="M14" s="39"/>
      <c r="N14" s="41"/>
    </row>
    <row r="15" spans="1:14" ht="16.5" customHeight="1" x14ac:dyDescent="0.2">
      <c r="A15" s="6" t="s">
        <v>78</v>
      </c>
      <c r="B15" s="2"/>
      <c r="C15" s="2"/>
      <c r="D15" s="2"/>
      <c r="E15" s="2"/>
      <c r="F15" s="74"/>
      <c r="G15" s="75"/>
      <c r="H15" s="40">
        <f>SUM(H12:H14)</f>
        <v>239752226</v>
      </c>
      <c r="I15" s="39"/>
      <c r="J15" s="41">
        <f>SUM(J12:J14)</f>
        <v>194275242</v>
      </c>
      <c r="K15" s="75"/>
      <c r="L15" s="40">
        <f>SUM(L12:L14)</f>
        <v>173410865</v>
      </c>
      <c r="M15" s="39"/>
      <c r="N15" s="41">
        <f>SUM(N12:N14)</f>
        <v>179070587</v>
      </c>
    </row>
    <row r="16" spans="1:14" ht="16.5" customHeight="1" x14ac:dyDescent="0.2">
      <c r="A16" s="2" t="s">
        <v>79</v>
      </c>
      <c r="B16" s="2"/>
      <c r="C16" s="2"/>
      <c r="D16" s="2"/>
      <c r="E16" s="2"/>
      <c r="F16" s="74"/>
      <c r="G16" s="75"/>
      <c r="H16" s="76">
        <v>1473144</v>
      </c>
      <c r="I16" s="59"/>
      <c r="J16" s="77">
        <v>4250500</v>
      </c>
      <c r="K16" s="59"/>
      <c r="L16" s="76">
        <v>1795119</v>
      </c>
      <c r="M16" s="59"/>
      <c r="N16" s="77">
        <v>4384673</v>
      </c>
    </row>
    <row r="17" spans="1:14" ht="16.5" customHeight="1" x14ac:dyDescent="0.2">
      <c r="A17" s="2" t="s">
        <v>80</v>
      </c>
      <c r="B17" s="2"/>
      <c r="C17" s="2"/>
      <c r="D17" s="2"/>
      <c r="E17" s="2"/>
      <c r="F17" s="74"/>
      <c r="G17" s="75"/>
      <c r="H17" s="76">
        <v>-102903386</v>
      </c>
      <c r="I17" s="59"/>
      <c r="J17" s="77">
        <v>-67083335</v>
      </c>
      <c r="K17" s="59"/>
      <c r="L17" s="76">
        <v>-101561721</v>
      </c>
      <c r="M17" s="59"/>
      <c r="N17" s="77">
        <v>-67083335</v>
      </c>
    </row>
    <row r="18" spans="1:14" ht="16.5" customHeight="1" x14ac:dyDescent="0.2">
      <c r="A18" s="2" t="s">
        <v>81</v>
      </c>
      <c r="B18" s="2"/>
      <c r="C18" s="2"/>
      <c r="D18" s="2"/>
      <c r="E18" s="2"/>
      <c r="F18" s="74"/>
      <c r="G18" s="75"/>
      <c r="H18" s="76">
        <v>-47456947</v>
      </c>
      <c r="I18" s="59"/>
      <c r="J18" s="77">
        <v>-75012159</v>
      </c>
      <c r="K18" s="59"/>
      <c r="L18" s="76">
        <v>-38227271</v>
      </c>
      <c r="M18" s="59"/>
      <c r="N18" s="77">
        <v>-65146236</v>
      </c>
    </row>
    <row r="19" spans="1:14" ht="16.5" customHeight="1" x14ac:dyDescent="0.2">
      <c r="A19" s="2" t="s">
        <v>106</v>
      </c>
      <c r="B19" s="2"/>
      <c r="C19" s="2"/>
      <c r="D19" s="2"/>
      <c r="E19" s="2"/>
      <c r="F19" s="74"/>
      <c r="G19" s="78"/>
      <c r="H19" s="76">
        <v>-1151461</v>
      </c>
      <c r="I19" s="59"/>
      <c r="J19" s="77">
        <v>1508188</v>
      </c>
      <c r="K19" s="59"/>
      <c r="L19" s="76">
        <v>1129444</v>
      </c>
      <c r="M19" s="59"/>
      <c r="N19" s="77">
        <v>1740693</v>
      </c>
    </row>
    <row r="20" spans="1:14" ht="16.5" customHeight="1" x14ac:dyDescent="0.2">
      <c r="A20" s="2" t="s">
        <v>83</v>
      </c>
      <c r="B20" s="2"/>
      <c r="C20" s="2"/>
      <c r="D20" s="2"/>
      <c r="E20" s="2"/>
      <c r="F20" s="74"/>
      <c r="G20" s="78"/>
      <c r="H20" s="76">
        <v>0</v>
      </c>
      <c r="I20" s="59"/>
      <c r="J20" s="77">
        <v>-5136170</v>
      </c>
      <c r="K20" s="59"/>
      <c r="L20" s="76">
        <v>0</v>
      </c>
      <c r="M20" s="59"/>
      <c r="N20" s="77">
        <v>0</v>
      </c>
    </row>
    <row r="21" spans="1:14" ht="16.5" customHeight="1" x14ac:dyDescent="0.2">
      <c r="A21" s="2" t="s">
        <v>85</v>
      </c>
      <c r="B21" s="2"/>
      <c r="C21" s="2"/>
      <c r="D21" s="2"/>
      <c r="E21" s="2"/>
      <c r="F21" s="74"/>
      <c r="G21" s="78"/>
      <c r="H21" s="61">
        <v>0</v>
      </c>
      <c r="I21" s="59"/>
      <c r="J21" s="63">
        <v>9067622</v>
      </c>
      <c r="K21" s="59"/>
      <c r="L21" s="61">
        <v>0</v>
      </c>
      <c r="M21" s="59"/>
      <c r="N21" s="63">
        <v>0</v>
      </c>
    </row>
    <row r="22" spans="1:14" ht="16.5" customHeight="1" x14ac:dyDescent="0.2">
      <c r="A22" s="2"/>
      <c r="B22" s="6"/>
      <c r="C22" s="2"/>
      <c r="D22" s="2"/>
      <c r="E22" s="2"/>
      <c r="F22" s="74"/>
      <c r="G22" s="78"/>
      <c r="H22" s="40"/>
      <c r="I22" s="39"/>
      <c r="J22" s="41"/>
      <c r="K22" s="78"/>
      <c r="L22" s="40"/>
      <c r="M22" s="39"/>
      <c r="N22" s="41"/>
    </row>
    <row r="23" spans="1:14" ht="16.5" customHeight="1" x14ac:dyDescent="0.2">
      <c r="A23" s="6" t="s">
        <v>86</v>
      </c>
      <c r="B23" s="6"/>
      <c r="C23" s="2"/>
      <c r="D23" s="2"/>
      <c r="E23" s="2"/>
      <c r="F23" s="74"/>
      <c r="G23" s="78"/>
      <c r="H23" s="40"/>
      <c r="I23" s="39"/>
      <c r="J23" s="41"/>
      <c r="K23" s="78"/>
      <c r="L23" s="40"/>
      <c r="M23" s="39"/>
      <c r="N23" s="41"/>
    </row>
    <row r="24" spans="1:14" ht="16.5" customHeight="1" x14ac:dyDescent="0.2">
      <c r="A24" s="2"/>
      <c r="B24" s="6" t="s">
        <v>87</v>
      </c>
      <c r="C24" s="2"/>
      <c r="D24" s="2"/>
      <c r="E24" s="2"/>
      <c r="F24" s="74"/>
      <c r="G24" s="78"/>
      <c r="H24" s="40">
        <f>SUM(H15:H20)</f>
        <v>89713576</v>
      </c>
      <c r="I24" s="59"/>
      <c r="J24" s="41">
        <f>SUM(J15:J21)</f>
        <v>61869888</v>
      </c>
      <c r="K24" s="78"/>
      <c r="L24" s="40">
        <f>SUM(L15:L21)</f>
        <v>36546436</v>
      </c>
      <c r="M24" s="59"/>
      <c r="N24" s="41">
        <f>SUM(N15:N21)</f>
        <v>52966382</v>
      </c>
    </row>
    <row r="25" spans="1:14" ht="16.5" customHeight="1" x14ac:dyDescent="0.2">
      <c r="A25" s="2" t="s">
        <v>88</v>
      </c>
      <c r="B25" s="6"/>
      <c r="C25" s="2"/>
      <c r="D25" s="2"/>
      <c r="E25" s="2"/>
      <c r="F25" s="75"/>
      <c r="G25" s="75"/>
      <c r="H25" s="30">
        <v>-1608479</v>
      </c>
      <c r="I25" s="59"/>
      <c r="J25" s="32">
        <v>-821196</v>
      </c>
      <c r="K25" s="59"/>
      <c r="L25" s="30">
        <v>-1079116</v>
      </c>
      <c r="M25" s="59"/>
      <c r="N25" s="32">
        <v>-483566</v>
      </c>
    </row>
    <row r="26" spans="1:14" ht="16.5" customHeight="1" x14ac:dyDescent="0.2">
      <c r="A26" s="2"/>
      <c r="B26" s="6"/>
      <c r="C26" s="2"/>
      <c r="D26" s="2"/>
      <c r="E26" s="2"/>
      <c r="F26" s="74"/>
      <c r="G26" s="75"/>
      <c r="H26" s="40"/>
      <c r="I26" s="39"/>
      <c r="J26" s="41"/>
      <c r="K26" s="75"/>
      <c r="L26" s="40"/>
      <c r="M26" s="39"/>
      <c r="N26" s="41"/>
    </row>
    <row r="27" spans="1:14" ht="16.5" customHeight="1" x14ac:dyDescent="0.2">
      <c r="A27" s="6" t="s">
        <v>89</v>
      </c>
      <c r="B27" s="2"/>
      <c r="C27" s="2"/>
      <c r="D27" s="2"/>
      <c r="E27" s="2"/>
      <c r="F27" s="74"/>
      <c r="G27" s="79"/>
      <c r="H27" s="40">
        <f>SUM(H24:H25)</f>
        <v>88105097</v>
      </c>
      <c r="I27" s="39"/>
      <c r="J27" s="41">
        <f>SUM(J24:J25)</f>
        <v>61048692</v>
      </c>
      <c r="K27" s="79"/>
      <c r="L27" s="40">
        <f>SUM(L24:L25)</f>
        <v>35467320</v>
      </c>
      <c r="M27" s="39"/>
      <c r="N27" s="41">
        <f>SUM(N24:N25)</f>
        <v>52482816</v>
      </c>
    </row>
    <row r="28" spans="1:14" ht="16.5" customHeight="1" x14ac:dyDescent="0.2">
      <c r="A28" s="2" t="s">
        <v>90</v>
      </c>
      <c r="B28" s="2"/>
      <c r="C28" s="2"/>
      <c r="D28" s="2"/>
      <c r="E28" s="2"/>
      <c r="F28" s="75">
        <v>17</v>
      </c>
      <c r="G28" s="75"/>
      <c r="H28" s="30">
        <v>-15942858</v>
      </c>
      <c r="I28" s="39"/>
      <c r="J28" s="32">
        <v>-11142720</v>
      </c>
      <c r="K28" s="39"/>
      <c r="L28" s="30">
        <v>-7538737</v>
      </c>
      <c r="M28" s="39"/>
      <c r="N28" s="32">
        <v>-11142720</v>
      </c>
    </row>
    <row r="29" spans="1:14" ht="16.5" customHeight="1" x14ac:dyDescent="0.2">
      <c r="A29" s="2"/>
      <c r="B29" s="2"/>
      <c r="C29" s="2"/>
      <c r="D29" s="2"/>
      <c r="E29" s="2"/>
      <c r="F29" s="74"/>
      <c r="G29" s="75"/>
      <c r="H29" s="40"/>
      <c r="I29" s="39"/>
      <c r="J29" s="41"/>
      <c r="K29" s="75"/>
      <c r="L29" s="40"/>
      <c r="M29" s="39"/>
      <c r="N29" s="41"/>
    </row>
    <row r="30" spans="1:14" ht="16.5" customHeight="1" x14ac:dyDescent="0.2">
      <c r="A30" s="6" t="s">
        <v>91</v>
      </c>
      <c r="B30" s="2"/>
      <c r="C30" s="2"/>
      <c r="D30" s="2"/>
      <c r="E30" s="2"/>
      <c r="F30" s="17"/>
      <c r="G30" s="79"/>
      <c r="H30" s="30">
        <f>SUM(H27:H28)</f>
        <v>72162239</v>
      </c>
      <c r="I30" s="39"/>
      <c r="J30" s="32">
        <f>SUM(J27:J28)</f>
        <v>49905972</v>
      </c>
      <c r="K30" s="79"/>
      <c r="L30" s="30">
        <f>SUM(L27:L28)</f>
        <v>27928583</v>
      </c>
      <c r="M30" s="39"/>
      <c r="N30" s="32">
        <f>SUM(N27:N28)</f>
        <v>41340096</v>
      </c>
    </row>
    <row r="31" spans="1:14" ht="16.5" customHeight="1" x14ac:dyDescent="0.2">
      <c r="A31" s="6"/>
      <c r="B31" s="2"/>
      <c r="C31" s="2"/>
      <c r="D31" s="2"/>
      <c r="E31" s="2"/>
      <c r="F31" s="3"/>
      <c r="G31" s="2"/>
      <c r="H31" s="80"/>
      <c r="I31" s="81"/>
      <c r="J31" s="68"/>
      <c r="K31" s="2"/>
      <c r="L31" s="80"/>
      <c r="M31" s="81"/>
      <c r="N31" s="68"/>
    </row>
    <row r="32" spans="1:14" ht="16.5" customHeight="1" x14ac:dyDescent="0.2">
      <c r="A32" s="6" t="s">
        <v>92</v>
      </c>
      <c r="B32" s="2"/>
      <c r="C32" s="2"/>
      <c r="D32" s="2"/>
      <c r="E32" s="2"/>
      <c r="F32" s="3"/>
      <c r="G32" s="2"/>
      <c r="H32" s="82"/>
      <c r="I32" s="83"/>
      <c r="J32" s="84"/>
      <c r="K32" s="83"/>
      <c r="L32" s="82"/>
      <c r="M32" s="83"/>
      <c r="N32" s="84"/>
    </row>
    <row r="33" spans="1:14" ht="16.5" customHeight="1" x14ac:dyDescent="0.2">
      <c r="A33" s="2" t="s">
        <v>93</v>
      </c>
      <c r="B33" s="2"/>
      <c r="C33" s="2"/>
      <c r="D33" s="2"/>
      <c r="E33" s="2"/>
      <c r="F33" s="3"/>
      <c r="G33" s="2"/>
      <c r="H33" s="82"/>
      <c r="I33" s="83"/>
      <c r="J33" s="84"/>
      <c r="K33" s="83"/>
      <c r="L33" s="82"/>
      <c r="M33" s="83"/>
      <c r="N33" s="84"/>
    </row>
    <row r="34" spans="1:14" ht="16.5" customHeight="1" x14ac:dyDescent="0.2">
      <c r="A34" s="6"/>
      <c r="B34" s="2" t="s">
        <v>94</v>
      </c>
      <c r="C34" s="2"/>
      <c r="D34" s="2"/>
      <c r="E34" s="2"/>
      <c r="F34" s="3"/>
      <c r="G34" s="2"/>
      <c r="H34" s="82"/>
      <c r="I34" s="83"/>
      <c r="J34" s="84"/>
      <c r="K34" s="83"/>
      <c r="L34" s="82"/>
      <c r="M34" s="83"/>
      <c r="N34" s="84"/>
    </row>
    <row r="35" spans="1:14" ht="16.5" customHeight="1" x14ac:dyDescent="0.2">
      <c r="A35" s="6"/>
      <c r="B35" s="2" t="s">
        <v>95</v>
      </c>
      <c r="C35" s="2"/>
      <c r="D35" s="2"/>
      <c r="E35" s="2"/>
      <c r="F35" s="3"/>
      <c r="G35" s="2"/>
      <c r="H35" s="30">
        <v>1708777</v>
      </c>
      <c r="I35" s="39"/>
      <c r="J35" s="32">
        <v>1943104</v>
      </c>
      <c r="K35" s="39"/>
      <c r="L35" s="30">
        <v>0</v>
      </c>
      <c r="M35" s="39"/>
      <c r="N35" s="32">
        <v>0</v>
      </c>
    </row>
    <row r="36" spans="1:14" ht="16.5" customHeight="1" x14ac:dyDescent="0.2">
      <c r="A36" s="6"/>
      <c r="B36" s="2"/>
      <c r="C36" s="2"/>
      <c r="D36" s="2"/>
      <c r="E36" s="2"/>
      <c r="F36" s="3"/>
      <c r="G36" s="2"/>
      <c r="H36" s="82"/>
      <c r="I36" s="83"/>
      <c r="J36" s="84"/>
      <c r="K36" s="83"/>
      <c r="L36" s="85"/>
      <c r="M36" s="86"/>
      <c r="N36" s="87"/>
    </row>
    <row r="37" spans="1:14" ht="16.5" customHeight="1" x14ac:dyDescent="0.2">
      <c r="A37" s="6"/>
      <c r="B37" s="2" t="s">
        <v>96</v>
      </c>
      <c r="C37" s="2"/>
      <c r="D37" s="2"/>
      <c r="E37" s="2"/>
      <c r="F37" s="3"/>
      <c r="G37" s="2"/>
      <c r="H37" s="82"/>
      <c r="I37" s="83"/>
      <c r="J37" s="84"/>
      <c r="K37" s="83"/>
      <c r="L37" s="85"/>
      <c r="M37" s="86"/>
      <c r="N37" s="87"/>
    </row>
    <row r="38" spans="1:14" ht="16.5" customHeight="1" x14ac:dyDescent="0.2">
      <c r="A38" s="6"/>
      <c r="B38" s="2"/>
      <c r="C38" s="2" t="s">
        <v>94</v>
      </c>
      <c r="D38" s="2"/>
      <c r="E38" s="2"/>
      <c r="F38" s="3"/>
      <c r="G38" s="2"/>
      <c r="H38" s="30">
        <f>SUM(H35)</f>
        <v>1708777</v>
      </c>
      <c r="I38" s="88"/>
      <c r="J38" s="32">
        <f>SUM(J35)</f>
        <v>1943104</v>
      </c>
      <c r="K38" s="83"/>
      <c r="L38" s="89">
        <f>SUM(L35)</f>
        <v>0</v>
      </c>
      <c r="M38" s="86"/>
      <c r="N38" s="90">
        <f>SUM(N35)</f>
        <v>0</v>
      </c>
    </row>
    <row r="39" spans="1:14" ht="16.5" customHeight="1" x14ac:dyDescent="0.2">
      <c r="A39" s="2"/>
      <c r="B39" s="2"/>
      <c r="C39" s="2"/>
      <c r="D39" s="2"/>
      <c r="E39" s="2"/>
      <c r="F39" s="3"/>
      <c r="G39" s="2"/>
      <c r="H39" s="80"/>
      <c r="I39" s="4"/>
      <c r="J39" s="68"/>
      <c r="K39" s="2"/>
      <c r="L39" s="80"/>
      <c r="M39" s="4"/>
      <c r="N39" s="68"/>
    </row>
    <row r="40" spans="1:14" ht="16.5" customHeight="1" x14ac:dyDescent="0.2">
      <c r="A40" s="6" t="s">
        <v>97</v>
      </c>
      <c r="B40" s="2"/>
      <c r="C40" s="2"/>
      <c r="D40" s="2"/>
      <c r="E40" s="2"/>
      <c r="F40" s="3"/>
      <c r="G40" s="2"/>
      <c r="H40" s="80"/>
      <c r="I40" s="4"/>
      <c r="J40" s="68"/>
      <c r="K40" s="2"/>
      <c r="L40" s="80"/>
      <c r="M40" s="4"/>
      <c r="N40" s="68"/>
    </row>
    <row r="41" spans="1:14" ht="16.5" customHeight="1" thickBot="1" x14ac:dyDescent="0.25">
      <c r="A41" s="2"/>
      <c r="B41" s="6" t="s">
        <v>98</v>
      </c>
      <c r="C41" s="2"/>
      <c r="D41" s="2"/>
      <c r="E41" s="2"/>
      <c r="F41" s="3"/>
      <c r="G41" s="2"/>
      <c r="H41" s="91">
        <f>SUM(H30,H38)</f>
        <v>73871016</v>
      </c>
      <c r="I41" s="4"/>
      <c r="J41" s="92">
        <f>SUM(J30,J38)</f>
        <v>51849076</v>
      </c>
      <c r="K41" s="2"/>
      <c r="L41" s="91">
        <f>SUM(L30,L38)</f>
        <v>27928583</v>
      </c>
      <c r="M41" s="4"/>
      <c r="N41" s="92">
        <f>SUM(N30,N38)</f>
        <v>41340096</v>
      </c>
    </row>
    <row r="42" spans="1:14" ht="16.5" customHeight="1" thickTop="1" x14ac:dyDescent="0.2">
      <c r="A42" s="2"/>
      <c r="B42" s="6"/>
      <c r="C42" s="2"/>
      <c r="D42" s="2"/>
      <c r="E42" s="2"/>
      <c r="F42" s="3"/>
      <c r="G42" s="2"/>
      <c r="H42" s="68"/>
      <c r="I42" s="4"/>
      <c r="J42" s="68"/>
      <c r="K42" s="2"/>
      <c r="L42" s="68"/>
      <c r="M42" s="4"/>
      <c r="N42" s="68"/>
    </row>
    <row r="43" spans="1:14" ht="16.5" customHeight="1" x14ac:dyDescent="0.2">
      <c r="A43" s="2"/>
      <c r="B43" s="6"/>
      <c r="C43" s="2"/>
      <c r="D43" s="2"/>
      <c r="E43" s="2"/>
      <c r="F43" s="3"/>
      <c r="G43" s="2"/>
      <c r="H43" s="68"/>
      <c r="I43" s="4"/>
      <c r="J43" s="68"/>
      <c r="K43" s="2"/>
      <c r="L43" s="68"/>
      <c r="M43" s="4"/>
      <c r="N43" s="68"/>
    </row>
    <row r="44" spans="1:14" ht="16.5" customHeight="1" x14ac:dyDescent="0.2">
      <c r="A44" s="2"/>
      <c r="B44" s="6"/>
      <c r="C44" s="2"/>
      <c r="D44" s="2"/>
      <c r="E44" s="2"/>
      <c r="F44" s="3"/>
      <c r="G44" s="2"/>
      <c r="H44" s="68"/>
      <c r="I44" s="4"/>
      <c r="J44" s="68"/>
      <c r="K44" s="2"/>
      <c r="L44" s="68"/>
      <c r="M44" s="4"/>
      <c r="N44" s="68"/>
    </row>
    <row r="45" spans="1:14" ht="16.5" customHeight="1" x14ac:dyDescent="0.2">
      <c r="A45" s="2"/>
      <c r="B45" s="6"/>
      <c r="C45" s="2"/>
      <c r="D45" s="2"/>
      <c r="E45" s="2"/>
      <c r="F45" s="3"/>
      <c r="G45" s="2"/>
      <c r="H45" s="68"/>
      <c r="I45" s="4"/>
      <c r="J45" s="68"/>
      <c r="K45" s="2"/>
      <c r="L45" s="68"/>
      <c r="M45" s="4"/>
      <c r="N45" s="68"/>
    </row>
    <row r="46" spans="1:14" ht="16.5" customHeight="1" x14ac:dyDescent="0.2">
      <c r="A46" s="2"/>
      <c r="B46" s="6"/>
      <c r="C46" s="2"/>
      <c r="D46" s="2"/>
      <c r="E46" s="2"/>
      <c r="F46" s="3"/>
      <c r="G46" s="2"/>
      <c r="H46" s="68"/>
      <c r="I46" s="4"/>
      <c r="J46" s="68"/>
      <c r="K46" s="2"/>
      <c r="L46" s="68"/>
      <c r="M46" s="4"/>
      <c r="N46" s="68"/>
    </row>
    <row r="47" spans="1:14" ht="16.5" hidden="1" customHeight="1" x14ac:dyDescent="0.2">
      <c r="A47" s="2"/>
      <c r="B47" s="6"/>
      <c r="C47" s="2"/>
      <c r="D47" s="2"/>
      <c r="E47" s="2"/>
      <c r="F47" s="3"/>
      <c r="G47" s="2"/>
      <c r="H47" s="68"/>
      <c r="I47" s="4"/>
      <c r="J47" s="68"/>
      <c r="K47" s="2"/>
      <c r="L47" s="68"/>
      <c r="M47" s="4"/>
      <c r="N47" s="68"/>
    </row>
    <row r="48" spans="1:14" ht="16.5" hidden="1" customHeight="1" x14ac:dyDescent="0.2">
      <c r="A48" s="2"/>
      <c r="B48" s="6"/>
      <c r="C48" s="2"/>
      <c r="D48" s="2"/>
      <c r="E48" s="2"/>
      <c r="F48" s="3"/>
      <c r="G48" s="2"/>
      <c r="H48" s="68"/>
      <c r="I48" s="4"/>
      <c r="J48" s="68"/>
      <c r="K48" s="2"/>
      <c r="L48" s="68"/>
      <c r="M48" s="4"/>
      <c r="N48" s="68"/>
    </row>
    <row r="49" spans="1:14" ht="15" customHeight="1" x14ac:dyDescent="0.2">
      <c r="A49" s="2"/>
      <c r="B49" s="6"/>
      <c r="C49" s="2"/>
      <c r="D49" s="2"/>
      <c r="E49" s="2"/>
      <c r="F49" s="3"/>
      <c r="G49" s="2"/>
      <c r="H49" s="68"/>
      <c r="I49" s="4"/>
      <c r="J49" s="68"/>
      <c r="K49" s="2"/>
      <c r="L49" s="68"/>
      <c r="M49" s="4"/>
      <c r="N49" s="68"/>
    </row>
    <row r="50" spans="1:14" ht="21.95" customHeight="1" x14ac:dyDescent="0.2">
      <c r="A50" s="9" t="s">
        <v>36</v>
      </c>
      <c r="B50" s="8"/>
      <c r="C50" s="9"/>
      <c r="D50" s="9"/>
      <c r="E50" s="9"/>
      <c r="F50" s="10"/>
      <c r="G50" s="9"/>
      <c r="H50" s="69"/>
      <c r="I50" s="11"/>
      <c r="J50" s="69"/>
      <c r="K50" s="9"/>
      <c r="L50" s="69"/>
      <c r="M50" s="11"/>
      <c r="N50" s="69"/>
    </row>
    <row r="51" spans="1:14" ht="16.5" customHeight="1" x14ac:dyDescent="0.2">
      <c r="A51" s="1" t="s">
        <v>0</v>
      </c>
      <c r="B51" s="2"/>
      <c r="C51" s="2"/>
      <c r="D51" s="2"/>
      <c r="E51" s="2"/>
      <c r="F51" s="3"/>
      <c r="G51" s="2"/>
      <c r="H51" s="68"/>
      <c r="I51" s="4"/>
      <c r="J51" s="68"/>
      <c r="K51" s="2"/>
      <c r="L51" s="68"/>
      <c r="M51" s="4"/>
      <c r="N51" s="68"/>
    </row>
    <row r="52" spans="1:14" ht="16.5" customHeight="1" x14ac:dyDescent="0.2">
      <c r="A52" s="6" t="s">
        <v>74</v>
      </c>
      <c r="B52" s="2"/>
      <c r="C52" s="2"/>
      <c r="D52" s="2"/>
      <c r="E52" s="2"/>
      <c r="F52" s="3"/>
      <c r="G52" s="2"/>
      <c r="H52" s="68"/>
      <c r="I52" s="4"/>
      <c r="J52" s="68"/>
      <c r="K52" s="2"/>
      <c r="L52" s="68"/>
      <c r="M52" s="4"/>
      <c r="N52" s="68"/>
    </row>
    <row r="53" spans="1:14" ht="16.5" customHeight="1" x14ac:dyDescent="0.2">
      <c r="A53" s="8" t="str">
        <f>A3</f>
        <v>For the six-month period ended 30 June 2023</v>
      </c>
      <c r="B53" s="9"/>
      <c r="C53" s="9"/>
      <c r="D53" s="9"/>
      <c r="E53" s="9"/>
      <c r="F53" s="10"/>
      <c r="G53" s="9"/>
      <c r="H53" s="69"/>
      <c r="I53" s="11"/>
      <c r="J53" s="69"/>
      <c r="K53" s="9"/>
      <c r="L53" s="69"/>
      <c r="M53" s="11"/>
      <c r="N53" s="69"/>
    </row>
    <row r="54" spans="1:14" ht="16.5" customHeight="1" x14ac:dyDescent="0.2">
      <c r="A54" s="6"/>
      <c r="B54" s="2"/>
      <c r="C54" s="2"/>
      <c r="D54" s="2"/>
      <c r="E54" s="2"/>
      <c r="F54" s="3"/>
      <c r="G54" s="2"/>
      <c r="H54" s="68"/>
      <c r="I54" s="4"/>
      <c r="J54" s="68"/>
      <c r="K54" s="2"/>
      <c r="L54" s="68"/>
      <c r="M54" s="4"/>
      <c r="N54" s="68"/>
    </row>
    <row r="55" spans="1:14" ht="16.5" customHeight="1" x14ac:dyDescent="0.2">
      <c r="A55" s="6"/>
      <c r="B55" s="2"/>
      <c r="C55" s="2"/>
      <c r="D55" s="2"/>
      <c r="E55" s="2"/>
      <c r="F55" s="3"/>
      <c r="G55" s="2"/>
      <c r="H55" s="68"/>
      <c r="I55" s="4"/>
      <c r="J55" s="68"/>
      <c r="K55" s="2"/>
      <c r="L55" s="68"/>
      <c r="M55" s="4"/>
      <c r="N55" s="68"/>
    </row>
    <row r="56" spans="1:14" ht="16.5" customHeight="1" x14ac:dyDescent="0.2">
      <c r="A56" s="6"/>
      <c r="B56" s="2"/>
      <c r="C56" s="2"/>
      <c r="D56" s="2"/>
      <c r="E56" s="2"/>
      <c r="F56" s="3"/>
      <c r="G56" s="2"/>
      <c r="H56" s="216" t="s">
        <v>3</v>
      </c>
      <c r="I56" s="216"/>
      <c r="J56" s="216"/>
      <c r="K56" s="2"/>
      <c r="L56" s="216" t="s">
        <v>4</v>
      </c>
      <c r="M56" s="216"/>
      <c r="N56" s="216"/>
    </row>
    <row r="57" spans="1:14" ht="16.5" customHeight="1" x14ac:dyDescent="0.2">
      <c r="A57" s="6"/>
      <c r="B57" s="2"/>
      <c r="C57" s="2"/>
      <c r="D57" s="2"/>
      <c r="E57" s="2"/>
      <c r="F57" s="3"/>
      <c r="G57" s="2"/>
      <c r="H57" s="215" t="s">
        <v>5</v>
      </c>
      <c r="I57" s="215"/>
      <c r="J57" s="215"/>
      <c r="K57" s="2"/>
      <c r="L57" s="215" t="s">
        <v>5</v>
      </c>
      <c r="M57" s="215"/>
      <c r="N57" s="215"/>
    </row>
    <row r="58" spans="1:14" ht="16.5" customHeight="1" x14ac:dyDescent="0.2">
      <c r="A58" s="6"/>
      <c r="B58" s="2"/>
      <c r="C58" s="2"/>
      <c r="D58" s="2"/>
      <c r="E58" s="2"/>
      <c r="F58" s="3"/>
      <c r="G58" s="2"/>
      <c r="H58" s="70" t="s">
        <v>6</v>
      </c>
      <c r="I58" s="19"/>
      <c r="J58" s="70" t="s">
        <v>6</v>
      </c>
      <c r="K58" s="2"/>
      <c r="L58" s="70" t="s">
        <v>6</v>
      </c>
      <c r="M58" s="19"/>
      <c r="N58" s="70" t="s">
        <v>6</v>
      </c>
    </row>
    <row r="59" spans="1:14" ht="16.5" customHeight="1" x14ac:dyDescent="0.2">
      <c r="A59" s="6"/>
      <c r="B59" s="2"/>
      <c r="C59" s="2"/>
      <c r="D59" s="2"/>
      <c r="E59" s="2"/>
      <c r="F59" s="3"/>
      <c r="G59" s="2"/>
      <c r="H59" s="70" t="s">
        <v>10</v>
      </c>
      <c r="I59" s="19"/>
      <c r="J59" s="70" t="s">
        <v>11</v>
      </c>
      <c r="K59" s="2"/>
      <c r="L59" s="70" t="s">
        <v>10</v>
      </c>
      <c r="M59" s="19"/>
      <c r="N59" s="70" t="s">
        <v>11</v>
      </c>
    </row>
    <row r="60" spans="1:14" ht="16.5" customHeight="1" x14ac:dyDescent="0.2">
      <c r="A60" s="2"/>
      <c r="B60" s="2"/>
      <c r="C60" s="2"/>
      <c r="D60" s="2"/>
      <c r="E60" s="2"/>
      <c r="F60" s="20" t="s">
        <v>99</v>
      </c>
      <c r="G60" s="2"/>
      <c r="H60" s="71" t="s">
        <v>13</v>
      </c>
      <c r="I60" s="22"/>
      <c r="J60" s="71" t="s">
        <v>13</v>
      </c>
      <c r="K60" s="2"/>
      <c r="L60" s="71" t="s">
        <v>13</v>
      </c>
      <c r="M60" s="22"/>
      <c r="N60" s="71" t="s">
        <v>13</v>
      </c>
    </row>
    <row r="61" spans="1:14" ht="16.5" customHeight="1" x14ac:dyDescent="0.2">
      <c r="A61" s="2"/>
      <c r="B61" s="6"/>
      <c r="C61" s="2"/>
      <c r="D61" s="2"/>
      <c r="E61" s="2"/>
      <c r="F61" s="3"/>
      <c r="G61" s="2"/>
      <c r="H61" s="80"/>
      <c r="I61" s="4"/>
      <c r="J61" s="68"/>
      <c r="K61" s="2"/>
      <c r="L61" s="80"/>
      <c r="M61" s="4"/>
      <c r="N61" s="68"/>
    </row>
    <row r="62" spans="1:14" ht="16.5" customHeight="1" x14ac:dyDescent="0.2">
      <c r="A62" s="6" t="s">
        <v>100</v>
      </c>
      <c r="B62" s="6"/>
      <c r="C62" s="2"/>
      <c r="D62" s="2"/>
      <c r="E62" s="2"/>
      <c r="F62" s="3"/>
      <c r="G62" s="2"/>
      <c r="H62" s="80"/>
      <c r="I62" s="4"/>
      <c r="J62" s="68"/>
      <c r="K62" s="2"/>
      <c r="L62" s="80"/>
      <c r="M62" s="4"/>
      <c r="N62" s="68"/>
    </row>
    <row r="63" spans="1:14" ht="16.5" customHeight="1" x14ac:dyDescent="0.2">
      <c r="A63" s="2" t="s">
        <v>101</v>
      </c>
      <c r="B63" s="6"/>
      <c r="C63" s="2"/>
      <c r="D63" s="2"/>
      <c r="E63" s="2"/>
      <c r="F63" s="3"/>
      <c r="G63" s="2"/>
      <c r="H63" s="80">
        <v>54370218</v>
      </c>
      <c r="I63" s="4"/>
      <c r="J63" s="68">
        <v>51010914</v>
      </c>
      <c r="K63" s="4"/>
      <c r="L63" s="80">
        <v>27928583</v>
      </c>
      <c r="M63" s="4"/>
      <c r="N63" s="68">
        <v>41340096</v>
      </c>
    </row>
    <row r="64" spans="1:14" ht="16.5" customHeight="1" x14ac:dyDescent="0.2">
      <c r="A64" s="2" t="s">
        <v>71</v>
      </c>
      <c r="B64" s="6"/>
      <c r="C64" s="2"/>
      <c r="D64" s="2"/>
      <c r="E64" s="2"/>
      <c r="F64" s="3"/>
      <c r="G64" s="2"/>
      <c r="H64" s="93">
        <v>17792021</v>
      </c>
      <c r="I64" s="4"/>
      <c r="J64" s="69">
        <v>-1104942</v>
      </c>
      <c r="K64" s="4"/>
      <c r="L64" s="93">
        <v>0</v>
      </c>
      <c r="M64" s="4"/>
      <c r="N64" s="69">
        <v>0</v>
      </c>
    </row>
    <row r="65" spans="1:14" ht="16.5" customHeight="1" x14ac:dyDescent="0.2">
      <c r="A65" s="2"/>
      <c r="B65" s="6"/>
      <c r="C65" s="2"/>
      <c r="D65" s="2"/>
      <c r="E65" s="2"/>
      <c r="F65" s="3"/>
      <c r="G65" s="2"/>
      <c r="H65" s="80"/>
      <c r="I65" s="4"/>
      <c r="J65" s="68"/>
      <c r="K65" s="2"/>
      <c r="L65" s="80"/>
      <c r="M65" s="4"/>
      <c r="N65" s="68"/>
    </row>
    <row r="66" spans="1:14" ht="16.5" customHeight="1" thickBot="1" x14ac:dyDescent="0.25">
      <c r="A66" s="2"/>
      <c r="B66" s="6"/>
      <c r="C66" s="2"/>
      <c r="D66" s="2"/>
      <c r="E66" s="2"/>
      <c r="F66" s="3"/>
      <c r="G66" s="2"/>
      <c r="H66" s="91">
        <f>SUM(H63:H64)</f>
        <v>72162239</v>
      </c>
      <c r="I66" s="4"/>
      <c r="J66" s="92">
        <f>SUM(J63:J64)</f>
        <v>49905972</v>
      </c>
      <c r="K66" s="2"/>
      <c r="L66" s="91">
        <f>SUM(L63:L64)</f>
        <v>27928583</v>
      </c>
      <c r="M66" s="4"/>
      <c r="N66" s="92">
        <f>SUM(N63:N64)</f>
        <v>41340096</v>
      </c>
    </row>
    <row r="67" spans="1:14" ht="16.5" customHeight="1" thickTop="1" x14ac:dyDescent="0.2">
      <c r="A67" s="2"/>
      <c r="B67" s="6"/>
      <c r="C67" s="2"/>
      <c r="D67" s="2"/>
      <c r="E67" s="2"/>
      <c r="F67" s="3"/>
      <c r="G67" s="2"/>
      <c r="H67" s="80"/>
      <c r="I67" s="4"/>
      <c r="J67" s="68"/>
      <c r="K67" s="2"/>
      <c r="L67" s="80"/>
      <c r="M67" s="4"/>
      <c r="N67" s="68"/>
    </row>
    <row r="68" spans="1:14" ht="16.5" customHeight="1" x14ac:dyDescent="0.2">
      <c r="A68" s="6" t="s">
        <v>97</v>
      </c>
      <c r="B68" s="6"/>
      <c r="C68" s="2"/>
      <c r="D68" s="2"/>
      <c r="E68" s="2"/>
      <c r="F68" s="3"/>
      <c r="G68" s="2"/>
      <c r="H68" s="80"/>
      <c r="I68" s="4"/>
      <c r="J68" s="68"/>
      <c r="K68" s="2"/>
      <c r="L68" s="80"/>
      <c r="M68" s="4"/>
      <c r="N68" s="68"/>
    </row>
    <row r="69" spans="1:14" ht="16.5" customHeight="1" x14ac:dyDescent="0.2">
      <c r="A69" s="2"/>
      <c r="B69" s="6" t="s">
        <v>102</v>
      </c>
      <c r="C69" s="2"/>
      <c r="D69" s="2"/>
      <c r="E69" s="2"/>
      <c r="F69" s="3"/>
      <c r="G69" s="2"/>
      <c r="H69" s="80"/>
      <c r="I69" s="4"/>
      <c r="J69" s="68"/>
      <c r="K69" s="2"/>
      <c r="L69" s="80"/>
      <c r="M69" s="4"/>
      <c r="N69" s="68"/>
    </row>
    <row r="70" spans="1:14" ht="16.5" customHeight="1" x14ac:dyDescent="0.2">
      <c r="A70" s="2" t="s">
        <v>101</v>
      </c>
      <c r="B70" s="6"/>
      <c r="C70" s="2"/>
      <c r="D70" s="2"/>
      <c r="E70" s="2"/>
      <c r="F70" s="3"/>
      <c r="G70" s="2"/>
      <c r="H70" s="80">
        <v>56078995</v>
      </c>
      <c r="I70" s="4"/>
      <c r="J70" s="68">
        <v>52954018</v>
      </c>
      <c r="K70" s="4"/>
      <c r="L70" s="80">
        <v>27928583</v>
      </c>
      <c r="M70" s="4"/>
      <c r="N70" s="68">
        <v>41340096</v>
      </c>
    </row>
    <row r="71" spans="1:14" ht="16.5" customHeight="1" x14ac:dyDescent="0.2">
      <c r="A71" s="2" t="s">
        <v>71</v>
      </c>
      <c r="B71" s="6"/>
      <c r="C71" s="2"/>
      <c r="D71" s="2"/>
      <c r="E71" s="2"/>
      <c r="F71" s="3"/>
      <c r="G71" s="2"/>
      <c r="H71" s="93">
        <v>17792021</v>
      </c>
      <c r="I71" s="4"/>
      <c r="J71" s="69">
        <v>-1104942</v>
      </c>
      <c r="K71" s="4"/>
      <c r="L71" s="93">
        <v>0</v>
      </c>
      <c r="M71" s="4"/>
      <c r="N71" s="69">
        <v>0</v>
      </c>
    </row>
    <row r="72" spans="1:14" ht="16.5" customHeight="1" x14ac:dyDescent="0.2">
      <c r="A72" s="2"/>
      <c r="B72" s="6"/>
      <c r="C72" s="2"/>
      <c r="D72" s="2"/>
      <c r="E72" s="2"/>
      <c r="F72" s="3"/>
      <c r="G72" s="2"/>
      <c r="H72" s="80"/>
      <c r="I72" s="4"/>
      <c r="J72" s="68"/>
      <c r="K72" s="2"/>
      <c r="L72" s="80"/>
      <c r="M72" s="4"/>
      <c r="N72" s="68"/>
    </row>
    <row r="73" spans="1:14" ht="16.5" customHeight="1" thickBot="1" x14ac:dyDescent="0.25">
      <c r="A73" s="2"/>
      <c r="B73" s="6"/>
      <c r="C73" s="2"/>
      <c r="D73" s="2"/>
      <c r="E73" s="2"/>
      <c r="F73" s="3"/>
      <c r="G73" s="2"/>
      <c r="H73" s="91">
        <f>SUM(H70:H71)</f>
        <v>73871016</v>
      </c>
      <c r="I73" s="4"/>
      <c r="J73" s="92">
        <f>SUM(J70:J71)</f>
        <v>51849076</v>
      </c>
      <c r="K73" s="2"/>
      <c r="L73" s="91">
        <f>SUM(L70:L71)</f>
        <v>27928583</v>
      </c>
      <c r="M73" s="4"/>
      <c r="N73" s="92">
        <f>SUM(N70:N71)</f>
        <v>41340096</v>
      </c>
    </row>
    <row r="74" spans="1:14" ht="16.5" customHeight="1" thickTop="1" x14ac:dyDescent="0.2">
      <c r="A74" s="2"/>
      <c r="B74" s="6"/>
      <c r="C74" s="2"/>
      <c r="D74" s="2"/>
      <c r="E74" s="2"/>
      <c r="F74" s="3"/>
      <c r="G74" s="2"/>
      <c r="H74" s="80"/>
      <c r="I74" s="4"/>
      <c r="J74" s="68"/>
      <c r="K74" s="2"/>
      <c r="L74" s="80"/>
      <c r="M74" s="4"/>
      <c r="N74" s="68"/>
    </row>
    <row r="75" spans="1:14" ht="16.5" customHeight="1" x14ac:dyDescent="0.2">
      <c r="A75" s="2"/>
      <c r="B75" s="6"/>
      <c r="C75" s="2"/>
      <c r="D75" s="2"/>
      <c r="E75" s="2"/>
      <c r="F75" s="3"/>
      <c r="G75" s="2"/>
      <c r="H75" s="80"/>
      <c r="I75" s="4"/>
      <c r="J75" s="68"/>
      <c r="K75" s="2"/>
      <c r="L75" s="80"/>
      <c r="M75" s="4"/>
      <c r="N75" s="68"/>
    </row>
    <row r="76" spans="1:14" ht="16.5" customHeight="1" x14ac:dyDescent="0.2">
      <c r="A76" s="6" t="s">
        <v>103</v>
      </c>
      <c r="B76" s="2"/>
      <c r="C76" s="2"/>
      <c r="D76" s="2"/>
      <c r="E76" s="2"/>
      <c r="F76" s="3"/>
      <c r="G76" s="2"/>
      <c r="H76" s="80"/>
      <c r="I76" s="4"/>
      <c r="J76" s="68"/>
      <c r="K76" s="2"/>
      <c r="L76" s="80"/>
      <c r="M76" s="4"/>
      <c r="N76" s="68"/>
    </row>
    <row r="77" spans="1:14" ht="16.5" customHeight="1" x14ac:dyDescent="0.2">
      <c r="A77" s="2"/>
      <c r="B77" s="2"/>
      <c r="C77" s="2"/>
      <c r="D77" s="2"/>
      <c r="E77" s="2"/>
      <c r="F77" s="3"/>
      <c r="G77" s="2"/>
      <c r="H77" s="80"/>
      <c r="I77" s="4"/>
      <c r="J77" s="68"/>
      <c r="K77" s="2"/>
      <c r="L77" s="80"/>
      <c r="M77" s="4"/>
      <c r="N77" s="68"/>
    </row>
    <row r="78" spans="1:14" ht="16.5" customHeight="1" x14ac:dyDescent="0.2">
      <c r="A78" s="2"/>
      <c r="B78" s="2" t="s">
        <v>104</v>
      </c>
      <c r="C78" s="2"/>
      <c r="D78" s="2"/>
      <c r="E78" s="2"/>
      <c r="F78" s="3">
        <v>18</v>
      </c>
      <c r="G78" s="2"/>
      <c r="H78" s="94">
        <f>H63/600000000</f>
        <v>9.0617030000000001E-2</v>
      </c>
      <c r="I78" s="95"/>
      <c r="J78" s="96">
        <f>J63/600000000</f>
        <v>8.5018189999999993E-2</v>
      </c>
      <c r="K78" s="95"/>
      <c r="L78" s="94">
        <f>L63/600000000</f>
        <v>4.6547638333333335E-2</v>
      </c>
      <c r="M78" s="95"/>
      <c r="N78" s="95">
        <f>N63/600000000</f>
        <v>6.8900160000000002E-2</v>
      </c>
    </row>
    <row r="79" spans="1:14" ht="16.5" customHeight="1" x14ac:dyDescent="0.2">
      <c r="A79" s="2"/>
      <c r="B79" s="2"/>
      <c r="C79" s="2"/>
      <c r="D79" s="2"/>
      <c r="E79" s="2"/>
      <c r="F79" s="3"/>
      <c r="G79" s="2"/>
      <c r="H79" s="96"/>
      <c r="I79" s="95"/>
      <c r="K79" s="97"/>
      <c r="L79" s="96"/>
      <c r="M79" s="95"/>
      <c r="N79" s="96"/>
    </row>
    <row r="80" spans="1:14" ht="16.5" customHeight="1" x14ac:dyDescent="0.2">
      <c r="A80" s="2"/>
      <c r="B80" s="2"/>
      <c r="C80" s="2"/>
      <c r="D80" s="2"/>
      <c r="E80" s="2"/>
      <c r="F80" s="3"/>
      <c r="G80" s="2"/>
      <c r="H80" s="96"/>
      <c r="I80" s="95"/>
      <c r="J80" s="96"/>
      <c r="K80" s="97"/>
      <c r="L80" s="96"/>
      <c r="M80" s="95"/>
      <c r="N80" s="96"/>
    </row>
    <row r="81" spans="1:14" ht="16.5" customHeight="1" x14ac:dyDescent="0.2">
      <c r="A81" s="2"/>
      <c r="B81" s="2"/>
      <c r="C81" s="2"/>
      <c r="D81" s="2"/>
      <c r="E81" s="2"/>
      <c r="F81" s="3"/>
      <c r="G81" s="2"/>
      <c r="H81" s="96"/>
      <c r="I81" s="95"/>
      <c r="J81" s="96"/>
      <c r="K81" s="97"/>
      <c r="L81" s="96"/>
      <c r="M81" s="95"/>
      <c r="N81" s="96"/>
    </row>
    <row r="82" spans="1:14" ht="16.5" customHeight="1" x14ac:dyDescent="0.2">
      <c r="A82" s="2"/>
      <c r="B82" s="2"/>
      <c r="C82" s="2"/>
      <c r="D82" s="2"/>
      <c r="E82" s="2"/>
      <c r="F82" s="3"/>
      <c r="G82" s="2"/>
      <c r="H82" s="96"/>
      <c r="I82" s="95"/>
      <c r="J82" s="96"/>
      <c r="K82" s="97"/>
      <c r="L82" s="96"/>
      <c r="M82" s="95"/>
      <c r="N82" s="96"/>
    </row>
    <row r="83" spans="1:14" ht="16.5" customHeight="1" x14ac:dyDescent="0.2">
      <c r="A83" s="2"/>
      <c r="B83" s="2"/>
      <c r="C83" s="2"/>
      <c r="D83" s="2"/>
      <c r="E83" s="2"/>
      <c r="F83" s="3"/>
      <c r="G83" s="2"/>
      <c r="H83" s="96"/>
      <c r="I83" s="95"/>
      <c r="J83" s="96"/>
      <c r="K83" s="97"/>
      <c r="L83" s="96"/>
      <c r="M83" s="95"/>
      <c r="N83" s="96"/>
    </row>
    <row r="84" spans="1:14" ht="16.5" customHeight="1" x14ac:dyDescent="0.2">
      <c r="A84" s="2"/>
      <c r="B84" s="2"/>
      <c r="C84" s="2"/>
      <c r="D84" s="2"/>
      <c r="E84" s="2"/>
      <c r="F84" s="3"/>
      <c r="G84" s="2"/>
      <c r="H84" s="96"/>
      <c r="I84" s="95"/>
      <c r="J84" s="96"/>
      <c r="K84" s="97"/>
      <c r="L84" s="96"/>
      <c r="M84" s="95"/>
      <c r="N84" s="96"/>
    </row>
    <row r="85" spans="1:14" ht="16.5" customHeight="1" x14ac:dyDescent="0.2">
      <c r="A85" s="2"/>
      <c r="B85" s="2"/>
      <c r="C85" s="2"/>
      <c r="D85" s="2"/>
      <c r="E85" s="2"/>
      <c r="F85" s="3"/>
      <c r="G85" s="2"/>
      <c r="H85" s="96"/>
      <c r="I85" s="95"/>
      <c r="J85" s="96"/>
      <c r="K85" s="97"/>
      <c r="L85" s="96"/>
      <c r="M85" s="95"/>
      <c r="N85" s="96"/>
    </row>
    <row r="86" spans="1:14" ht="16.5" customHeight="1" x14ac:dyDescent="0.2">
      <c r="A86" s="2"/>
      <c r="B86" s="2"/>
      <c r="C86" s="2"/>
      <c r="D86" s="2"/>
      <c r="E86" s="2"/>
      <c r="F86" s="3"/>
      <c r="G86" s="2"/>
      <c r="H86" s="96"/>
      <c r="I86" s="95"/>
      <c r="J86" s="96"/>
      <c r="K86" s="97"/>
      <c r="L86" s="96"/>
      <c r="M86" s="95"/>
      <c r="N86" s="96"/>
    </row>
    <row r="87" spans="1:14" ht="16.5" customHeight="1" x14ac:dyDescent="0.2">
      <c r="A87" s="2"/>
      <c r="B87" s="2"/>
      <c r="C87" s="2"/>
      <c r="D87" s="2"/>
      <c r="E87" s="2"/>
      <c r="F87" s="3"/>
      <c r="G87" s="2"/>
      <c r="H87" s="96"/>
      <c r="I87" s="95"/>
      <c r="J87" s="96"/>
      <c r="K87" s="97"/>
      <c r="L87" s="96"/>
      <c r="M87" s="95"/>
      <c r="N87" s="96"/>
    </row>
    <row r="88" spans="1:14" ht="16.5" customHeight="1" x14ac:dyDescent="0.2">
      <c r="A88" s="2"/>
      <c r="B88" s="2"/>
      <c r="C88" s="2"/>
      <c r="D88" s="2"/>
      <c r="E88" s="2"/>
      <c r="F88" s="3"/>
      <c r="G88" s="2"/>
      <c r="H88" s="96"/>
      <c r="I88" s="95"/>
      <c r="J88" s="96"/>
      <c r="K88" s="97"/>
      <c r="L88" s="96"/>
      <c r="M88" s="95"/>
      <c r="N88" s="96"/>
    </row>
    <row r="89" spans="1:14" ht="16.5" customHeight="1" x14ac:dyDescent="0.2">
      <c r="A89" s="2"/>
      <c r="B89" s="2"/>
      <c r="C89" s="2"/>
      <c r="D89" s="2"/>
      <c r="E89" s="2"/>
      <c r="F89" s="3"/>
      <c r="G89" s="2"/>
      <c r="H89" s="96"/>
      <c r="I89" s="95"/>
      <c r="J89" s="96"/>
      <c r="K89" s="97"/>
      <c r="L89" s="96"/>
      <c r="M89" s="95"/>
      <c r="N89" s="96"/>
    </row>
    <row r="90" spans="1:14" ht="16.5" customHeight="1" x14ac:dyDescent="0.2">
      <c r="A90" s="2"/>
      <c r="B90" s="2"/>
      <c r="C90" s="2"/>
      <c r="D90" s="2"/>
      <c r="E90" s="2"/>
      <c r="F90" s="3"/>
      <c r="G90" s="2"/>
      <c r="H90" s="96"/>
      <c r="I90" s="95"/>
      <c r="J90" s="96"/>
      <c r="K90" s="97"/>
      <c r="L90" s="96"/>
      <c r="M90" s="95"/>
      <c r="N90" s="96"/>
    </row>
    <row r="91" spans="1:14" ht="16.5" customHeight="1" x14ac:dyDescent="0.2">
      <c r="A91" s="2"/>
      <c r="B91" s="2"/>
      <c r="C91" s="2"/>
      <c r="D91" s="2"/>
      <c r="E91" s="2"/>
      <c r="F91" s="3"/>
      <c r="G91" s="2"/>
      <c r="H91" s="96"/>
      <c r="I91" s="95"/>
      <c r="J91" s="96"/>
      <c r="K91" s="97"/>
      <c r="L91" s="96"/>
      <c r="M91" s="95"/>
      <c r="N91" s="96"/>
    </row>
    <row r="92" spans="1:14" ht="16.5" customHeight="1" x14ac:dyDescent="0.2">
      <c r="A92" s="2"/>
      <c r="B92" s="2"/>
      <c r="C92" s="2"/>
      <c r="D92" s="2"/>
      <c r="E92" s="2"/>
      <c r="F92" s="3"/>
      <c r="G92" s="2"/>
      <c r="H92" s="96"/>
      <c r="I92" s="95"/>
      <c r="J92" s="96"/>
      <c r="K92" s="97"/>
      <c r="L92" s="96"/>
      <c r="M92" s="95"/>
      <c r="N92" s="96"/>
    </row>
    <row r="93" spans="1:14" ht="16.5" customHeight="1" x14ac:dyDescent="0.2">
      <c r="A93" s="2"/>
      <c r="B93" s="2"/>
      <c r="C93" s="2"/>
      <c r="D93" s="2"/>
      <c r="E93" s="2"/>
      <c r="F93" s="3"/>
      <c r="G93" s="2"/>
      <c r="H93" s="96"/>
      <c r="I93" s="95"/>
      <c r="J93" s="96"/>
      <c r="K93" s="97"/>
      <c r="L93" s="96"/>
      <c r="M93" s="95"/>
      <c r="N93" s="96"/>
    </row>
    <row r="94" spans="1:14" ht="16.5" customHeight="1" x14ac:dyDescent="0.2">
      <c r="A94" s="2"/>
      <c r="B94" s="2"/>
      <c r="C94" s="2"/>
      <c r="D94" s="2"/>
      <c r="E94" s="2"/>
      <c r="F94" s="3"/>
      <c r="G94" s="2"/>
      <c r="H94" s="96"/>
      <c r="I94" s="95"/>
      <c r="J94" s="96"/>
      <c r="K94" s="97"/>
      <c r="L94" s="96"/>
      <c r="M94" s="95"/>
      <c r="N94" s="96"/>
    </row>
    <row r="95" spans="1:14" ht="16.5" customHeight="1" x14ac:dyDescent="0.2">
      <c r="A95" s="2"/>
      <c r="B95" s="2"/>
      <c r="C95" s="2"/>
      <c r="D95" s="2"/>
      <c r="E95" s="2"/>
      <c r="F95" s="3"/>
      <c r="G95" s="2"/>
      <c r="H95" s="96"/>
      <c r="I95" s="95"/>
      <c r="J95" s="96"/>
      <c r="K95" s="97"/>
      <c r="L95" s="96"/>
      <c r="M95" s="95"/>
      <c r="N95" s="96"/>
    </row>
    <row r="96" spans="1:14" ht="16.5" customHeight="1" x14ac:dyDescent="0.2">
      <c r="A96" s="2"/>
      <c r="B96" s="2"/>
      <c r="C96" s="2"/>
      <c r="D96" s="2"/>
      <c r="E96" s="2"/>
      <c r="F96" s="3"/>
      <c r="G96" s="2"/>
      <c r="H96" s="96"/>
      <c r="I96" s="95"/>
      <c r="J96" s="96"/>
      <c r="K96" s="97"/>
      <c r="L96" s="96"/>
      <c r="M96" s="95"/>
      <c r="N96" s="96"/>
    </row>
    <row r="97" spans="1:14" ht="16.5" hidden="1" customHeight="1" x14ac:dyDescent="0.2">
      <c r="A97" s="2"/>
      <c r="B97" s="2"/>
      <c r="C97" s="2"/>
      <c r="D97" s="2"/>
      <c r="E97" s="2"/>
      <c r="F97" s="3"/>
      <c r="G97" s="2"/>
      <c r="H97" s="96"/>
      <c r="I97" s="95"/>
      <c r="J97" s="96"/>
      <c r="K97" s="97"/>
      <c r="L97" s="96"/>
      <c r="M97" s="95"/>
      <c r="N97" s="96"/>
    </row>
    <row r="98" spans="1:14" ht="16.5" hidden="1" customHeight="1" x14ac:dyDescent="0.2">
      <c r="A98" s="2"/>
      <c r="B98" s="2"/>
      <c r="C98" s="2"/>
      <c r="D98" s="2"/>
      <c r="E98" s="2"/>
      <c r="F98" s="3"/>
      <c r="G98" s="2"/>
      <c r="H98" s="96"/>
      <c r="I98" s="95"/>
      <c r="J98" s="96"/>
      <c r="K98" s="97"/>
      <c r="L98" s="96"/>
      <c r="M98" s="95"/>
      <c r="N98" s="96"/>
    </row>
    <row r="99" spans="1:14" ht="15" customHeight="1" x14ac:dyDescent="0.2">
      <c r="A99" s="2"/>
      <c r="B99" s="2"/>
      <c r="C99" s="2"/>
      <c r="D99" s="2"/>
      <c r="E99" s="2"/>
      <c r="F99" s="3"/>
      <c r="G99" s="2"/>
      <c r="H99" s="96"/>
      <c r="I99" s="95"/>
      <c r="J99" s="96"/>
      <c r="K99" s="97"/>
      <c r="L99" s="96"/>
      <c r="M99" s="95"/>
      <c r="N99" s="96"/>
    </row>
    <row r="100" spans="1:14" ht="21.95" customHeight="1" x14ac:dyDescent="0.2">
      <c r="A100" s="9" t="s">
        <v>36</v>
      </c>
      <c r="B100" s="9"/>
      <c r="C100" s="9"/>
      <c r="D100" s="9"/>
      <c r="E100" s="9"/>
      <c r="F100" s="10"/>
      <c r="G100" s="9"/>
      <c r="H100" s="69"/>
      <c r="I100" s="11"/>
      <c r="J100" s="69"/>
      <c r="K100" s="9"/>
      <c r="L100" s="69"/>
      <c r="M100" s="11"/>
      <c r="N100" s="69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0D92-FA7F-4512-A19D-F7F369E4169F}">
  <sheetPr>
    <tabColor rgb="FF00B050"/>
  </sheetPr>
  <dimension ref="A1:X40"/>
  <sheetViews>
    <sheetView zoomScaleNormal="100" zoomScaleSheetLayoutView="85" workbookViewId="0">
      <selection activeCell="N10" sqref="N10"/>
    </sheetView>
  </sheetViews>
  <sheetFormatPr defaultColWidth="8.85546875" defaultRowHeight="16.5" customHeight="1" x14ac:dyDescent="0.2"/>
  <cols>
    <col min="1" max="2" width="1.5703125" style="103" customWidth="1"/>
    <col min="3" max="3" width="29.140625" style="103" customWidth="1"/>
    <col min="4" max="4" width="5.5703125" style="103" customWidth="1"/>
    <col min="5" max="5" width="0.5703125" style="103" customWidth="1"/>
    <col min="6" max="6" width="11" style="103" customWidth="1"/>
    <col min="7" max="7" width="0.5703125" style="103" customWidth="1"/>
    <col min="8" max="8" width="13" style="103" customWidth="1"/>
    <col min="9" max="9" width="0.5703125" style="103" customWidth="1"/>
    <col min="10" max="10" width="10.85546875" style="103" customWidth="1"/>
    <col min="11" max="11" width="0.5703125" style="103" customWidth="1"/>
    <col min="12" max="12" width="13.28515625" style="103" customWidth="1"/>
    <col min="13" max="13" width="0.5703125" style="103" customWidth="1"/>
    <col min="14" max="14" width="11.85546875" style="103" customWidth="1"/>
    <col min="15" max="15" width="0.5703125" style="103" customWidth="1"/>
    <col min="16" max="16" width="13.7109375" style="103" customWidth="1"/>
    <col min="17" max="17" width="0.5703125" style="103" customWidth="1"/>
    <col min="18" max="18" width="14.7109375" style="103" customWidth="1"/>
    <col min="19" max="19" width="0.5703125" style="103" customWidth="1"/>
    <col min="20" max="20" width="12.85546875" style="103" customWidth="1"/>
    <col min="21" max="21" width="0.5703125" style="103" customWidth="1"/>
    <col min="22" max="22" width="10.85546875" style="103" customWidth="1"/>
    <col min="23" max="23" width="0.5703125" style="103" customWidth="1"/>
    <col min="24" max="24" width="12.42578125" style="103" customWidth="1"/>
    <col min="25" max="16384" width="8.85546875" style="103"/>
  </cols>
  <sheetData>
    <row r="1" spans="1:24" ht="16.5" customHeight="1" x14ac:dyDescent="0.2">
      <c r="A1" s="1" t="s">
        <v>0</v>
      </c>
      <c r="B1" s="98"/>
      <c r="C1" s="98"/>
      <c r="D1" s="98"/>
      <c r="E1" s="98"/>
      <c r="F1" s="99"/>
      <c r="G1" s="100"/>
      <c r="H1" s="101"/>
      <c r="I1" s="102"/>
      <c r="J1" s="102"/>
      <c r="K1" s="102"/>
      <c r="L1" s="101"/>
      <c r="M1" s="102"/>
      <c r="N1" s="101"/>
      <c r="O1" s="102"/>
      <c r="P1" s="101"/>
      <c r="Q1" s="102"/>
      <c r="R1" s="99"/>
      <c r="S1" s="100"/>
      <c r="T1" s="102"/>
      <c r="U1" s="102"/>
      <c r="V1" s="102"/>
      <c r="W1" s="102"/>
      <c r="X1" s="101"/>
    </row>
    <row r="2" spans="1:24" ht="16.5" customHeight="1" x14ac:dyDescent="0.2">
      <c r="A2" s="98" t="s">
        <v>107</v>
      </c>
      <c r="B2" s="98"/>
      <c r="C2" s="98"/>
      <c r="D2" s="98"/>
      <c r="E2" s="98"/>
      <c r="F2" s="99"/>
      <c r="G2" s="100"/>
      <c r="H2" s="101"/>
      <c r="I2" s="102"/>
      <c r="J2" s="102"/>
      <c r="K2" s="102"/>
      <c r="L2" s="101"/>
      <c r="M2" s="102"/>
      <c r="N2" s="101"/>
      <c r="O2" s="102"/>
      <c r="P2" s="101"/>
      <c r="Q2" s="102"/>
      <c r="R2" s="99"/>
      <c r="S2" s="100"/>
      <c r="T2" s="102"/>
      <c r="U2" s="102"/>
      <c r="V2" s="102"/>
      <c r="W2" s="102"/>
      <c r="X2" s="101"/>
    </row>
    <row r="3" spans="1:24" ht="16.5" customHeight="1" x14ac:dyDescent="0.2">
      <c r="A3" s="104" t="str">
        <f>'7-8 Eng (6M)'!A3</f>
        <v>For the six-month period ended 30 June 2023</v>
      </c>
      <c r="B3" s="104"/>
      <c r="C3" s="104"/>
      <c r="D3" s="104"/>
      <c r="E3" s="104"/>
      <c r="F3" s="209"/>
      <c r="G3" s="105"/>
      <c r="H3" s="106"/>
      <c r="I3" s="107"/>
      <c r="J3" s="107"/>
      <c r="K3" s="107"/>
      <c r="L3" s="106"/>
      <c r="M3" s="107"/>
      <c r="N3" s="106"/>
      <c r="O3" s="107"/>
      <c r="P3" s="106"/>
      <c r="Q3" s="107"/>
      <c r="R3" s="209"/>
      <c r="S3" s="105"/>
      <c r="T3" s="107"/>
      <c r="U3" s="107"/>
      <c r="V3" s="107"/>
      <c r="W3" s="107"/>
      <c r="X3" s="107"/>
    </row>
    <row r="4" spans="1:24" ht="16.5" customHeight="1" x14ac:dyDescent="0.2">
      <c r="A4" s="98"/>
      <c r="B4" s="98"/>
      <c r="C4" s="98"/>
      <c r="D4" s="98"/>
      <c r="E4" s="98"/>
      <c r="F4" s="99"/>
      <c r="G4" s="100"/>
      <c r="H4" s="101"/>
      <c r="I4" s="102"/>
      <c r="J4" s="102"/>
      <c r="K4" s="102"/>
      <c r="L4" s="101"/>
      <c r="M4" s="102"/>
      <c r="N4" s="101"/>
      <c r="O4" s="102"/>
      <c r="P4" s="101"/>
      <c r="Q4" s="102"/>
      <c r="R4" s="99"/>
      <c r="S4" s="100"/>
      <c r="T4" s="102"/>
      <c r="U4" s="102"/>
      <c r="V4" s="102"/>
      <c r="W4" s="102"/>
      <c r="X4" s="102"/>
    </row>
    <row r="5" spans="1:24" ht="16.5" customHeight="1" x14ac:dyDescent="0.2">
      <c r="A5" s="98"/>
      <c r="B5" s="98"/>
      <c r="C5" s="98"/>
      <c r="D5" s="98"/>
      <c r="E5" s="98"/>
      <c r="F5" s="99"/>
      <c r="G5" s="100"/>
      <c r="H5" s="101"/>
      <c r="I5" s="102"/>
      <c r="J5" s="102"/>
      <c r="K5" s="102"/>
      <c r="L5" s="101"/>
      <c r="M5" s="102"/>
      <c r="N5" s="101"/>
      <c r="O5" s="102"/>
      <c r="P5" s="101"/>
      <c r="Q5" s="102"/>
      <c r="R5" s="99"/>
      <c r="S5" s="100"/>
      <c r="T5" s="102"/>
      <c r="U5" s="102"/>
      <c r="V5" s="102"/>
      <c r="W5" s="102"/>
      <c r="X5" s="102"/>
    </row>
    <row r="6" spans="1:24" ht="16.5" customHeight="1" x14ac:dyDescent="0.2">
      <c r="A6" s="98"/>
      <c r="B6" s="98"/>
      <c r="C6" s="98"/>
      <c r="D6" s="98"/>
      <c r="E6" s="98"/>
      <c r="F6" s="217" t="s">
        <v>108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</row>
    <row r="7" spans="1:24" ht="16.5" customHeight="1" x14ac:dyDescent="0.2">
      <c r="A7" s="98"/>
      <c r="B7" s="98"/>
      <c r="C7" s="98"/>
      <c r="D7" s="98"/>
      <c r="E7" s="9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108" t="s">
        <v>109</v>
      </c>
      <c r="S7" s="208"/>
      <c r="T7" s="208"/>
      <c r="U7" s="208"/>
      <c r="V7" s="208"/>
      <c r="W7" s="208"/>
      <c r="X7" s="109"/>
    </row>
    <row r="8" spans="1:24" ht="16.5" customHeight="1" x14ac:dyDescent="0.2">
      <c r="A8" s="98"/>
      <c r="B8" s="98"/>
      <c r="C8" s="98"/>
      <c r="D8" s="98"/>
      <c r="E8" s="98"/>
      <c r="F8" s="99"/>
      <c r="G8" s="100"/>
      <c r="H8" s="101"/>
      <c r="I8" s="102"/>
      <c r="J8" s="102"/>
      <c r="K8" s="102"/>
      <c r="L8" s="101"/>
      <c r="M8" s="102"/>
      <c r="N8" s="217" t="s">
        <v>66</v>
      </c>
      <c r="O8" s="217"/>
      <c r="P8" s="217"/>
      <c r="Q8" s="102"/>
      <c r="R8" s="110" t="s">
        <v>110</v>
      </c>
      <c r="S8" s="109"/>
      <c r="T8" s="102"/>
      <c r="U8" s="102"/>
      <c r="V8" s="102"/>
      <c r="W8" s="102"/>
      <c r="X8" s="109"/>
    </row>
    <row r="9" spans="1:24" ht="16.5" customHeight="1" x14ac:dyDescent="0.2">
      <c r="A9" s="98"/>
      <c r="B9" s="98"/>
      <c r="C9" s="98"/>
      <c r="D9" s="98"/>
      <c r="E9" s="98"/>
      <c r="F9" s="99"/>
      <c r="G9" s="100"/>
      <c r="H9" s="101"/>
      <c r="I9" s="102"/>
      <c r="J9" s="102"/>
      <c r="K9" s="102"/>
      <c r="L9" s="101" t="s">
        <v>111</v>
      </c>
      <c r="M9" s="102"/>
      <c r="N9" s="99"/>
      <c r="O9" s="99"/>
      <c r="P9" s="99"/>
      <c r="Q9" s="102"/>
      <c r="R9" s="108"/>
      <c r="S9" s="109"/>
      <c r="T9" s="102"/>
      <c r="U9" s="102"/>
      <c r="V9" s="102"/>
      <c r="W9" s="102"/>
      <c r="X9" s="109"/>
    </row>
    <row r="10" spans="1:24" ht="16.5" customHeight="1" x14ac:dyDescent="0.2">
      <c r="A10" s="98"/>
      <c r="B10" s="98"/>
      <c r="C10" s="98"/>
      <c r="D10" s="98"/>
      <c r="E10" s="98"/>
      <c r="F10" s="99"/>
      <c r="G10" s="100"/>
      <c r="H10" s="101" t="s">
        <v>112</v>
      </c>
      <c r="I10" s="102"/>
      <c r="J10" s="101"/>
      <c r="K10" s="102"/>
      <c r="L10" s="101" t="s">
        <v>113</v>
      </c>
      <c r="M10" s="102"/>
      <c r="N10" s="101"/>
      <c r="O10" s="102"/>
      <c r="P10" s="101"/>
      <c r="Q10" s="102"/>
      <c r="R10" s="99"/>
      <c r="S10" s="100"/>
      <c r="T10" s="101"/>
      <c r="U10" s="102"/>
      <c r="V10" s="101"/>
      <c r="W10" s="102"/>
      <c r="X10" s="102"/>
    </row>
    <row r="11" spans="1:24" ht="16.5" customHeight="1" x14ac:dyDescent="0.2">
      <c r="A11" s="98"/>
      <c r="B11" s="98"/>
      <c r="C11" s="98"/>
      <c r="D11" s="98"/>
      <c r="E11" s="98"/>
      <c r="F11" s="111" t="s">
        <v>114</v>
      </c>
      <c r="G11" s="100"/>
      <c r="H11" s="101" t="s">
        <v>115</v>
      </c>
      <c r="I11" s="102"/>
      <c r="J11" s="101" t="s">
        <v>112</v>
      </c>
      <c r="K11" s="102"/>
      <c r="L11" s="101" t="s">
        <v>116</v>
      </c>
      <c r="M11" s="102"/>
      <c r="N11" s="101"/>
      <c r="O11" s="102"/>
      <c r="P11" s="101"/>
      <c r="Q11" s="102"/>
      <c r="R11" s="111" t="s">
        <v>117</v>
      </c>
      <c r="S11" s="100"/>
      <c r="T11" s="101"/>
      <c r="U11" s="102"/>
      <c r="V11" s="101" t="s">
        <v>118</v>
      </c>
      <c r="W11" s="102"/>
      <c r="X11" s="102"/>
    </row>
    <row r="12" spans="1:24" ht="16.5" customHeight="1" x14ac:dyDescent="0.2">
      <c r="A12" s="112"/>
      <c r="B12" s="112"/>
      <c r="C12" s="112"/>
      <c r="D12" s="112"/>
      <c r="E12" s="112"/>
      <c r="F12" s="111" t="s">
        <v>119</v>
      </c>
      <c r="G12" s="113"/>
      <c r="H12" s="114" t="s">
        <v>120</v>
      </c>
      <c r="I12" s="115"/>
      <c r="J12" s="114" t="s">
        <v>121</v>
      </c>
      <c r="K12" s="115"/>
      <c r="L12" s="114" t="s">
        <v>122</v>
      </c>
      <c r="M12" s="115"/>
      <c r="N12" s="114" t="s">
        <v>123</v>
      </c>
      <c r="O12" s="115"/>
      <c r="P12" s="115"/>
      <c r="Q12" s="115"/>
      <c r="R12" s="111" t="s">
        <v>124</v>
      </c>
      <c r="S12" s="113"/>
      <c r="U12" s="115"/>
      <c r="V12" s="114" t="s">
        <v>126</v>
      </c>
      <c r="W12" s="115"/>
      <c r="X12" s="115"/>
    </row>
    <row r="13" spans="1:24" ht="16.5" customHeight="1" x14ac:dyDescent="0.2">
      <c r="A13" s="112"/>
      <c r="B13" s="112"/>
      <c r="C13" s="112"/>
      <c r="D13" s="112"/>
      <c r="E13" s="112"/>
      <c r="F13" s="111" t="s">
        <v>127</v>
      </c>
      <c r="G13" s="113"/>
      <c r="H13" s="114" t="s">
        <v>128</v>
      </c>
      <c r="I13" s="111"/>
      <c r="J13" s="114" t="s">
        <v>129</v>
      </c>
      <c r="K13" s="111"/>
      <c r="L13" s="114" t="s">
        <v>130</v>
      </c>
      <c r="M13" s="111"/>
      <c r="N13" s="101" t="s">
        <v>131</v>
      </c>
      <c r="O13" s="111"/>
      <c r="P13" s="101" t="s">
        <v>68</v>
      </c>
      <c r="Q13" s="111"/>
      <c r="R13" s="111" t="s">
        <v>132</v>
      </c>
      <c r="S13" s="113"/>
      <c r="T13" s="114" t="s">
        <v>125</v>
      </c>
      <c r="U13" s="111"/>
      <c r="V13" s="114" t="s">
        <v>133</v>
      </c>
      <c r="W13" s="111"/>
      <c r="X13" s="111" t="s">
        <v>72</v>
      </c>
    </row>
    <row r="14" spans="1:24" ht="16.5" customHeight="1" x14ac:dyDescent="0.2">
      <c r="A14" s="116"/>
      <c r="B14" s="116"/>
      <c r="C14" s="116"/>
      <c r="D14" s="20" t="s">
        <v>12</v>
      </c>
      <c r="E14" s="116"/>
      <c r="F14" s="117" t="s">
        <v>13</v>
      </c>
      <c r="G14" s="118"/>
      <c r="H14" s="117" t="s">
        <v>13</v>
      </c>
      <c r="I14" s="118"/>
      <c r="J14" s="117" t="s">
        <v>13</v>
      </c>
      <c r="K14" s="118"/>
      <c r="L14" s="117" t="s">
        <v>13</v>
      </c>
      <c r="M14" s="118"/>
      <c r="N14" s="119" t="s">
        <v>13</v>
      </c>
      <c r="O14" s="118"/>
      <c r="P14" s="119" t="s">
        <v>13</v>
      </c>
      <c r="Q14" s="118"/>
      <c r="R14" s="117" t="s">
        <v>13</v>
      </c>
      <c r="S14" s="118"/>
      <c r="T14" s="117" t="s">
        <v>13</v>
      </c>
      <c r="U14" s="118"/>
      <c r="V14" s="117" t="s">
        <v>13</v>
      </c>
      <c r="W14" s="118"/>
      <c r="X14" s="117" t="s">
        <v>13</v>
      </c>
    </row>
    <row r="15" spans="1:24" ht="16.5" customHeight="1" x14ac:dyDescent="0.2">
      <c r="A15" s="115"/>
      <c r="B15" s="116"/>
      <c r="C15" s="116"/>
      <c r="D15" s="116"/>
      <c r="E15" s="116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1"/>
      <c r="T15" s="120"/>
      <c r="U15" s="120"/>
      <c r="V15" s="120"/>
      <c r="W15" s="120"/>
      <c r="X15" s="120"/>
    </row>
    <row r="16" spans="1:24" ht="16.5" customHeight="1" x14ac:dyDescent="0.2">
      <c r="A16" s="112" t="s">
        <v>134</v>
      </c>
      <c r="B16" s="116"/>
      <c r="C16" s="116"/>
      <c r="D16" s="116"/>
      <c r="E16" s="116"/>
      <c r="F16" s="120">
        <v>300000000</v>
      </c>
      <c r="G16" s="121"/>
      <c r="H16" s="120">
        <v>487368348</v>
      </c>
      <c r="I16" s="121"/>
      <c r="J16" s="120">
        <v>7338001</v>
      </c>
      <c r="K16" s="121"/>
      <c r="L16" s="120">
        <v>14486120</v>
      </c>
      <c r="M16" s="121"/>
      <c r="N16" s="120">
        <v>30000000</v>
      </c>
      <c r="O16" s="121"/>
      <c r="P16" s="120">
        <v>88083061</v>
      </c>
      <c r="Q16" s="121"/>
      <c r="R16" s="120">
        <v>2643954</v>
      </c>
      <c r="S16" s="121"/>
      <c r="T16" s="120">
        <f t="shared" ref="T16:T21" si="0">SUM(F16:R16)</f>
        <v>929919484</v>
      </c>
      <c r="U16" s="121"/>
      <c r="V16" s="120">
        <v>0</v>
      </c>
      <c r="W16" s="121"/>
      <c r="X16" s="120">
        <f t="shared" ref="X16:X21" si="1">SUM(T16:V16)</f>
        <v>929919484</v>
      </c>
    </row>
    <row r="17" spans="1:24" ht="16.5" customHeight="1" x14ac:dyDescent="0.2">
      <c r="A17" s="116" t="s">
        <v>135</v>
      </c>
      <c r="B17" s="116"/>
      <c r="C17" s="116"/>
      <c r="D17" s="122"/>
      <c r="E17" s="116"/>
      <c r="F17" s="120">
        <v>0</v>
      </c>
      <c r="G17" s="121"/>
      <c r="H17" s="120">
        <v>0</v>
      </c>
      <c r="I17" s="121"/>
      <c r="J17" s="120">
        <v>3447240</v>
      </c>
      <c r="K17" s="121"/>
      <c r="L17" s="120">
        <v>0</v>
      </c>
      <c r="M17" s="121"/>
      <c r="N17" s="120">
        <v>0</v>
      </c>
      <c r="O17" s="121"/>
      <c r="P17" s="120">
        <v>0</v>
      </c>
      <c r="Q17" s="121"/>
      <c r="R17" s="120">
        <v>0</v>
      </c>
      <c r="S17" s="121"/>
      <c r="T17" s="120">
        <f t="shared" si="0"/>
        <v>3447240</v>
      </c>
      <c r="U17" s="121"/>
      <c r="V17" s="120">
        <v>0</v>
      </c>
      <c r="W17" s="121"/>
      <c r="X17" s="120">
        <f t="shared" si="1"/>
        <v>3447240</v>
      </c>
    </row>
    <row r="18" spans="1:24" ht="16.5" customHeight="1" x14ac:dyDescent="0.2">
      <c r="A18" s="116" t="s">
        <v>136</v>
      </c>
      <c r="B18" s="116"/>
      <c r="C18" s="116"/>
      <c r="D18" s="122"/>
      <c r="E18" s="116"/>
      <c r="F18" s="120">
        <v>0</v>
      </c>
      <c r="G18" s="121"/>
      <c r="H18" s="120">
        <v>0</v>
      </c>
      <c r="I18" s="121"/>
      <c r="J18" s="120">
        <v>0</v>
      </c>
      <c r="K18" s="121"/>
      <c r="L18" s="120">
        <v>0</v>
      </c>
      <c r="M18" s="121"/>
      <c r="N18" s="120">
        <v>0</v>
      </c>
      <c r="O18" s="121"/>
      <c r="P18" s="120">
        <v>0</v>
      </c>
      <c r="Q18" s="121"/>
      <c r="R18" s="120">
        <v>0</v>
      </c>
      <c r="S18" s="121"/>
      <c r="T18" s="120">
        <f t="shared" si="0"/>
        <v>0</v>
      </c>
      <c r="U18" s="121"/>
      <c r="V18" s="120">
        <v>30000000</v>
      </c>
      <c r="W18" s="121"/>
      <c r="X18" s="120">
        <f t="shared" si="1"/>
        <v>30000000</v>
      </c>
    </row>
    <row r="19" spans="1:24" ht="16.5" customHeight="1" x14ac:dyDescent="0.2">
      <c r="A19" s="123" t="s">
        <v>137</v>
      </c>
      <c r="B19" s="116"/>
      <c r="C19" s="116"/>
      <c r="D19" s="122"/>
      <c r="E19" s="116"/>
      <c r="F19" s="120">
        <v>0</v>
      </c>
      <c r="G19" s="121"/>
      <c r="H19" s="120">
        <v>0</v>
      </c>
      <c r="I19" s="121"/>
      <c r="J19" s="120">
        <v>0</v>
      </c>
      <c r="K19" s="121"/>
      <c r="L19" s="120">
        <v>0</v>
      </c>
      <c r="M19" s="121"/>
      <c r="N19" s="120">
        <v>900000</v>
      </c>
      <c r="O19" s="121"/>
      <c r="P19" s="120">
        <v>-900000</v>
      </c>
      <c r="Q19" s="121"/>
      <c r="R19" s="120">
        <v>0</v>
      </c>
      <c r="S19" s="121"/>
      <c r="T19" s="120">
        <f t="shared" si="0"/>
        <v>0</v>
      </c>
      <c r="U19" s="121"/>
      <c r="V19" s="120">
        <v>0</v>
      </c>
      <c r="W19" s="121"/>
      <c r="X19" s="120">
        <f t="shared" si="1"/>
        <v>0</v>
      </c>
    </row>
    <row r="20" spans="1:24" ht="16.5" customHeight="1" x14ac:dyDescent="0.2">
      <c r="A20" s="123" t="s">
        <v>138</v>
      </c>
      <c r="B20" s="116"/>
      <c r="C20" s="116"/>
      <c r="D20" s="122"/>
      <c r="E20" s="116"/>
      <c r="F20" s="120">
        <v>0</v>
      </c>
      <c r="G20" s="121"/>
      <c r="H20" s="120">
        <v>0</v>
      </c>
      <c r="I20" s="121"/>
      <c r="J20" s="120">
        <v>0</v>
      </c>
      <c r="K20" s="121"/>
      <c r="L20" s="120">
        <v>0</v>
      </c>
      <c r="M20" s="121"/>
      <c r="N20" s="120" t="s">
        <v>84</v>
      </c>
      <c r="O20" s="121"/>
      <c r="P20" s="120">
        <v>-60000000</v>
      </c>
      <c r="Q20" s="121"/>
      <c r="R20" s="120">
        <v>0</v>
      </c>
      <c r="S20" s="121"/>
      <c r="T20" s="120">
        <f t="shared" si="0"/>
        <v>-60000000</v>
      </c>
      <c r="U20" s="121"/>
      <c r="V20" s="120">
        <v>0</v>
      </c>
      <c r="W20" s="121"/>
      <c r="X20" s="120">
        <f t="shared" si="1"/>
        <v>-60000000</v>
      </c>
    </row>
    <row r="21" spans="1:24" ht="16.5" customHeight="1" x14ac:dyDescent="0.2">
      <c r="A21" s="116" t="s">
        <v>139</v>
      </c>
      <c r="B21" s="116"/>
      <c r="C21" s="116"/>
      <c r="D21" s="116"/>
      <c r="E21" s="116"/>
      <c r="F21" s="124">
        <v>0</v>
      </c>
      <c r="G21" s="121"/>
      <c r="H21" s="124">
        <v>0</v>
      </c>
      <c r="I21" s="121"/>
      <c r="J21" s="124">
        <v>0</v>
      </c>
      <c r="K21" s="121"/>
      <c r="L21" s="124">
        <v>0</v>
      </c>
      <c r="M21" s="121"/>
      <c r="N21" s="124">
        <v>0</v>
      </c>
      <c r="O21" s="121"/>
      <c r="P21" s="124">
        <v>51010914</v>
      </c>
      <c r="Q21" s="121"/>
      <c r="R21" s="124">
        <v>1943104</v>
      </c>
      <c r="S21" s="121"/>
      <c r="T21" s="124">
        <f t="shared" si="0"/>
        <v>52954018</v>
      </c>
      <c r="U21" s="121"/>
      <c r="V21" s="124">
        <v>-1104942</v>
      </c>
      <c r="W21" s="121"/>
      <c r="X21" s="124">
        <f t="shared" si="1"/>
        <v>51849076</v>
      </c>
    </row>
    <row r="22" spans="1:24" ht="16.5" customHeight="1" x14ac:dyDescent="0.2">
      <c r="A22" s="116"/>
      <c r="B22" s="116"/>
      <c r="C22" s="116"/>
      <c r="D22" s="116"/>
      <c r="E22" s="116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</row>
    <row r="23" spans="1:24" ht="16.5" customHeight="1" thickBot="1" x14ac:dyDescent="0.25">
      <c r="A23" s="112" t="s">
        <v>140</v>
      </c>
      <c r="B23" s="116"/>
      <c r="C23" s="116"/>
      <c r="D23" s="116"/>
      <c r="E23" s="116"/>
      <c r="F23" s="125">
        <f>SUM(F16:F21)</f>
        <v>300000000</v>
      </c>
      <c r="G23" s="120"/>
      <c r="H23" s="125">
        <f>SUM(H16:H21)</f>
        <v>487368348</v>
      </c>
      <c r="I23" s="120"/>
      <c r="J23" s="125">
        <f>SUM(J16:J21)</f>
        <v>10785241</v>
      </c>
      <c r="K23" s="120"/>
      <c r="L23" s="125">
        <f>SUM(L16:L21)</f>
        <v>14486120</v>
      </c>
      <c r="M23" s="120"/>
      <c r="N23" s="125">
        <f>SUM(N16:N21)</f>
        <v>30900000</v>
      </c>
      <c r="O23" s="120"/>
      <c r="P23" s="125">
        <f>SUM(P16:P21)</f>
        <v>78193975</v>
      </c>
      <c r="Q23" s="120"/>
      <c r="R23" s="125">
        <f>SUM(R16:R21)</f>
        <v>4587058</v>
      </c>
      <c r="S23" s="120"/>
      <c r="T23" s="125">
        <f>SUM(T16:T21)</f>
        <v>926320742</v>
      </c>
      <c r="U23" s="120"/>
      <c r="V23" s="125">
        <f>SUM(V16:V21)</f>
        <v>28895058</v>
      </c>
      <c r="W23" s="120"/>
      <c r="X23" s="125">
        <f>SUM(X16:X21)</f>
        <v>955215800</v>
      </c>
    </row>
    <row r="24" spans="1:24" ht="16.5" customHeight="1" thickTop="1" x14ac:dyDescent="0.2">
      <c r="A24" s="112"/>
      <c r="B24" s="116"/>
      <c r="C24" s="116"/>
      <c r="D24" s="116"/>
      <c r="E24" s="116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</row>
    <row r="25" spans="1:24" ht="16.5" customHeight="1" x14ac:dyDescent="0.2">
      <c r="A25" s="112"/>
      <c r="B25" s="116"/>
      <c r="C25" s="116"/>
      <c r="D25" s="116"/>
      <c r="E25" s="116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</row>
    <row r="26" spans="1:24" ht="16.5" customHeight="1" x14ac:dyDescent="0.2">
      <c r="A26" s="112" t="s">
        <v>141</v>
      </c>
      <c r="B26" s="116"/>
      <c r="C26" s="116"/>
      <c r="D26" s="116"/>
      <c r="E26" s="116"/>
      <c r="F26" s="126">
        <v>300000000</v>
      </c>
      <c r="G26" s="121"/>
      <c r="H26" s="126">
        <v>487368348</v>
      </c>
      <c r="I26" s="121"/>
      <c r="J26" s="126">
        <v>13854171</v>
      </c>
      <c r="K26" s="121"/>
      <c r="L26" s="126">
        <v>14486120</v>
      </c>
      <c r="M26" s="121"/>
      <c r="N26" s="126">
        <v>30900000</v>
      </c>
      <c r="O26" s="121"/>
      <c r="P26" s="126">
        <v>114176960</v>
      </c>
      <c r="Q26" s="121"/>
      <c r="R26" s="126">
        <v>3273806</v>
      </c>
      <c r="S26" s="121"/>
      <c r="T26" s="126">
        <f>SUM(F26:R26)</f>
        <v>964059405</v>
      </c>
      <c r="U26" s="121"/>
      <c r="V26" s="126">
        <v>54474225</v>
      </c>
      <c r="W26" s="121"/>
      <c r="X26" s="126">
        <f>SUM(T26:V26)</f>
        <v>1018533630</v>
      </c>
    </row>
    <row r="27" spans="1:24" ht="16.5" customHeight="1" x14ac:dyDescent="0.2">
      <c r="A27" s="116" t="s">
        <v>142</v>
      </c>
      <c r="B27" s="116"/>
      <c r="C27" s="116"/>
      <c r="D27" s="122">
        <v>15</v>
      </c>
      <c r="E27" s="116"/>
      <c r="F27" s="126">
        <v>5000</v>
      </c>
      <c r="G27" s="121"/>
      <c r="H27" s="126">
        <v>67000</v>
      </c>
      <c r="I27" s="121"/>
      <c r="J27" s="126">
        <v>0</v>
      </c>
      <c r="K27" s="121"/>
      <c r="L27" s="126">
        <v>0</v>
      </c>
      <c r="M27" s="121"/>
      <c r="N27" s="126">
        <v>0</v>
      </c>
      <c r="O27" s="121"/>
      <c r="P27" s="126">
        <v>0</v>
      </c>
      <c r="Q27" s="121"/>
      <c r="R27" s="126">
        <v>0</v>
      </c>
      <c r="S27" s="121"/>
      <c r="T27" s="126">
        <f>SUM(F27:R27)</f>
        <v>72000</v>
      </c>
      <c r="U27" s="121"/>
      <c r="V27" s="126">
        <v>0</v>
      </c>
      <c r="W27" s="121"/>
      <c r="X27" s="126">
        <f>SUM(T27:V27)</f>
        <v>72000</v>
      </c>
    </row>
    <row r="28" spans="1:24" ht="16.5" customHeight="1" x14ac:dyDescent="0.2">
      <c r="A28" s="116" t="s">
        <v>135</v>
      </c>
      <c r="B28" s="116"/>
      <c r="C28" s="116"/>
      <c r="D28" s="122">
        <v>14</v>
      </c>
      <c r="E28" s="116"/>
      <c r="F28" s="126">
        <v>0</v>
      </c>
      <c r="G28" s="121"/>
      <c r="H28" s="126">
        <v>0</v>
      </c>
      <c r="I28" s="121"/>
      <c r="J28" s="126">
        <v>2480243</v>
      </c>
      <c r="K28" s="121"/>
      <c r="L28" s="126">
        <v>0</v>
      </c>
      <c r="M28" s="121"/>
      <c r="N28" s="126">
        <v>0</v>
      </c>
      <c r="O28" s="121"/>
      <c r="P28" s="126">
        <v>0</v>
      </c>
      <c r="Q28" s="121"/>
      <c r="R28" s="126">
        <v>0</v>
      </c>
      <c r="S28" s="121"/>
      <c r="T28" s="126">
        <f>SUM(F28:R28)</f>
        <v>2480243</v>
      </c>
      <c r="U28" s="121"/>
      <c r="V28" s="126">
        <v>0</v>
      </c>
      <c r="W28" s="121"/>
      <c r="X28" s="126">
        <f>SUM(T28:V28)</f>
        <v>2480243</v>
      </c>
    </row>
    <row r="29" spans="1:24" ht="16.5" customHeight="1" x14ac:dyDescent="0.2">
      <c r="A29" s="116" t="s">
        <v>138</v>
      </c>
      <c r="B29" s="116"/>
      <c r="C29" s="116"/>
      <c r="D29" s="122">
        <v>16</v>
      </c>
      <c r="E29" s="116"/>
      <c r="F29" s="126">
        <v>0</v>
      </c>
      <c r="G29" s="121"/>
      <c r="H29" s="126">
        <v>0</v>
      </c>
      <c r="I29" s="121"/>
      <c r="J29" s="126">
        <v>0</v>
      </c>
      <c r="K29" s="121"/>
      <c r="L29" s="126">
        <v>0</v>
      </c>
      <c r="M29" s="121"/>
      <c r="N29" s="126">
        <v>0</v>
      </c>
      <c r="O29" s="121"/>
      <c r="P29" s="126">
        <v>-48000800</v>
      </c>
      <c r="Q29" s="121"/>
      <c r="R29" s="126">
        <v>0</v>
      </c>
      <c r="S29" s="121"/>
      <c r="T29" s="126">
        <f>SUM(F29:R29)</f>
        <v>-48000800</v>
      </c>
      <c r="U29" s="121"/>
      <c r="V29" s="126">
        <v>0</v>
      </c>
      <c r="W29" s="121"/>
      <c r="X29" s="126">
        <f>SUM(T29:V29)</f>
        <v>-48000800</v>
      </c>
    </row>
    <row r="30" spans="1:24" ht="16.5" customHeight="1" x14ac:dyDescent="0.2">
      <c r="A30" s="116" t="s">
        <v>139</v>
      </c>
      <c r="B30" s="116"/>
      <c r="C30" s="116"/>
      <c r="D30" s="116"/>
      <c r="E30" s="116"/>
      <c r="F30" s="127">
        <v>0</v>
      </c>
      <c r="G30" s="121"/>
      <c r="H30" s="127">
        <v>0</v>
      </c>
      <c r="I30" s="121"/>
      <c r="J30" s="127">
        <v>0</v>
      </c>
      <c r="K30" s="121"/>
      <c r="L30" s="127">
        <v>0</v>
      </c>
      <c r="M30" s="121"/>
      <c r="N30" s="127">
        <v>0</v>
      </c>
      <c r="O30" s="121"/>
      <c r="P30" s="127">
        <v>54370218</v>
      </c>
      <c r="Q30" s="121"/>
      <c r="R30" s="127">
        <v>1708777</v>
      </c>
      <c r="S30" s="121"/>
      <c r="T30" s="127">
        <f>SUM(F30:R30)</f>
        <v>56078995</v>
      </c>
      <c r="U30" s="121"/>
      <c r="V30" s="205">
        <v>17792021</v>
      </c>
      <c r="W30" s="121"/>
      <c r="X30" s="127">
        <f>SUM(T30:V30)</f>
        <v>73871016</v>
      </c>
    </row>
    <row r="31" spans="1:24" ht="16.5" customHeight="1" x14ac:dyDescent="0.2">
      <c r="A31" s="116"/>
      <c r="B31" s="116"/>
      <c r="C31" s="116"/>
      <c r="D31" s="116"/>
      <c r="E31" s="116"/>
      <c r="F31" s="126"/>
      <c r="G31" s="120"/>
      <c r="H31" s="126"/>
      <c r="I31" s="120"/>
      <c r="J31" s="126"/>
      <c r="K31" s="120"/>
      <c r="L31" s="126"/>
      <c r="M31" s="120"/>
      <c r="N31" s="126"/>
      <c r="O31" s="120"/>
      <c r="P31" s="126"/>
      <c r="Q31" s="120"/>
      <c r="R31" s="126"/>
      <c r="S31" s="120"/>
      <c r="T31" s="126"/>
      <c r="U31" s="120"/>
      <c r="V31" s="126"/>
      <c r="W31" s="120"/>
      <c r="X31" s="126"/>
    </row>
    <row r="32" spans="1:24" ht="16.5" customHeight="1" thickBot="1" x14ac:dyDescent="0.25">
      <c r="A32" s="112" t="s">
        <v>143</v>
      </c>
      <c r="B32" s="116"/>
      <c r="C32" s="116"/>
      <c r="D32" s="116"/>
      <c r="E32" s="116"/>
      <c r="F32" s="128">
        <f>SUM(F26:F30)</f>
        <v>300005000</v>
      </c>
      <c r="G32" s="120"/>
      <c r="H32" s="128">
        <f>SUM(H26:H30)</f>
        <v>487435348</v>
      </c>
      <c r="I32" s="120"/>
      <c r="J32" s="128">
        <f>SUM(J26:J30)</f>
        <v>16334414</v>
      </c>
      <c r="K32" s="120"/>
      <c r="L32" s="128">
        <f>SUM(L26:L30)</f>
        <v>14486120</v>
      </c>
      <c r="M32" s="120"/>
      <c r="N32" s="128">
        <f>SUM(N26:N30)</f>
        <v>30900000</v>
      </c>
      <c r="O32" s="120"/>
      <c r="P32" s="128">
        <f>SUM(P26:P30)</f>
        <v>120546378</v>
      </c>
      <c r="Q32" s="120"/>
      <c r="R32" s="128">
        <f>SUM(R26:R30)</f>
        <v>4982583</v>
      </c>
      <c r="S32" s="120"/>
      <c r="T32" s="128">
        <f>SUM(T26:T30)</f>
        <v>974689843</v>
      </c>
      <c r="U32" s="120"/>
      <c r="V32" s="128">
        <f>SUM(V26:V30)</f>
        <v>72266246</v>
      </c>
      <c r="W32" s="120"/>
      <c r="X32" s="128">
        <f>SUM(X26:X30)</f>
        <v>1046956089</v>
      </c>
    </row>
    <row r="33" spans="1:24" ht="16.5" customHeight="1" thickTop="1" x14ac:dyDescent="0.2">
      <c r="X33" s="129"/>
    </row>
    <row r="34" spans="1:24" ht="16.5" customHeight="1" x14ac:dyDescent="0.2">
      <c r="A34" s="112"/>
      <c r="B34" s="116"/>
      <c r="C34" s="116"/>
      <c r="D34" s="116"/>
      <c r="E34" s="116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</row>
    <row r="35" spans="1:24" ht="16.5" hidden="1" customHeight="1" x14ac:dyDescent="0.2">
      <c r="A35" s="112"/>
      <c r="B35" s="116"/>
      <c r="C35" s="116"/>
      <c r="D35" s="116"/>
      <c r="E35" s="116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</row>
    <row r="36" spans="1:24" ht="16.5" hidden="1" customHeight="1" x14ac:dyDescent="0.2">
      <c r="A36" s="112"/>
      <c r="B36" s="116"/>
      <c r="C36" s="116"/>
      <c r="D36" s="116"/>
      <c r="E36" s="116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</row>
    <row r="37" spans="1:24" ht="16.5" customHeight="1" x14ac:dyDescent="0.2">
      <c r="A37" s="112"/>
      <c r="B37" s="116"/>
      <c r="C37" s="116"/>
      <c r="D37" s="116"/>
      <c r="E37" s="116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</row>
    <row r="38" spans="1:24" ht="16.5" customHeight="1" x14ac:dyDescent="0.2">
      <c r="A38" s="112"/>
      <c r="B38" s="116"/>
      <c r="C38" s="116"/>
      <c r="D38" s="116"/>
      <c r="E38" s="116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</row>
    <row r="39" spans="1:24" ht="16.5" customHeight="1" x14ac:dyDescent="0.2">
      <c r="A39" s="112"/>
      <c r="B39" s="116"/>
      <c r="C39" s="116"/>
      <c r="D39" s="116"/>
      <c r="E39" s="116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</row>
    <row r="40" spans="1:24" ht="21.95" customHeight="1" x14ac:dyDescent="0.2">
      <c r="A40" s="9" t="s">
        <v>36</v>
      </c>
      <c r="B40" s="130"/>
      <c r="C40" s="130"/>
      <c r="D40" s="130"/>
      <c r="E40" s="130"/>
      <c r="F40" s="131"/>
      <c r="G40" s="132"/>
      <c r="H40" s="133"/>
      <c r="I40" s="134"/>
      <c r="J40" s="134"/>
      <c r="K40" s="134"/>
      <c r="L40" s="133"/>
      <c r="M40" s="134"/>
      <c r="N40" s="133"/>
      <c r="O40" s="134"/>
      <c r="P40" s="133"/>
      <c r="Q40" s="134"/>
      <c r="R40" s="131"/>
      <c r="S40" s="132"/>
      <c r="T40" s="134"/>
      <c r="U40" s="134"/>
      <c r="V40" s="134"/>
      <c r="W40" s="134"/>
      <c r="X40" s="134"/>
    </row>
  </sheetData>
  <mergeCells count="2">
    <mergeCell ref="F6:X6"/>
    <mergeCell ref="N8:P8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F42B-20B5-4927-9349-C71C52534BF6}">
  <sheetPr>
    <tabColor rgb="FF00B050"/>
  </sheetPr>
  <dimension ref="A1:P33"/>
  <sheetViews>
    <sheetView zoomScaleNormal="100" zoomScaleSheetLayoutView="85" workbookViewId="0">
      <selection activeCell="H12" sqref="H12"/>
    </sheetView>
  </sheetViews>
  <sheetFormatPr defaultColWidth="8.85546875" defaultRowHeight="16.5" customHeight="1" x14ac:dyDescent="0.2"/>
  <cols>
    <col min="1" max="2" width="1.5703125" style="103" customWidth="1"/>
    <col min="3" max="3" width="43" style="103" customWidth="1"/>
    <col min="4" max="4" width="5.7109375" style="103" customWidth="1"/>
    <col min="5" max="5" width="0.5703125" style="103" customWidth="1"/>
    <col min="6" max="6" width="13.5703125" style="103" customWidth="1"/>
    <col min="7" max="7" width="0.5703125" style="103" customWidth="1"/>
    <col min="8" max="8" width="13.5703125" style="103" customWidth="1"/>
    <col min="9" max="9" width="0.5703125" style="103" customWidth="1"/>
    <col min="10" max="10" width="13.5703125" style="103" customWidth="1"/>
    <col min="11" max="11" width="0.5703125" style="103" customWidth="1"/>
    <col min="12" max="12" width="13.5703125" style="103" customWidth="1"/>
    <col min="13" max="13" width="0.5703125" style="103" customWidth="1"/>
    <col min="14" max="14" width="14.5703125" style="103" customWidth="1"/>
    <col min="15" max="15" width="0.5703125" style="103" customWidth="1"/>
    <col min="16" max="16" width="13.5703125" style="103" customWidth="1"/>
    <col min="17" max="16384" width="8.85546875" style="103"/>
  </cols>
  <sheetData>
    <row r="1" spans="1:16" ht="16.5" customHeight="1" x14ac:dyDescent="0.2">
      <c r="A1" s="1" t="s">
        <v>0</v>
      </c>
      <c r="B1" s="98"/>
      <c r="C1" s="98"/>
      <c r="D1" s="98"/>
      <c r="E1" s="98"/>
      <c r="F1" s="101"/>
      <c r="G1" s="102"/>
      <c r="H1" s="101"/>
      <c r="I1" s="102"/>
      <c r="J1" s="102"/>
      <c r="K1" s="102"/>
      <c r="L1" s="101"/>
      <c r="M1" s="102"/>
      <c r="N1" s="101"/>
      <c r="O1" s="102"/>
      <c r="P1" s="101"/>
    </row>
    <row r="2" spans="1:16" ht="16.5" customHeight="1" x14ac:dyDescent="0.2">
      <c r="A2" s="98" t="s">
        <v>107</v>
      </c>
      <c r="B2" s="98"/>
      <c r="C2" s="98"/>
      <c r="D2" s="98"/>
      <c r="E2" s="98"/>
      <c r="F2" s="101"/>
      <c r="G2" s="102"/>
      <c r="H2" s="101"/>
      <c r="I2" s="102"/>
      <c r="J2" s="102"/>
      <c r="K2" s="102"/>
      <c r="L2" s="101"/>
      <c r="M2" s="102"/>
      <c r="N2" s="101"/>
      <c r="O2" s="102"/>
      <c r="P2" s="101"/>
    </row>
    <row r="3" spans="1:16" ht="16.5" customHeight="1" x14ac:dyDescent="0.2">
      <c r="A3" s="104" t="str">
        <f>'9 Eng (Conso)'!A3</f>
        <v>For the six-month period ended 30 June 2023</v>
      </c>
      <c r="B3" s="104"/>
      <c r="C3" s="104"/>
      <c r="D3" s="104"/>
      <c r="E3" s="104"/>
      <c r="F3" s="106"/>
      <c r="G3" s="107"/>
      <c r="H3" s="106"/>
      <c r="I3" s="107"/>
      <c r="J3" s="107"/>
      <c r="K3" s="107"/>
      <c r="L3" s="106"/>
      <c r="M3" s="107"/>
      <c r="N3" s="106"/>
      <c r="O3" s="107"/>
      <c r="P3" s="107"/>
    </row>
    <row r="4" spans="1:16" ht="16.5" customHeight="1" x14ac:dyDescent="0.2">
      <c r="A4" s="98"/>
      <c r="B4" s="98"/>
      <c r="C4" s="98"/>
      <c r="D4" s="98"/>
      <c r="E4" s="98"/>
      <c r="F4" s="101"/>
      <c r="G4" s="102"/>
      <c r="H4" s="101"/>
      <c r="I4" s="102"/>
      <c r="J4" s="102"/>
      <c r="K4" s="102"/>
      <c r="L4" s="101"/>
      <c r="M4" s="102"/>
      <c r="N4" s="101"/>
      <c r="O4" s="102"/>
      <c r="P4" s="102"/>
    </row>
    <row r="5" spans="1:16" ht="16.5" customHeight="1" x14ac:dyDescent="0.2">
      <c r="A5" s="98"/>
      <c r="B5" s="98"/>
      <c r="C5" s="98"/>
      <c r="D5" s="98"/>
      <c r="E5" s="98"/>
      <c r="F5" s="101"/>
      <c r="G5" s="102"/>
      <c r="H5" s="101"/>
      <c r="I5" s="102"/>
      <c r="J5" s="102"/>
      <c r="K5" s="102"/>
      <c r="L5" s="101"/>
      <c r="M5" s="102"/>
      <c r="N5" s="101"/>
      <c r="O5" s="102"/>
      <c r="P5" s="102"/>
    </row>
    <row r="6" spans="1:16" ht="16.5" customHeight="1" x14ac:dyDescent="0.2">
      <c r="A6" s="98"/>
      <c r="B6" s="98"/>
      <c r="C6" s="98"/>
      <c r="D6" s="98"/>
      <c r="E6" s="98"/>
      <c r="F6" s="217" t="s">
        <v>144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</row>
    <row r="7" spans="1:16" ht="16.5" customHeight="1" x14ac:dyDescent="0.2">
      <c r="A7" s="98"/>
      <c r="B7" s="98"/>
      <c r="C7" s="98"/>
      <c r="D7" s="98"/>
      <c r="E7" s="98"/>
      <c r="F7" s="101"/>
      <c r="G7" s="102"/>
      <c r="H7" s="101" t="s">
        <v>112</v>
      </c>
      <c r="I7" s="102"/>
      <c r="J7" s="102"/>
      <c r="K7" s="102"/>
      <c r="L7" s="101"/>
      <c r="M7" s="102"/>
      <c r="N7" s="101"/>
      <c r="O7" s="102"/>
      <c r="P7" s="102"/>
    </row>
    <row r="8" spans="1:16" ht="16.5" customHeight="1" x14ac:dyDescent="0.2">
      <c r="A8" s="98"/>
      <c r="B8" s="98"/>
      <c r="C8" s="98"/>
      <c r="D8" s="98"/>
      <c r="E8" s="98"/>
      <c r="F8" s="111" t="s">
        <v>114</v>
      </c>
      <c r="G8" s="102"/>
      <c r="H8" s="101" t="s">
        <v>115</v>
      </c>
      <c r="I8" s="102"/>
      <c r="J8" s="102" t="s">
        <v>112</v>
      </c>
      <c r="K8" s="102"/>
      <c r="L8" s="217" t="s">
        <v>66</v>
      </c>
      <c r="M8" s="217"/>
      <c r="N8" s="217"/>
      <c r="O8" s="102"/>
      <c r="P8" s="102"/>
    </row>
    <row r="9" spans="1:16" ht="16.5" customHeight="1" x14ac:dyDescent="0.2">
      <c r="A9" s="112"/>
      <c r="B9" s="112"/>
      <c r="C9" s="112"/>
      <c r="D9" s="112"/>
      <c r="E9" s="112"/>
      <c r="F9" s="111" t="s">
        <v>119</v>
      </c>
      <c r="G9" s="118"/>
      <c r="H9" s="114" t="s">
        <v>120</v>
      </c>
      <c r="I9" s="135"/>
      <c r="J9" s="114" t="s">
        <v>121</v>
      </c>
      <c r="K9" s="135"/>
      <c r="L9" s="101" t="s">
        <v>123</v>
      </c>
      <c r="M9" s="135"/>
      <c r="N9" s="101"/>
      <c r="O9" s="135"/>
      <c r="P9" s="135"/>
    </row>
    <row r="10" spans="1:16" ht="16.5" customHeight="1" x14ac:dyDescent="0.2">
      <c r="A10" s="112"/>
      <c r="B10" s="112"/>
      <c r="C10" s="112"/>
      <c r="D10" s="112"/>
      <c r="E10" s="112"/>
      <c r="F10" s="111" t="s">
        <v>127</v>
      </c>
      <c r="G10" s="118"/>
      <c r="H10" s="114" t="s">
        <v>128</v>
      </c>
      <c r="I10" s="111"/>
      <c r="J10" s="111" t="s">
        <v>129</v>
      </c>
      <c r="K10" s="111"/>
      <c r="L10" s="114" t="s">
        <v>131</v>
      </c>
      <c r="M10" s="111"/>
      <c r="N10" s="114" t="s">
        <v>68</v>
      </c>
      <c r="O10" s="111"/>
      <c r="P10" s="111" t="s">
        <v>72</v>
      </c>
    </row>
    <row r="11" spans="1:16" ht="16.5" customHeight="1" x14ac:dyDescent="0.2">
      <c r="A11" s="116"/>
      <c r="B11" s="116"/>
      <c r="C11" s="116"/>
      <c r="D11" s="20" t="s">
        <v>12</v>
      </c>
      <c r="E11" s="116"/>
      <c r="F11" s="117" t="s">
        <v>13</v>
      </c>
      <c r="G11" s="118"/>
      <c r="H11" s="117" t="s">
        <v>13</v>
      </c>
      <c r="I11" s="118"/>
      <c r="J11" s="136" t="s">
        <v>13</v>
      </c>
      <c r="K11" s="118"/>
      <c r="L11" s="117" t="s">
        <v>13</v>
      </c>
      <c r="M11" s="118"/>
      <c r="N11" s="117" t="s">
        <v>13</v>
      </c>
      <c r="O11" s="118"/>
      <c r="P11" s="117" t="s">
        <v>13</v>
      </c>
    </row>
    <row r="12" spans="1:16" ht="16.5" customHeight="1" x14ac:dyDescent="0.2">
      <c r="A12" s="116"/>
      <c r="B12" s="116"/>
      <c r="C12" s="116"/>
      <c r="D12" s="137"/>
      <c r="E12" s="116"/>
      <c r="F12" s="111"/>
      <c r="G12" s="118"/>
      <c r="H12" s="111"/>
      <c r="I12" s="118"/>
      <c r="J12" s="118"/>
      <c r="K12" s="118"/>
      <c r="L12" s="111"/>
      <c r="M12" s="118"/>
      <c r="N12" s="111"/>
      <c r="O12" s="118"/>
      <c r="P12" s="111"/>
    </row>
    <row r="13" spans="1:16" ht="16.5" customHeight="1" x14ac:dyDescent="0.2">
      <c r="A13" s="112" t="s">
        <v>134</v>
      </c>
      <c r="B13" s="116"/>
      <c r="C13" s="116"/>
      <c r="D13" s="116"/>
      <c r="E13" s="116"/>
      <c r="F13" s="138">
        <v>300000000</v>
      </c>
      <c r="G13" s="138"/>
      <c r="H13" s="138">
        <v>487368348</v>
      </c>
      <c r="I13" s="138"/>
      <c r="J13" s="138">
        <v>7338001</v>
      </c>
      <c r="K13" s="138"/>
      <c r="L13" s="138">
        <v>30000000</v>
      </c>
      <c r="M13" s="138"/>
      <c r="N13" s="138">
        <v>82405409</v>
      </c>
      <c r="O13" s="138"/>
      <c r="P13" s="138">
        <f>SUM(F13:N13)</f>
        <v>907111758</v>
      </c>
    </row>
    <row r="14" spans="1:16" ht="16.5" customHeight="1" x14ac:dyDescent="0.2">
      <c r="A14" s="116" t="s">
        <v>135</v>
      </c>
      <c r="B14" s="116"/>
      <c r="C14" s="116"/>
      <c r="D14" s="122"/>
      <c r="E14" s="116"/>
      <c r="F14" s="138">
        <v>0</v>
      </c>
      <c r="G14" s="138"/>
      <c r="H14" s="138">
        <v>0</v>
      </c>
      <c r="I14" s="138"/>
      <c r="J14" s="138">
        <v>3447240</v>
      </c>
      <c r="K14" s="138"/>
      <c r="L14" s="138">
        <v>0</v>
      </c>
      <c r="M14" s="138"/>
      <c r="N14" s="138">
        <v>0</v>
      </c>
      <c r="O14" s="138"/>
      <c r="P14" s="138">
        <f>SUM(F14:N14)</f>
        <v>3447240</v>
      </c>
    </row>
    <row r="15" spans="1:16" ht="16.5" customHeight="1" x14ac:dyDescent="0.2">
      <c r="A15" s="116" t="s">
        <v>137</v>
      </c>
      <c r="B15" s="116"/>
      <c r="C15" s="116"/>
      <c r="D15" s="122"/>
      <c r="E15" s="116"/>
      <c r="F15" s="138">
        <v>0</v>
      </c>
      <c r="G15" s="138"/>
      <c r="H15" s="138">
        <v>0</v>
      </c>
      <c r="I15" s="138"/>
      <c r="J15" s="138">
        <v>0</v>
      </c>
      <c r="K15" s="138"/>
      <c r="L15" s="138">
        <v>900000</v>
      </c>
      <c r="M15" s="138"/>
      <c r="N15" s="138">
        <v>-900000</v>
      </c>
      <c r="O15" s="138"/>
      <c r="P15" s="138">
        <f>SUM(F15:N15)</f>
        <v>0</v>
      </c>
    </row>
    <row r="16" spans="1:16" ht="16.5" customHeight="1" x14ac:dyDescent="0.2">
      <c r="A16" s="116" t="s">
        <v>138</v>
      </c>
      <c r="B16" s="116"/>
      <c r="C16" s="116"/>
      <c r="D16" s="122"/>
      <c r="E16" s="116"/>
      <c r="F16" s="138">
        <v>0</v>
      </c>
      <c r="G16" s="138"/>
      <c r="H16" s="138">
        <v>0</v>
      </c>
      <c r="I16" s="138"/>
      <c r="J16" s="138">
        <v>0</v>
      </c>
      <c r="K16" s="138"/>
      <c r="L16" s="138">
        <v>0</v>
      </c>
      <c r="M16" s="138"/>
      <c r="N16" s="138">
        <v>-60000000</v>
      </c>
      <c r="O16" s="138"/>
      <c r="P16" s="138">
        <f>SUM(F16:N16)</f>
        <v>-60000000</v>
      </c>
    </row>
    <row r="17" spans="1:16" ht="16.5" customHeight="1" x14ac:dyDescent="0.2">
      <c r="A17" s="116" t="s">
        <v>139</v>
      </c>
      <c r="B17" s="116"/>
      <c r="C17" s="116"/>
      <c r="D17" s="116"/>
      <c r="E17" s="116"/>
      <c r="F17" s="139">
        <v>0</v>
      </c>
      <c r="G17" s="138"/>
      <c r="H17" s="139">
        <v>0</v>
      </c>
      <c r="I17" s="138"/>
      <c r="J17" s="139">
        <v>0</v>
      </c>
      <c r="K17" s="138"/>
      <c r="L17" s="139">
        <v>0</v>
      </c>
      <c r="M17" s="138"/>
      <c r="N17" s="139">
        <v>41340096</v>
      </c>
      <c r="O17" s="138"/>
      <c r="P17" s="139">
        <f>SUM(F17:N17)</f>
        <v>41340096</v>
      </c>
    </row>
    <row r="18" spans="1:16" ht="16.5" customHeight="1" x14ac:dyDescent="0.2">
      <c r="A18" s="116"/>
      <c r="B18" s="116"/>
      <c r="C18" s="116"/>
      <c r="D18" s="116"/>
      <c r="E18" s="116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</row>
    <row r="19" spans="1:16" ht="16.5" customHeight="1" thickBot="1" x14ac:dyDescent="0.25">
      <c r="A19" s="112" t="s">
        <v>140</v>
      </c>
      <c r="B19" s="116"/>
      <c r="C19" s="116"/>
      <c r="D19" s="116"/>
      <c r="E19" s="116"/>
      <c r="F19" s="140">
        <f>SUM(F13:F17)</f>
        <v>300000000</v>
      </c>
      <c r="G19" s="138"/>
      <c r="H19" s="140">
        <f>SUM(H13:H17)</f>
        <v>487368348</v>
      </c>
      <c r="I19" s="138"/>
      <c r="J19" s="140">
        <f>SUM(J13:J17)</f>
        <v>10785241</v>
      </c>
      <c r="K19" s="138"/>
      <c r="L19" s="140">
        <f>SUM(L13:L17)</f>
        <v>30900000</v>
      </c>
      <c r="M19" s="138"/>
      <c r="N19" s="140">
        <f>SUM(N13:N17)</f>
        <v>62845505</v>
      </c>
      <c r="O19" s="138"/>
      <c r="P19" s="140">
        <f>SUM(P13:P17)</f>
        <v>891899094</v>
      </c>
    </row>
    <row r="20" spans="1:16" ht="16.5" customHeight="1" thickTop="1" x14ac:dyDescent="0.2">
      <c r="A20" s="112"/>
      <c r="B20" s="116"/>
      <c r="C20" s="116"/>
      <c r="D20" s="116"/>
      <c r="E20" s="116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16" ht="16.5" customHeight="1" x14ac:dyDescent="0.2">
      <c r="A21" s="112"/>
      <c r="B21" s="116"/>
      <c r="C21" s="116"/>
      <c r="D21" s="116"/>
      <c r="E21" s="116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</row>
    <row r="22" spans="1:16" ht="16.5" customHeight="1" x14ac:dyDescent="0.2">
      <c r="A22" s="112" t="s">
        <v>141</v>
      </c>
      <c r="B22" s="116"/>
      <c r="C22" s="116"/>
      <c r="D22" s="116"/>
      <c r="E22" s="116"/>
      <c r="F22" s="141">
        <v>300000000</v>
      </c>
      <c r="G22" s="138"/>
      <c r="H22" s="141">
        <v>487368348</v>
      </c>
      <c r="I22" s="138"/>
      <c r="J22" s="141">
        <v>13854171</v>
      </c>
      <c r="K22" s="138"/>
      <c r="L22" s="141">
        <v>30900000</v>
      </c>
      <c r="M22" s="138"/>
      <c r="N22" s="141">
        <v>70462078</v>
      </c>
      <c r="O22" s="138"/>
      <c r="P22" s="141">
        <f>SUM(F22:N22)</f>
        <v>902584597</v>
      </c>
    </row>
    <row r="23" spans="1:16" ht="16.5" customHeight="1" x14ac:dyDescent="0.2">
      <c r="A23" s="116" t="s">
        <v>142</v>
      </c>
      <c r="B23" s="116"/>
      <c r="C23" s="116"/>
      <c r="D23" s="122">
        <v>15</v>
      </c>
      <c r="E23" s="116"/>
      <c r="F23" s="141">
        <v>5000</v>
      </c>
      <c r="G23" s="138"/>
      <c r="H23" s="141">
        <v>67000</v>
      </c>
      <c r="I23" s="138"/>
      <c r="J23" s="141">
        <v>0</v>
      </c>
      <c r="K23" s="138"/>
      <c r="L23" s="141">
        <v>0</v>
      </c>
      <c r="M23" s="138"/>
      <c r="N23" s="141">
        <v>0</v>
      </c>
      <c r="O23" s="138"/>
      <c r="P23" s="141">
        <f>SUM(F23:N23)</f>
        <v>72000</v>
      </c>
    </row>
    <row r="24" spans="1:16" ht="16.5" customHeight="1" x14ac:dyDescent="0.2">
      <c r="A24" s="116" t="s">
        <v>135</v>
      </c>
      <c r="B24" s="116"/>
      <c r="C24" s="116"/>
      <c r="D24" s="122">
        <v>14</v>
      </c>
      <c r="E24" s="116"/>
      <c r="F24" s="141">
        <v>0</v>
      </c>
      <c r="G24" s="138"/>
      <c r="H24" s="141">
        <v>0</v>
      </c>
      <c r="I24" s="138"/>
      <c r="J24" s="141">
        <v>2480243</v>
      </c>
      <c r="K24" s="138"/>
      <c r="L24" s="141">
        <v>0</v>
      </c>
      <c r="M24" s="138"/>
      <c r="N24" s="141">
        <v>0</v>
      </c>
      <c r="O24" s="138"/>
      <c r="P24" s="141">
        <f>SUM(F24:N24)</f>
        <v>2480243</v>
      </c>
    </row>
    <row r="25" spans="1:16" ht="16.5" customHeight="1" x14ac:dyDescent="0.2">
      <c r="A25" s="116" t="s">
        <v>138</v>
      </c>
      <c r="B25" s="116"/>
      <c r="C25" s="116"/>
      <c r="D25" s="122">
        <v>16</v>
      </c>
      <c r="E25" s="116"/>
      <c r="F25" s="141">
        <v>0</v>
      </c>
      <c r="G25" s="138"/>
      <c r="H25" s="141">
        <v>0</v>
      </c>
      <c r="I25" s="138"/>
      <c r="J25" s="141">
        <v>0</v>
      </c>
      <c r="K25" s="138"/>
      <c r="L25" s="141">
        <v>0</v>
      </c>
      <c r="M25" s="138"/>
      <c r="N25" s="141">
        <v>-48000800</v>
      </c>
      <c r="O25" s="138"/>
      <c r="P25" s="141">
        <f>SUM(F25:N25)</f>
        <v>-48000800</v>
      </c>
    </row>
    <row r="26" spans="1:16" ht="16.5" customHeight="1" x14ac:dyDescent="0.2">
      <c r="A26" s="116" t="s">
        <v>139</v>
      </c>
      <c r="B26" s="116"/>
      <c r="C26" s="116"/>
      <c r="D26" s="116"/>
      <c r="E26" s="116"/>
      <c r="F26" s="142">
        <v>0</v>
      </c>
      <c r="G26" s="138"/>
      <c r="H26" s="142">
        <v>0</v>
      </c>
      <c r="I26" s="138"/>
      <c r="J26" s="142">
        <v>0</v>
      </c>
      <c r="K26" s="138"/>
      <c r="L26" s="142">
        <v>0</v>
      </c>
      <c r="M26" s="138"/>
      <c r="N26" s="142">
        <v>27928583</v>
      </c>
      <c r="O26" s="138"/>
      <c r="P26" s="142">
        <f>SUM(F26:N26)</f>
        <v>27928583</v>
      </c>
    </row>
    <row r="27" spans="1:16" ht="16.5" customHeight="1" x14ac:dyDescent="0.2">
      <c r="A27" s="116"/>
      <c r="B27" s="116"/>
      <c r="C27" s="116"/>
      <c r="D27" s="116"/>
      <c r="E27" s="116"/>
      <c r="F27" s="141"/>
      <c r="G27" s="138"/>
      <c r="H27" s="141"/>
      <c r="I27" s="138"/>
      <c r="J27" s="141"/>
      <c r="K27" s="138"/>
      <c r="L27" s="141"/>
      <c r="M27" s="138"/>
      <c r="N27" s="141"/>
      <c r="O27" s="138"/>
      <c r="P27" s="141"/>
    </row>
    <row r="28" spans="1:16" ht="16.5" customHeight="1" thickBot="1" x14ac:dyDescent="0.25">
      <c r="A28" s="112" t="s">
        <v>143</v>
      </c>
      <c r="B28" s="116"/>
      <c r="C28" s="116"/>
      <c r="D28" s="116"/>
      <c r="E28" s="116"/>
      <c r="F28" s="143">
        <f>SUM(F22:F26)</f>
        <v>300005000</v>
      </c>
      <c r="G28" s="138"/>
      <c r="H28" s="143">
        <f>SUM(H22:H26)</f>
        <v>487435348</v>
      </c>
      <c r="I28" s="138"/>
      <c r="J28" s="143">
        <f>SUM(J22:J26)</f>
        <v>16334414</v>
      </c>
      <c r="K28" s="138"/>
      <c r="L28" s="143">
        <f>SUM(L22:L26)</f>
        <v>30900000</v>
      </c>
      <c r="M28" s="138"/>
      <c r="N28" s="143">
        <f>SUM(N22:N26)</f>
        <v>50389861</v>
      </c>
      <c r="O28" s="138"/>
      <c r="P28" s="143">
        <f>SUM(P22:P26)</f>
        <v>885064623</v>
      </c>
    </row>
    <row r="29" spans="1:16" ht="16.5" customHeight="1" thickTop="1" x14ac:dyDescent="0.2">
      <c r="A29" s="112"/>
      <c r="B29" s="116"/>
      <c r="C29" s="116"/>
      <c r="D29" s="116"/>
      <c r="E29" s="116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</row>
    <row r="30" spans="1:16" ht="16.5" customHeight="1" x14ac:dyDescent="0.2">
      <c r="A30" s="112"/>
      <c r="B30" s="116"/>
      <c r="C30" s="116"/>
      <c r="D30" s="116"/>
      <c r="E30" s="116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</row>
    <row r="31" spans="1:16" ht="16.5" hidden="1" customHeight="1" x14ac:dyDescent="0.2">
      <c r="A31" s="112"/>
      <c r="B31" s="116"/>
      <c r="C31" s="116"/>
      <c r="D31" s="116"/>
      <c r="E31" s="116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</row>
    <row r="32" spans="1:16" ht="16.5" customHeight="1" x14ac:dyDescent="0.2">
      <c r="A32" s="112"/>
      <c r="B32" s="116"/>
      <c r="C32" s="116"/>
      <c r="D32" s="116"/>
      <c r="E32" s="116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</row>
    <row r="33" spans="1:16" ht="21.95" customHeight="1" x14ac:dyDescent="0.2">
      <c r="A33" s="9" t="s">
        <v>36</v>
      </c>
      <c r="B33" s="130"/>
      <c r="C33" s="130"/>
      <c r="D33" s="130"/>
      <c r="E33" s="130"/>
      <c r="F33" s="133"/>
      <c r="G33" s="134"/>
      <c r="H33" s="133"/>
      <c r="I33" s="134"/>
      <c r="J33" s="134"/>
      <c r="K33" s="134"/>
      <c r="L33" s="133"/>
      <c r="M33" s="134"/>
      <c r="N33" s="133"/>
      <c r="O33" s="134"/>
      <c r="P33" s="134"/>
    </row>
  </sheetData>
  <mergeCells count="2">
    <mergeCell ref="F6:P6"/>
    <mergeCell ref="L8:N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EB2B2-855F-4E71-85DF-59A3AA182596}">
  <sheetPr>
    <tabColor rgb="FF00B050"/>
  </sheetPr>
  <dimension ref="A1:L100"/>
  <sheetViews>
    <sheetView tabSelected="1" zoomScaleNormal="100" zoomScaleSheetLayoutView="85" workbookViewId="0">
      <selection activeCell="E8" sqref="E8"/>
    </sheetView>
  </sheetViews>
  <sheetFormatPr defaultColWidth="8" defaultRowHeight="16.5" customHeight="1" x14ac:dyDescent="0.25"/>
  <cols>
    <col min="1" max="1" width="1.7109375" style="144" customWidth="1"/>
    <col min="2" max="2" width="32" style="144" customWidth="1"/>
    <col min="3" max="3" width="1.28515625" style="144" customWidth="1"/>
    <col min="4" max="4" width="5.5703125" style="145" bestFit="1" customWidth="1"/>
    <col min="5" max="5" width="0.5703125" style="144" customWidth="1"/>
    <col min="6" max="6" width="11.7109375" style="146" customWidth="1"/>
    <col min="7" max="7" width="0.5703125" style="146" customWidth="1"/>
    <col min="8" max="8" width="11.7109375" style="146" customWidth="1"/>
    <col min="9" max="9" width="0.5703125" style="144" customWidth="1"/>
    <col min="10" max="10" width="11.7109375" style="146" customWidth="1"/>
    <col min="11" max="11" width="0.5703125" style="146" customWidth="1"/>
    <col min="12" max="12" width="11.7109375" style="146" customWidth="1"/>
    <col min="13" max="16384" width="8" style="144"/>
  </cols>
  <sheetData>
    <row r="1" spans="1:12" ht="16.5" customHeight="1" x14ac:dyDescent="0.25">
      <c r="A1" s="1" t="s">
        <v>0</v>
      </c>
      <c r="B1" s="1"/>
    </row>
    <row r="2" spans="1:12" ht="16.5" customHeight="1" x14ac:dyDescent="0.25">
      <c r="A2" s="1" t="s">
        <v>145</v>
      </c>
      <c r="B2" s="1"/>
    </row>
    <row r="3" spans="1:12" ht="16.5" customHeight="1" x14ac:dyDescent="0.25">
      <c r="A3" s="147" t="str">
        <f>'7-8 Eng (6M)'!A3</f>
        <v>For the six-month period ended 30 June 2023</v>
      </c>
      <c r="B3" s="147"/>
      <c r="C3" s="148"/>
      <c r="D3" s="149"/>
      <c r="E3" s="148"/>
      <c r="F3" s="150"/>
      <c r="G3" s="150"/>
      <c r="H3" s="150"/>
      <c r="I3" s="148"/>
      <c r="J3" s="150"/>
      <c r="K3" s="150"/>
      <c r="L3" s="150"/>
    </row>
    <row r="4" spans="1:12" ht="16.5" customHeight="1" x14ac:dyDescent="0.25">
      <c r="A4" s="1"/>
      <c r="B4" s="1"/>
    </row>
    <row r="5" spans="1:12" ht="16.5" hidden="1" customHeight="1" x14ac:dyDescent="0.25">
      <c r="A5" s="1"/>
      <c r="B5" s="1"/>
    </row>
    <row r="6" spans="1:12" ht="16.5" customHeight="1" x14ac:dyDescent="0.25">
      <c r="A6" s="1"/>
      <c r="B6" s="1"/>
      <c r="F6" s="219" t="s">
        <v>3</v>
      </c>
      <c r="G6" s="219"/>
      <c r="H6" s="219"/>
      <c r="J6" s="219" t="s">
        <v>4</v>
      </c>
      <c r="K6" s="219"/>
      <c r="L6" s="219"/>
    </row>
    <row r="7" spans="1:12" ht="16.5" customHeight="1" x14ac:dyDescent="0.25">
      <c r="A7" s="1"/>
      <c r="B7" s="1"/>
      <c r="F7" s="220" t="s">
        <v>5</v>
      </c>
      <c r="G7" s="220"/>
      <c r="H7" s="220"/>
      <c r="J7" s="220" t="s">
        <v>5</v>
      </c>
      <c r="K7" s="220"/>
      <c r="L7" s="220"/>
    </row>
    <row r="8" spans="1:12" ht="16.5" customHeight="1" x14ac:dyDescent="0.25">
      <c r="A8" s="1"/>
      <c r="B8" s="1"/>
      <c r="F8" s="151" t="s">
        <v>6</v>
      </c>
      <c r="G8" s="152"/>
      <c r="H8" s="151" t="s">
        <v>6</v>
      </c>
      <c r="J8" s="151" t="s">
        <v>6</v>
      </c>
      <c r="K8" s="152"/>
      <c r="L8" s="151" t="s">
        <v>6</v>
      </c>
    </row>
    <row r="9" spans="1:12" ht="16.5" customHeight="1" x14ac:dyDescent="0.25">
      <c r="A9" s="1"/>
      <c r="B9" s="1"/>
      <c r="F9" s="18" t="s">
        <v>10</v>
      </c>
      <c r="G9" s="19"/>
      <c r="H9" s="18" t="s">
        <v>11</v>
      </c>
      <c r="I9" s="2"/>
      <c r="J9" s="18" t="s">
        <v>10</v>
      </c>
      <c r="K9" s="19"/>
      <c r="L9" s="18" t="s">
        <v>11</v>
      </c>
    </row>
    <row r="10" spans="1:12" ht="16.5" customHeight="1" x14ac:dyDescent="0.25">
      <c r="D10" s="153" t="s">
        <v>12</v>
      </c>
      <c r="F10" s="154" t="s">
        <v>13</v>
      </c>
      <c r="G10" s="155"/>
      <c r="H10" s="154" t="s">
        <v>13</v>
      </c>
      <c r="J10" s="154" t="s">
        <v>13</v>
      </c>
      <c r="K10" s="155"/>
      <c r="L10" s="154" t="s">
        <v>13</v>
      </c>
    </row>
    <row r="11" spans="1:12" ht="16.5" customHeight="1" x14ac:dyDescent="0.25">
      <c r="D11" s="156"/>
      <c r="F11" s="23"/>
      <c r="G11" s="155"/>
      <c r="H11" s="19"/>
      <c r="J11" s="23"/>
      <c r="K11" s="155"/>
      <c r="L11" s="19"/>
    </row>
    <row r="12" spans="1:12" ht="16.5" customHeight="1" x14ac:dyDescent="0.25">
      <c r="A12" s="221" t="s">
        <v>146</v>
      </c>
      <c r="B12" s="221"/>
      <c r="D12" s="157"/>
      <c r="E12" s="157"/>
      <c r="F12" s="24"/>
      <c r="G12" s="158"/>
      <c r="H12" s="4"/>
      <c r="I12" s="158"/>
      <c r="J12" s="24"/>
      <c r="K12" s="158"/>
      <c r="L12" s="4"/>
    </row>
    <row r="13" spans="1:12" ht="16.5" customHeight="1" x14ac:dyDescent="0.25">
      <c r="A13" s="218" t="s">
        <v>147</v>
      </c>
      <c r="B13" s="218"/>
      <c r="D13" s="159"/>
      <c r="E13" s="159"/>
      <c r="F13" s="160">
        <v>88105097</v>
      </c>
      <c r="G13" s="158"/>
      <c r="H13" s="161">
        <v>61048692</v>
      </c>
      <c r="I13" s="158"/>
      <c r="J13" s="24">
        <v>35467320</v>
      </c>
      <c r="K13" s="158"/>
      <c r="L13" s="4">
        <v>52482816</v>
      </c>
    </row>
    <row r="14" spans="1:12" ht="16.5" customHeight="1" x14ac:dyDescent="0.25">
      <c r="A14" s="218" t="s">
        <v>148</v>
      </c>
      <c r="B14" s="218"/>
      <c r="D14" s="159"/>
      <c r="E14" s="159"/>
      <c r="F14" s="24"/>
      <c r="G14" s="162"/>
      <c r="H14" s="4"/>
      <c r="I14" s="162"/>
      <c r="J14" s="24"/>
      <c r="K14" s="162"/>
      <c r="L14" s="4"/>
    </row>
    <row r="15" spans="1:12" ht="16.5" customHeight="1" x14ac:dyDescent="0.25">
      <c r="B15" s="163" t="s">
        <v>149</v>
      </c>
      <c r="D15" s="145">
        <v>11</v>
      </c>
      <c r="E15" s="145"/>
      <c r="F15" s="24">
        <v>3021175</v>
      </c>
      <c r="G15" s="158"/>
      <c r="H15" s="4">
        <v>3914890</v>
      </c>
      <c r="I15" s="158"/>
      <c r="J15" s="164">
        <v>3006606</v>
      </c>
      <c r="K15" s="158"/>
      <c r="L15" s="68">
        <v>3912234</v>
      </c>
    </row>
    <row r="16" spans="1:12" ht="16.5" customHeight="1" x14ac:dyDescent="0.25">
      <c r="B16" s="163" t="s">
        <v>150</v>
      </c>
      <c r="D16" s="145">
        <v>11</v>
      </c>
      <c r="E16" s="145"/>
      <c r="F16" s="160">
        <v>3894637</v>
      </c>
      <c r="G16" s="158"/>
      <c r="H16" s="4">
        <v>2888591</v>
      </c>
      <c r="I16" s="158"/>
      <c r="J16" s="164">
        <v>168210</v>
      </c>
      <c r="K16" s="158"/>
      <c r="L16" s="68">
        <v>212685</v>
      </c>
    </row>
    <row r="17" spans="1:12" ht="16.5" customHeight="1" x14ac:dyDescent="0.25">
      <c r="B17" s="163" t="s">
        <v>151</v>
      </c>
      <c r="D17" s="145">
        <v>11</v>
      </c>
      <c r="E17" s="145"/>
      <c r="F17" s="24">
        <v>1942488</v>
      </c>
      <c r="G17" s="158"/>
      <c r="H17" s="4">
        <v>1940408</v>
      </c>
      <c r="I17" s="158"/>
      <c r="J17" s="164">
        <v>1942488</v>
      </c>
      <c r="K17" s="158"/>
      <c r="L17" s="68">
        <v>1940408</v>
      </c>
    </row>
    <row r="18" spans="1:12" ht="16.5" customHeight="1" x14ac:dyDescent="0.25">
      <c r="B18" s="210" t="s">
        <v>152</v>
      </c>
      <c r="E18" s="145"/>
      <c r="F18" s="24">
        <v>12349869</v>
      </c>
      <c r="G18" s="158"/>
      <c r="H18" s="4">
        <v>536524</v>
      </c>
      <c r="I18" s="158"/>
      <c r="J18" s="164">
        <v>12349869</v>
      </c>
      <c r="K18" s="158"/>
      <c r="L18" s="68">
        <v>536524</v>
      </c>
    </row>
    <row r="19" spans="1:12" ht="16.5" customHeight="1" x14ac:dyDescent="0.25">
      <c r="B19" s="144" t="s">
        <v>153</v>
      </c>
      <c r="E19" s="145"/>
      <c r="F19" s="24">
        <v>-8077117</v>
      </c>
      <c r="G19" s="158"/>
      <c r="H19" s="4">
        <v>15603896</v>
      </c>
      <c r="I19" s="158"/>
      <c r="J19" s="164">
        <v>-8077117</v>
      </c>
      <c r="K19" s="158"/>
      <c r="L19" s="68">
        <v>15603896</v>
      </c>
    </row>
    <row r="20" spans="1:12" ht="16.5" customHeight="1" x14ac:dyDescent="0.25">
      <c r="B20" s="210" t="s">
        <v>202</v>
      </c>
      <c r="E20" s="145"/>
      <c r="F20" s="24">
        <v>-4688115</v>
      </c>
      <c r="G20" s="158"/>
      <c r="H20" s="4">
        <v>-467862</v>
      </c>
      <c r="I20" s="158"/>
      <c r="J20" s="164">
        <v>-4688115</v>
      </c>
      <c r="K20" s="158"/>
      <c r="L20" s="68">
        <v>-467862</v>
      </c>
    </row>
    <row r="21" spans="1:12" ht="16.5" customHeight="1" x14ac:dyDescent="0.25">
      <c r="B21" s="210" t="s">
        <v>154</v>
      </c>
      <c r="E21" s="145"/>
      <c r="F21" s="24">
        <v>2480243</v>
      </c>
      <c r="G21" s="158"/>
      <c r="H21" s="4">
        <v>3447240</v>
      </c>
      <c r="I21" s="158"/>
      <c r="J21" s="164">
        <v>2480243</v>
      </c>
      <c r="K21" s="158"/>
      <c r="L21" s="68">
        <v>3447240</v>
      </c>
    </row>
    <row r="22" spans="1:12" ht="16.5" customHeight="1" x14ac:dyDescent="0.25">
      <c r="A22" s="165"/>
      <c r="B22" s="165" t="s">
        <v>49</v>
      </c>
      <c r="C22" s="1"/>
      <c r="D22" s="159"/>
      <c r="E22" s="159"/>
      <c r="F22" s="24">
        <v>343444</v>
      </c>
      <c r="G22" s="158"/>
      <c r="H22" s="4">
        <v>10645</v>
      </c>
      <c r="I22" s="158"/>
      <c r="J22" s="164">
        <v>343444</v>
      </c>
      <c r="K22" s="158"/>
      <c r="L22" s="68">
        <v>10645</v>
      </c>
    </row>
    <row r="23" spans="1:12" ht="16.5" customHeight="1" x14ac:dyDescent="0.25">
      <c r="A23" s="165"/>
      <c r="B23" s="144" t="s">
        <v>155</v>
      </c>
      <c r="D23" s="159"/>
      <c r="E23" s="159"/>
      <c r="F23" s="24">
        <v>985360</v>
      </c>
      <c r="G23" s="158"/>
      <c r="H23" s="4">
        <v>-1827361</v>
      </c>
      <c r="I23" s="158"/>
      <c r="J23" s="164">
        <v>954191</v>
      </c>
      <c r="K23" s="158"/>
      <c r="L23" s="68">
        <v>-1827361</v>
      </c>
    </row>
    <row r="24" spans="1:12" ht="16.5" customHeight="1" x14ac:dyDescent="0.25">
      <c r="A24" s="165"/>
      <c r="B24" s="166" t="s">
        <v>156</v>
      </c>
      <c r="D24" s="159"/>
      <c r="E24" s="159"/>
      <c r="F24" s="24"/>
      <c r="G24" s="158"/>
      <c r="H24" s="4"/>
      <c r="J24" s="24"/>
      <c r="K24" s="158"/>
      <c r="L24" s="4"/>
    </row>
    <row r="25" spans="1:12" ht="16.5" customHeight="1" x14ac:dyDescent="0.25">
      <c r="A25" s="165"/>
      <c r="B25" s="167" t="s">
        <v>157</v>
      </c>
      <c r="D25" s="159"/>
      <c r="E25" s="159"/>
      <c r="F25" s="164">
        <v>-101080</v>
      </c>
      <c r="G25" s="158"/>
      <c r="H25" s="4">
        <v>-65494</v>
      </c>
      <c r="I25" s="158"/>
      <c r="J25" s="164">
        <v>-101080</v>
      </c>
      <c r="K25" s="158"/>
      <c r="L25" s="68">
        <v>-65494</v>
      </c>
    </row>
    <row r="26" spans="1:12" ht="16.5" customHeight="1" x14ac:dyDescent="0.25">
      <c r="B26" s="165" t="s">
        <v>158</v>
      </c>
      <c r="C26" s="1"/>
      <c r="D26" s="159"/>
      <c r="E26" s="159"/>
      <c r="F26" s="24">
        <v>1608479</v>
      </c>
      <c r="G26" s="158"/>
      <c r="H26" s="161">
        <v>821196</v>
      </c>
      <c r="I26" s="158"/>
      <c r="J26" s="164">
        <v>1079117</v>
      </c>
      <c r="K26" s="158"/>
      <c r="L26" s="68">
        <v>483566</v>
      </c>
    </row>
    <row r="27" spans="1:12" ht="16.5" customHeight="1" x14ac:dyDescent="0.25">
      <c r="B27" s="165" t="s">
        <v>159</v>
      </c>
      <c r="C27" s="1"/>
      <c r="D27" s="159"/>
      <c r="E27" s="159"/>
      <c r="F27" s="164">
        <v>-980246</v>
      </c>
      <c r="G27" s="158"/>
      <c r="H27" s="4">
        <v>-759458</v>
      </c>
      <c r="I27" s="158"/>
      <c r="J27" s="164">
        <v>-1302222</v>
      </c>
      <c r="K27" s="158"/>
      <c r="L27" s="68">
        <v>-759458</v>
      </c>
    </row>
    <row r="28" spans="1:12" ht="16.5" customHeight="1" x14ac:dyDescent="0.25">
      <c r="B28" s="165" t="s">
        <v>83</v>
      </c>
      <c r="C28" s="1"/>
      <c r="D28" s="159"/>
      <c r="E28" s="159"/>
      <c r="F28" s="80">
        <v>0</v>
      </c>
      <c r="G28" s="158"/>
      <c r="H28" s="168">
        <v>5136170</v>
      </c>
      <c r="I28" s="158"/>
      <c r="J28" s="164">
        <v>0</v>
      </c>
      <c r="K28" s="158"/>
      <c r="L28" s="169" t="s">
        <v>84</v>
      </c>
    </row>
    <row r="29" spans="1:12" ht="16.5" customHeight="1" x14ac:dyDescent="0.25">
      <c r="B29" s="165" t="s">
        <v>160</v>
      </c>
      <c r="C29" s="1"/>
      <c r="D29" s="159">
        <v>11</v>
      </c>
      <c r="E29" s="159"/>
      <c r="F29" s="24">
        <v>5313</v>
      </c>
      <c r="G29" s="158"/>
      <c r="H29" s="4">
        <v>4077</v>
      </c>
      <c r="I29" s="158"/>
      <c r="J29" s="164">
        <v>5313</v>
      </c>
      <c r="K29" s="158"/>
      <c r="L29" s="68">
        <v>4077</v>
      </c>
    </row>
    <row r="30" spans="1:12" ht="16.5" customHeight="1" x14ac:dyDescent="0.25">
      <c r="B30" s="170" t="s">
        <v>85</v>
      </c>
      <c r="C30" s="1"/>
      <c r="D30" s="159"/>
      <c r="E30" s="159"/>
      <c r="F30" s="80">
        <v>0</v>
      </c>
      <c r="G30" s="158"/>
      <c r="H30" s="4">
        <v>-9067622</v>
      </c>
      <c r="I30" s="158"/>
      <c r="J30" s="164">
        <v>0</v>
      </c>
      <c r="K30" s="158"/>
      <c r="L30" s="68">
        <v>0</v>
      </c>
    </row>
    <row r="31" spans="1:12" ht="16.5" customHeight="1" x14ac:dyDescent="0.25">
      <c r="A31" s="222" t="s">
        <v>161</v>
      </c>
      <c r="B31" s="222"/>
      <c r="D31" s="157"/>
      <c r="E31" s="157"/>
      <c r="F31" s="24"/>
      <c r="G31" s="158"/>
      <c r="H31" s="4"/>
      <c r="I31" s="158"/>
      <c r="J31" s="24"/>
      <c r="K31" s="158"/>
      <c r="L31" s="4"/>
    </row>
    <row r="32" spans="1:12" ht="16.5" customHeight="1" x14ac:dyDescent="0.25">
      <c r="B32" s="165" t="s">
        <v>162</v>
      </c>
      <c r="D32" s="157"/>
      <c r="E32" s="157"/>
      <c r="F32" s="202">
        <v>33312689</v>
      </c>
      <c r="G32" s="158"/>
      <c r="H32" s="4">
        <v>-17923893</v>
      </c>
      <c r="I32" s="158"/>
      <c r="J32" s="164">
        <v>45498691</v>
      </c>
      <c r="K32" s="158"/>
      <c r="L32" s="68">
        <v>-21073095</v>
      </c>
    </row>
    <row r="33" spans="1:12" ht="16.5" customHeight="1" x14ac:dyDescent="0.25">
      <c r="B33" s="165" t="s">
        <v>163</v>
      </c>
      <c r="D33" s="157"/>
      <c r="E33" s="157"/>
      <c r="F33" s="24">
        <v>-43833495</v>
      </c>
      <c r="G33" s="158"/>
      <c r="H33" s="4">
        <v>-26147157</v>
      </c>
      <c r="I33" s="158"/>
      <c r="J33" s="164">
        <v>-19799988</v>
      </c>
      <c r="K33" s="158"/>
      <c r="L33" s="68">
        <v>-25979436</v>
      </c>
    </row>
    <row r="34" spans="1:12" ht="16.5" customHeight="1" x14ac:dyDescent="0.25">
      <c r="B34" s="171" t="s">
        <v>164</v>
      </c>
      <c r="D34" s="157"/>
      <c r="E34" s="157"/>
      <c r="F34" s="24">
        <v>-28331267</v>
      </c>
      <c r="G34" s="158"/>
      <c r="H34" s="4">
        <v>-16128990</v>
      </c>
      <c r="I34" s="158"/>
      <c r="J34" s="164">
        <v>-28331267</v>
      </c>
      <c r="K34" s="158"/>
      <c r="L34" s="68">
        <v>-16128990</v>
      </c>
    </row>
    <row r="35" spans="1:12" ht="16.5" customHeight="1" x14ac:dyDescent="0.25">
      <c r="B35" s="165" t="s">
        <v>165</v>
      </c>
      <c r="D35" s="157"/>
      <c r="E35" s="157"/>
      <c r="F35" s="24">
        <v>-376455</v>
      </c>
      <c r="G35" s="158"/>
      <c r="H35" s="4">
        <v>266319</v>
      </c>
      <c r="I35" s="158"/>
      <c r="J35" s="164">
        <v>-1029303</v>
      </c>
      <c r="K35" s="158"/>
      <c r="L35" s="68">
        <v>341239</v>
      </c>
    </row>
    <row r="36" spans="1:12" ht="16.5" customHeight="1" x14ac:dyDescent="0.25">
      <c r="B36" s="165" t="s">
        <v>166</v>
      </c>
      <c r="D36" s="157"/>
      <c r="E36" s="157"/>
      <c r="F36" s="24">
        <v>-3167626</v>
      </c>
      <c r="G36" s="158"/>
      <c r="H36" s="161">
        <v>60502701</v>
      </c>
      <c r="I36" s="158"/>
      <c r="J36" s="164">
        <v>-35896961</v>
      </c>
      <c r="K36" s="158"/>
      <c r="L36" s="68">
        <v>71358475</v>
      </c>
    </row>
    <row r="37" spans="1:12" ht="16.5" customHeight="1" x14ac:dyDescent="0.25">
      <c r="B37" s="165" t="s">
        <v>167</v>
      </c>
      <c r="D37" s="157"/>
      <c r="E37" s="157"/>
      <c r="F37" s="172">
        <v>-12860098</v>
      </c>
      <c r="G37" s="158"/>
      <c r="H37" s="11">
        <v>-2603876</v>
      </c>
      <c r="I37" s="158"/>
      <c r="J37" s="173">
        <v>-8377895</v>
      </c>
      <c r="K37" s="158"/>
      <c r="L37" s="69">
        <v>-895222</v>
      </c>
    </row>
    <row r="38" spans="1:12" ht="16.5" customHeight="1" x14ac:dyDescent="0.25">
      <c r="A38" s="174"/>
      <c r="B38" s="174"/>
      <c r="D38" s="159"/>
      <c r="E38" s="159"/>
      <c r="F38" s="24"/>
      <c r="G38" s="162"/>
      <c r="H38" s="4"/>
      <c r="I38" s="162"/>
      <c r="J38" s="24"/>
      <c r="K38" s="162"/>
      <c r="L38" s="4"/>
    </row>
    <row r="39" spans="1:12" ht="16.5" customHeight="1" x14ac:dyDescent="0.25">
      <c r="A39" s="1" t="s">
        <v>168</v>
      </c>
      <c r="C39" s="175"/>
      <c r="D39" s="157"/>
      <c r="E39" s="157"/>
      <c r="F39" s="24">
        <f>SUM(F13:F38)</f>
        <v>45633295</v>
      </c>
      <c r="G39" s="158"/>
      <c r="H39" s="4">
        <f>SUM(H13:H38)</f>
        <v>81129636</v>
      </c>
      <c r="I39" s="158"/>
      <c r="J39" s="24">
        <f>SUM(J13:J38)</f>
        <v>-4308456</v>
      </c>
      <c r="K39" s="158"/>
      <c r="L39" s="4">
        <f>SUM(L13:L38)</f>
        <v>83136887</v>
      </c>
    </row>
    <row r="40" spans="1:12" ht="16.5" customHeight="1" x14ac:dyDescent="0.25">
      <c r="A40" s="144" t="s">
        <v>169</v>
      </c>
      <c r="C40" s="210"/>
      <c r="D40" s="157"/>
      <c r="E40" s="157"/>
      <c r="F40" s="160">
        <v>980246</v>
      </c>
      <c r="G40" s="158"/>
      <c r="H40" s="4">
        <v>759458</v>
      </c>
      <c r="I40" s="158"/>
      <c r="J40" s="176">
        <v>1302222</v>
      </c>
      <c r="K40" s="158"/>
      <c r="L40" s="68">
        <v>759458</v>
      </c>
    </row>
    <row r="41" spans="1:12" ht="16.5" customHeight="1" x14ac:dyDescent="0.25">
      <c r="A41" s="144" t="s">
        <v>170</v>
      </c>
      <c r="C41" s="210"/>
      <c r="D41" s="157"/>
      <c r="E41" s="157"/>
      <c r="F41" s="24">
        <v>-798225</v>
      </c>
      <c r="G41" s="158"/>
      <c r="H41" s="4">
        <v>-662955</v>
      </c>
      <c r="I41" s="158"/>
      <c r="J41" s="176">
        <v>-798225</v>
      </c>
      <c r="K41" s="158"/>
      <c r="L41" s="68">
        <v>-325325</v>
      </c>
    </row>
    <row r="42" spans="1:12" ht="16.5" customHeight="1" x14ac:dyDescent="0.25">
      <c r="A42" s="144" t="s">
        <v>171</v>
      </c>
      <c r="C42" s="210"/>
      <c r="D42" s="157"/>
      <c r="E42" s="157"/>
      <c r="F42" s="172">
        <v>-21328247</v>
      </c>
      <c r="G42" s="158"/>
      <c r="H42" s="177">
        <v>-13872361</v>
      </c>
      <c r="I42" s="158"/>
      <c r="J42" s="178">
        <v>-15478305</v>
      </c>
      <c r="K42" s="158"/>
      <c r="L42" s="177">
        <v>-13872361</v>
      </c>
    </row>
    <row r="43" spans="1:12" ht="16.5" customHeight="1" x14ac:dyDescent="0.25">
      <c r="A43" s="1"/>
      <c r="B43" s="1"/>
      <c r="D43" s="157"/>
      <c r="E43" s="157"/>
      <c r="F43" s="24"/>
      <c r="G43" s="158"/>
      <c r="H43" s="4"/>
      <c r="I43" s="158"/>
      <c r="J43" s="24"/>
      <c r="K43" s="158"/>
      <c r="L43" s="4"/>
    </row>
    <row r="44" spans="1:12" ht="16.5" customHeight="1" x14ac:dyDescent="0.25">
      <c r="A44" s="1" t="s">
        <v>204</v>
      </c>
      <c r="D44" s="157"/>
      <c r="E44" s="157"/>
      <c r="F44" s="24"/>
      <c r="G44" s="158"/>
      <c r="H44" s="4"/>
      <c r="I44" s="158"/>
      <c r="J44" s="24"/>
      <c r="K44" s="158"/>
      <c r="L44" s="4"/>
    </row>
    <row r="45" spans="1:12" ht="16.5" customHeight="1" x14ac:dyDescent="0.25">
      <c r="B45" s="1" t="s">
        <v>205</v>
      </c>
      <c r="F45" s="172">
        <f>SUM(F39:F42)</f>
        <v>24487069</v>
      </c>
      <c r="G45" s="158"/>
      <c r="H45" s="11">
        <f>SUM(H39:H42)</f>
        <v>67353778</v>
      </c>
      <c r="I45" s="158"/>
      <c r="J45" s="172">
        <f>SUM(J39:J42)</f>
        <v>-19282764</v>
      </c>
      <c r="K45" s="158"/>
      <c r="L45" s="11">
        <f>SUM(L39:L42)</f>
        <v>69698659</v>
      </c>
    </row>
    <row r="47" spans="1:12" ht="15" hidden="1" customHeight="1" x14ac:dyDescent="0.25"/>
    <row r="48" spans="1:12" ht="15" customHeight="1" x14ac:dyDescent="0.25"/>
    <row r="49" spans="1:12" ht="15" customHeight="1" x14ac:dyDescent="0.25"/>
    <row r="50" spans="1:12" ht="21.95" customHeight="1" x14ac:dyDescent="0.25">
      <c r="A50" s="148" t="s">
        <v>172</v>
      </c>
      <c r="B50" s="148"/>
      <c r="C50" s="148"/>
      <c r="D50" s="149"/>
      <c r="E50" s="148"/>
      <c r="F50" s="150"/>
      <c r="G50" s="150"/>
      <c r="H50" s="150"/>
      <c r="I50" s="148"/>
      <c r="J50" s="150"/>
      <c r="K50" s="150"/>
      <c r="L50" s="150"/>
    </row>
    <row r="51" spans="1:12" ht="16.5" customHeight="1" x14ac:dyDescent="0.25">
      <c r="A51" s="1" t="str">
        <f>+A1</f>
        <v>Rojukiss International Public Company Limited</v>
      </c>
      <c r="B51" s="1"/>
    </row>
    <row r="52" spans="1:12" ht="16.5" customHeight="1" x14ac:dyDescent="0.25">
      <c r="A52" s="1" t="s">
        <v>173</v>
      </c>
      <c r="B52" s="1"/>
    </row>
    <row r="53" spans="1:12" ht="16.5" customHeight="1" x14ac:dyDescent="0.25">
      <c r="A53" s="147" t="str">
        <f>A3</f>
        <v>For the six-month period ended 30 June 2023</v>
      </c>
      <c r="B53" s="147"/>
      <c r="C53" s="148"/>
      <c r="D53" s="149"/>
      <c r="E53" s="148"/>
      <c r="F53" s="150"/>
      <c r="G53" s="150"/>
      <c r="H53" s="150"/>
      <c r="I53" s="148"/>
      <c r="J53" s="150"/>
      <c r="K53" s="150"/>
      <c r="L53" s="150"/>
    </row>
    <row r="55" spans="1:12" ht="16.5" hidden="1" customHeight="1" x14ac:dyDescent="0.25"/>
    <row r="56" spans="1:12" ht="16.5" customHeight="1" x14ac:dyDescent="0.25">
      <c r="F56" s="219" t="s">
        <v>3</v>
      </c>
      <c r="G56" s="219"/>
      <c r="H56" s="219"/>
      <c r="J56" s="219" t="s">
        <v>4</v>
      </c>
      <c r="K56" s="219"/>
      <c r="L56" s="219"/>
    </row>
    <row r="57" spans="1:12" ht="16.5" customHeight="1" x14ac:dyDescent="0.25">
      <c r="F57" s="220" t="s">
        <v>5</v>
      </c>
      <c r="G57" s="220"/>
      <c r="H57" s="220"/>
      <c r="J57" s="220" t="s">
        <v>5</v>
      </c>
      <c r="K57" s="220"/>
      <c r="L57" s="220"/>
    </row>
    <row r="58" spans="1:12" ht="16.5" customHeight="1" x14ac:dyDescent="0.25">
      <c r="F58" s="151" t="s">
        <v>6</v>
      </c>
      <c r="G58" s="152"/>
      <c r="H58" s="151" t="s">
        <v>6</v>
      </c>
      <c r="J58" s="151" t="s">
        <v>6</v>
      </c>
      <c r="K58" s="152"/>
      <c r="L58" s="151" t="s">
        <v>6</v>
      </c>
    </row>
    <row r="59" spans="1:12" ht="16.5" customHeight="1" x14ac:dyDescent="0.25">
      <c r="F59" s="18" t="s">
        <v>10</v>
      </c>
      <c r="G59" s="19"/>
      <c r="H59" s="18" t="s">
        <v>11</v>
      </c>
      <c r="I59" s="2"/>
      <c r="J59" s="18" t="s">
        <v>10</v>
      </c>
      <c r="K59" s="19"/>
      <c r="L59" s="18" t="s">
        <v>11</v>
      </c>
    </row>
    <row r="60" spans="1:12" ht="16.5" customHeight="1" x14ac:dyDescent="0.25">
      <c r="D60" s="153" t="s">
        <v>12</v>
      </c>
      <c r="F60" s="154" t="s">
        <v>13</v>
      </c>
      <c r="G60" s="155"/>
      <c r="H60" s="154" t="s">
        <v>13</v>
      </c>
      <c r="J60" s="154" t="s">
        <v>13</v>
      </c>
      <c r="K60" s="155"/>
      <c r="L60" s="154" t="s">
        <v>13</v>
      </c>
    </row>
    <row r="61" spans="1:12" ht="16.5" customHeight="1" x14ac:dyDescent="0.25">
      <c r="F61" s="179"/>
      <c r="H61" s="169"/>
      <c r="J61" s="179"/>
      <c r="L61" s="169"/>
    </row>
    <row r="62" spans="1:12" ht="16.5" customHeight="1" x14ac:dyDescent="0.25">
      <c r="A62" s="1" t="s">
        <v>174</v>
      </c>
      <c r="B62" s="1"/>
      <c r="D62" s="157"/>
      <c r="E62" s="157"/>
      <c r="F62" s="179"/>
      <c r="G62" s="158"/>
      <c r="H62" s="169"/>
      <c r="I62" s="158"/>
      <c r="J62" s="179"/>
      <c r="K62" s="158"/>
      <c r="L62" s="169"/>
    </row>
    <row r="63" spans="1:12" s="186" customFormat="1" ht="16.5" customHeight="1" x14ac:dyDescent="0.25">
      <c r="A63" s="180" t="s">
        <v>175</v>
      </c>
      <c r="B63" s="180"/>
      <c r="C63" s="53"/>
      <c r="D63" s="181"/>
      <c r="E63" s="182"/>
      <c r="F63" s="183">
        <v>694000</v>
      </c>
      <c r="G63" s="184"/>
      <c r="H63" s="185">
        <v>0</v>
      </c>
      <c r="I63" s="184"/>
      <c r="J63" s="183">
        <v>694000</v>
      </c>
      <c r="K63" s="184"/>
      <c r="L63" s="185">
        <v>0</v>
      </c>
    </row>
    <row r="64" spans="1:12" ht="16.5" customHeight="1" x14ac:dyDescent="0.25">
      <c r="A64" s="144" t="s">
        <v>176</v>
      </c>
      <c r="F64" s="179"/>
      <c r="G64" s="158"/>
      <c r="H64" s="169"/>
      <c r="J64" s="179"/>
      <c r="K64" s="158"/>
      <c r="L64" s="169"/>
    </row>
    <row r="65" spans="1:12" ht="16.5" customHeight="1" x14ac:dyDescent="0.25">
      <c r="B65" s="144" t="s">
        <v>177</v>
      </c>
      <c r="F65" s="179">
        <v>0</v>
      </c>
      <c r="G65" s="158"/>
      <c r="H65" s="169">
        <v>-9200635</v>
      </c>
      <c r="I65" s="158"/>
      <c r="J65" s="176">
        <v>0</v>
      </c>
      <c r="K65" s="158"/>
      <c r="L65" s="187">
        <v>-10200000</v>
      </c>
    </row>
    <row r="66" spans="1:12" ht="16.5" customHeight="1" x14ac:dyDescent="0.25">
      <c r="A66" s="144" t="s">
        <v>178</v>
      </c>
      <c r="F66" s="179">
        <v>0</v>
      </c>
      <c r="G66" s="158"/>
      <c r="H66" s="169">
        <v>0</v>
      </c>
      <c r="I66" s="158"/>
      <c r="J66" s="176">
        <v>0</v>
      </c>
      <c r="K66" s="158"/>
      <c r="L66" s="169">
        <v>-10000000</v>
      </c>
    </row>
    <row r="67" spans="1:12" ht="16.5" customHeight="1" x14ac:dyDescent="0.25">
      <c r="A67" s="144" t="s">
        <v>179</v>
      </c>
      <c r="F67" s="179"/>
      <c r="G67" s="158"/>
      <c r="H67" s="169"/>
      <c r="I67" s="158"/>
      <c r="J67" s="176"/>
      <c r="K67" s="158"/>
      <c r="L67" s="169"/>
    </row>
    <row r="68" spans="1:12" ht="16.5" customHeight="1" x14ac:dyDescent="0.25">
      <c r="B68" s="144" t="s">
        <v>157</v>
      </c>
      <c r="F68" s="179">
        <v>-100000000</v>
      </c>
      <c r="G68" s="158"/>
      <c r="H68" s="169">
        <v>-100000000</v>
      </c>
      <c r="I68" s="158"/>
      <c r="J68" s="176">
        <v>-100000000</v>
      </c>
      <c r="K68" s="158"/>
      <c r="L68" s="169">
        <v>-100000000</v>
      </c>
    </row>
    <row r="69" spans="1:12" ht="16.5" customHeight="1" x14ac:dyDescent="0.25">
      <c r="A69" s="144" t="s">
        <v>180</v>
      </c>
      <c r="F69" s="179"/>
      <c r="G69" s="158"/>
      <c r="H69" s="169"/>
      <c r="I69" s="158"/>
      <c r="J69" s="176"/>
      <c r="K69" s="158"/>
      <c r="L69" s="169"/>
    </row>
    <row r="70" spans="1:12" ht="16.5" customHeight="1" x14ac:dyDescent="0.25">
      <c r="B70" s="144" t="s">
        <v>181</v>
      </c>
      <c r="F70" s="179">
        <v>100600435</v>
      </c>
      <c r="G70" s="158"/>
      <c r="H70" s="169">
        <v>0</v>
      </c>
      <c r="I70" s="158"/>
      <c r="J70" s="179">
        <v>100600435</v>
      </c>
      <c r="K70" s="158"/>
      <c r="L70" s="169">
        <v>0</v>
      </c>
    </row>
    <row r="71" spans="1:12" ht="16.5" customHeight="1" x14ac:dyDescent="0.25">
      <c r="A71" s="144" t="s">
        <v>182</v>
      </c>
      <c r="D71" s="157"/>
      <c r="E71" s="157"/>
      <c r="F71" s="203">
        <v>-2102326</v>
      </c>
      <c r="G71" s="158"/>
      <c r="H71" s="169">
        <v>-973417</v>
      </c>
      <c r="I71" s="158"/>
      <c r="J71" s="176">
        <v>-2026283</v>
      </c>
      <c r="K71" s="158"/>
      <c r="L71" s="169">
        <v>-973417</v>
      </c>
    </row>
    <row r="72" spans="1:12" s="2" customFormat="1" ht="16.5" customHeight="1" x14ac:dyDescent="0.25">
      <c r="A72" s="60" t="s">
        <v>183</v>
      </c>
      <c r="B72" s="60"/>
      <c r="D72" s="3"/>
      <c r="E72" s="75"/>
      <c r="F72" s="204">
        <v>-26200</v>
      </c>
      <c r="G72" s="41"/>
      <c r="H72" s="188">
        <v>-1000000</v>
      </c>
      <c r="I72" s="158"/>
      <c r="J72" s="178">
        <v>-26200</v>
      </c>
      <c r="K72" s="158"/>
      <c r="L72" s="188" t="s">
        <v>84</v>
      </c>
    </row>
    <row r="73" spans="1:12" ht="16.5" customHeight="1" x14ac:dyDescent="0.25">
      <c r="D73" s="157"/>
      <c r="E73" s="157"/>
      <c r="F73" s="179"/>
      <c r="G73" s="158"/>
      <c r="H73" s="169"/>
      <c r="I73" s="158"/>
      <c r="J73" s="179"/>
      <c r="K73" s="158"/>
      <c r="L73" s="169"/>
    </row>
    <row r="74" spans="1:12" ht="16.5" customHeight="1" x14ac:dyDescent="0.25">
      <c r="A74" s="1" t="s">
        <v>184</v>
      </c>
      <c r="D74" s="157"/>
      <c r="E74" s="157"/>
      <c r="F74" s="189">
        <f>SUM(F63:G72)</f>
        <v>-834091</v>
      </c>
      <c r="G74" s="158"/>
      <c r="H74" s="188">
        <f>SUM(H63:I72)</f>
        <v>-111174052</v>
      </c>
      <c r="I74" s="158"/>
      <c r="J74" s="189">
        <f>SUM(J63:K72)</f>
        <v>-758048</v>
      </c>
      <c r="K74" s="158"/>
      <c r="L74" s="188">
        <f>SUM(L63:L72)</f>
        <v>-121173417</v>
      </c>
    </row>
    <row r="75" spans="1:12" ht="16.5" customHeight="1" x14ac:dyDescent="0.25">
      <c r="D75" s="190"/>
      <c r="E75" s="155"/>
      <c r="F75" s="179"/>
      <c r="G75" s="162"/>
      <c r="H75" s="169"/>
      <c r="I75" s="162"/>
      <c r="J75" s="179"/>
      <c r="K75" s="162"/>
      <c r="L75" s="169"/>
    </row>
    <row r="76" spans="1:12" ht="16.5" customHeight="1" x14ac:dyDescent="0.25">
      <c r="A76" s="1" t="s">
        <v>185</v>
      </c>
      <c r="B76" s="1"/>
      <c r="D76" s="157"/>
      <c r="E76" s="157"/>
      <c r="F76" s="191"/>
      <c r="G76" s="158"/>
      <c r="H76" s="192"/>
      <c r="I76" s="158"/>
      <c r="J76" s="191"/>
      <c r="K76" s="158"/>
      <c r="L76" s="192"/>
    </row>
    <row r="77" spans="1:12" ht="16.5" customHeight="1" x14ac:dyDescent="0.25">
      <c r="A77" s="60" t="s">
        <v>186</v>
      </c>
      <c r="B77" s="60"/>
      <c r="D77" s="157"/>
      <c r="E77" s="157"/>
      <c r="F77" s="193">
        <v>62163250</v>
      </c>
      <c r="G77" s="158"/>
      <c r="H77" s="194">
        <v>56607257</v>
      </c>
      <c r="I77" s="158"/>
      <c r="J77" s="195">
        <v>62163250</v>
      </c>
      <c r="K77" s="158"/>
      <c r="L77" s="192">
        <v>56607257</v>
      </c>
    </row>
    <row r="78" spans="1:12" ht="16.5" customHeight="1" x14ac:dyDescent="0.25">
      <c r="A78" s="60" t="s">
        <v>187</v>
      </c>
      <c r="B78" s="60"/>
      <c r="D78" s="157"/>
      <c r="E78" s="157"/>
      <c r="F78" s="179">
        <v>-40351667</v>
      </c>
      <c r="G78" s="158"/>
      <c r="H78" s="169">
        <v>-22322977</v>
      </c>
      <c r="I78" s="158"/>
      <c r="J78" s="176">
        <v>-40351667</v>
      </c>
      <c r="K78" s="158"/>
      <c r="L78" s="169">
        <v>-22322977</v>
      </c>
    </row>
    <row r="79" spans="1:12" ht="16.5" customHeight="1" x14ac:dyDescent="0.25">
      <c r="A79" s="144" t="s">
        <v>188</v>
      </c>
      <c r="D79" s="157">
        <v>13</v>
      </c>
      <c r="F79" s="179">
        <v>-1922151</v>
      </c>
      <c r="G79" s="158"/>
      <c r="H79" s="169">
        <v>-1973770</v>
      </c>
      <c r="I79" s="158"/>
      <c r="J79" s="176">
        <v>-1922151</v>
      </c>
      <c r="K79" s="158"/>
      <c r="L79" s="169">
        <v>-1973770</v>
      </c>
    </row>
    <row r="80" spans="1:12" ht="16.5" customHeight="1" x14ac:dyDescent="0.25">
      <c r="A80" s="144" t="s">
        <v>189</v>
      </c>
      <c r="D80" s="157">
        <v>15</v>
      </c>
      <c r="F80" s="179">
        <v>72000</v>
      </c>
      <c r="G80" s="158"/>
      <c r="H80" s="169">
        <v>0</v>
      </c>
      <c r="I80" s="158"/>
      <c r="J80" s="176">
        <v>72000</v>
      </c>
      <c r="K80" s="158"/>
      <c r="L80" s="169">
        <v>0</v>
      </c>
    </row>
    <row r="81" spans="1:12" ht="16.5" customHeight="1" x14ac:dyDescent="0.25">
      <c r="A81" s="144" t="s">
        <v>138</v>
      </c>
      <c r="B81" s="166"/>
      <c r="D81" s="145">
        <v>16</v>
      </c>
      <c r="F81" s="189">
        <v>-48000800</v>
      </c>
      <c r="G81" s="158"/>
      <c r="H81" s="188">
        <v>-60000000</v>
      </c>
      <c r="I81" s="158"/>
      <c r="J81" s="178">
        <v>-48000800</v>
      </c>
      <c r="K81" s="158"/>
      <c r="L81" s="188">
        <v>-60000000</v>
      </c>
    </row>
    <row r="82" spans="1:12" ht="16.5" customHeight="1" x14ac:dyDescent="0.25">
      <c r="D82" s="157"/>
      <c r="E82" s="157"/>
      <c r="F82" s="191"/>
      <c r="G82" s="158"/>
      <c r="H82" s="192"/>
      <c r="I82" s="158"/>
      <c r="J82" s="191"/>
      <c r="K82" s="158"/>
      <c r="L82" s="192"/>
    </row>
    <row r="83" spans="1:12" ht="16.5" customHeight="1" x14ac:dyDescent="0.25">
      <c r="A83" s="1" t="s">
        <v>190</v>
      </c>
      <c r="B83" s="1"/>
      <c r="D83" s="157"/>
      <c r="E83" s="157"/>
      <c r="F83" s="189">
        <f>SUM(F77:F82)</f>
        <v>-28039368</v>
      </c>
      <c r="G83" s="158"/>
      <c r="H83" s="188">
        <f>SUM(H77:H82)</f>
        <v>-27689490</v>
      </c>
      <c r="I83" s="158"/>
      <c r="J83" s="189">
        <f>SUM(J77:J81)</f>
        <v>-28039368</v>
      </c>
      <c r="K83" s="158"/>
      <c r="L83" s="188">
        <f>SUM(L77:L81)</f>
        <v>-27689490</v>
      </c>
    </row>
    <row r="84" spans="1:12" ht="16.5" customHeight="1" x14ac:dyDescent="0.25">
      <c r="D84" s="157"/>
      <c r="E84" s="157"/>
      <c r="F84" s="179"/>
      <c r="G84" s="158"/>
      <c r="H84" s="169"/>
      <c r="I84" s="158"/>
      <c r="J84" s="179"/>
      <c r="K84" s="158"/>
      <c r="L84" s="169"/>
    </row>
    <row r="85" spans="1:12" ht="16.5" customHeight="1" x14ac:dyDescent="0.25">
      <c r="A85" s="1" t="s">
        <v>191</v>
      </c>
      <c r="B85" s="1"/>
      <c r="D85" s="157"/>
      <c r="E85" s="157"/>
      <c r="F85" s="179">
        <f>F45+F74+F83</f>
        <v>-4386390</v>
      </c>
      <c r="G85" s="158"/>
      <c r="H85" s="169">
        <f>H45+H74+H83</f>
        <v>-71509764</v>
      </c>
      <c r="I85" s="158"/>
      <c r="J85" s="179">
        <f>J45+J74+J83</f>
        <v>-48080180</v>
      </c>
      <c r="K85" s="158"/>
      <c r="L85" s="169">
        <f>L45+L74+L83</f>
        <v>-79164248</v>
      </c>
    </row>
    <row r="86" spans="1:12" ht="16.5" customHeight="1" x14ac:dyDescent="0.25">
      <c r="A86" s="144" t="s">
        <v>192</v>
      </c>
      <c r="B86" s="1"/>
      <c r="D86" s="157"/>
      <c r="E86" s="157"/>
      <c r="F86" s="179">
        <v>511113750</v>
      </c>
      <c r="G86" s="158"/>
      <c r="H86" s="169">
        <v>626238506</v>
      </c>
      <c r="I86" s="158"/>
      <c r="J86" s="176">
        <v>469753207</v>
      </c>
      <c r="K86" s="158"/>
      <c r="L86" s="169">
        <v>621035169</v>
      </c>
    </row>
    <row r="87" spans="1:12" ht="16.5" customHeight="1" x14ac:dyDescent="0.25">
      <c r="A87" s="144" t="s">
        <v>193</v>
      </c>
      <c r="B87" s="1"/>
      <c r="D87" s="157"/>
      <c r="E87" s="157"/>
      <c r="F87" s="196">
        <v>263593</v>
      </c>
      <c r="G87" s="158"/>
      <c r="H87" s="188">
        <v>213884</v>
      </c>
      <c r="I87" s="158"/>
      <c r="J87" s="178">
        <v>0</v>
      </c>
      <c r="K87" s="158"/>
      <c r="L87" s="188">
        <v>0</v>
      </c>
    </row>
    <row r="88" spans="1:12" ht="16.5" customHeight="1" x14ac:dyDescent="0.25">
      <c r="D88" s="157"/>
      <c r="E88" s="157"/>
      <c r="F88" s="179"/>
      <c r="G88" s="158"/>
      <c r="H88" s="169"/>
      <c r="I88" s="158"/>
      <c r="J88" s="179"/>
      <c r="K88" s="158"/>
      <c r="L88" s="169"/>
    </row>
    <row r="89" spans="1:12" ht="16.5" customHeight="1" thickBot="1" x14ac:dyDescent="0.3">
      <c r="A89" s="1" t="s">
        <v>194</v>
      </c>
      <c r="F89" s="197">
        <f>SUM(F85:F88)</f>
        <v>506990953</v>
      </c>
      <c r="G89" s="158"/>
      <c r="H89" s="198">
        <f>SUM(H85:H88)</f>
        <v>554942626</v>
      </c>
      <c r="I89" s="158"/>
      <c r="J89" s="197">
        <f>SUM(J85:J88)</f>
        <v>421673027</v>
      </c>
      <c r="K89" s="158"/>
      <c r="L89" s="198">
        <f>SUM(L85:L88)</f>
        <v>541870921</v>
      </c>
    </row>
    <row r="90" spans="1:12" ht="16.5" customHeight="1" thickTop="1" x14ac:dyDescent="0.25">
      <c r="A90" s="1" t="s">
        <v>195</v>
      </c>
      <c r="B90" s="1"/>
      <c r="D90" s="157"/>
      <c r="E90" s="157"/>
      <c r="F90" s="179"/>
      <c r="G90" s="144"/>
      <c r="H90" s="144"/>
      <c r="J90" s="179"/>
      <c r="K90" s="144"/>
      <c r="L90" s="144"/>
    </row>
    <row r="91" spans="1:12" ht="16.5" customHeight="1" x14ac:dyDescent="0.25">
      <c r="A91" s="1" t="s">
        <v>196</v>
      </c>
      <c r="F91" s="179"/>
      <c r="G91" s="199"/>
      <c r="H91" s="199"/>
      <c r="I91" s="199"/>
      <c r="J91" s="179"/>
      <c r="L91" s="199"/>
    </row>
    <row r="92" spans="1:12" ht="16.5" customHeight="1" x14ac:dyDescent="0.25">
      <c r="A92" s="144" t="s">
        <v>197</v>
      </c>
      <c r="F92" s="179">
        <v>1855400</v>
      </c>
      <c r="H92" s="169">
        <v>0</v>
      </c>
      <c r="J92" s="179">
        <v>1855400</v>
      </c>
      <c r="L92" s="169">
        <v>0</v>
      </c>
    </row>
    <row r="93" spans="1:12" ht="16.5" customHeight="1" x14ac:dyDescent="0.25">
      <c r="A93" s="144" t="s">
        <v>198</v>
      </c>
      <c r="F93" s="179">
        <v>8098443</v>
      </c>
      <c r="G93" s="152"/>
      <c r="H93" s="169">
        <v>0</v>
      </c>
      <c r="J93" s="179">
        <v>8098443</v>
      </c>
      <c r="K93" s="152"/>
      <c r="L93" s="169">
        <v>0</v>
      </c>
    </row>
    <row r="94" spans="1:12" ht="16.5" customHeight="1" x14ac:dyDescent="0.25">
      <c r="A94" s="144" t="s">
        <v>199</v>
      </c>
      <c r="F94" s="179">
        <v>67500</v>
      </c>
      <c r="G94" s="152"/>
      <c r="H94" s="169">
        <v>0</v>
      </c>
      <c r="J94" s="179">
        <v>0</v>
      </c>
      <c r="K94" s="152"/>
      <c r="L94" s="169">
        <v>0</v>
      </c>
    </row>
    <row r="95" spans="1:12" ht="16.5" customHeight="1" x14ac:dyDescent="0.25">
      <c r="F95" s="200"/>
      <c r="G95" s="152"/>
      <c r="H95" s="201"/>
      <c r="J95" s="201"/>
      <c r="K95" s="152"/>
      <c r="L95" s="201"/>
    </row>
    <row r="96" spans="1:12" ht="16.5" customHeight="1" x14ac:dyDescent="0.25">
      <c r="F96" s="200"/>
      <c r="G96" s="152"/>
      <c r="H96" s="201"/>
      <c r="J96" s="201"/>
      <c r="K96" s="152"/>
      <c r="L96" s="201"/>
    </row>
    <row r="97" spans="1:12" ht="15" hidden="1" customHeight="1" x14ac:dyDescent="0.25">
      <c r="F97" s="201"/>
      <c r="G97" s="152"/>
      <c r="H97" s="201"/>
      <c r="J97" s="201"/>
      <c r="K97" s="152"/>
      <c r="L97" s="201"/>
    </row>
    <row r="98" spans="1:12" ht="15" customHeight="1" x14ac:dyDescent="0.25">
      <c r="F98" s="201"/>
      <c r="G98" s="152"/>
      <c r="H98" s="201"/>
      <c r="J98" s="201"/>
      <c r="K98" s="152"/>
      <c r="L98" s="201"/>
    </row>
    <row r="99" spans="1:12" ht="15" customHeight="1" x14ac:dyDescent="0.25">
      <c r="F99" s="201"/>
      <c r="G99" s="152"/>
      <c r="H99" s="201"/>
      <c r="J99" s="201"/>
      <c r="K99" s="152"/>
      <c r="L99" s="201"/>
    </row>
    <row r="100" spans="1:12" ht="21.95" customHeight="1" x14ac:dyDescent="0.25">
      <c r="A100" s="148" t="str">
        <f>+A50</f>
        <v>The note to the consolidated and separate financial statement are integral part of the financial statements.</v>
      </c>
      <c r="B100" s="148"/>
      <c r="C100" s="148"/>
      <c r="D100" s="149"/>
      <c r="E100" s="148"/>
      <c r="F100" s="150"/>
      <c r="G100" s="150"/>
      <c r="H100" s="150"/>
      <c r="I100" s="148"/>
      <c r="J100" s="150"/>
      <c r="K100" s="150"/>
      <c r="L100" s="150"/>
    </row>
  </sheetData>
  <mergeCells count="12">
    <mergeCell ref="A14:B14"/>
    <mergeCell ref="A31:B31"/>
    <mergeCell ref="F56:H56"/>
    <mergeCell ref="J56:L56"/>
    <mergeCell ref="F57:H57"/>
    <mergeCell ref="J57:L57"/>
    <mergeCell ref="A13:B13"/>
    <mergeCell ref="F6:H6"/>
    <mergeCell ref="J6:L6"/>
    <mergeCell ref="F7:H7"/>
    <mergeCell ref="J7:L7"/>
    <mergeCell ref="A12:B12"/>
  </mergeCells>
  <pageMargins left="0.8" right="0.5" top="0.5" bottom="0.6" header="0.49" footer="0.4"/>
  <pageSetup paperSize="9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Eng </vt:lpstr>
      <vt:lpstr>5-6 Eng (3M)</vt:lpstr>
      <vt:lpstr>7-8 Eng (6M)</vt:lpstr>
      <vt:lpstr>9 Eng (Conso)</vt:lpstr>
      <vt:lpstr>10 Eng (Separate)</vt:lpstr>
      <vt:lpstr>11-12 Eng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</cp:lastModifiedBy>
  <cp:lastPrinted>2023-08-15T08:38:03Z</cp:lastPrinted>
  <dcterms:created xsi:type="dcterms:W3CDTF">2023-08-04T02:38:57Z</dcterms:created>
  <dcterms:modified xsi:type="dcterms:W3CDTF">2023-08-15T08:38:04Z</dcterms:modified>
</cp:coreProperties>
</file>