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2 June 23\"/>
    </mc:Choice>
  </mc:AlternateContent>
  <xr:revisionPtr revIDLastSave="0" documentId="13_ncr:1_{0C4899CF-9F15-4709-A992-D76C40AC629B}" xr6:coauthVersionLast="47" xr6:coauthVersionMax="47" xr10:uidLastSave="{00000000-0000-0000-0000-000000000000}"/>
  <bookViews>
    <workbookView xWindow="-120" yWindow="-120" windowWidth="21840" windowHeight="13140" activeTab="5" xr2:uid="{4DDF9DEA-E2B0-4507-A027-CAB8EDE7ADC2}"/>
  </bookViews>
  <sheets>
    <sheet name="Thai 2-4" sheetId="1" r:id="rId1"/>
    <sheet name="Thai 5(3-M)" sheetId="7" r:id="rId2"/>
    <sheet name="Thai 6(6-M)" sheetId="11" r:id="rId3"/>
    <sheet name="Thai7" sheetId="8" r:id="rId4"/>
    <sheet name="Thai8" sheetId="9" r:id="rId5"/>
    <sheet name="Thai9-10" sheetId="1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10" l="1"/>
  <c r="F72" i="10"/>
  <c r="T18" i="8" l="1"/>
  <c r="P18" i="8"/>
  <c r="N18" i="8"/>
  <c r="L18" i="8"/>
  <c r="J18" i="8"/>
  <c r="H18" i="8"/>
  <c r="R16" i="8"/>
  <c r="V16" i="8" s="1"/>
  <c r="R15" i="8"/>
  <c r="V15" i="8" s="1"/>
  <c r="R14" i="8"/>
  <c r="R18" i="8" s="1"/>
  <c r="V14" i="8" l="1"/>
  <c r="V18" i="8" s="1"/>
  <c r="A89" i="10" l="1"/>
  <c r="L72" i="10"/>
  <c r="H72" i="10"/>
  <c r="R14" i="9"/>
  <c r="I59" i="11" l="1"/>
  <c r="M55" i="11"/>
  <c r="K55" i="11"/>
  <c r="I55" i="11"/>
  <c r="G55" i="11"/>
  <c r="K49" i="11"/>
  <c r="I49" i="11"/>
  <c r="G49" i="11"/>
  <c r="M41" i="11"/>
  <c r="K41" i="11"/>
  <c r="I41" i="11"/>
  <c r="G41" i="11"/>
  <c r="M24" i="11"/>
  <c r="K24" i="11"/>
  <c r="I24" i="11"/>
  <c r="G24" i="11"/>
  <c r="M15" i="11"/>
  <c r="K15" i="11"/>
  <c r="I15" i="11"/>
  <c r="G15" i="11"/>
  <c r="M59" i="7"/>
  <c r="I59" i="7"/>
  <c r="K26" i="11" l="1"/>
  <c r="K29" i="11" s="1"/>
  <c r="K32" i="11" s="1"/>
  <c r="K43" i="11" s="1"/>
  <c r="G26" i="11"/>
  <c r="G29" i="11" s="1"/>
  <c r="G32" i="11" s="1"/>
  <c r="G43" i="11" s="1"/>
  <c r="M26" i="11"/>
  <c r="M29" i="11" s="1"/>
  <c r="M32" i="11" s="1"/>
  <c r="I26" i="11"/>
  <c r="I29" i="11" s="1"/>
  <c r="I32" i="11" s="1"/>
  <c r="I43" i="11" s="1"/>
  <c r="M43" i="11" l="1"/>
  <c r="M46" i="11"/>
  <c r="F66" i="10"/>
  <c r="H66" i="10"/>
  <c r="H27" i="10"/>
  <c r="H34" i="10" s="1"/>
  <c r="H39" i="10" s="1"/>
  <c r="I55" i="7"/>
  <c r="I49" i="7"/>
  <c r="I41" i="7"/>
  <c r="I24" i="7"/>
  <c r="I15" i="7"/>
  <c r="H122" i="1"/>
  <c r="L122" i="1"/>
  <c r="N122" i="1"/>
  <c r="J122" i="1"/>
  <c r="M59" i="11" l="1"/>
  <c r="M49" i="11"/>
  <c r="H74" i="10"/>
  <c r="H78" i="10" s="1"/>
  <c r="I26" i="7"/>
  <c r="I29" i="7" s="1"/>
  <c r="I32" i="7" s="1"/>
  <c r="I43" i="7" s="1"/>
  <c r="L66" i="10"/>
  <c r="L27" i="10"/>
  <c r="L34" i="10" s="1"/>
  <c r="L39" i="10" s="1"/>
  <c r="L74" i="10" l="1"/>
  <c r="L78" i="10" s="1"/>
  <c r="M55" i="7"/>
  <c r="M49" i="7"/>
  <c r="M41" i="7"/>
  <c r="M24" i="7"/>
  <c r="M15" i="7"/>
  <c r="G41" i="7"/>
  <c r="K41" i="7"/>
  <c r="L23" i="9" s="1"/>
  <c r="J66" i="10"/>
  <c r="A47" i="10"/>
  <c r="A45" i="10"/>
  <c r="J27" i="10"/>
  <c r="J34" i="10" s="1"/>
  <c r="J39" i="10" s="1"/>
  <c r="F27" i="10"/>
  <c r="F34" i="10" s="1"/>
  <c r="F39" i="10" s="1"/>
  <c r="N23" i="9"/>
  <c r="J23" i="9"/>
  <c r="H23" i="9"/>
  <c r="R19" i="9"/>
  <c r="P17" i="9"/>
  <c r="N17" i="9"/>
  <c r="L17" i="9"/>
  <c r="J17" i="9"/>
  <c r="H17" i="9"/>
  <c r="R15" i="9"/>
  <c r="R13" i="9"/>
  <c r="A3" i="9"/>
  <c r="T24" i="8"/>
  <c r="N24" i="8"/>
  <c r="L24" i="8"/>
  <c r="J24" i="8"/>
  <c r="H24" i="8"/>
  <c r="R20" i="8"/>
  <c r="K55" i="7"/>
  <c r="G55" i="7"/>
  <c r="K49" i="7"/>
  <c r="K24" i="7"/>
  <c r="G24" i="7"/>
  <c r="K15" i="7"/>
  <c r="G15" i="7"/>
  <c r="M26" i="7" l="1"/>
  <c r="M29" i="7" s="1"/>
  <c r="M32" i="7" s="1"/>
  <c r="M43" i="7" s="1"/>
  <c r="J74" i="10"/>
  <c r="J78" i="10" s="1"/>
  <c r="F74" i="10"/>
  <c r="F78" i="10" s="1"/>
  <c r="R17" i="9"/>
  <c r="K26" i="7"/>
  <c r="K29" i="7" s="1"/>
  <c r="K32" i="7" s="1"/>
  <c r="K43" i="7" s="1"/>
  <c r="G26" i="7"/>
  <c r="G29" i="7" s="1"/>
  <c r="G32" i="7" s="1"/>
  <c r="V20" i="8"/>
  <c r="G43" i="7" l="1"/>
  <c r="P23" i="9"/>
  <c r="G49" i="7" l="1"/>
  <c r="R23" i="9"/>
  <c r="N125" i="1"/>
  <c r="L125" i="1"/>
  <c r="J125" i="1"/>
  <c r="H125" i="1"/>
  <c r="A93" i="1"/>
  <c r="N74" i="1"/>
  <c r="L74" i="1"/>
  <c r="J74" i="1"/>
  <c r="H74" i="1"/>
  <c r="N67" i="1"/>
  <c r="L67" i="1"/>
  <c r="J67" i="1"/>
  <c r="H67" i="1"/>
  <c r="A49" i="1"/>
  <c r="A95" i="1" s="1"/>
  <c r="A47" i="1"/>
  <c r="N35" i="1"/>
  <c r="L35" i="1"/>
  <c r="J35" i="1"/>
  <c r="H35" i="1"/>
  <c r="N23" i="1"/>
  <c r="L23" i="1"/>
  <c r="J23" i="1"/>
  <c r="H23" i="1"/>
  <c r="P24" i="8" l="1"/>
  <c r="H37" i="1"/>
  <c r="H76" i="1"/>
  <c r="H127" i="1" s="1"/>
  <c r="L37" i="1"/>
  <c r="J37" i="1"/>
  <c r="N37" i="1"/>
  <c r="L76" i="1"/>
  <c r="L127" i="1" s="1"/>
  <c r="N76" i="1"/>
  <c r="N127" i="1" s="1"/>
  <c r="J76" i="1"/>
  <c r="J127" i="1" s="1"/>
  <c r="V24" i="8" l="1"/>
  <c r="R24" i="8"/>
</calcChain>
</file>

<file path=xl/sharedStrings.xml><?xml version="1.0" encoding="utf-8"?>
<sst xmlns="http://schemas.openxmlformats.org/spreadsheetml/2006/main" count="391" uniqueCount="176">
  <si>
    <t>บริษัท ที คิว อาร์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</si>
  <si>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</si>
  <si>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</si>
  <si>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</si>
  <si>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</si>
  <si>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</si>
  <si>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</si>
  <si>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</si>
  <si>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</si>
  <si>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</si>
  <si>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</si>
  <si>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</si>
  <si>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</si>
  <si>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</si>
  <si>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</si>
  <si>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4, 5</t>
  </si>
  <si>
    <t>สินทรัพย์ทางการเงินที่วัดมูลค่า</t>
  </si>
  <si>
    <t>ด้วยวิธีราคาทุนตัดจำหน่าย</t>
  </si>
  <si>
    <t>รายได้ค่าบริการค้างรับและลูกหนี้อื่น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</si>
  <si>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</si>
  <si>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</si>
  <si>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</si>
  <si>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</si>
  <si>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</si>
  <si>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</si>
  <si>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</si>
  <si>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</si>
  <si>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</si>
  <si>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</si>
  <si>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</si>
  <si>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</si>
  <si>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</si>
  <si>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</si>
  <si>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</si>
  <si>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</si>
  <si>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</si>
  <si>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</si>
  <si>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</si>
  <si>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</si>
  <si>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</si>
  <si>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</si>
  <si>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</si>
  <si>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</si>
  <si>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</si>
  <si>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</si>
  <si>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</si>
  <si>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</si>
  <si>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</si>
  <si>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</si>
  <si>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</si>
  <si>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</si>
  <si>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</si>
  <si>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</si>
  <si>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</si>
  <si>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</si>
  <si>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</si>
  <si>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</si>
  <si>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</si>
  <si>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</si>
  <si>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</si>
  <si>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</si>
  <si>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</si>
  <si>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</si>
  <si>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</si>
  <si>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</si>
  <si>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</si>
  <si>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</si>
  <si>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</si>
  <si>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</si>
  <si>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</si>
  <si>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</si>
  <si>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</si>
  <si>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</si>
  <si>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</si>
  <si>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</si>
  <si>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</si>
  <si>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</si>
  <si>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</si>
  <si>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</si>
  <si>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</si>
  <si>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</si>
  <si>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</si>
  <si>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</si>
  <si>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</si>
  <si>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</si>
  <si>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</si>
  <si>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</si>
  <si>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</si>
  <si>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</si>
  <si>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</si>
  <si>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</si>
  <si>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</si>
  <si>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</si>
  <si>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13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</si>
  <si>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</si>
  <si>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</si>
  <si>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ผลกำไร(ขาดทุน)ที่ยังไม่เกิดขึ้นจริง</t>
  </si>
  <si>
    <t>จากการประมาณการ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</si>
  <si>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</si>
  <si>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</si>
  <si>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</si>
  <si>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</si>
  <si>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</si>
  <si>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</si>
  <si>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</si>
  <si>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</si>
  <si>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</si>
  <si>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</si>
  <si>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</si>
  <si>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ควบคุม</t>
  </si>
  <si>
    <t>รวม</t>
  </si>
  <si>
    <t>กำไรเบ็ดเสร็จสำหรับงวด</t>
  </si>
  <si>
    <t>ยอดคงเหลือต้นงวด ณ วันที่ 1 มกราคม พ.ศ. 2565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</si>
  <si>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</si>
  <si>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</si>
  <si>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</si>
  <si>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</si>
  <si>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</si>
  <si>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8, 9</t>
  </si>
  <si>
    <t>ค่าตัดจำหน่าย</t>
  </si>
  <si>
    <t>ขาดทุนจากขายสินทรัพย์ทางการเงิน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</si>
  <si>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</si>
  <si>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</si>
  <si>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</si>
  <si>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</si>
  <si>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</si>
  <si>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</si>
  <si>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</si>
  <si>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เจ้าหนี้ค่าเบี้ยประกันภัยและเจ้าหนี้อื่น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</si>
  <si>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</si>
  <si>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</si>
  <si>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</si>
  <si>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</si>
  <si>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</si>
  <si>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</si>
  <si>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</si>
  <si>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</si>
  <si>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</si>
  <si>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</si>
  <si>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</si>
  <si>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</si>
  <si>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</si>
  <si>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</si>
  <si>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</si>
  <si>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</si>
  <si>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</si>
  <si>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</si>
  <si>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</si>
  <si>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</si>
  <si>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</si>
  <si>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พ.ศ. 2566</t>
  </si>
  <si>
    <t>ยอดคงเหลือต้นงวด ณ วันที่ 1 มกราคม พ.ศ. 2566</t>
  </si>
  <si>
    <t>ค่าใช้จ่ายอื่น</t>
  </si>
  <si>
    <t>การแบ่งปันกำไร (ขาดทุน) เบ็ดเสร็จรวม</t>
  </si>
  <si>
    <t>การแบ่งปันกำไร (ขาดทุน) :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</si>
  <si>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</si>
  <si>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</si>
  <si>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</si>
  <si>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</si>
  <si>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</si>
  <si>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 xml:space="preserve"> - บริษัท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</si>
  <si>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</si>
  <si>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</si>
  <si>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</si>
  <si>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</si>
  <si>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ยอดคงเหลือสิ้นงวด ณ วันที่ 30 มิถุนายน พ.ศ. 2566</t>
  </si>
  <si>
    <t>ยอดคงเหลือสิ้นงวด ณ วันที่ 30 มิถุนายน พ.ศ. 2565</t>
  </si>
  <si>
    <t>เงินปันผลจ่าย</t>
  </si>
  <si>
    <t>จ่ายเงินปันผล</t>
  </si>
  <si>
    <t>14</t>
  </si>
  <si>
    <t>เงินสดรับจากการขายส่วนปรับปรุงอาคารและอุปกรณ์</t>
  </si>
  <si>
    <t>เจ้าหนี้จากการซื้อสินทรัพย์ทางการเงินที่วัดมูลค่าด้วย</t>
  </si>
  <si>
    <t>กำไรจากการขายทรัพย์สิน</t>
  </si>
  <si>
    <t>ขาดทุนจากการเปลี่ยนแปลง</t>
  </si>
  <si>
    <t xml:space="preserve">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</si>
  <si>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ค่าเผื่อผลขาดทุนที่คาดว่าจะเกิดขึ้นในระหว่างงวด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</si>
</sst>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3">
    <xf numFmtId="0" fontId="0" fillId="0" borderId="0" xfId="0"/>
    <xf numFmtId="4" fontId="4" fillId="0" borderId="0" xfId="2" applyNumberFormat="1" applyFont="1" applyAlignment="1">
      <alignment vertical="center"/>
    </xf>
    <xf numFmtId="4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165" fontId="5" fillId="2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4" fillId="0" borderId="0" xfId="6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0" fontId="5" fillId="0" borderId="0" xfId="5" applyFont="1" applyAlignment="1">
      <alignment vertical="center" wrapText="1"/>
    </xf>
    <xf numFmtId="49" fontId="5" fillId="0" borderId="0" xfId="5" applyNumberFormat="1" applyFont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0" fontId="5" fillId="0" borderId="1" xfId="5" applyFont="1" applyBorder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166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2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left" vertical="center"/>
    </xf>
    <xf numFmtId="0" fontId="5" fillId="0" borderId="1" xfId="2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quotePrefix="1" applyNumberFormat="1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quotePrefix="1" applyNumberFormat="1" applyFont="1" applyBorder="1" applyAlignment="1">
      <alignment horizontal="right"/>
    </xf>
    <xf numFmtId="166" fontId="5" fillId="0" borderId="0" xfId="2" applyNumberFormat="1" applyFont="1"/>
    <xf numFmtId="166" fontId="5" fillId="2" borderId="0" xfId="2" applyNumberFormat="1" applyFont="1" applyFill="1" applyAlignment="1">
      <alignment vertical="center"/>
    </xf>
    <xf numFmtId="0" fontId="5" fillId="0" borderId="0" xfId="2" applyFont="1" applyAlignment="1">
      <alignment horizontal="center"/>
    </xf>
    <xf numFmtId="166" fontId="5" fillId="2" borderId="1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2" xfId="6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>
      <alignment vertical="center"/>
    </xf>
    <xf numFmtId="0" fontId="4" fillId="0" borderId="0" xfId="2" applyFont="1"/>
    <xf numFmtId="0" fontId="5" fillId="0" borderId="0" xfId="2" applyFont="1"/>
    <xf numFmtId="166" fontId="5" fillId="0" borderId="0" xfId="6" applyNumberFormat="1" applyFont="1" applyFill="1"/>
    <xf numFmtId="0" fontId="5" fillId="0" borderId="1" xfId="5" applyFont="1" applyBorder="1" applyAlignment="1">
      <alignment vertical="center" wrapText="1"/>
    </xf>
    <xf numFmtId="166" fontId="4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2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5" fillId="2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49" fontId="5" fillId="0" borderId="0" xfId="5" applyNumberFormat="1" applyFont="1" applyAlignment="1">
      <alignment horizontal="right" vertical="center"/>
    </xf>
    <xf numFmtId="166" fontId="5" fillId="2" borderId="2" xfId="6" applyNumberFormat="1" applyFont="1" applyFill="1" applyBorder="1" applyAlignment="1">
      <alignment horizontal="right" vertical="center"/>
    </xf>
    <xf numFmtId="166" fontId="5" fillId="2" borderId="0" xfId="6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5" quotePrefix="1" applyFont="1" applyAlignment="1">
      <alignment vertical="center"/>
    </xf>
    <xf numFmtId="167" fontId="4" fillId="0" borderId="0" xfId="8" applyNumberFormat="1" applyFont="1" applyAlignment="1">
      <alignment horizontal="left" vertical="center"/>
    </xf>
    <xf numFmtId="167" fontId="5" fillId="0" borderId="0" xfId="8" applyNumberFormat="1" applyFont="1" applyAlignment="1">
      <alignment horizontal="left" vertical="center"/>
    </xf>
    <xf numFmtId="168" fontId="5" fillId="2" borderId="2" xfId="6" applyNumberFormat="1" applyFont="1" applyFill="1" applyBorder="1" applyAlignment="1">
      <alignment horizontal="right" vertical="center"/>
    </xf>
    <xf numFmtId="166" fontId="5" fillId="2" borderId="1" xfId="6" quotePrefix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3" applyFont="1" applyFill="1" applyAlignment="1">
      <alignment vertical="center"/>
    </xf>
    <xf numFmtId="166" fontId="5" fillId="0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2" borderId="0" xfId="6" applyNumberFormat="1" applyFont="1" applyFill="1" applyBorder="1" applyAlignment="1">
      <alignment vertical="center"/>
    </xf>
    <xf numFmtId="166" fontId="5" fillId="2" borderId="0" xfId="6" applyNumberFormat="1" applyFont="1" applyFill="1"/>
    <xf numFmtId="43" fontId="5" fillId="2" borderId="0" xfId="13" applyFont="1" applyFill="1" applyAlignment="1">
      <alignment vertical="center"/>
    </xf>
    <xf numFmtId="166" fontId="14" fillId="2" borderId="0" xfId="2" applyNumberFormat="1" applyFont="1" applyFill="1" applyAlignment="1">
      <alignment horizontal="right" vertical="center"/>
    </xf>
    <xf numFmtId="0" fontId="15" fillId="0" borderId="0" xfId="2" applyFont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2" applyFont="1" applyBorder="1" applyAlignment="1">
      <alignment horizontal="left" vertical="center"/>
    </xf>
    <xf numFmtId="4" fontId="4" fillId="0" borderId="0" xfId="2" applyNumberFormat="1" applyFont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center"/>
    </xf>
  </cellXfs>
  <cellStyles count="80">
    <cellStyle name="Comma" xfId="1" builtinId="3"/>
    <cellStyle name="Comma 10" xfId="53" xr:uid="{C60D0D00-111C-45FF-9DD3-E5976E0242BC}"/>
    <cellStyle name="Comma 139" xfId="13" xr:uid="{A9E176D5-B0B6-4E45-91B9-F8432414F47F}"/>
    <cellStyle name="Comma 139 2" xfId="11" xr:uid="{9751C29F-7DD7-4F35-AD06-3FD84C66A6E4}"/>
    <cellStyle name="Comma 150" xfId="43" xr:uid="{B5AE7B73-1041-4512-8B2F-E77E9624F67B}"/>
    <cellStyle name="Comma 151" xfId="33" xr:uid="{0F73356C-575A-4E80-8558-A319053B9534}"/>
    <cellStyle name="Comma 2" xfId="18" xr:uid="{C9DC5FF0-63A8-485D-B028-DBC13B0EB603}"/>
    <cellStyle name="Comma 2 2" xfId="48" xr:uid="{1050503B-8C62-46AB-AF73-2B3F94AA0257}"/>
    <cellStyle name="Comma 2 2 2" xfId="76" xr:uid="{8085B999-DAC6-4843-BF96-E057B02D85FC}"/>
    <cellStyle name="Comma 2 2 3" xfId="73" xr:uid="{F01D93A1-DA60-4E67-8671-7C4117DC5876}"/>
    <cellStyle name="Comma 2 3" xfId="63" xr:uid="{7A77EC9E-FFAE-4287-9951-075457CA0A5D}"/>
    <cellStyle name="Comma 2 4" xfId="56" xr:uid="{15C728D3-FB5F-4859-9177-4E9C71671F13}"/>
    <cellStyle name="Comma 3" xfId="17" xr:uid="{5E0FB45E-D256-4500-9CA9-618D72DD012F}"/>
    <cellStyle name="Comma 3 18 2" xfId="29" xr:uid="{8B1F2C84-EB6A-4705-9CCF-CBE8CEC454E1}"/>
    <cellStyle name="Comma 3 2" xfId="50" xr:uid="{32FDE3F0-D901-4154-A3B4-70DAEC129320}"/>
    <cellStyle name="Comma 3 2 2" xfId="64" xr:uid="{F2F379EC-5879-46D0-94B0-89D496A83E6F}"/>
    <cellStyle name="Comma 3 3" xfId="58" xr:uid="{85FE526C-D9BC-4590-B6A7-3D9A0933CF30}"/>
    <cellStyle name="Comma 3 4" xfId="6" xr:uid="{627B6BEE-F750-41C6-8726-42FCD19D26F4}"/>
    <cellStyle name="Comma 4" xfId="26" xr:uid="{61504618-2DF3-4853-BCCD-B88F785D1D7D}"/>
    <cellStyle name="Comma 4 16 4" xfId="31" xr:uid="{E675EF36-2567-4E5C-9EE4-9A5978ED4493}"/>
    <cellStyle name="Comma 4 2" xfId="47" xr:uid="{921E5968-5111-48BC-81E7-029F382D4C43}"/>
    <cellStyle name="Comma 4 2 10 4" xfId="35" xr:uid="{3FAEBDC8-9087-4257-8E25-32A1B8BC3255}"/>
    <cellStyle name="Comma 4 2 11" xfId="36" xr:uid="{7F391E51-E678-47BF-9B00-DEE5255BC077}"/>
    <cellStyle name="Comma 4 2 2" xfId="79" xr:uid="{D889CC9C-8D29-4D4F-9063-E329453CA341}"/>
    <cellStyle name="Comma 4 2 2 13 4" xfId="30" xr:uid="{1B5A83C1-315D-4327-91BD-A4CEE1628585}"/>
    <cellStyle name="Comma 4 2 3" xfId="69" xr:uid="{F7C38AE4-7E63-4B9F-8AFD-111F22675AF5}"/>
    <cellStyle name="Comma 4 3" xfId="40" xr:uid="{9DBE8E74-26F6-4911-8B04-6A52BE1C7E7C}"/>
    <cellStyle name="Comma 4 3 2" xfId="78" xr:uid="{6FAD03A6-BAE3-4BB2-9B34-D29BD208C491}"/>
    <cellStyle name="Comma 4 4" xfId="62" xr:uid="{92A29634-CF25-4C47-B4B1-9FA936092EA8}"/>
    <cellStyle name="Comma 5" xfId="28" xr:uid="{D52B1CAA-6D0E-4768-9781-5637CAE686FE}"/>
    <cellStyle name="Comma 5 2" xfId="45" xr:uid="{F3BCBEAF-79B9-4A22-9822-F72544303D57}"/>
    <cellStyle name="Comma 5 3" xfId="68" xr:uid="{60546B74-287D-464D-9CF0-DC1F74AD4DEA}"/>
    <cellStyle name="Comma 6" xfId="44" xr:uid="{EAFBFE13-36E2-4D41-BEAC-D6177E4D8154}"/>
    <cellStyle name="Comma 6 2" xfId="66" xr:uid="{EC26CE46-E70A-433B-BEFC-927F11CC6DD6}"/>
    <cellStyle name="Comma 7" xfId="57" xr:uid="{5E198559-FE1B-411A-B183-5C597D814A1D}"/>
    <cellStyle name="Comma 8" xfId="3" xr:uid="{C8CC526C-E2C1-4479-A762-5828C9AB4106}"/>
    <cellStyle name="Comma 8 2" xfId="71" xr:uid="{2745DD4A-2120-4F03-B4A5-EB669D332E58}"/>
    <cellStyle name="Comma 9" xfId="60" xr:uid="{107EEE77-1ADE-4C26-95F8-973C40FCF1CD}"/>
    <cellStyle name="Currency 2" xfId="19" xr:uid="{B653C84E-91C9-45AA-891F-8AED999A9AB0}"/>
    <cellStyle name="Followed Hyperlink" xfId="22" xr:uid="{2DA333CD-A908-4DEE-91A2-67CC16808A9D}"/>
    <cellStyle name="Hyperlink" xfId="24" xr:uid="{04800D6E-9549-4CE8-9713-A6533B4297A3}"/>
    <cellStyle name="Normal" xfId="0" builtinId="0"/>
    <cellStyle name="Normal 10 18" xfId="8" xr:uid="{020CB0CD-27CA-46BB-BE52-78DADD550B41}"/>
    <cellStyle name="Normal 10 2 3" xfId="2" xr:uid="{E06AC346-FA23-4F96-BC8D-40AE35B43D30}"/>
    <cellStyle name="Normal 10 3 5" xfId="34" xr:uid="{59EEDB32-A942-4519-A757-2227A6C5435D}"/>
    <cellStyle name="Normal 107" xfId="38" xr:uid="{8559CB36-9023-4AAD-9934-D07985FC17C2}"/>
    <cellStyle name="Normal 11" xfId="59" xr:uid="{82911E62-D3DB-4EE4-81F1-CEC979FFF6B1}"/>
    <cellStyle name="Normal 131" xfId="12" xr:uid="{3F93C081-601D-4755-90B2-43411D27A395}"/>
    <cellStyle name="Normal 131 2" xfId="7" xr:uid="{ACFF04C2-B0BB-43FE-B05E-970989ACB83A}"/>
    <cellStyle name="Normal 135" xfId="32" xr:uid="{410E1325-B722-44A1-82D3-49BF74BC387E}"/>
    <cellStyle name="Normal 2" xfId="14" xr:uid="{D4645074-2240-4C7E-A052-D4D2A325D3AC}"/>
    <cellStyle name="Normal 2 2" xfId="20" xr:uid="{3833321C-FAA1-4A0C-BAEC-86770F844528}"/>
    <cellStyle name="Normal 2 2 2" xfId="77" xr:uid="{D0C3EFF1-67FE-42D5-99F0-B0FA4801FD0C}"/>
    <cellStyle name="Normal 2 3" xfId="39" xr:uid="{95CDEB74-D5A5-405D-A341-A24647DBE8EC}"/>
    <cellStyle name="Normal 2 3 2" xfId="54" xr:uid="{FAF7B9B0-C05C-41AC-82C1-BD8A794D64AC}"/>
    <cellStyle name="Normal 2 4" xfId="52" xr:uid="{BB30DEE9-75EE-4E51-A5E0-4F80D1FB288E}"/>
    <cellStyle name="Normal 3" xfId="15" xr:uid="{475C3F4A-96B4-4A6F-952B-CCC4ADD944C3}"/>
    <cellStyle name="Normal 3 2" xfId="16" xr:uid="{BCB10E90-B54A-4183-AC3F-D359D8B30E18}"/>
    <cellStyle name="Normal 3 2 10 2" xfId="10" xr:uid="{CBDF4641-E686-48BC-8529-2CC5A578D5F2}"/>
    <cellStyle name="Normal 3 3" xfId="23" xr:uid="{387D047E-DEF8-4C14-847B-8A374548C4E2}"/>
    <cellStyle name="Normal 3 4" xfId="49" xr:uid="{EF96D260-3420-4819-BEF1-E6C220A3C0CA}"/>
    <cellStyle name="Normal 4" xfId="9" xr:uid="{453196B8-17BD-4BD5-B710-9FBD3D713498}"/>
    <cellStyle name="Normal 4 2" xfId="46" xr:uid="{72BC16F4-0C6C-460C-808F-EBB50C9F1C9F}"/>
    <cellStyle name="Normal 4 3" xfId="72" xr:uid="{61FEC642-B360-4F99-8E64-50433A3768D5}"/>
    <cellStyle name="Normal 4 4" xfId="61" xr:uid="{2B8FFFAB-14C8-4A57-ACD4-E57A284519B1}"/>
    <cellStyle name="Normal 4 5" xfId="55" xr:uid="{A478A51D-FBDC-4879-A401-963B093A2970}"/>
    <cellStyle name="Normal 4 6" xfId="27" xr:uid="{431296BE-8B3E-4EAA-B08D-4A20EE874F6E}"/>
    <cellStyle name="Normal 5" xfId="25" xr:uid="{74DFEEF5-1A8D-443C-80CD-9F1AD9C3D631}"/>
    <cellStyle name="Normal 5 2" xfId="65" xr:uid="{174CF9AD-A322-4CA9-9D49-3FEFB61ECA53}"/>
    <cellStyle name="Normal 5 5" xfId="5" xr:uid="{7C563775-A53F-4504-A029-CD6DB02916C3}"/>
    <cellStyle name="Normal 6" xfId="70" xr:uid="{71BCE76D-5C9E-46F5-98F1-259DBCC5F4E4}"/>
    <cellStyle name="Normal 7" xfId="67" xr:uid="{ADB1A853-373F-4625-86E5-C60EF0FBCAAD}"/>
    <cellStyle name="Normal 9" xfId="74" xr:uid="{45955A47-97EB-41D9-8C3C-5A70BF87E701}"/>
    <cellStyle name="Normal 9 2" xfId="37" xr:uid="{0F9BE069-350A-4EC1-886A-4454A4DDCB30}"/>
    <cellStyle name="Normal_California Wow 310308_1" xfId="4" xr:uid="{B4FE13C2-C687-41EE-A280-C33529ADEEA6}"/>
    <cellStyle name="Percent 2" xfId="21" xr:uid="{D0171C38-54BC-4A33-BB90-05FFBD200737}"/>
    <cellStyle name="Percent 2 12" xfId="41" xr:uid="{B10FCE29-3E10-4047-9460-709A4B25F287}"/>
    <cellStyle name="Percent 3" xfId="51" xr:uid="{E3F73AAF-72C5-478B-9330-5CA4CA73CD37}"/>
    <cellStyle name="Percent 4" xfId="75" xr:uid="{7FBF03BC-E007-4982-A1FB-AC721999851F}"/>
    <cellStyle name="ปกติ 2 2" xfId="42" xr:uid="{71AB82A8-D209-4A7F-9499-EBCEC6A4D51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topLeftCell="A127" zoomScale="80" zoomScaleNormal="80" zoomScaleSheetLayoutView="80" workbookViewId="0">
      <selection activeCell="H143" sqref="H143"/>
    </sheetView>
  </sheetViews>
  <sheetFormatPr defaultColWidth="9.140625" defaultRowHeight="21.75" customHeight="1"/>
  <cols>
    <col min="1" max="4" width="1.7109375" style="5" customWidth="1"/>
    <col min="5" max="5" width="29" style="5" customWidth="1"/>
    <col min="6" max="6" width="8.7109375" style="154" customWidth="1"/>
    <col min="7" max="7" width="0.85546875" style="154" customWidth="1"/>
    <col min="8" max="8" width="15.7109375" style="27" customWidth="1"/>
    <col min="9" max="9" width="0.85546875" style="6" customWidth="1"/>
    <col min="10" max="10" width="14.7109375" style="27" customWidth="1"/>
    <col min="11" max="11" width="0.85546875" style="27" customWidth="1"/>
    <col min="12" max="12" width="15.7109375" style="27" customWidth="1"/>
    <col min="13" max="13" width="0.85546875" style="154" customWidth="1"/>
    <col min="14" max="14" width="14.7109375" style="27" customWidth="1"/>
    <col min="15" max="16384" width="9.140625" style="5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3"/>
      <c r="L1" s="3"/>
      <c r="M1" s="4"/>
      <c r="N1" s="3"/>
    </row>
    <row r="2" spans="1:14" ht="21.75" customHeight="1">
      <c r="A2" s="4" t="s">
        <v>1</v>
      </c>
      <c r="H2" s="6"/>
      <c r="J2" s="6"/>
      <c r="K2" s="6"/>
      <c r="L2" s="6"/>
      <c r="N2" s="6"/>
    </row>
    <row r="3" spans="1:14" ht="21.75" customHeight="1">
      <c r="A3" s="7" t="s">
        <v>161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21.75" customHeight="1">
      <c r="A4" s="11"/>
      <c r="H4" s="6"/>
      <c r="J4" s="6"/>
      <c r="K4" s="6"/>
      <c r="L4" s="6"/>
      <c r="N4" s="6"/>
    </row>
    <row r="5" spans="1:14" ht="21.75" customHeight="1">
      <c r="A5" s="11"/>
      <c r="H5" s="163" t="s">
        <v>2</v>
      </c>
      <c r="I5" s="163"/>
      <c r="J5" s="163"/>
      <c r="K5" s="6"/>
      <c r="L5" s="163" t="s">
        <v>3</v>
      </c>
      <c r="M5" s="163"/>
      <c r="N5" s="163"/>
    </row>
    <row r="6" spans="1:14" ht="21.75" customHeight="1">
      <c r="A6" s="11"/>
      <c r="H6" s="12" t="s">
        <v>4</v>
      </c>
      <c r="I6" s="12"/>
      <c r="J6" s="12" t="s">
        <v>5</v>
      </c>
      <c r="K6" s="12"/>
      <c r="L6" s="12" t="s">
        <v>4</v>
      </c>
      <c r="N6" s="12" t="s">
        <v>5</v>
      </c>
    </row>
    <row r="7" spans="1:14" ht="21.75" customHeight="1">
      <c r="A7" s="11"/>
      <c r="H7" s="13" t="s">
        <v>162</v>
      </c>
      <c r="I7" s="13"/>
      <c r="J7" s="13" t="s">
        <v>6</v>
      </c>
      <c r="K7" s="13"/>
      <c r="L7" s="13" t="s">
        <v>162</v>
      </c>
      <c r="N7" s="13" t="s">
        <v>6</v>
      </c>
    </row>
    <row r="8" spans="1:14" ht="21.75" customHeight="1">
      <c r="A8" s="11"/>
      <c r="G8" s="14"/>
      <c r="H8" s="12" t="s">
        <v>150</v>
      </c>
      <c r="I8" s="12"/>
      <c r="J8" s="12" t="s">
        <v>7</v>
      </c>
      <c r="K8" s="12"/>
      <c r="L8" s="12" t="s">
        <v>150</v>
      </c>
      <c r="M8" s="14"/>
      <c r="N8" s="12" t="s">
        <v>7</v>
      </c>
    </row>
    <row r="9" spans="1:14" ht="21.75" customHeight="1">
      <c r="F9" s="15" t="s">
        <v>8</v>
      </c>
      <c r="G9" s="14"/>
      <c r="H9" s="16" t="s">
        <v>9</v>
      </c>
      <c r="I9" s="12"/>
      <c r="J9" s="16" t="s">
        <v>9</v>
      </c>
      <c r="K9" s="12"/>
      <c r="L9" s="16" t="s">
        <v>9</v>
      </c>
      <c r="M9" s="14"/>
      <c r="N9" s="16" t="s">
        <v>9</v>
      </c>
    </row>
    <row r="10" spans="1:14" ht="8.1" customHeight="1">
      <c r="A10" s="4"/>
      <c r="G10" s="17"/>
      <c r="H10" s="18"/>
      <c r="I10" s="19"/>
      <c r="J10" s="20"/>
      <c r="K10" s="19"/>
      <c r="L10" s="18"/>
      <c r="M10" s="17"/>
      <c r="N10" s="20"/>
    </row>
    <row r="11" spans="1:14" ht="21.75" customHeight="1">
      <c r="A11" s="4" t="s">
        <v>10</v>
      </c>
      <c r="G11" s="17"/>
      <c r="H11" s="18"/>
      <c r="I11" s="19"/>
      <c r="J11" s="20"/>
      <c r="K11" s="19"/>
      <c r="L11" s="18"/>
      <c r="M11" s="17"/>
      <c r="N11" s="20"/>
    </row>
    <row r="12" spans="1:14" ht="8.1" customHeight="1">
      <c r="A12" s="4"/>
      <c r="G12" s="17"/>
      <c r="H12" s="18"/>
      <c r="I12" s="19"/>
      <c r="J12" s="20"/>
      <c r="K12" s="19"/>
      <c r="L12" s="18"/>
      <c r="M12" s="17"/>
      <c r="N12" s="20"/>
    </row>
    <row r="13" spans="1:14" ht="21.75" customHeight="1">
      <c r="A13" s="4" t="s">
        <v>11</v>
      </c>
      <c r="G13" s="17"/>
      <c r="H13" s="18"/>
      <c r="I13" s="19"/>
      <c r="J13" s="20"/>
      <c r="K13" s="19"/>
      <c r="L13" s="18"/>
      <c r="M13" s="17"/>
      <c r="N13" s="20"/>
    </row>
    <row r="14" spans="1:14" ht="8.1" customHeight="1">
      <c r="A14" s="4"/>
      <c r="G14" s="17"/>
      <c r="H14" s="18"/>
      <c r="I14" s="19"/>
      <c r="J14" s="20"/>
      <c r="K14" s="19"/>
      <c r="L14" s="18"/>
      <c r="M14" s="17"/>
      <c r="N14" s="20"/>
    </row>
    <row r="15" spans="1:14" ht="21.75" customHeight="1">
      <c r="A15" s="5" t="s">
        <v>12</v>
      </c>
      <c r="G15" s="17"/>
      <c r="H15" s="21">
        <v>73215313</v>
      </c>
      <c r="I15" s="22"/>
      <c r="J15" s="23">
        <v>64477740</v>
      </c>
      <c r="K15" s="22"/>
      <c r="L15" s="21">
        <v>72973126</v>
      </c>
      <c r="M15" s="17"/>
      <c r="N15" s="23">
        <v>62787644</v>
      </c>
    </row>
    <row r="16" spans="1:14" ht="21.75" customHeight="1">
      <c r="A16" s="5" t="s">
        <v>13</v>
      </c>
      <c r="G16" s="17"/>
      <c r="H16" s="21"/>
      <c r="I16" s="22"/>
      <c r="J16" s="23"/>
      <c r="K16" s="22"/>
      <c r="L16" s="21"/>
      <c r="M16" s="17"/>
      <c r="N16" s="23"/>
    </row>
    <row r="17" spans="1:14" ht="21.75" customHeight="1">
      <c r="B17" s="5" t="s">
        <v>14</v>
      </c>
      <c r="F17" s="154" t="s">
        <v>15</v>
      </c>
      <c r="G17" s="17"/>
      <c r="H17" s="21">
        <v>250739741</v>
      </c>
      <c r="I17" s="22"/>
      <c r="J17" s="23">
        <v>284459868</v>
      </c>
      <c r="K17" s="22"/>
      <c r="L17" s="21">
        <v>250739741</v>
      </c>
      <c r="M17" s="17"/>
      <c r="N17" s="23">
        <v>284459868</v>
      </c>
    </row>
    <row r="18" spans="1:14" ht="21.75" customHeight="1">
      <c r="A18" s="5" t="s">
        <v>16</v>
      </c>
      <c r="G18" s="17"/>
      <c r="H18" s="21"/>
      <c r="I18" s="22"/>
      <c r="J18" s="23"/>
      <c r="K18" s="22"/>
      <c r="L18" s="21"/>
      <c r="M18" s="17"/>
      <c r="N18" s="23"/>
    </row>
    <row r="19" spans="1:14" ht="21.75" customHeight="1">
      <c r="B19" s="5" t="s">
        <v>17</v>
      </c>
      <c r="G19" s="17"/>
      <c r="H19" s="21">
        <v>80427679</v>
      </c>
      <c r="I19" s="22"/>
      <c r="J19" s="23">
        <v>80427679</v>
      </c>
      <c r="K19" s="22"/>
      <c r="L19" s="21">
        <v>80427679</v>
      </c>
      <c r="M19" s="17"/>
      <c r="N19" s="23">
        <v>80427679</v>
      </c>
    </row>
    <row r="20" spans="1:14" ht="21.75" customHeight="1">
      <c r="A20" s="5" t="s">
        <v>18</v>
      </c>
      <c r="F20" s="154">
        <v>6</v>
      </c>
      <c r="G20" s="17"/>
      <c r="H20" s="21">
        <v>176863001</v>
      </c>
      <c r="I20" s="22"/>
      <c r="J20" s="23">
        <v>122181682</v>
      </c>
      <c r="K20" s="22"/>
      <c r="L20" s="21">
        <v>174529101</v>
      </c>
      <c r="M20" s="17"/>
      <c r="N20" s="23">
        <v>120862782</v>
      </c>
    </row>
    <row r="21" spans="1:14" ht="21.75" customHeight="1">
      <c r="A21" s="5" t="s">
        <v>19</v>
      </c>
      <c r="G21" s="17"/>
      <c r="H21" s="24">
        <v>5408281</v>
      </c>
      <c r="I21" s="22"/>
      <c r="J21" s="25">
        <v>4779755</v>
      </c>
      <c r="K21" s="22"/>
      <c r="L21" s="24">
        <v>5188074</v>
      </c>
      <c r="M21" s="17"/>
      <c r="N21" s="25">
        <v>4718256</v>
      </c>
    </row>
    <row r="22" spans="1:14" ht="8.1" customHeight="1">
      <c r="G22" s="17"/>
      <c r="H22" s="26"/>
      <c r="K22" s="19"/>
      <c r="L22" s="26"/>
      <c r="M22" s="17"/>
      <c r="N22" s="19"/>
    </row>
    <row r="23" spans="1:14" ht="21.75" customHeight="1">
      <c r="A23" s="4" t="s">
        <v>20</v>
      </c>
      <c r="G23" s="17"/>
      <c r="H23" s="28">
        <f>SUM(H15:H21)</f>
        <v>586654015</v>
      </c>
      <c r="I23" s="19"/>
      <c r="J23" s="29">
        <f>SUM(J15:J21)</f>
        <v>556326724</v>
      </c>
      <c r="K23" s="19"/>
      <c r="L23" s="28">
        <f>SUM(L15:L21)</f>
        <v>583857721</v>
      </c>
      <c r="M23" s="17"/>
      <c r="N23" s="29">
        <f>SUM(N15:N21)</f>
        <v>553256229</v>
      </c>
    </row>
    <row r="24" spans="1:14" ht="21.75" customHeight="1">
      <c r="G24" s="17"/>
      <c r="H24" s="18"/>
      <c r="I24" s="19"/>
      <c r="J24" s="20"/>
      <c r="K24" s="19"/>
      <c r="L24" s="18"/>
      <c r="M24" s="17"/>
      <c r="N24" s="20"/>
    </row>
    <row r="25" spans="1:14" ht="21.75" customHeight="1">
      <c r="A25" s="4" t="s">
        <v>21</v>
      </c>
      <c r="F25" s="30"/>
      <c r="G25" s="17"/>
      <c r="H25" s="18"/>
      <c r="I25" s="19"/>
      <c r="J25" s="20"/>
      <c r="K25" s="19"/>
      <c r="L25" s="18"/>
      <c r="M25" s="17"/>
      <c r="N25" s="20"/>
    </row>
    <row r="26" spans="1:14" ht="8.1" customHeight="1">
      <c r="A26" s="4"/>
      <c r="F26" s="30"/>
      <c r="G26" s="17"/>
      <c r="H26" s="18"/>
      <c r="I26" s="19"/>
      <c r="J26" s="20"/>
      <c r="K26" s="19"/>
      <c r="L26" s="18"/>
      <c r="M26" s="17"/>
      <c r="N26" s="20"/>
    </row>
    <row r="27" spans="1:14" ht="21.75" customHeight="1">
      <c r="A27" s="5" t="s">
        <v>22</v>
      </c>
      <c r="F27" s="154">
        <v>7</v>
      </c>
      <c r="G27" s="17"/>
      <c r="H27" s="21">
        <v>1500000</v>
      </c>
      <c r="I27" s="22"/>
      <c r="J27" s="23">
        <v>1500000</v>
      </c>
      <c r="K27" s="22"/>
      <c r="L27" s="21">
        <v>1500000</v>
      </c>
      <c r="M27" s="17"/>
      <c r="N27" s="23">
        <v>1500000</v>
      </c>
    </row>
    <row r="28" spans="1:14" ht="21.75" customHeight="1">
      <c r="A28" s="5" t="s">
        <v>23</v>
      </c>
      <c r="G28" s="17"/>
      <c r="H28" s="21">
        <v>0</v>
      </c>
      <c r="I28" s="22"/>
      <c r="J28" s="23">
        <v>0</v>
      </c>
      <c r="K28" s="22"/>
      <c r="L28" s="21">
        <v>1649800</v>
      </c>
      <c r="M28" s="17"/>
      <c r="N28" s="23">
        <v>1649800</v>
      </c>
    </row>
    <row r="29" spans="1:14" ht="21.75" customHeight="1">
      <c r="A29" s="5" t="s">
        <v>24</v>
      </c>
      <c r="F29" s="154">
        <v>8</v>
      </c>
      <c r="G29" s="17"/>
      <c r="H29" s="21">
        <v>3605988</v>
      </c>
      <c r="I29" s="22"/>
      <c r="J29" s="23">
        <v>3527863</v>
      </c>
      <c r="K29" s="22"/>
      <c r="L29" s="21">
        <v>3605988</v>
      </c>
      <c r="M29" s="17"/>
      <c r="N29" s="23">
        <v>3527863</v>
      </c>
    </row>
    <row r="30" spans="1:14" ht="21.75" customHeight="1">
      <c r="A30" s="5" t="s">
        <v>25</v>
      </c>
      <c r="F30" s="154">
        <v>9</v>
      </c>
      <c r="G30" s="17"/>
      <c r="H30" s="21">
        <v>6903501</v>
      </c>
      <c r="I30" s="22"/>
      <c r="J30" s="23">
        <v>9609515</v>
      </c>
      <c r="K30" s="22"/>
      <c r="L30" s="21">
        <v>6903501</v>
      </c>
      <c r="M30" s="17"/>
      <c r="N30" s="23">
        <v>9609515</v>
      </c>
    </row>
    <row r="31" spans="1:14" ht="21.75" customHeight="1">
      <c r="A31" s="5" t="s">
        <v>26</v>
      </c>
      <c r="F31" s="154">
        <v>10</v>
      </c>
      <c r="G31" s="17"/>
      <c r="H31" s="21">
        <v>18263559</v>
      </c>
      <c r="I31" s="22"/>
      <c r="J31" s="23">
        <v>18657663</v>
      </c>
      <c r="K31" s="22"/>
      <c r="L31" s="21">
        <v>17071394</v>
      </c>
      <c r="M31" s="17"/>
      <c r="N31" s="23">
        <v>17395980</v>
      </c>
    </row>
    <row r="32" spans="1:14" ht="21.75" customHeight="1">
      <c r="A32" s="5" t="s">
        <v>27</v>
      </c>
      <c r="G32" s="17"/>
      <c r="H32" s="21">
        <v>5396407</v>
      </c>
      <c r="I32" s="22"/>
      <c r="J32" s="23">
        <v>4340467</v>
      </c>
      <c r="K32" s="22"/>
      <c r="L32" s="21">
        <v>5396407</v>
      </c>
      <c r="M32" s="17"/>
      <c r="N32" s="23">
        <v>4340467</v>
      </c>
    </row>
    <row r="33" spans="1:14" ht="21.75" customHeight="1">
      <c r="A33" s="5" t="s">
        <v>28</v>
      </c>
      <c r="G33" s="17"/>
      <c r="H33" s="28">
        <v>1361304</v>
      </c>
      <c r="I33" s="19"/>
      <c r="J33" s="25">
        <v>1361304</v>
      </c>
      <c r="K33" s="22"/>
      <c r="L33" s="28">
        <v>1361304</v>
      </c>
      <c r="M33" s="17"/>
      <c r="N33" s="25">
        <v>1361304</v>
      </c>
    </row>
    <row r="34" spans="1:14" ht="8.1" customHeight="1">
      <c r="F34" s="31"/>
      <c r="G34" s="17"/>
      <c r="H34" s="26"/>
      <c r="I34" s="19"/>
      <c r="J34" s="19"/>
      <c r="K34" s="19"/>
      <c r="L34" s="26"/>
      <c r="M34" s="17"/>
      <c r="N34" s="19"/>
    </row>
    <row r="35" spans="1:14" ht="21.75" customHeight="1">
      <c r="A35" s="4" t="s">
        <v>29</v>
      </c>
      <c r="G35" s="17"/>
      <c r="H35" s="28">
        <f>SUM(H27:H33)</f>
        <v>37030759</v>
      </c>
      <c r="I35" s="19"/>
      <c r="J35" s="29">
        <f>SUM(J27:J33)</f>
        <v>38996812</v>
      </c>
      <c r="K35" s="19"/>
      <c r="L35" s="28">
        <f>SUM(L27:L33)</f>
        <v>37488394</v>
      </c>
      <c r="M35" s="17"/>
      <c r="N35" s="29">
        <f>SUM(N27:N33)</f>
        <v>39384929</v>
      </c>
    </row>
    <row r="36" spans="1:14" ht="8.1" customHeight="1">
      <c r="F36" s="5"/>
      <c r="G36" s="32"/>
      <c r="H36" s="33"/>
      <c r="I36" s="34"/>
      <c r="J36" s="34"/>
      <c r="K36" s="34"/>
      <c r="L36" s="33"/>
      <c r="M36" s="32"/>
      <c r="N36" s="34"/>
    </row>
    <row r="37" spans="1:14" ht="21.75" customHeight="1" thickBot="1">
      <c r="A37" s="4" t="s">
        <v>30</v>
      </c>
      <c r="G37" s="17"/>
      <c r="H37" s="35">
        <f>H23+H35</f>
        <v>623684774</v>
      </c>
      <c r="I37" s="19"/>
      <c r="J37" s="36">
        <f>+J35+J23</f>
        <v>595323536</v>
      </c>
      <c r="K37" s="19"/>
      <c r="L37" s="35">
        <f>L23+L35</f>
        <v>621346115</v>
      </c>
      <c r="M37" s="17"/>
      <c r="N37" s="36">
        <f>+N35+N23</f>
        <v>592641158</v>
      </c>
    </row>
    <row r="38" spans="1:14" ht="21.75" customHeight="1" thickTop="1">
      <c r="A38" s="4"/>
      <c r="G38" s="17"/>
      <c r="H38" s="19"/>
      <c r="I38" s="19"/>
      <c r="J38" s="19"/>
      <c r="K38" s="19"/>
      <c r="L38" s="19"/>
      <c r="M38" s="17"/>
      <c r="N38" s="19"/>
    </row>
    <row r="39" spans="1:14" ht="21.75" customHeight="1">
      <c r="A39" s="4"/>
      <c r="G39" s="17"/>
      <c r="H39" s="19"/>
      <c r="I39" s="19"/>
      <c r="J39" s="19"/>
      <c r="K39" s="19"/>
      <c r="L39" s="19"/>
      <c r="M39" s="17"/>
      <c r="N39" s="19"/>
    </row>
    <row r="40" spans="1:14" ht="21.75" customHeight="1">
      <c r="A40" s="4"/>
      <c r="G40" s="17"/>
      <c r="H40" s="19"/>
      <c r="I40" s="19"/>
      <c r="J40" s="19"/>
      <c r="K40" s="19"/>
      <c r="L40" s="19"/>
      <c r="M40" s="17"/>
      <c r="N40" s="19"/>
    </row>
    <row r="41" spans="1:14" ht="21.75" customHeight="1">
      <c r="A41" s="4"/>
      <c r="G41" s="17"/>
      <c r="H41" s="19"/>
      <c r="I41" s="19"/>
      <c r="J41" s="19"/>
      <c r="K41" s="19"/>
      <c r="L41" s="19"/>
      <c r="M41" s="17"/>
      <c r="N41" s="19"/>
    </row>
    <row r="42" spans="1:14" ht="21.75" customHeight="1">
      <c r="A42" s="4"/>
      <c r="G42" s="17"/>
      <c r="H42" s="19"/>
      <c r="I42" s="19"/>
      <c r="J42" s="19"/>
      <c r="K42" s="19"/>
      <c r="L42" s="19"/>
      <c r="M42" s="17"/>
      <c r="N42" s="19"/>
    </row>
    <row r="43" spans="1:14" ht="21.75" customHeight="1">
      <c r="A43" s="164" t="s">
        <v>31</v>
      </c>
      <c r="B43" s="164"/>
      <c r="C43" s="164"/>
      <c r="D43" s="164"/>
      <c r="E43" s="164"/>
      <c r="F43" s="164"/>
      <c r="G43" s="164"/>
      <c r="H43" s="164"/>
      <c r="I43" s="19"/>
      <c r="J43" s="19"/>
      <c r="K43" s="19"/>
      <c r="L43" s="19"/>
      <c r="M43" s="17"/>
      <c r="N43" s="19"/>
    </row>
    <row r="44" spans="1:14" ht="21.75" customHeight="1">
      <c r="F44" s="5"/>
      <c r="G44" s="5"/>
      <c r="H44" s="5"/>
      <c r="I44" s="154"/>
      <c r="J44" s="154"/>
      <c r="K44" s="154"/>
      <c r="L44" s="154"/>
      <c r="N44" s="154"/>
    </row>
    <row r="45" spans="1:14" ht="18.75">
      <c r="A45" s="154"/>
      <c r="B45" s="154"/>
      <c r="C45" s="154"/>
      <c r="D45" s="154"/>
      <c r="E45" s="154"/>
      <c r="H45" s="154"/>
      <c r="I45" s="154"/>
      <c r="J45" s="154"/>
      <c r="K45" s="154"/>
      <c r="L45" s="154"/>
      <c r="N45" s="154"/>
    </row>
    <row r="46" spans="1:14" ht="21.95" customHeight="1">
      <c r="A46" s="37" t="s">
        <v>32</v>
      </c>
      <c r="B46" s="37"/>
      <c r="C46" s="8"/>
      <c r="D46" s="8"/>
      <c r="E46" s="8"/>
      <c r="F46" s="9"/>
      <c r="G46" s="9"/>
      <c r="H46" s="38"/>
      <c r="I46" s="38"/>
      <c r="J46" s="38"/>
      <c r="K46" s="38"/>
      <c r="L46" s="38"/>
      <c r="M46" s="9"/>
      <c r="N46" s="38"/>
    </row>
    <row r="47" spans="1:14" ht="21.75" customHeight="1">
      <c r="A47" s="4" t="str">
        <f>A1</f>
        <v>บริษัท ที คิว อาร์ จำกัด (มหาชน)</v>
      </c>
      <c r="H47" s="6"/>
      <c r="J47" s="6"/>
      <c r="K47" s="6"/>
      <c r="L47" s="6"/>
      <c r="N47" s="6"/>
    </row>
    <row r="48" spans="1:14" ht="21.75" customHeight="1">
      <c r="A48" s="4" t="s">
        <v>33</v>
      </c>
      <c r="H48" s="6"/>
      <c r="J48" s="6"/>
      <c r="K48" s="6"/>
      <c r="L48" s="6"/>
      <c r="N48" s="6"/>
    </row>
    <row r="49" spans="1:14" ht="21.75" customHeight="1">
      <c r="A49" s="39" t="str">
        <f>A3</f>
        <v>ณ วันที่ 30 มิถุนายน พ.ศ. 2566</v>
      </c>
      <c r="B49" s="8"/>
      <c r="C49" s="8"/>
      <c r="D49" s="8"/>
      <c r="E49" s="8"/>
      <c r="F49" s="9"/>
      <c r="G49" s="9"/>
      <c r="H49" s="10"/>
      <c r="I49" s="10"/>
      <c r="J49" s="10"/>
      <c r="K49" s="10"/>
      <c r="L49" s="10"/>
      <c r="M49" s="9"/>
      <c r="N49" s="10"/>
    </row>
    <row r="50" spans="1:14" ht="21.75" customHeight="1">
      <c r="A50" s="4"/>
      <c r="H50" s="6"/>
      <c r="J50" s="6"/>
      <c r="K50" s="6"/>
      <c r="L50" s="6"/>
      <c r="N50" s="6"/>
    </row>
    <row r="51" spans="1:14" ht="21.75" customHeight="1">
      <c r="A51" s="4"/>
      <c r="H51" s="163" t="s">
        <v>2</v>
      </c>
      <c r="I51" s="163"/>
      <c r="J51" s="163"/>
      <c r="K51" s="6"/>
      <c r="L51" s="163" t="s">
        <v>3</v>
      </c>
      <c r="M51" s="163"/>
      <c r="N51" s="163"/>
    </row>
    <row r="52" spans="1:14" ht="21.75" customHeight="1">
      <c r="H52" s="12" t="s">
        <v>4</v>
      </c>
      <c r="I52" s="12"/>
      <c r="J52" s="12" t="s">
        <v>5</v>
      </c>
      <c r="K52" s="12"/>
      <c r="L52" s="12" t="s">
        <v>4</v>
      </c>
      <c r="N52" s="12" t="s">
        <v>5</v>
      </c>
    </row>
    <row r="53" spans="1:14" ht="21.75" customHeight="1">
      <c r="A53" s="11"/>
      <c r="H53" s="13" t="s">
        <v>162</v>
      </c>
      <c r="I53" s="13"/>
      <c r="J53" s="13" t="s">
        <v>6</v>
      </c>
      <c r="K53" s="13"/>
      <c r="L53" s="13" t="s">
        <v>162</v>
      </c>
      <c r="N53" s="13" t="s">
        <v>6</v>
      </c>
    </row>
    <row r="54" spans="1:14" ht="21.75" customHeight="1">
      <c r="A54" s="11"/>
      <c r="G54" s="14"/>
      <c r="H54" s="12" t="s">
        <v>150</v>
      </c>
      <c r="I54" s="12"/>
      <c r="J54" s="12" t="s">
        <v>7</v>
      </c>
      <c r="K54" s="12"/>
      <c r="L54" s="12" t="s">
        <v>150</v>
      </c>
      <c r="M54" s="14"/>
      <c r="N54" s="12" t="s">
        <v>7</v>
      </c>
    </row>
    <row r="55" spans="1:14" ht="21.75" customHeight="1">
      <c r="A55" s="11"/>
      <c r="F55" s="15" t="s">
        <v>8</v>
      </c>
      <c r="G55" s="14"/>
      <c r="H55" s="16" t="s">
        <v>9</v>
      </c>
      <c r="I55" s="12"/>
      <c r="J55" s="16" t="s">
        <v>9</v>
      </c>
      <c r="K55" s="12"/>
      <c r="L55" s="16" t="s">
        <v>9</v>
      </c>
      <c r="M55" s="14"/>
      <c r="N55" s="16" t="s">
        <v>9</v>
      </c>
    </row>
    <row r="56" spans="1:14" ht="8.1" customHeight="1">
      <c r="A56" s="4"/>
      <c r="H56" s="18"/>
      <c r="I56" s="19"/>
      <c r="J56" s="20"/>
      <c r="K56" s="19"/>
      <c r="L56" s="18"/>
      <c r="N56" s="20"/>
    </row>
    <row r="57" spans="1:14" ht="21.75" customHeight="1">
      <c r="A57" s="4" t="s">
        <v>34</v>
      </c>
      <c r="H57" s="18"/>
      <c r="I57" s="19"/>
      <c r="J57" s="20"/>
      <c r="K57" s="19"/>
      <c r="L57" s="18"/>
      <c r="N57" s="20"/>
    </row>
    <row r="58" spans="1:14" ht="8.1" customHeight="1">
      <c r="A58" s="4"/>
      <c r="H58" s="18"/>
      <c r="I58" s="19"/>
      <c r="J58" s="20"/>
      <c r="K58" s="19"/>
      <c r="L58" s="18"/>
      <c r="N58" s="20"/>
    </row>
    <row r="59" spans="1:14" ht="21.75" customHeight="1">
      <c r="A59" s="4" t="s">
        <v>35</v>
      </c>
      <c r="H59" s="40"/>
      <c r="K59" s="6"/>
      <c r="L59" s="40"/>
    </row>
    <row r="60" spans="1:14" ht="8.1" customHeight="1">
      <c r="A60" s="4"/>
      <c r="H60" s="40"/>
      <c r="K60" s="6"/>
      <c r="L60" s="40"/>
    </row>
    <row r="61" spans="1:14" ht="21.75" customHeight="1">
      <c r="A61" s="5" t="s">
        <v>36</v>
      </c>
      <c r="F61" s="154">
        <v>11</v>
      </c>
      <c r="G61" s="17"/>
      <c r="H61" s="21">
        <v>80332004</v>
      </c>
      <c r="I61" s="22"/>
      <c r="J61" s="23">
        <v>48479584</v>
      </c>
      <c r="K61" s="41"/>
      <c r="L61" s="21">
        <v>79649885</v>
      </c>
      <c r="M61" s="17"/>
      <c r="N61" s="17">
        <v>47192451</v>
      </c>
    </row>
    <row r="62" spans="1:14" ht="21.75" customHeight="1">
      <c r="A62" s="42" t="s">
        <v>37</v>
      </c>
      <c r="H62" s="21"/>
      <c r="I62" s="22"/>
      <c r="K62" s="43"/>
      <c r="L62" s="21"/>
      <c r="M62" s="44"/>
    </row>
    <row r="63" spans="1:14" ht="21.75" customHeight="1">
      <c r="A63" s="42"/>
      <c r="B63" s="5" t="s">
        <v>38</v>
      </c>
      <c r="G63" s="17"/>
      <c r="H63" s="45">
        <v>3463325</v>
      </c>
      <c r="I63" s="22"/>
      <c r="J63" s="23">
        <v>3969674</v>
      </c>
      <c r="K63" s="41"/>
      <c r="L63" s="45">
        <v>3463325</v>
      </c>
      <c r="M63" s="44"/>
      <c r="N63" s="17">
        <v>3969674</v>
      </c>
    </row>
    <row r="64" spans="1:14" ht="21.75" customHeight="1">
      <c r="A64" s="42" t="s">
        <v>39</v>
      </c>
      <c r="F64" s="30"/>
      <c r="G64" s="17"/>
      <c r="H64" s="45">
        <v>13419540</v>
      </c>
      <c r="I64" s="22"/>
      <c r="J64" s="23">
        <v>11109631</v>
      </c>
      <c r="K64" s="41"/>
      <c r="L64" s="45">
        <v>13419540</v>
      </c>
      <c r="M64" s="5"/>
      <c r="N64" s="17">
        <v>11109631</v>
      </c>
    </row>
    <row r="65" spans="1:14" ht="21.75" customHeight="1">
      <c r="A65" s="5" t="s">
        <v>40</v>
      </c>
      <c r="F65" s="30"/>
      <c r="G65" s="17"/>
      <c r="H65" s="46">
        <v>9788608</v>
      </c>
      <c r="I65" s="19"/>
      <c r="J65" s="47">
        <v>9844146</v>
      </c>
      <c r="K65" s="41"/>
      <c r="L65" s="46">
        <v>9782374</v>
      </c>
      <c r="M65" s="17"/>
      <c r="N65" s="47">
        <v>9837244</v>
      </c>
    </row>
    <row r="66" spans="1:14" ht="8.1" customHeight="1">
      <c r="F66" s="30"/>
      <c r="G66" s="17"/>
      <c r="H66" s="40"/>
      <c r="K66" s="6"/>
      <c r="L66" s="40"/>
    </row>
    <row r="67" spans="1:14" ht="21.75" customHeight="1">
      <c r="A67" s="4" t="s">
        <v>41</v>
      </c>
      <c r="H67" s="28">
        <f>SUM(H61:H65)</f>
        <v>107003477</v>
      </c>
      <c r="I67" s="19"/>
      <c r="J67" s="29">
        <f>SUM(J61:J65)</f>
        <v>73403035</v>
      </c>
      <c r="K67" s="19"/>
      <c r="L67" s="28">
        <f>SUM(L61:L65)</f>
        <v>106315124</v>
      </c>
      <c r="M67" s="17"/>
      <c r="N67" s="29">
        <f>SUM(N61:N65)</f>
        <v>72109000</v>
      </c>
    </row>
    <row r="68" spans="1:14" ht="21.75" customHeight="1">
      <c r="A68" s="4"/>
      <c r="H68" s="18"/>
      <c r="I68" s="19"/>
      <c r="J68" s="20"/>
      <c r="K68" s="19"/>
      <c r="L68" s="18"/>
      <c r="N68" s="20"/>
    </row>
    <row r="69" spans="1:14" ht="21.75" customHeight="1">
      <c r="A69" s="4" t="s">
        <v>42</v>
      </c>
      <c r="H69" s="18"/>
      <c r="I69" s="19"/>
      <c r="J69" s="20"/>
      <c r="K69" s="19"/>
      <c r="L69" s="18"/>
      <c r="N69" s="20"/>
    </row>
    <row r="70" spans="1:14" ht="8.1" customHeight="1">
      <c r="A70" s="4"/>
      <c r="H70" s="18"/>
      <c r="I70" s="19"/>
      <c r="J70" s="20"/>
      <c r="K70" s="19"/>
      <c r="L70" s="18"/>
      <c r="N70" s="20"/>
    </row>
    <row r="71" spans="1:14" ht="21.75" customHeight="1">
      <c r="A71" s="42" t="s">
        <v>43</v>
      </c>
      <c r="G71" s="17"/>
      <c r="H71" s="21">
        <v>4383139</v>
      </c>
      <c r="I71" s="22"/>
      <c r="J71" s="23">
        <v>6137920</v>
      </c>
      <c r="K71" s="41"/>
      <c r="L71" s="21">
        <v>4383139</v>
      </c>
      <c r="M71" s="17"/>
      <c r="N71" s="17">
        <v>6137920</v>
      </c>
    </row>
    <row r="72" spans="1:14" ht="21.75" customHeight="1">
      <c r="A72" s="5" t="s">
        <v>44</v>
      </c>
      <c r="G72" s="17"/>
      <c r="H72" s="28">
        <v>21081549</v>
      </c>
      <c r="I72" s="19"/>
      <c r="J72" s="29">
        <v>18978359</v>
      </c>
      <c r="K72" s="41"/>
      <c r="L72" s="28">
        <v>21081549</v>
      </c>
      <c r="M72" s="17"/>
      <c r="N72" s="47">
        <v>18978359</v>
      </c>
    </row>
    <row r="73" spans="1:14" ht="8.1" customHeight="1">
      <c r="F73" s="30"/>
      <c r="G73" s="17"/>
      <c r="H73" s="26"/>
      <c r="I73" s="19"/>
      <c r="J73" s="19"/>
      <c r="K73" s="19"/>
      <c r="L73" s="26"/>
      <c r="M73" s="17"/>
      <c r="N73" s="19"/>
    </row>
    <row r="74" spans="1:14" ht="21.75" customHeight="1">
      <c r="A74" s="4" t="s">
        <v>45</v>
      </c>
      <c r="F74" s="30"/>
      <c r="G74" s="17"/>
      <c r="H74" s="28">
        <f>SUM(H71:H72)</f>
        <v>25464688</v>
      </c>
      <c r="I74" s="19"/>
      <c r="J74" s="29">
        <f>SUM(J71:J72)</f>
        <v>25116279</v>
      </c>
      <c r="K74" s="19"/>
      <c r="L74" s="28">
        <f>SUM(L71:L72)</f>
        <v>25464688</v>
      </c>
      <c r="M74" s="17"/>
      <c r="N74" s="29">
        <f>SUM(N71:N72)</f>
        <v>25116279</v>
      </c>
    </row>
    <row r="75" spans="1:14" ht="8.1" customHeight="1">
      <c r="F75" s="30"/>
      <c r="G75" s="17"/>
      <c r="H75" s="26"/>
      <c r="I75" s="19"/>
      <c r="J75" s="19"/>
      <c r="K75" s="19"/>
      <c r="L75" s="26"/>
      <c r="M75" s="17"/>
      <c r="N75" s="19"/>
    </row>
    <row r="76" spans="1:14" ht="21.75" customHeight="1">
      <c r="A76" s="4" t="s">
        <v>46</v>
      </c>
      <c r="G76" s="17"/>
      <c r="H76" s="28">
        <f>H67+H74</f>
        <v>132468165</v>
      </c>
      <c r="I76" s="19"/>
      <c r="J76" s="29">
        <f>J67+J74</f>
        <v>98519314</v>
      </c>
      <c r="K76" s="19"/>
      <c r="L76" s="28">
        <f>L67+L74</f>
        <v>131779812</v>
      </c>
      <c r="M76" s="17"/>
      <c r="N76" s="29">
        <f>N67+N74</f>
        <v>97225279</v>
      </c>
    </row>
    <row r="77" spans="1:14" ht="21.75" customHeight="1">
      <c r="A77" s="4"/>
      <c r="G77" s="17"/>
      <c r="H77" s="19"/>
      <c r="I77" s="19"/>
      <c r="J77" s="19"/>
      <c r="K77" s="19"/>
      <c r="L77" s="19"/>
      <c r="M77" s="17"/>
      <c r="N77" s="19"/>
    </row>
    <row r="78" spans="1:14" ht="21.75" customHeight="1">
      <c r="A78" s="4"/>
      <c r="G78" s="17"/>
      <c r="H78" s="19"/>
      <c r="I78" s="19"/>
      <c r="J78" s="19"/>
      <c r="K78" s="19"/>
      <c r="L78" s="19"/>
      <c r="M78" s="17"/>
      <c r="N78" s="19"/>
    </row>
    <row r="79" spans="1:14" ht="21.75" customHeight="1">
      <c r="A79" s="4"/>
      <c r="G79" s="17"/>
      <c r="H79" s="19"/>
      <c r="I79" s="19"/>
      <c r="J79" s="19"/>
      <c r="K79" s="19"/>
      <c r="L79" s="19"/>
      <c r="M79" s="17"/>
      <c r="N79" s="19"/>
    </row>
    <row r="80" spans="1:14" ht="21.75" customHeight="1">
      <c r="A80" s="4"/>
      <c r="G80" s="17"/>
      <c r="H80" s="19"/>
      <c r="I80" s="19"/>
      <c r="J80" s="19"/>
      <c r="K80" s="19"/>
      <c r="L80" s="19"/>
      <c r="M80" s="17"/>
      <c r="N80" s="19"/>
    </row>
    <row r="81" spans="1:14" ht="21.75" customHeight="1">
      <c r="A81" s="4"/>
      <c r="G81" s="17"/>
      <c r="H81" s="19"/>
      <c r="I81" s="19"/>
      <c r="J81" s="19"/>
      <c r="K81" s="19"/>
      <c r="L81" s="19"/>
      <c r="M81" s="17"/>
      <c r="N81" s="19"/>
    </row>
    <row r="82" spans="1:14" ht="21.75" customHeight="1">
      <c r="A82" s="4"/>
      <c r="G82" s="17"/>
      <c r="H82" s="19"/>
      <c r="I82" s="19"/>
      <c r="J82" s="19"/>
      <c r="K82" s="19"/>
      <c r="L82" s="19"/>
      <c r="M82" s="17"/>
      <c r="N82" s="19"/>
    </row>
    <row r="83" spans="1:14" ht="21.75" customHeight="1">
      <c r="A83" s="4"/>
      <c r="G83" s="17"/>
      <c r="H83" s="19"/>
      <c r="I83" s="19"/>
      <c r="J83" s="19"/>
      <c r="K83" s="19"/>
      <c r="L83" s="19"/>
      <c r="M83" s="17"/>
      <c r="N83" s="19"/>
    </row>
    <row r="84" spans="1:14" ht="21.75" customHeight="1">
      <c r="A84" s="4"/>
      <c r="G84" s="17"/>
      <c r="H84" s="19"/>
      <c r="I84" s="19"/>
      <c r="J84" s="19"/>
      <c r="K84" s="19"/>
      <c r="L84" s="19"/>
      <c r="M84" s="17"/>
      <c r="N84" s="19"/>
    </row>
    <row r="85" spans="1:14" ht="21.75" customHeight="1">
      <c r="A85" s="4"/>
      <c r="G85" s="17"/>
      <c r="H85" s="19"/>
      <c r="I85" s="19"/>
      <c r="J85" s="19"/>
      <c r="K85" s="19"/>
      <c r="L85" s="19"/>
      <c r="M85" s="17"/>
      <c r="N85" s="19"/>
    </row>
    <row r="86" spans="1:14" ht="21.75" customHeight="1">
      <c r="A86" s="4"/>
      <c r="G86" s="17"/>
      <c r="H86" s="19"/>
      <c r="I86" s="19"/>
      <c r="J86" s="19"/>
      <c r="K86" s="19"/>
      <c r="L86" s="19"/>
      <c r="M86" s="17"/>
      <c r="N86" s="19"/>
    </row>
    <row r="87" spans="1:14" ht="21.75" customHeight="1">
      <c r="A87" s="4"/>
      <c r="G87" s="17"/>
      <c r="H87" s="19"/>
      <c r="I87" s="19"/>
      <c r="J87" s="19"/>
      <c r="K87" s="19"/>
      <c r="L87" s="19"/>
      <c r="M87" s="17"/>
      <c r="N87" s="19"/>
    </row>
    <row r="88" spans="1:14" ht="21.75" customHeight="1">
      <c r="A88" s="4"/>
      <c r="G88" s="17"/>
      <c r="H88" s="19"/>
      <c r="I88" s="19"/>
      <c r="J88" s="19"/>
      <c r="K88" s="19"/>
      <c r="L88" s="19"/>
      <c r="M88" s="17"/>
      <c r="N88" s="19"/>
    </row>
    <row r="89" spans="1:14" ht="21.75" customHeight="1">
      <c r="A89" s="4"/>
      <c r="G89" s="17"/>
      <c r="H89" s="19"/>
      <c r="I89" s="19"/>
      <c r="J89" s="19"/>
      <c r="K89" s="19"/>
      <c r="L89" s="19"/>
      <c r="M89" s="17"/>
      <c r="N89" s="19"/>
    </row>
    <row r="90" spans="1:14" ht="21.75" customHeight="1">
      <c r="A90" s="4"/>
      <c r="G90" s="17"/>
      <c r="H90" s="19"/>
      <c r="I90" s="19"/>
      <c r="J90" s="19"/>
      <c r="K90" s="19"/>
      <c r="L90" s="19"/>
      <c r="M90" s="17"/>
      <c r="N90" s="19"/>
    </row>
    <row r="91" spans="1:14" ht="18" customHeight="1">
      <c r="A91" s="4"/>
      <c r="G91" s="17"/>
      <c r="H91" s="19"/>
      <c r="I91" s="19"/>
      <c r="J91" s="19"/>
      <c r="K91" s="19"/>
      <c r="L91" s="19"/>
      <c r="M91" s="17"/>
      <c r="N91" s="19"/>
    </row>
    <row r="92" spans="1:14" ht="21.95" customHeight="1">
      <c r="A92" s="8" t="s">
        <v>32</v>
      </c>
      <c r="B92" s="8"/>
      <c r="C92" s="8"/>
      <c r="D92" s="8"/>
      <c r="E92" s="8"/>
      <c r="F92" s="8"/>
      <c r="G92" s="8"/>
      <c r="H92" s="8"/>
      <c r="I92" s="8"/>
      <c r="J92" s="8"/>
      <c r="K92" s="38"/>
      <c r="L92" s="8"/>
      <c r="M92" s="9"/>
      <c r="N92" s="38"/>
    </row>
    <row r="93" spans="1:14" ht="21.75" customHeight="1">
      <c r="A93" s="4" t="str">
        <f>A1</f>
        <v>บริษัท ที คิว อาร์ จำกัด (มหาชน)</v>
      </c>
      <c r="H93" s="6"/>
      <c r="J93" s="6"/>
      <c r="K93" s="6"/>
      <c r="L93" s="6"/>
      <c r="N93" s="6"/>
    </row>
    <row r="94" spans="1:14" ht="21.75" customHeight="1">
      <c r="A94" s="5" t="s">
        <v>47</v>
      </c>
      <c r="H94" s="6"/>
      <c r="J94" s="6"/>
      <c r="K94" s="6"/>
      <c r="L94" s="6"/>
      <c r="N94" s="6"/>
    </row>
    <row r="95" spans="1:14" ht="21.75" customHeight="1">
      <c r="A95" s="39" t="str">
        <f>A49</f>
        <v>ณ วันที่ 30 มิถุนายน พ.ศ. 2566</v>
      </c>
      <c r="B95" s="8"/>
      <c r="C95" s="8"/>
      <c r="D95" s="8"/>
      <c r="E95" s="8"/>
      <c r="F95" s="9"/>
      <c r="G95" s="9"/>
      <c r="H95" s="10"/>
      <c r="I95" s="10"/>
      <c r="J95" s="10"/>
      <c r="K95" s="10"/>
      <c r="L95" s="10"/>
      <c r="M95" s="9"/>
      <c r="N95" s="10"/>
    </row>
    <row r="96" spans="1:14" ht="21.75" customHeight="1">
      <c r="A96" s="4"/>
      <c r="H96" s="6"/>
      <c r="J96" s="6"/>
      <c r="K96" s="6"/>
      <c r="L96" s="6"/>
      <c r="N96" s="6"/>
    </row>
    <row r="97" spans="1:14" ht="21.75" customHeight="1">
      <c r="A97" s="4"/>
      <c r="H97" s="163" t="s">
        <v>2</v>
      </c>
      <c r="I97" s="163"/>
      <c r="J97" s="163"/>
      <c r="K97" s="6"/>
      <c r="L97" s="163" t="s">
        <v>3</v>
      </c>
      <c r="M97" s="163"/>
      <c r="N97" s="163"/>
    </row>
    <row r="98" spans="1:14" ht="21.75" customHeight="1">
      <c r="H98" s="12" t="s">
        <v>4</v>
      </c>
      <c r="I98" s="12"/>
      <c r="J98" s="12" t="s">
        <v>5</v>
      </c>
      <c r="K98" s="12"/>
      <c r="L98" s="12" t="s">
        <v>4</v>
      </c>
      <c r="N98" s="12" t="s">
        <v>5</v>
      </c>
    </row>
    <row r="99" spans="1:14" ht="21.75" customHeight="1">
      <c r="A99" s="11"/>
      <c r="H99" s="13" t="s">
        <v>162</v>
      </c>
      <c r="I99" s="13"/>
      <c r="J99" s="13" t="s">
        <v>6</v>
      </c>
      <c r="K99" s="13"/>
      <c r="L99" s="13" t="s">
        <v>162</v>
      </c>
      <c r="N99" s="13" t="s">
        <v>6</v>
      </c>
    </row>
    <row r="100" spans="1:14" ht="21.75" customHeight="1">
      <c r="A100" s="11"/>
      <c r="G100" s="14"/>
      <c r="H100" s="12" t="s">
        <v>150</v>
      </c>
      <c r="I100" s="12"/>
      <c r="J100" s="12" t="s">
        <v>7</v>
      </c>
      <c r="K100" s="12"/>
      <c r="L100" s="12" t="s">
        <v>150</v>
      </c>
      <c r="M100" s="14"/>
      <c r="N100" s="12" t="s">
        <v>7</v>
      </c>
    </row>
    <row r="101" spans="1:14" ht="21.75" customHeight="1">
      <c r="A101" s="11"/>
      <c r="G101" s="14"/>
      <c r="H101" s="16" t="s">
        <v>9</v>
      </c>
      <c r="I101" s="12"/>
      <c r="J101" s="16" t="s">
        <v>9</v>
      </c>
      <c r="K101" s="12"/>
      <c r="L101" s="16" t="s">
        <v>9</v>
      </c>
      <c r="M101" s="14"/>
      <c r="N101" s="16" t="s">
        <v>9</v>
      </c>
    </row>
    <row r="102" spans="1:14" ht="8.1" customHeight="1">
      <c r="A102" s="4"/>
      <c r="G102" s="17"/>
      <c r="H102" s="18"/>
      <c r="I102" s="19"/>
      <c r="J102" s="20"/>
      <c r="K102" s="19"/>
      <c r="L102" s="18"/>
      <c r="M102" s="17"/>
      <c r="N102" s="20"/>
    </row>
    <row r="103" spans="1:14" ht="21.75" customHeight="1">
      <c r="A103" s="4" t="s">
        <v>48</v>
      </c>
      <c r="G103" s="17"/>
      <c r="H103" s="26"/>
      <c r="I103" s="19"/>
      <c r="J103" s="19"/>
      <c r="K103" s="19"/>
      <c r="L103" s="26"/>
      <c r="M103" s="17"/>
      <c r="N103" s="19"/>
    </row>
    <row r="104" spans="1:14" ht="8.1" customHeight="1">
      <c r="A104" s="4"/>
      <c r="G104" s="17"/>
      <c r="H104" s="18"/>
      <c r="I104" s="19"/>
      <c r="J104" s="20"/>
      <c r="K104" s="19"/>
      <c r="L104" s="18"/>
      <c r="M104" s="17"/>
      <c r="N104" s="20"/>
    </row>
    <row r="105" spans="1:14" ht="21.75" customHeight="1">
      <c r="A105" s="4" t="s">
        <v>49</v>
      </c>
      <c r="G105" s="17"/>
      <c r="H105" s="18"/>
      <c r="I105" s="19"/>
      <c r="J105" s="20"/>
      <c r="K105" s="19"/>
      <c r="L105" s="18"/>
      <c r="M105" s="17"/>
      <c r="N105" s="20"/>
    </row>
    <row r="106" spans="1:14" ht="8.1" customHeight="1">
      <c r="A106" s="4"/>
      <c r="G106" s="17"/>
      <c r="H106" s="18"/>
      <c r="I106" s="19"/>
      <c r="J106" s="20"/>
      <c r="K106" s="19"/>
      <c r="L106" s="18"/>
      <c r="M106" s="17"/>
      <c r="N106" s="20"/>
    </row>
    <row r="107" spans="1:14" ht="21.75" customHeight="1">
      <c r="A107" s="5" t="s">
        <v>50</v>
      </c>
      <c r="G107" s="17"/>
      <c r="H107" s="18"/>
      <c r="I107" s="19"/>
      <c r="J107" s="20"/>
      <c r="K107" s="19"/>
      <c r="L107" s="18"/>
      <c r="M107" s="17"/>
      <c r="N107" s="20"/>
    </row>
    <row r="108" spans="1:14" ht="21.75" customHeight="1">
      <c r="B108" s="5" t="s">
        <v>51</v>
      </c>
      <c r="G108" s="17"/>
      <c r="H108" s="18"/>
      <c r="I108" s="19"/>
      <c r="J108" s="20"/>
      <c r="K108" s="19"/>
      <c r="L108" s="18"/>
      <c r="M108" s="17"/>
      <c r="N108" s="20"/>
    </row>
    <row r="109" spans="1:14" ht="21.75" customHeight="1">
      <c r="C109" s="5" t="s">
        <v>52</v>
      </c>
      <c r="G109" s="17"/>
      <c r="H109" s="18"/>
      <c r="I109" s="19"/>
      <c r="J109" s="20"/>
      <c r="K109" s="5"/>
      <c r="L109" s="18"/>
      <c r="M109" s="5"/>
      <c r="N109" s="5"/>
    </row>
    <row r="110" spans="1:14" ht="21.75" customHeight="1" thickBot="1">
      <c r="D110" s="5" t="s">
        <v>53</v>
      </c>
      <c r="G110" s="17"/>
      <c r="H110" s="35">
        <v>115000000</v>
      </c>
      <c r="I110" s="19"/>
      <c r="J110" s="36">
        <v>115000000</v>
      </c>
      <c r="K110" s="19"/>
      <c r="L110" s="35">
        <v>115000000</v>
      </c>
      <c r="M110" s="17"/>
      <c r="N110" s="36">
        <v>115000000</v>
      </c>
    </row>
    <row r="111" spans="1:14" ht="8.1" customHeight="1" thickTop="1">
      <c r="G111" s="17"/>
      <c r="H111" s="18"/>
      <c r="I111" s="19"/>
      <c r="J111" s="20"/>
      <c r="K111" s="19"/>
      <c r="L111" s="18"/>
      <c r="M111" s="17"/>
      <c r="N111" s="20"/>
    </row>
    <row r="112" spans="1:14" ht="21.75" customHeight="1">
      <c r="B112" s="5" t="s">
        <v>54</v>
      </c>
      <c r="G112" s="17"/>
      <c r="H112" s="18"/>
      <c r="I112" s="19"/>
      <c r="J112" s="20"/>
      <c r="K112" s="19"/>
      <c r="L112" s="18"/>
      <c r="M112" s="17"/>
      <c r="N112" s="20"/>
    </row>
    <row r="113" spans="1:14" ht="21.75" customHeight="1">
      <c r="C113" s="5" t="s">
        <v>52</v>
      </c>
      <c r="G113" s="17"/>
      <c r="H113" s="26"/>
      <c r="I113" s="19"/>
      <c r="J113" s="48"/>
      <c r="K113" s="34"/>
      <c r="L113" s="26"/>
      <c r="M113" s="17"/>
      <c r="N113" s="48"/>
    </row>
    <row r="114" spans="1:14" ht="21.75" customHeight="1">
      <c r="D114" s="5" t="s">
        <v>53</v>
      </c>
      <c r="G114" s="17"/>
      <c r="H114" s="49">
        <v>115000000</v>
      </c>
      <c r="I114" s="34"/>
      <c r="J114" s="48">
        <v>115000000</v>
      </c>
      <c r="K114" s="50"/>
      <c r="L114" s="49">
        <v>115000000</v>
      </c>
      <c r="M114" s="17"/>
      <c r="N114" s="48">
        <v>115000000</v>
      </c>
    </row>
    <row r="115" spans="1:14" ht="21.75" customHeight="1">
      <c r="A115" s="5" t="s">
        <v>55</v>
      </c>
      <c r="G115" s="17"/>
      <c r="H115" s="49">
        <v>270075880</v>
      </c>
      <c r="I115" s="34"/>
      <c r="J115" s="48">
        <v>270075880</v>
      </c>
      <c r="K115" s="50"/>
      <c r="L115" s="49">
        <v>270075880</v>
      </c>
      <c r="M115" s="17"/>
      <c r="N115" s="48">
        <v>270075880</v>
      </c>
    </row>
    <row r="116" spans="1:14" ht="21.75" customHeight="1">
      <c r="A116" s="5" t="s">
        <v>56</v>
      </c>
      <c r="G116" s="17"/>
      <c r="H116" s="26"/>
      <c r="I116" s="19"/>
      <c r="J116" s="19"/>
      <c r="K116" s="19"/>
      <c r="L116" s="26"/>
      <c r="M116" s="17"/>
      <c r="N116" s="19"/>
    </row>
    <row r="117" spans="1:14" ht="21.75" customHeight="1">
      <c r="B117" s="5" t="s">
        <v>57</v>
      </c>
      <c r="G117" s="17"/>
      <c r="H117" s="51"/>
      <c r="I117" s="52"/>
      <c r="J117" s="48"/>
      <c r="K117" s="52"/>
      <c r="L117" s="51"/>
      <c r="M117" s="5"/>
      <c r="N117" s="48"/>
    </row>
    <row r="118" spans="1:14" ht="21.75" customHeight="1">
      <c r="C118" s="5" t="s">
        <v>58</v>
      </c>
      <c r="G118" s="17"/>
      <c r="H118" s="49">
        <v>11500000</v>
      </c>
      <c r="I118" s="34"/>
      <c r="J118" s="48">
        <v>11500000</v>
      </c>
      <c r="K118" s="50"/>
      <c r="L118" s="49">
        <v>11500000</v>
      </c>
      <c r="M118" s="17"/>
      <c r="N118" s="48">
        <v>11500000</v>
      </c>
    </row>
    <row r="119" spans="1:14" ht="21.75" customHeight="1">
      <c r="B119" s="5" t="s">
        <v>59</v>
      </c>
      <c r="G119" s="17"/>
      <c r="H119" s="45">
        <v>86312561</v>
      </c>
      <c r="I119" s="17"/>
      <c r="J119" s="17">
        <v>92018075</v>
      </c>
      <c r="K119" s="41"/>
      <c r="L119" s="45">
        <v>86147523</v>
      </c>
      <c r="M119" s="17"/>
      <c r="N119" s="17">
        <v>91997099</v>
      </c>
    </row>
    <row r="120" spans="1:14" ht="21.75" customHeight="1">
      <c r="A120" s="5" t="s">
        <v>60</v>
      </c>
      <c r="G120" s="17"/>
      <c r="H120" s="46">
        <v>6842900</v>
      </c>
      <c r="I120" s="17"/>
      <c r="J120" s="47">
        <v>6842900</v>
      </c>
      <c r="K120" s="41"/>
      <c r="L120" s="46">
        <v>6842900</v>
      </c>
      <c r="M120" s="17"/>
      <c r="N120" s="47">
        <v>6842900</v>
      </c>
    </row>
    <row r="121" spans="1:14" ht="8.1" customHeight="1">
      <c r="G121" s="17"/>
      <c r="H121" s="53"/>
      <c r="I121" s="5"/>
      <c r="J121" s="5"/>
      <c r="K121" s="5"/>
      <c r="L121" s="53"/>
      <c r="M121" s="5"/>
      <c r="N121" s="5"/>
    </row>
    <row r="122" spans="1:14" ht="21.75" customHeight="1">
      <c r="A122" s="5" t="s">
        <v>61</v>
      </c>
      <c r="G122" s="17"/>
      <c r="H122" s="21">
        <f>SUM(H114:H120)</f>
        <v>489731341</v>
      </c>
      <c r="I122" s="22"/>
      <c r="J122" s="17">
        <f>SUM(J114:J120)</f>
        <v>495436855</v>
      </c>
      <c r="K122" s="41"/>
      <c r="L122" s="21">
        <f>SUM(L114:L120)</f>
        <v>489566303</v>
      </c>
      <c r="M122" s="41"/>
      <c r="N122" s="17">
        <f>SUM(N114:N120)</f>
        <v>495415879</v>
      </c>
    </row>
    <row r="123" spans="1:14" ht="21.75" customHeight="1">
      <c r="A123" s="5" t="s">
        <v>62</v>
      </c>
      <c r="G123" s="17"/>
      <c r="H123" s="24">
        <v>1485268</v>
      </c>
      <c r="I123" s="22"/>
      <c r="J123" s="47">
        <v>1367367</v>
      </c>
      <c r="K123" s="41"/>
      <c r="L123" s="24">
        <v>0</v>
      </c>
      <c r="M123" s="17"/>
      <c r="N123" s="47">
        <v>0</v>
      </c>
    </row>
    <row r="124" spans="1:14" ht="8.1" customHeight="1">
      <c r="G124" s="17"/>
      <c r="H124" s="53"/>
      <c r="I124" s="5"/>
      <c r="J124" s="5"/>
      <c r="K124" s="5"/>
      <c r="L124" s="53"/>
      <c r="M124" s="5"/>
      <c r="N124" s="5"/>
    </row>
    <row r="125" spans="1:14" ht="21.75" customHeight="1">
      <c r="A125" s="4" t="s">
        <v>63</v>
      </c>
      <c r="G125" s="17"/>
      <c r="H125" s="28">
        <f>SUM(H122:H123)</f>
        <v>491216609</v>
      </c>
      <c r="I125" s="19"/>
      <c r="J125" s="29">
        <f>SUM(J122:J123)</f>
        <v>496804222</v>
      </c>
      <c r="K125" s="19"/>
      <c r="L125" s="28">
        <f>SUM(L122:L123)</f>
        <v>489566303</v>
      </c>
      <c r="M125" s="17"/>
      <c r="N125" s="29">
        <f>SUM(N122:N123)</f>
        <v>495415879</v>
      </c>
    </row>
    <row r="126" spans="1:14" ht="8.1" customHeight="1">
      <c r="G126" s="17"/>
      <c r="H126" s="53"/>
      <c r="I126" s="5"/>
      <c r="J126" s="5"/>
      <c r="K126" s="5"/>
      <c r="L126" s="53"/>
      <c r="M126" s="5"/>
      <c r="N126" s="5"/>
    </row>
    <row r="127" spans="1:14" ht="21.75" customHeight="1" thickBot="1">
      <c r="A127" s="4" t="s">
        <v>64</v>
      </c>
      <c r="B127" s="4"/>
      <c r="H127" s="35">
        <f>H125+H76</f>
        <v>623684774</v>
      </c>
      <c r="I127" s="19"/>
      <c r="J127" s="36">
        <f>J125+J76</f>
        <v>595323536</v>
      </c>
      <c r="K127" s="19"/>
      <c r="L127" s="35">
        <f>L125+L76</f>
        <v>621346115</v>
      </c>
      <c r="M127" s="17"/>
      <c r="N127" s="36">
        <f>N125+N76</f>
        <v>592641158</v>
      </c>
    </row>
    <row r="128" spans="1:14" ht="21.75" customHeight="1" thickTop="1">
      <c r="A128" s="4"/>
      <c r="B128" s="4"/>
    </row>
    <row r="129" spans="1:14" ht="21.75" customHeight="1">
      <c r="A129" s="4"/>
      <c r="B129" s="4"/>
    </row>
    <row r="130" spans="1:14" ht="21.75" customHeight="1">
      <c r="A130" s="4"/>
      <c r="B130" s="4"/>
    </row>
    <row r="131" spans="1:14" ht="21.75" customHeight="1">
      <c r="A131" s="4"/>
      <c r="B131" s="4"/>
    </row>
    <row r="132" spans="1:14" ht="21.75" customHeight="1">
      <c r="A132" s="4"/>
      <c r="B132" s="4"/>
    </row>
    <row r="133" spans="1:14" ht="21.75" customHeight="1">
      <c r="A133" s="4"/>
      <c r="B133" s="4"/>
    </row>
    <row r="134" spans="1:14" ht="21.75" customHeight="1">
      <c r="A134" s="4"/>
      <c r="B134" s="4"/>
    </row>
    <row r="135" spans="1:14" ht="21.75" customHeight="1">
      <c r="A135" s="4"/>
      <c r="B135" s="4"/>
    </row>
    <row r="136" spans="1:14" ht="21.75" customHeight="1">
      <c r="A136" s="4"/>
      <c r="B136" s="4"/>
    </row>
    <row r="137" spans="1:14" ht="18" customHeight="1">
      <c r="A137" s="4"/>
      <c r="B137" s="4"/>
    </row>
    <row r="138" spans="1:14" ht="21.75" customHeight="1">
      <c r="A138" s="37" t="s">
        <v>32</v>
      </c>
      <c r="B138" s="37"/>
      <c r="C138" s="8"/>
      <c r="D138" s="8"/>
      <c r="E138" s="8"/>
      <c r="F138" s="9"/>
      <c r="G138" s="9"/>
      <c r="H138" s="10"/>
      <c r="I138" s="10"/>
      <c r="J138" s="10"/>
      <c r="K138" s="10"/>
      <c r="L138" s="10"/>
      <c r="M138" s="9"/>
      <c r="N138" s="10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29C5-D6EC-40E0-87BB-6F484C81BBC6}">
  <dimension ref="A1:M61"/>
  <sheetViews>
    <sheetView topLeftCell="D50" zoomScaleNormal="100" zoomScaleSheetLayoutView="85" workbookViewId="0">
      <selection activeCell="I64" sqref="I64"/>
    </sheetView>
  </sheetViews>
  <sheetFormatPr defaultColWidth="9.140625" defaultRowHeight="21.75" customHeight="1"/>
  <cols>
    <col min="1" max="3" width="1.42578125" style="55" customWidth="1"/>
    <col min="4" max="4" width="44.42578125" style="55" customWidth="1"/>
    <col min="5" max="5" width="7.5703125" style="56" customWidth="1"/>
    <col min="6" max="6" width="0.85546875" style="56" customWidth="1"/>
    <col min="7" max="7" width="15.7109375" style="59" customWidth="1"/>
    <col min="8" max="8" width="0.85546875" style="60" customWidth="1"/>
    <col min="9" max="9" width="15.7109375" style="59" customWidth="1"/>
    <col min="10" max="10" width="0.85546875" style="60" customWidth="1"/>
    <col min="11" max="11" width="15.7109375" style="59" customWidth="1"/>
    <col min="12" max="12" width="0.85546875" style="56" customWidth="1"/>
    <col min="13" max="13" width="15.7109375" style="59" customWidth="1"/>
    <col min="14" max="16384" width="9.140625" style="55"/>
  </cols>
  <sheetData>
    <row r="1" spans="1:13" ht="21.75" customHeight="1">
      <c r="A1" s="54" t="s">
        <v>0</v>
      </c>
      <c r="G1" s="57"/>
      <c r="H1" s="58"/>
      <c r="I1" s="57"/>
      <c r="J1" s="58"/>
      <c r="K1" s="57"/>
      <c r="M1" s="57"/>
    </row>
    <row r="2" spans="1:13" ht="21.75" customHeight="1">
      <c r="A2" s="54" t="s">
        <v>65</v>
      </c>
    </row>
    <row r="3" spans="1:13" ht="21.75" customHeight="1">
      <c r="A3" s="165" t="s">
        <v>163</v>
      </c>
      <c r="B3" s="166"/>
      <c r="C3" s="166"/>
      <c r="D3" s="166"/>
      <c r="E3" s="166"/>
      <c r="F3" s="166"/>
      <c r="G3" s="166"/>
      <c r="H3" s="125"/>
      <c r="I3" s="125"/>
      <c r="J3" s="125"/>
      <c r="K3" s="125"/>
      <c r="L3" s="125"/>
      <c r="M3" s="125"/>
    </row>
    <row r="4" spans="1:13" ht="18.7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20.85" customHeight="1">
      <c r="A5" s="128"/>
      <c r="G5" s="163" t="s">
        <v>2</v>
      </c>
      <c r="H5" s="163"/>
      <c r="I5" s="163"/>
      <c r="J5" s="6"/>
      <c r="K5" s="163" t="s">
        <v>3</v>
      </c>
      <c r="L5" s="163"/>
      <c r="M5" s="163"/>
    </row>
    <row r="6" spans="1:13" ht="20.85" customHeight="1">
      <c r="G6" s="130" t="s">
        <v>4</v>
      </c>
      <c r="H6" s="131"/>
      <c r="I6" s="130" t="s">
        <v>4</v>
      </c>
      <c r="J6" s="131"/>
      <c r="K6" s="130" t="s">
        <v>4</v>
      </c>
      <c r="M6" s="130" t="s">
        <v>4</v>
      </c>
    </row>
    <row r="7" spans="1:13" ht="20.85" customHeight="1">
      <c r="G7" s="130" t="s">
        <v>150</v>
      </c>
      <c r="H7" s="131"/>
      <c r="I7" s="130" t="s">
        <v>7</v>
      </c>
      <c r="J7" s="131"/>
      <c r="K7" s="130" t="s">
        <v>150</v>
      </c>
      <c r="M7" s="130" t="s">
        <v>7</v>
      </c>
    </row>
    <row r="8" spans="1:13" ht="20.85" customHeight="1">
      <c r="E8" s="82" t="s">
        <v>8</v>
      </c>
      <c r="F8" s="132"/>
      <c r="G8" s="129" t="s">
        <v>9</v>
      </c>
      <c r="H8" s="131"/>
      <c r="I8" s="129" t="s">
        <v>9</v>
      </c>
      <c r="J8" s="131"/>
      <c r="K8" s="129" t="s">
        <v>9</v>
      </c>
      <c r="L8" s="132"/>
      <c r="M8" s="129" t="s">
        <v>9</v>
      </c>
    </row>
    <row r="9" spans="1:13" ht="5.0999999999999996" customHeight="1">
      <c r="G9" s="136"/>
      <c r="K9" s="136"/>
    </row>
    <row r="10" spans="1:13" ht="20.85" customHeight="1">
      <c r="A10" s="54" t="s">
        <v>66</v>
      </c>
      <c r="E10" s="132"/>
      <c r="F10" s="132"/>
      <c r="G10" s="133"/>
      <c r="H10" s="134"/>
      <c r="I10" s="135"/>
      <c r="J10" s="134"/>
      <c r="K10" s="133"/>
      <c r="L10" s="132"/>
      <c r="M10" s="135"/>
    </row>
    <row r="11" spans="1:13" ht="5.0999999999999996" customHeight="1">
      <c r="G11" s="136"/>
      <c r="K11" s="136"/>
    </row>
    <row r="12" spans="1:13" ht="20.85" customHeight="1">
      <c r="A12" s="55" t="s">
        <v>67</v>
      </c>
      <c r="G12" s="94">
        <v>60296708</v>
      </c>
      <c r="H12" s="137"/>
      <c r="I12" s="86">
        <v>64125555</v>
      </c>
      <c r="J12" s="137"/>
      <c r="K12" s="94">
        <v>59764708</v>
      </c>
      <c r="L12" s="138"/>
      <c r="M12" s="86">
        <v>63585665</v>
      </c>
    </row>
    <row r="13" spans="1:13" ht="20.85" customHeight="1">
      <c r="A13" s="55" t="s">
        <v>68</v>
      </c>
      <c r="E13" s="63"/>
      <c r="F13" s="63"/>
      <c r="G13" s="119">
        <v>3713564</v>
      </c>
      <c r="H13" s="137"/>
      <c r="I13" s="140">
        <v>1373909</v>
      </c>
      <c r="J13" s="137"/>
      <c r="K13" s="119">
        <v>3712250</v>
      </c>
      <c r="L13" s="139"/>
      <c r="M13" s="140">
        <v>1373465</v>
      </c>
    </row>
    <row r="14" spans="1:13" ht="5.0999999999999996" customHeight="1">
      <c r="E14" s="63"/>
      <c r="F14" s="63"/>
      <c r="G14" s="94"/>
      <c r="H14" s="137"/>
      <c r="I14" s="86"/>
      <c r="J14" s="137"/>
      <c r="K14" s="94"/>
      <c r="L14" s="63"/>
      <c r="M14" s="86"/>
    </row>
    <row r="15" spans="1:13" ht="20.85" customHeight="1">
      <c r="A15" s="54" t="s">
        <v>69</v>
      </c>
      <c r="E15" s="63"/>
      <c r="F15" s="63"/>
      <c r="G15" s="119">
        <f>SUM(G12:G13)</f>
        <v>64010272</v>
      </c>
      <c r="H15" s="137"/>
      <c r="I15" s="140">
        <f>SUM(I12:I13)</f>
        <v>65499464</v>
      </c>
      <c r="J15" s="137"/>
      <c r="K15" s="119">
        <f>SUM(K12:K13)</f>
        <v>63476958</v>
      </c>
      <c r="L15" s="63"/>
      <c r="M15" s="140">
        <f>SUM(M12:M13)</f>
        <v>64959130</v>
      </c>
    </row>
    <row r="16" spans="1:13" ht="9.75" customHeight="1">
      <c r="E16" s="63"/>
      <c r="F16" s="63"/>
      <c r="G16" s="136"/>
      <c r="K16" s="136"/>
      <c r="L16" s="63"/>
    </row>
    <row r="17" spans="1:13" ht="20.85" customHeight="1">
      <c r="A17" s="54" t="s">
        <v>70</v>
      </c>
      <c r="E17" s="63"/>
      <c r="F17" s="63"/>
      <c r="G17" s="136"/>
      <c r="K17" s="136"/>
      <c r="L17" s="63"/>
    </row>
    <row r="18" spans="1:13" ht="5.0999999999999996" customHeight="1">
      <c r="A18" s="54"/>
      <c r="E18" s="63"/>
      <c r="F18" s="63"/>
      <c r="G18" s="136"/>
      <c r="K18" s="136"/>
      <c r="L18" s="63"/>
    </row>
    <row r="19" spans="1:13" ht="20.85" customHeight="1">
      <c r="A19" s="55" t="s">
        <v>71</v>
      </c>
      <c r="E19" s="63"/>
      <c r="F19" s="63"/>
      <c r="G19" s="94">
        <v>14675498</v>
      </c>
      <c r="H19" s="137"/>
      <c r="I19" s="86">
        <v>13460351</v>
      </c>
      <c r="J19" s="137"/>
      <c r="K19" s="94">
        <v>14594650</v>
      </c>
      <c r="L19" s="139"/>
      <c r="M19" s="86">
        <v>12963870</v>
      </c>
    </row>
    <row r="20" spans="1:13" ht="20.85" customHeight="1">
      <c r="A20" s="55" t="s">
        <v>72</v>
      </c>
      <c r="E20" s="63"/>
      <c r="F20" s="63"/>
      <c r="G20" s="94">
        <v>1700108</v>
      </c>
      <c r="H20" s="137"/>
      <c r="I20" s="86">
        <v>1348645</v>
      </c>
      <c r="J20" s="137"/>
      <c r="K20" s="94">
        <v>1700108</v>
      </c>
      <c r="L20" s="139"/>
      <c r="M20" s="86">
        <v>1348645</v>
      </c>
    </row>
    <row r="21" spans="1:13" ht="20.85" customHeight="1">
      <c r="A21" s="55" t="s">
        <v>73</v>
      </c>
      <c r="E21" s="63"/>
      <c r="F21" s="63"/>
      <c r="G21" s="94">
        <v>13828560</v>
      </c>
      <c r="H21" s="137"/>
      <c r="I21" s="137">
        <v>14124376</v>
      </c>
      <c r="J21" s="137"/>
      <c r="K21" s="94">
        <v>13700388</v>
      </c>
      <c r="L21" s="139"/>
      <c r="M21" s="137">
        <v>14024887</v>
      </c>
    </row>
    <row r="22" spans="1:13" ht="20.85" customHeight="1">
      <c r="A22" s="55" t="s">
        <v>152</v>
      </c>
      <c r="E22" s="63"/>
      <c r="F22" s="63"/>
      <c r="G22" s="119">
        <v>2107215</v>
      </c>
      <c r="H22" s="137"/>
      <c r="I22" s="140">
        <v>2667317</v>
      </c>
      <c r="J22" s="137"/>
      <c r="K22" s="119">
        <v>2107215</v>
      </c>
      <c r="L22" s="63"/>
      <c r="M22" s="140">
        <v>2667317</v>
      </c>
    </row>
    <row r="23" spans="1:13" ht="5.0999999999999996" customHeight="1">
      <c r="E23" s="63"/>
      <c r="F23" s="63"/>
      <c r="G23" s="136"/>
      <c r="K23" s="136"/>
      <c r="L23" s="63"/>
    </row>
    <row r="24" spans="1:13" ht="20.85" customHeight="1">
      <c r="A24" s="54" t="s">
        <v>74</v>
      </c>
      <c r="E24" s="63"/>
      <c r="F24" s="63"/>
      <c r="G24" s="119">
        <f>SUM(G19:G22)</f>
        <v>32311381</v>
      </c>
      <c r="H24" s="137"/>
      <c r="I24" s="140">
        <f>SUM(I19:I22)</f>
        <v>31600689</v>
      </c>
      <c r="J24" s="137"/>
      <c r="K24" s="119">
        <f>SUM(K19:K22)</f>
        <v>32102361</v>
      </c>
      <c r="L24" s="63"/>
      <c r="M24" s="140">
        <f>SUM(M19:M22)</f>
        <v>31004719</v>
      </c>
    </row>
    <row r="25" spans="1:13" ht="9.75" customHeight="1">
      <c r="E25" s="63"/>
      <c r="F25" s="63"/>
      <c r="G25" s="136"/>
      <c r="K25" s="136"/>
      <c r="L25" s="63"/>
    </row>
    <row r="26" spans="1:13" ht="20.85" customHeight="1">
      <c r="A26" s="54" t="s">
        <v>75</v>
      </c>
      <c r="B26" s="54"/>
      <c r="E26" s="63"/>
      <c r="F26" s="63"/>
      <c r="G26" s="94">
        <f>G15-G24</f>
        <v>31698891</v>
      </c>
      <c r="H26" s="137"/>
      <c r="I26" s="86">
        <f>I15-I24</f>
        <v>33898775</v>
      </c>
      <c r="J26" s="137"/>
      <c r="K26" s="94">
        <f>K15-K24</f>
        <v>31374597</v>
      </c>
      <c r="L26" s="141"/>
      <c r="M26" s="86">
        <f>M15-M24</f>
        <v>33954411</v>
      </c>
    </row>
    <row r="27" spans="1:13" ht="20.85" customHeight="1">
      <c r="A27" s="55" t="s">
        <v>76</v>
      </c>
      <c r="E27" s="63"/>
      <c r="F27" s="63"/>
      <c r="G27" s="119">
        <v>-129147</v>
      </c>
      <c r="H27" s="137"/>
      <c r="I27" s="140">
        <v>-180001</v>
      </c>
      <c r="J27" s="137"/>
      <c r="K27" s="119">
        <v>-129147</v>
      </c>
      <c r="L27" s="139"/>
      <c r="M27" s="140">
        <v>-180001</v>
      </c>
    </row>
    <row r="28" spans="1:13" ht="5.0999999999999996" customHeight="1">
      <c r="E28" s="63"/>
      <c r="F28" s="63"/>
      <c r="G28" s="136"/>
      <c r="K28" s="136"/>
      <c r="L28" s="63"/>
    </row>
    <row r="29" spans="1:13" ht="20.85" customHeight="1">
      <c r="A29" s="54" t="s">
        <v>77</v>
      </c>
      <c r="E29" s="63"/>
      <c r="F29" s="63"/>
      <c r="G29" s="94">
        <f>SUM(G26:G27)</f>
        <v>31569744</v>
      </c>
      <c r="H29" s="137"/>
      <c r="I29" s="86">
        <f>SUM(I26:I27)</f>
        <v>33718774</v>
      </c>
      <c r="J29" s="137"/>
      <c r="K29" s="94">
        <f>SUM(K26:K27)</f>
        <v>31245450</v>
      </c>
      <c r="L29" s="63"/>
      <c r="M29" s="86">
        <f>SUM(M26:M27)</f>
        <v>33774410</v>
      </c>
    </row>
    <row r="30" spans="1:13" ht="20.85" customHeight="1">
      <c r="A30" s="55" t="s">
        <v>78</v>
      </c>
      <c r="E30" s="63" t="s">
        <v>79</v>
      </c>
      <c r="F30" s="63"/>
      <c r="G30" s="119">
        <v>-6372828</v>
      </c>
      <c r="H30" s="137"/>
      <c r="I30" s="140">
        <v>-6836728</v>
      </c>
      <c r="J30" s="137"/>
      <c r="K30" s="119">
        <v>-6372828</v>
      </c>
      <c r="L30" s="139"/>
      <c r="M30" s="140">
        <v>-6836728</v>
      </c>
    </row>
    <row r="31" spans="1:13" ht="5.0999999999999996" customHeight="1">
      <c r="E31" s="63"/>
      <c r="F31" s="63"/>
      <c r="G31" s="94"/>
      <c r="H31" s="137"/>
      <c r="I31" s="86"/>
      <c r="J31" s="137"/>
      <c r="K31" s="94"/>
      <c r="L31" s="63"/>
      <c r="M31" s="86"/>
    </row>
    <row r="32" spans="1:13" ht="20.85" customHeight="1" thickBot="1">
      <c r="A32" s="54" t="s">
        <v>80</v>
      </c>
      <c r="E32" s="63"/>
      <c r="F32" s="63"/>
      <c r="G32" s="142">
        <f>G29+G30</f>
        <v>25196916</v>
      </c>
      <c r="H32" s="137"/>
      <c r="I32" s="152">
        <f>I29+I30</f>
        <v>26882046</v>
      </c>
      <c r="J32" s="137"/>
      <c r="K32" s="142">
        <f>K29+K30</f>
        <v>24872622</v>
      </c>
      <c r="L32" s="63"/>
      <c r="M32" s="152">
        <f>M29+M30</f>
        <v>26937682</v>
      </c>
    </row>
    <row r="33" spans="1:13" ht="9.75" customHeight="1" thickTop="1">
      <c r="A33" s="54"/>
      <c r="E33" s="63"/>
      <c r="F33" s="63"/>
      <c r="G33" s="143"/>
      <c r="H33" s="137"/>
      <c r="I33" s="137"/>
      <c r="J33" s="137"/>
      <c r="K33" s="143"/>
      <c r="L33" s="63"/>
      <c r="M33" s="137"/>
    </row>
    <row r="34" spans="1:13" ht="20.85" customHeight="1">
      <c r="A34" s="4" t="s">
        <v>81</v>
      </c>
      <c r="B34" s="5"/>
      <c r="C34" s="5"/>
      <c r="D34" s="5"/>
      <c r="E34" s="63"/>
      <c r="F34" s="63"/>
      <c r="G34" s="143"/>
      <c r="H34" s="137"/>
      <c r="I34" s="137"/>
      <c r="J34" s="137"/>
      <c r="K34" s="143"/>
      <c r="L34" s="63"/>
      <c r="M34" s="137"/>
    </row>
    <row r="35" spans="1:13" ht="20.85" customHeight="1">
      <c r="A35" s="144" t="s">
        <v>82</v>
      </c>
      <c r="B35" s="144"/>
      <c r="C35" s="144"/>
      <c r="D35" s="144"/>
      <c r="E35" s="63"/>
      <c r="F35" s="63"/>
      <c r="G35" s="143"/>
      <c r="H35" s="137"/>
      <c r="I35" s="137"/>
      <c r="J35" s="137"/>
      <c r="K35" s="143"/>
      <c r="L35" s="63"/>
      <c r="M35" s="137"/>
    </row>
    <row r="36" spans="1:13" ht="20.85" customHeight="1">
      <c r="A36" s="144"/>
      <c r="B36" s="144" t="s">
        <v>83</v>
      </c>
      <c r="C36" s="144"/>
      <c r="D36" s="144"/>
      <c r="E36" s="63"/>
      <c r="F36" s="63"/>
      <c r="G36" s="143"/>
      <c r="H36" s="137"/>
      <c r="I36" s="137"/>
      <c r="J36" s="137"/>
      <c r="K36" s="143"/>
      <c r="L36" s="63"/>
      <c r="M36" s="137"/>
    </row>
    <row r="37" spans="1:13" ht="20.85" customHeight="1">
      <c r="A37" s="5"/>
      <c r="B37" s="5"/>
      <c r="C37" s="5" t="s">
        <v>84</v>
      </c>
      <c r="D37" s="5"/>
      <c r="E37" s="63"/>
      <c r="F37" s="63"/>
      <c r="G37" s="143">
        <v>0</v>
      </c>
      <c r="H37" s="137"/>
      <c r="I37" s="137">
        <v>0</v>
      </c>
      <c r="J37" s="137"/>
      <c r="K37" s="143">
        <v>0</v>
      </c>
      <c r="L37" s="63"/>
      <c r="M37" s="137">
        <v>0</v>
      </c>
    </row>
    <row r="38" spans="1:13" ht="20.85" customHeight="1">
      <c r="A38" s="5"/>
      <c r="B38" s="5"/>
      <c r="C38" s="5" t="s">
        <v>85</v>
      </c>
      <c r="D38" s="5"/>
      <c r="E38" s="63"/>
      <c r="F38" s="63"/>
      <c r="G38" s="143"/>
      <c r="H38" s="137"/>
      <c r="I38" s="137"/>
      <c r="J38" s="137"/>
      <c r="K38" s="143"/>
      <c r="L38" s="63"/>
      <c r="M38" s="137"/>
    </row>
    <row r="39" spans="1:13" ht="20.85" customHeight="1">
      <c r="A39" s="5"/>
      <c r="B39" s="5"/>
      <c r="C39" s="5"/>
      <c r="D39" s="5" t="s">
        <v>86</v>
      </c>
      <c r="E39" s="63"/>
      <c r="F39" s="63"/>
      <c r="G39" s="119">
        <v>0</v>
      </c>
      <c r="H39" s="137"/>
      <c r="I39" s="140">
        <v>0</v>
      </c>
      <c r="J39" s="137"/>
      <c r="K39" s="119">
        <v>0</v>
      </c>
      <c r="L39" s="63"/>
      <c r="M39" s="140">
        <v>0</v>
      </c>
    </row>
    <row r="40" spans="1:13" ht="5.0999999999999996" customHeight="1">
      <c r="A40" s="54"/>
      <c r="E40" s="63"/>
      <c r="F40" s="63"/>
      <c r="G40" s="143"/>
      <c r="H40" s="137"/>
      <c r="I40" s="137"/>
      <c r="J40" s="137"/>
      <c r="K40" s="143"/>
      <c r="L40" s="63"/>
      <c r="M40" s="137"/>
    </row>
    <row r="41" spans="1:13" ht="20.85" customHeight="1">
      <c r="A41" s="54" t="s">
        <v>87</v>
      </c>
      <c r="B41" s="145"/>
      <c r="E41" s="63"/>
      <c r="F41" s="63"/>
      <c r="G41" s="119">
        <f>SUM(G37:G39)</f>
        <v>0</v>
      </c>
      <c r="H41" s="137"/>
      <c r="I41" s="140">
        <f>SUM(I37:I39)</f>
        <v>0</v>
      </c>
      <c r="J41" s="137"/>
      <c r="K41" s="119">
        <f>SUM(K37:K39)</f>
        <v>0</v>
      </c>
      <c r="L41" s="63"/>
      <c r="M41" s="140">
        <f>SUM(M37:M39)</f>
        <v>0</v>
      </c>
    </row>
    <row r="42" spans="1:13" ht="5.0999999999999996" customHeight="1">
      <c r="E42" s="63"/>
      <c r="F42" s="63"/>
      <c r="G42" s="94"/>
      <c r="H42" s="137"/>
      <c r="I42" s="86"/>
      <c r="J42" s="137"/>
      <c r="K42" s="94"/>
      <c r="L42" s="63"/>
      <c r="M42" s="86"/>
    </row>
    <row r="43" spans="1:13" ht="20.85" customHeight="1" thickBot="1">
      <c r="A43" s="54" t="s">
        <v>88</v>
      </c>
      <c r="E43" s="63"/>
      <c r="F43" s="63"/>
      <c r="G43" s="142">
        <f>G41+G32</f>
        <v>25196916</v>
      </c>
      <c r="H43" s="137"/>
      <c r="I43" s="152">
        <f>I41+I32</f>
        <v>26882046</v>
      </c>
      <c r="J43" s="137"/>
      <c r="K43" s="142">
        <f>K41+K32</f>
        <v>24872622</v>
      </c>
      <c r="L43" s="63"/>
      <c r="M43" s="152">
        <f>M41+M32</f>
        <v>26937682</v>
      </c>
    </row>
    <row r="44" spans="1:13" ht="9.75" customHeight="1" thickTop="1">
      <c r="A44" s="54"/>
      <c r="E44" s="63"/>
      <c r="F44" s="63"/>
      <c r="G44" s="143"/>
      <c r="H44" s="137"/>
      <c r="I44" s="137"/>
      <c r="J44" s="137"/>
      <c r="K44" s="143"/>
      <c r="L44" s="63"/>
      <c r="M44" s="137"/>
    </row>
    <row r="45" spans="1:13" ht="20.85" customHeight="1">
      <c r="A45" s="146" t="s">
        <v>154</v>
      </c>
      <c r="B45" s="146"/>
      <c r="C45" s="147"/>
      <c r="D45" s="147"/>
      <c r="E45" s="63"/>
      <c r="F45" s="63"/>
      <c r="G45" s="143"/>
      <c r="H45" s="137"/>
      <c r="I45" s="137"/>
      <c r="J45" s="137"/>
      <c r="K45" s="143"/>
      <c r="L45" s="63"/>
      <c r="M45" s="137"/>
    </row>
    <row r="46" spans="1:13" ht="20.85" customHeight="1">
      <c r="A46" s="146"/>
      <c r="B46" s="147" t="s">
        <v>89</v>
      </c>
      <c r="C46" s="147"/>
      <c r="D46" s="147"/>
      <c r="E46" s="63"/>
      <c r="F46" s="63"/>
      <c r="G46" s="143">
        <v>25050962</v>
      </c>
      <c r="H46" s="137"/>
      <c r="I46" s="137">
        <v>26907086</v>
      </c>
      <c r="J46" s="137"/>
      <c r="K46" s="143">
        <v>24872622</v>
      </c>
      <c r="L46" s="63"/>
      <c r="M46" s="137">
        <v>26937682</v>
      </c>
    </row>
    <row r="47" spans="1:13" ht="20.85" customHeight="1">
      <c r="A47" s="146"/>
      <c r="B47" s="147" t="s">
        <v>90</v>
      </c>
      <c r="C47" s="147"/>
      <c r="D47" s="147"/>
      <c r="E47" s="63"/>
      <c r="F47" s="63"/>
      <c r="G47" s="119">
        <v>145954</v>
      </c>
      <c r="H47" s="137"/>
      <c r="I47" s="140">
        <v>-25040</v>
      </c>
      <c r="J47" s="137"/>
      <c r="K47" s="119">
        <v>0</v>
      </c>
      <c r="L47" s="63"/>
      <c r="M47" s="140">
        <v>0</v>
      </c>
    </row>
    <row r="48" spans="1:13" ht="5.0999999999999996" customHeight="1">
      <c r="A48" s="146"/>
      <c r="B48" s="147"/>
      <c r="C48" s="147"/>
      <c r="D48" s="147"/>
      <c r="E48" s="63"/>
      <c r="F48" s="63"/>
      <c r="G48" s="143"/>
      <c r="H48" s="137"/>
      <c r="I48" s="137"/>
      <c r="J48" s="137"/>
      <c r="K48" s="143"/>
      <c r="L48" s="63"/>
      <c r="M48" s="137"/>
    </row>
    <row r="49" spans="1:13" ht="20.85" customHeight="1" thickBot="1">
      <c r="A49" s="146"/>
      <c r="B49" s="147"/>
      <c r="C49" s="147"/>
      <c r="D49" s="147"/>
      <c r="E49" s="63"/>
      <c r="F49" s="63"/>
      <c r="G49" s="142">
        <f>SUM(G46:G47)</f>
        <v>25196916</v>
      </c>
      <c r="H49" s="137"/>
      <c r="I49" s="152">
        <f>SUM(I46:I47)</f>
        <v>26882046</v>
      </c>
      <c r="J49" s="137"/>
      <c r="K49" s="142">
        <f>SUM(K46:K47)</f>
        <v>24872622</v>
      </c>
      <c r="L49" s="63"/>
      <c r="M49" s="152">
        <f>SUM(M46:M47)</f>
        <v>26937682</v>
      </c>
    </row>
    <row r="50" spans="1:13" ht="9.75" customHeight="1" thickTop="1">
      <c r="E50" s="63"/>
      <c r="F50" s="63"/>
      <c r="G50" s="94"/>
      <c r="H50" s="137"/>
      <c r="I50" s="86"/>
      <c r="J50" s="137"/>
      <c r="K50" s="94"/>
      <c r="L50" s="63"/>
      <c r="M50" s="86"/>
    </row>
    <row r="51" spans="1:13" ht="20.85" customHeight="1">
      <c r="A51" s="146" t="s">
        <v>153</v>
      </c>
      <c r="B51" s="146"/>
      <c r="C51" s="147"/>
      <c r="D51" s="147"/>
      <c r="E51" s="63"/>
      <c r="F51" s="63"/>
      <c r="G51" s="143"/>
      <c r="H51" s="137"/>
      <c r="I51" s="137"/>
      <c r="J51" s="137"/>
      <c r="K51" s="143"/>
      <c r="L51" s="63"/>
      <c r="M51" s="137"/>
    </row>
    <row r="52" spans="1:13" ht="20.85" customHeight="1">
      <c r="A52" s="146"/>
      <c r="B52" s="147" t="s">
        <v>89</v>
      </c>
      <c r="C52" s="147"/>
      <c r="D52" s="147"/>
      <c r="E52" s="63"/>
      <c r="F52" s="63"/>
      <c r="G52" s="143">
        <v>25050962</v>
      </c>
      <c r="H52" s="137"/>
      <c r="I52" s="137">
        <v>26907086</v>
      </c>
      <c r="J52" s="137"/>
      <c r="K52" s="143">
        <v>24872622</v>
      </c>
      <c r="L52" s="63"/>
      <c r="M52" s="137">
        <v>26937682</v>
      </c>
    </row>
    <row r="53" spans="1:13" ht="20.85" customHeight="1">
      <c r="A53" s="146"/>
      <c r="B53" s="147" t="s">
        <v>90</v>
      </c>
      <c r="C53" s="147"/>
      <c r="D53" s="147"/>
      <c r="E53" s="63"/>
      <c r="F53" s="63"/>
      <c r="G53" s="119">
        <v>145954</v>
      </c>
      <c r="H53" s="137"/>
      <c r="I53" s="140">
        <v>-25040</v>
      </c>
      <c r="J53" s="137"/>
      <c r="K53" s="119">
        <v>0</v>
      </c>
      <c r="L53" s="63"/>
      <c r="M53" s="140">
        <v>0</v>
      </c>
    </row>
    <row r="54" spans="1:13" ht="5.0999999999999996" customHeight="1">
      <c r="A54" s="146"/>
      <c r="B54" s="147"/>
      <c r="C54" s="147"/>
      <c r="D54" s="147"/>
      <c r="E54" s="63"/>
      <c r="F54" s="63"/>
      <c r="G54" s="143"/>
      <c r="H54" s="137"/>
      <c r="I54" s="137"/>
      <c r="J54" s="137"/>
      <c r="K54" s="143"/>
      <c r="L54" s="63"/>
      <c r="M54" s="137"/>
    </row>
    <row r="55" spans="1:13" ht="20.85" customHeight="1" thickBot="1">
      <c r="A55" s="146"/>
      <c r="B55" s="147"/>
      <c r="C55" s="147"/>
      <c r="D55" s="147"/>
      <c r="E55" s="63"/>
      <c r="F55" s="63"/>
      <c r="G55" s="142">
        <f>SUM(G52:G53)</f>
        <v>25196916</v>
      </c>
      <c r="H55" s="137"/>
      <c r="I55" s="152">
        <f>SUM(I52:I53)</f>
        <v>26882046</v>
      </c>
      <c r="J55" s="137"/>
      <c r="K55" s="142">
        <f>SUM(K52:K53)</f>
        <v>24872622</v>
      </c>
      <c r="L55" s="63"/>
      <c r="M55" s="152">
        <f>SUM(M52:M53)</f>
        <v>26937682</v>
      </c>
    </row>
    <row r="56" spans="1:13" ht="9.75" customHeight="1" thickTop="1">
      <c r="E56" s="63"/>
      <c r="F56" s="63"/>
      <c r="G56" s="94"/>
      <c r="H56" s="137"/>
      <c r="I56" s="86"/>
      <c r="J56" s="137"/>
      <c r="K56" s="94"/>
      <c r="L56" s="63"/>
      <c r="M56" s="86"/>
    </row>
    <row r="57" spans="1:13" ht="20.85" customHeight="1">
      <c r="A57" s="54" t="s">
        <v>91</v>
      </c>
      <c r="G57" s="94"/>
      <c r="H57" s="137"/>
      <c r="I57" s="86"/>
      <c r="J57" s="137"/>
      <c r="K57" s="94"/>
      <c r="M57" s="86"/>
    </row>
    <row r="58" spans="1:13" ht="5.0999999999999996" customHeight="1">
      <c r="E58" s="63"/>
      <c r="F58" s="63"/>
      <c r="G58" s="94"/>
      <c r="H58" s="137"/>
      <c r="I58" s="86"/>
      <c r="J58" s="137"/>
      <c r="K58" s="94"/>
      <c r="L58" s="63"/>
      <c r="M58" s="86"/>
    </row>
    <row r="59" spans="1:13" ht="20.85" customHeight="1" thickBot="1">
      <c r="A59" s="55" t="s">
        <v>92</v>
      </c>
      <c r="E59" s="63" t="s">
        <v>93</v>
      </c>
      <c r="F59" s="63"/>
      <c r="G59" s="148">
        <v>0.11</v>
      </c>
      <c r="H59" s="65"/>
      <c r="I59" s="153">
        <f>+I46/230000000</f>
        <v>0.11698733043478261</v>
      </c>
      <c r="J59" s="65"/>
      <c r="K59" s="148">
        <v>0.11</v>
      </c>
      <c r="L59" s="65"/>
      <c r="M59" s="153">
        <f>+M46/230000000</f>
        <v>0.11712035652173913</v>
      </c>
    </row>
    <row r="60" spans="1:13" ht="21" customHeight="1" thickTop="1">
      <c r="E60" s="63"/>
      <c r="F60" s="63"/>
      <c r="G60" s="64"/>
      <c r="H60" s="65"/>
      <c r="I60" s="64"/>
      <c r="J60" s="65"/>
      <c r="K60" s="64"/>
      <c r="L60" s="63"/>
      <c r="M60" s="64"/>
    </row>
    <row r="61" spans="1:13" ht="21.95" customHeight="1">
      <c r="A61" s="66" t="s">
        <v>32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</sheetData>
  <mergeCells count="3">
    <mergeCell ref="A3:G3"/>
    <mergeCell ref="K5:M5"/>
    <mergeCell ref="G5:I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59 E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58ED-ABBA-4EA5-97DC-10B7D8CEDB0B}">
  <dimension ref="A1:M61"/>
  <sheetViews>
    <sheetView topLeftCell="A50" zoomScaleNormal="100" zoomScaleSheetLayoutView="85" workbookViewId="0">
      <selection activeCell="D52" sqref="D52"/>
    </sheetView>
  </sheetViews>
  <sheetFormatPr defaultColWidth="9.140625" defaultRowHeight="21.75" customHeight="1"/>
  <cols>
    <col min="1" max="3" width="1.42578125" style="55" customWidth="1"/>
    <col min="4" max="4" width="47.42578125" style="55" customWidth="1"/>
    <col min="5" max="5" width="8.140625" style="56" customWidth="1"/>
    <col min="6" max="6" width="0.85546875" style="56" customWidth="1"/>
    <col min="7" max="7" width="14.85546875" style="59" customWidth="1"/>
    <col min="8" max="8" width="0.85546875" style="60" customWidth="1"/>
    <col min="9" max="9" width="14.85546875" style="59" customWidth="1"/>
    <col min="10" max="10" width="0.85546875" style="60" customWidth="1"/>
    <col min="11" max="11" width="14.85546875" style="59" customWidth="1"/>
    <col min="12" max="12" width="0.85546875" style="56" customWidth="1"/>
    <col min="13" max="13" width="14.85546875" style="59" customWidth="1"/>
    <col min="14" max="16384" width="9.140625" style="55"/>
  </cols>
  <sheetData>
    <row r="1" spans="1:13" ht="21.75" customHeight="1">
      <c r="A1" s="54" t="s">
        <v>0</v>
      </c>
      <c r="G1" s="57"/>
      <c r="H1" s="58"/>
      <c r="I1" s="57"/>
      <c r="J1" s="58"/>
      <c r="K1" s="57"/>
      <c r="M1" s="57"/>
    </row>
    <row r="2" spans="1:13" ht="21.75" customHeight="1">
      <c r="A2" s="54" t="s">
        <v>65</v>
      </c>
    </row>
    <row r="3" spans="1:13" ht="21.75" customHeight="1">
      <c r="A3" s="165" t="s">
        <v>164</v>
      </c>
      <c r="B3" s="166"/>
      <c r="C3" s="166"/>
      <c r="D3" s="166"/>
      <c r="E3" s="166"/>
      <c r="F3" s="166"/>
      <c r="G3" s="166"/>
      <c r="H3" s="125"/>
      <c r="I3" s="125"/>
      <c r="J3" s="125"/>
      <c r="K3" s="125"/>
      <c r="L3" s="125"/>
      <c r="M3" s="125"/>
    </row>
    <row r="4" spans="1:13" ht="18.7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20.85" customHeight="1">
      <c r="A5" s="128"/>
      <c r="G5" s="163" t="s">
        <v>2</v>
      </c>
      <c r="H5" s="163"/>
      <c r="I5" s="163"/>
      <c r="J5" s="6"/>
      <c r="K5" s="163" t="s">
        <v>3</v>
      </c>
      <c r="L5" s="163"/>
      <c r="M5" s="163"/>
    </row>
    <row r="6" spans="1:13" ht="20.85" customHeight="1">
      <c r="G6" s="130" t="s">
        <v>4</v>
      </c>
      <c r="H6" s="131"/>
      <c r="I6" s="130" t="s">
        <v>4</v>
      </c>
      <c r="J6" s="131"/>
      <c r="K6" s="130" t="s">
        <v>4</v>
      </c>
      <c r="M6" s="130" t="s">
        <v>4</v>
      </c>
    </row>
    <row r="7" spans="1:13" ht="20.85" customHeight="1">
      <c r="G7" s="130" t="s">
        <v>150</v>
      </c>
      <c r="H7" s="131"/>
      <c r="I7" s="130" t="s">
        <v>7</v>
      </c>
      <c r="J7" s="131"/>
      <c r="K7" s="130" t="s">
        <v>150</v>
      </c>
      <c r="M7" s="130" t="s">
        <v>7</v>
      </c>
    </row>
    <row r="8" spans="1:13" ht="20.85" customHeight="1">
      <c r="E8" s="82" t="s">
        <v>8</v>
      </c>
      <c r="F8" s="132"/>
      <c r="G8" s="129" t="s">
        <v>9</v>
      </c>
      <c r="H8" s="131"/>
      <c r="I8" s="129" t="s">
        <v>9</v>
      </c>
      <c r="J8" s="131"/>
      <c r="K8" s="129" t="s">
        <v>9</v>
      </c>
      <c r="L8" s="132"/>
      <c r="M8" s="129" t="s">
        <v>9</v>
      </c>
    </row>
    <row r="9" spans="1:13" ht="5.0999999999999996" customHeight="1">
      <c r="G9" s="136"/>
      <c r="K9" s="136"/>
    </row>
    <row r="10" spans="1:13" ht="20.85" customHeight="1">
      <c r="A10" s="54" t="s">
        <v>66</v>
      </c>
      <c r="E10" s="132"/>
      <c r="F10" s="132"/>
      <c r="G10" s="133"/>
      <c r="H10" s="134"/>
      <c r="I10" s="135"/>
      <c r="J10" s="134"/>
      <c r="K10" s="133"/>
      <c r="L10" s="132"/>
      <c r="M10" s="135"/>
    </row>
    <row r="11" spans="1:13" ht="5.0999999999999996" customHeight="1">
      <c r="G11" s="136"/>
      <c r="K11" s="136"/>
    </row>
    <row r="12" spans="1:13" ht="20.85" customHeight="1">
      <c r="A12" s="55" t="s">
        <v>67</v>
      </c>
      <c r="G12" s="94">
        <v>125451180</v>
      </c>
      <c r="H12" s="137"/>
      <c r="I12" s="86">
        <v>115748962</v>
      </c>
      <c r="J12" s="137"/>
      <c r="K12" s="94">
        <v>124288714</v>
      </c>
      <c r="L12" s="138"/>
      <c r="M12" s="86">
        <v>115176972</v>
      </c>
    </row>
    <row r="13" spans="1:13" ht="20.85" customHeight="1">
      <c r="A13" s="55" t="s">
        <v>68</v>
      </c>
      <c r="E13" s="63"/>
      <c r="F13" s="63"/>
      <c r="G13" s="119">
        <v>4941108</v>
      </c>
      <c r="H13" s="137"/>
      <c r="I13" s="140">
        <v>5649381</v>
      </c>
      <c r="J13" s="137"/>
      <c r="K13" s="119">
        <v>4939794</v>
      </c>
      <c r="L13" s="139"/>
      <c r="M13" s="140">
        <v>5648937</v>
      </c>
    </row>
    <row r="14" spans="1:13" ht="5.0999999999999996" customHeight="1">
      <c r="E14" s="63"/>
      <c r="F14" s="63"/>
      <c r="G14" s="94"/>
      <c r="H14" s="137"/>
      <c r="I14" s="86"/>
      <c r="J14" s="137"/>
      <c r="K14" s="94"/>
      <c r="L14" s="63"/>
      <c r="M14" s="86"/>
    </row>
    <row r="15" spans="1:13" ht="20.85" customHeight="1">
      <c r="A15" s="54" t="s">
        <v>69</v>
      </c>
      <c r="E15" s="63"/>
      <c r="F15" s="63"/>
      <c r="G15" s="119">
        <f>SUM(G12:G13)</f>
        <v>130392288</v>
      </c>
      <c r="H15" s="137"/>
      <c r="I15" s="140">
        <f>SUM(I12:I13)</f>
        <v>121398343</v>
      </c>
      <c r="J15" s="137"/>
      <c r="K15" s="119">
        <f>SUM(K12:K13)</f>
        <v>129228508</v>
      </c>
      <c r="L15" s="63"/>
      <c r="M15" s="140">
        <f>SUM(M12:M13)</f>
        <v>120825909</v>
      </c>
    </row>
    <row r="16" spans="1:13" ht="9.9499999999999993" customHeight="1">
      <c r="E16" s="63"/>
      <c r="F16" s="63"/>
      <c r="G16" s="136"/>
      <c r="K16" s="136"/>
      <c r="L16" s="63"/>
    </row>
    <row r="17" spans="1:13" ht="20.85" customHeight="1">
      <c r="A17" s="54" t="s">
        <v>70</v>
      </c>
      <c r="E17" s="63"/>
      <c r="F17" s="63"/>
      <c r="G17" s="136"/>
      <c r="K17" s="136"/>
      <c r="L17" s="63"/>
    </row>
    <row r="18" spans="1:13" ht="5.0999999999999996" customHeight="1">
      <c r="A18" s="54"/>
      <c r="E18" s="63"/>
      <c r="F18" s="63"/>
      <c r="G18" s="136"/>
      <c r="J18" s="60" t="s">
        <v>174</v>
      </c>
      <c r="K18" s="136"/>
      <c r="L18" s="63"/>
    </row>
    <row r="19" spans="1:13" ht="20.85" customHeight="1">
      <c r="A19" s="55" t="s">
        <v>71</v>
      </c>
      <c r="E19" s="63"/>
      <c r="F19" s="63"/>
      <c r="G19" s="94">
        <v>29441972</v>
      </c>
      <c r="H19" s="137"/>
      <c r="I19" s="86">
        <v>25761936</v>
      </c>
      <c r="J19" s="137"/>
      <c r="K19" s="94">
        <v>28795250</v>
      </c>
      <c r="L19" s="139"/>
      <c r="M19" s="86">
        <v>25184002</v>
      </c>
    </row>
    <row r="20" spans="1:13" ht="20.85" customHeight="1">
      <c r="A20" s="55" t="s">
        <v>72</v>
      </c>
      <c r="E20" s="63"/>
      <c r="F20" s="63"/>
      <c r="G20" s="94">
        <v>2775580</v>
      </c>
      <c r="H20" s="137"/>
      <c r="I20" s="86">
        <v>1764985</v>
      </c>
      <c r="J20" s="137"/>
      <c r="K20" s="94">
        <v>2775580</v>
      </c>
      <c r="L20" s="139"/>
      <c r="M20" s="86">
        <v>1764985</v>
      </c>
    </row>
    <row r="21" spans="1:13" ht="20.85" customHeight="1">
      <c r="A21" s="55" t="s">
        <v>73</v>
      </c>
      <c r="E21" s="63"/>
      <c r="F21" s="63"/>
      <c r="G21" s="94">
        <v>28889328</v>
      </c>
      <c r="H21" s="137"/>
      <c r="I21" s="137">
        <v>26946982</v>
      </c>
      <c r="J21" s="137"/>
      <c r="K21" s="143">
        <v>28634233</v>
      </c>
      <c r="L21" s="139"/>
      <c r="M21" s="137">
        <v>26799242</v>
      </c>
    </row>
    <row r="22" spans="1:13" ht="20.85" customHeight="1">
      <c r="A22" s="55" t="s">
        <v>152</v>
      </c>
      <c r="E22" s="63"/>
      <c r="F22" s="63"/>
      <c r="G22" s="119">
        <v>3790499</v>
      </c>
      <c r="H22" s="137"/>
      <c r="I22" s="140">
        <v>2431543</v>
      </c>
      <c r="J22" s="137"/>
      <c r="K22" s="119">
        <v>3790499</v>
      </c>
      <c r="L22" s="63"/>
      <c r="M22" s="140">
        <v>2431543</v>
      </c>
    </row>
    <row r="23" spans="1:13" ht="5.0999999999999996" customHeight="1">
      <c r="E23" s="63"/>
      <c r="F23" s="63"/>
      <c r="G23" s="136"/>
      <c r="K23" s="136"/>
      <c r="L23" s="63"/>
    </row>
    <row r="24" spans="1:13" ht="20.85" customHeight="1">
      <c r="A24" s="54" t="s">
        <v>74</v>
      </c>
      <c r="E24" s="63"/>
      <c r="F24" s="63"/>
      <c r="G24" s="119">
        <f>SUM(G19:G22)</f>
        <v>64897379</v>
      </c>
      <c r="H24" s="137"/>
      <c r="I24" s="140">
        <f>SUM(I19:I22)</f>
        <v>56905446</v>
      </c>
      <c r="J24" s="137"/>
      <c r="K24" s="119">
        <f>SUM(K19:K22)</f>
        <v>63995562</v>
      </c>
      <c r="L24" s="63"/>
      <c r="M24" s="140">
        <f>SUM(M19:M22)</f>
        <v>56179772</v>
      </c>
    </row>
    <row r="25" spans="1:13" ht="9.9499999999999993" customHeight="1">
      <c r="E25" s="63"/>
      <c r="F25" s="63"/>
      <c r="G25" s="136"/>
      <c r="K25" s="136"/>
      <c r="L25" s="63"/>
    </row>
    <row r="26" spans="1:13" ht="20.85" customHeight="1">
      <c r="A26" s="54" t="s">
        <v>75</v>
      </c>
      <c r="B26" s="54"/>
      <c r="E26" s="63"/>
      <c r="F26" s="63"/>
      <c r="G26" s="94">
        <f>G15-G24</f>
        <v>65494909</v>
      </c>
      <c r="H26" s="137"/>
      <c r="I26" s="86">
        <f>I15-I24</f>
        <v>64492897</v>
      </c>
      <c r="J26" s="137"/>
      <c r="K26" s="94">
        <f>K15-K24</f>
        <v>65232946</v>
      </c>
      <c r="L26" s="141"/>
      <c r="M26" s="86">
        <f>M15-M24</f>
        <v>64646137</v>
      </c>
    </row>
    <row r="27" spans="1:13" ht="20.85" customHeight="1">
      <c r="A27" s="55" t="s">
        <v>76</v>
      </c>
      <c r="E27" s="63"/>
      <c r="F27" s="63"/>
      <c r="G27" s="119">
        <v>-270719</v>
      </c>
      <c r="H27" s="137"/>
      <c r="I27" s="140">
        <v>-371269</v>
      </c>
      <c r="J27" s="137"/>
      <c r="K27" s="119">
        <v>-270719</v>
      </c>
      <c r="L27" s="139"/>
      <c r="M27" s="140">
        <v>-371269</v>
      </c>
    </row>
    <row r="28" spans="1:13" ht="5.0999999999999996" customHeight="1">
      <c r="E28" s="63"/>
      <c r="F28" s="63"/>
      <c r="G28" s="136"/>
      <c r="K28" s="136"/>
      <c r="L28" s="63"/>
    </row>
    <row r="29" spans="1:13" ht="20.85" customHeight="1">
      <c r="A29" s="54" t="s">
        <v>77</v>
      </c>
      <c r="E29" s="63"/>
      <c r="F29" s="63"/>
      <c r="G29" s="94">
        <f>SUM(G26:G27)</f>
        <v>65224190</v>
      </c>
      <c r="H29" s="137"/>
      <c r="I29" s="86">
        <f>SUM(I26:I27)</f>
        <v>64121628</v>
      </c>
      <c r="J29" s="137"/>
      <c r="K29" s="94">
        <f>SUM(K26:K27)</f>
        <v>64962227</v>
      </c>
      <c r="L29" s="63"/>
      <c r="M29" s="86">
        <f>SUM(M26:M27)</f>
        <v>64274868</v>
      </c>
    </row>
    <row r="30" spans="1:13" ht="20.85" customHeight="1">
      <c r="A30" s="55" t="s">
        <v>78</v>
      </c>
      <c r="E30" s="63" t="s">
        <v>79</v>
      </c>
      <c r="F30" s="63"/>
      <c r="G30" s="119">
        <v>-13312179</v>
      </c>
      <c r="H30" s="137"/>
      <c r="I30" s="140">
        <v>-12655202</v>
      </c>
      <c r="J30" s="137"/>
      <c r="K30" s="119">
        <v>-13312179</v>
      </c>
      <c r="L30" s="139"/>
      <c r="M30" s="140">
        <v>-12655202</v>
      </c>
    </row>
    <row r="31" spans="1:13" ht="5.0999999999999996" customHeight="1">
      <c r="E31" s="63"/>
      <c r="F31" s="63"/>
      <c r="G31" s="94"/>
      <c r="H31" s="137"/>
      <c r="I31" s="86"/>
      <c r="J31" s="137"/>
      <c r="K31" s="94"/>
      <c r="L31" s="63"/>
      <c r="M31" s="86"/>
    </row>
    <row r="32" spans="1:13" ht="20.85" customHeight="1" thickBot="1">
      <c r="A32" s="54" t="s">
        <v>80</v>
      </c>
      <c r="E32" s="63"/>
      <c r="F32" s="63"/>
      <c r="G32" s="142">
        <f>G29+G30</f>
        <v>51912011</v>
      </c>
      <c r="H32" s="137"/>
      <c r="I32" s="152">
        <f>I29+I30</f>
        <v>51466426</v>
      </c>
      <c r="J32" s="137"/>
      <c r="K32" s="142">
        <f>K29+K30</f>
        <v>51650048</v>
      </c>
      <c r="L32" s="63"/>
      <c r="M32" s="152">
        <f>M29+M30</f>
        <v>51619666</v>
      </c>
    </row>
    <row r="33" spans="1:13" ht="9.9499999999999993" customHeight="1" thickTop="1">
      <c r="A33" s="54"/>
      <c r="E33" s="63"/>
      <c r="F33" s="63"/>
      <c r="G33" s="143"/>
      <c r="H33" s="137"/>
      <c r="I33" s="137"/>
      <c r="J33" s="137"/>
      <c r="K33" s="143"/>
      <c r="L33" s="63"/>
      <c r="M33" s="137"/>
    </row>
    <row r="34" spans="1:13" ht="20.85" customHeight="1">
      <c r="A34" s="4" t="s">
        <v>81</v>
      </c>
      <c r="B34" s="5"/>
      <c r="C34" s="5"/>
      <c r="D34" s="5"/>
      <c r="E34" s="63"/>
      <c r="F34" s="63"/>
      <c r="G34" s="143"/>
      <c r="H34" s="137"/>
      <c r="I34" s="137"/>
      <c r="J34" s="137"/>
      <c r="K34" s="143"/>
      <c r="L34" s="63"/>
      <c r="M34" s="137"/>
    </row>
    <row r="35" spans="1:13" ht="20.85" customHeight="1">
      <c r="A35" s="144" t="s">
        <v>82</v>
      </c>
      <c r="B35" s="144"/>
      <c r="C35" s="144"/>
      <c r="D35" s="144"/>
      <c r="E35" s="63"/>
      <c r="F35" s="63"/>
      <c r="G35" s="143"/>
      <c r="H35" s="137"/>
      <c r="I35" s="137"/>
      <c r="J35" s="137"/>
      <c r="K35" s="143"/>
      <c r="L35" s="63"/>
      <c r="M35" s="137"/>
    </row>
    <row r="36" spans="1:13" ht="20.85" customHeight="1">
      <c r="A36" s="144"/>
      <c r="B36" s="144" t="s">
        <v>83</v>
      </c>
      <c r="C36" s="144"/>
      <c r="D36" s="144"/>
      <c r="E36" s="63"/>
      <c r="F36" s="63"/>
      <c r="G36" s="143"/>
      <c r="H36" s="137"/>
      <c r="I36" s="137"/>
      <c r="J36" s="137"/>
      <c r="K36" s="143"/>
      <c r="L36" s="63"/>
      <c r="M36" s="137"/>
    </row>
    <row r="37" spans="1:13" ht="20.85" customHeight="1">
      <c r="A37" s="5"/>
      <c r="B37" s="5"/>
      <c r="C37" s="5" t="s">
        <v>84</v>
      </c>
      <c r="D37" s="5"/>
      <c r="E37" s="63"/>
      <c r="F37" s="63"/>
      <c r="G37" s="143">
        <v>0</v>
      </c>
      <c r="H37" s="137"/>
      <c r="I37" s="137">
        <v>8393901</v>
      </c>
      <c r="J37" s="137"/>
      <c r="K37" s="143">
        <v>0</v>
      </c>
      <c r="L37" s="63"/>
      <c r="M37" s="137">
        <v>8393901</v>
      </c>
    </row>
    <row r="38" spans="1:13" ht="20.85" customHeight="1">
      <c r="A38" s="5"/>
      <c r="B38" s="5"/>
      <c r="C38" s="5" t="s">
        <v>85</v>
      </c>
      <c r="D38" s="5"/>
      <c r="E38" s="63"/>
      <c r="F38" s="63"/>
      <c r="G38" s="143"/>
      <c r="H38" s="137"/>
      <c r="I38" s="137"/>
      <c r="J38" s="137"/>
      <c r="K38" s="143"/>
      <c r="L38" s="63"/>
      <c r="M38" s="137"/>
    </row>
    <row r="39" spans="1:13" ht="20.85" customHeight="1">
      <c r="A39" s="5"/>
      <c r="B39" s="5"/>
      <c r="C39" s="5"/>
      <c r="D39" s="5" t="s">
        <v>86</v>
      </c>
      <c r="E39" s="63"/>
      <c r="F39" s="63"/>
      <c r="G39" s="119">
        <v>0</v>
      </c>
      <c r="H39" s="137"/>
      <c r="I39" s="140">
        <v>-1678780</v>
      </c>
      <c r="J39" s="137"/>
      <c r="K39" s="119">
        <v>0</v>
      </c>
      <c r="L39" s="63"/>
      <c r="M39" s="140">
        <v>-1678780</v>
      </c>
    </row>
    <row r="40" spans="1:13" ht="5.0999999999999996" customHeight="1">
      <c r="A40" s="54"/>
      <c r="E40" s="63"/>
      <c r="F40" s="63"/>
      <c r="G40" s="143"/>
      <c r="H40" s="137"/>
      <c r="I40" s="137"/>
      <c r="J40" s="137"/>
      <c r="K40" s="143"/>
      <c r="L40" s="63"/>
      <c r="M40" s="137"/>
    </row>
    <row r="41" spans="1:13" ht="20.85" customHeight="1">
      <c r="A41" s="54" t="s">
        <v>87</v>
      </c>
      <c r="B41" s="145"/>
      <c r="E41" s="63"/>
      <c r="F41" s="63"/>
      <c r="G41" s="119">
        <f>SUM(G37:G39)</f>
        <v>0</v>
      </c>
      <c r="H41" s="137"/>
      <c r="I41" s="140">
        <f>SUM(I37:I39)</f>
        <v>6715121</v>
      </c>
      <c r="J41" s="137"/>
      <c r="K41" s="119">
        <f>SUM(K37:K39)</f>
        <v>0</v>
      </c>
      <c r="L41" s="63"/>
      <c r="M41" s="140">
        <f>SUM(M37:M39)</f>
        <v>6715121</v>
      </c>
    </row>
    <row r="42" spans="1:13" ht="5.0999999999999996" customHeight="1">
      <c r="E42" s="63"/>
      <c r="F42" s="63"/>
      <c r="G42" s="94"/>
      <c r="H42" s="137"/>
      <c r="I42" s="86"/>
      <c r="J42" s="137"/>
      <c r="K42" s="94"/>
      <c r="L42" s="63"/>
      <c r="M42" s="86"/>
    </row>
    <row r="43" spans="1:13" ht="20.85" customHeight="1" thickBot="1">
      <c r="A43" s="54" t="s">
        <v>88</v>
      </c>
      <c r="E43" s="63"/>
      <c r="F43" s="63"/>
      <c r="G43" s="142">
        <f>G41+G32</f>
        <v>51912011</v>
      </c>
      <c r="H43" s="137"/>
      <c r="I43" s="152">
        <f>I41+I32</f>
        <v>58181547</v>
      </c>
      <c r="J43" s="137"/>
      <c r="K43" s="142">
        <f>K41+K32</f>
        <v>51650048</v>
      </c>
      <c r="L43" s="63"/>
      <c r="M43" s="152">
        <f>M41+M32</f>
        <v>58334787</v>
      </c>
    </row>
    <row r="44" spans="1:13" ht="9.9499999999999993" customHeight="1" thickTop="1">
      <c r="A44" s="54"/>
      <c r="E44" s="63"/>
      <c r="F44" s="63"/>
      <c r="G44" s="143"/>
      <c r="H44" s="137"/>
      <c r="I44" s="137"/>
      <c r="J44" s="137"/>
      <c r="K44" s="143"/>
      <c r="L44" s="63"/>
      <c r="M44" s="137"/>
    </row>
    <row r="45" spans="1:13" ht="20.85" customHeight="1">
      <c r="A45" s="146" t="s">
        <v>154</v>
      </c>
      <c r="B45" s="146"/>
      <c r="C45" s="147"/>
      <c r="D45" s="147"/>
      <c r="E45" s="63"/>
      <c r="F45" s="63"/>
      <c r="G45" s="143"/>
      <c r="H45" s="137"/>
      <c r="I45" s="137"/>
      <c r="J45" s="137"/>
      <c r="K45" s="143"/>
      <c r="L45" s="63"/>
      <c r="M45" s="137"/>
    </row>
    <row r="46" spans="1:13" ht="20.85" customHeight="1">
      <c r="A46" s="146"/>
      <c r="B46" s="147" t="s">
        <v>89</v>
      </c>
      <c r="C46" s="147"/>
      <c r="D46" s="147"/>
      <c r="E46" s="63"/>
      <c r="F46" s="63"/>
      <c r="G46" s="143">
        <v>51794110</v>
      </c>
      <c r="H46" s="137"/>
      <c r="I46" s="137">
        <v>51535394</v>
      </c>
      <c r="J46" s="137"/>
      <c r="K46" s="143">
        <v>51650048</v>
      </c>
      <c r="L46" s="63"/>
      <c r="M46" s="137">
        <f>M32</f>
        <v>51619666</v>
      </c>
    </row>
    <row r="47" spans="1:13" ht="20.85" customHeight="1">
      <c r="A47" s="146"/>
      <c r="B47" s="147" t="s">
        <v>90</v>
      </c>
      <c r="C47" s="147"/>
      <c r="D47" s="147"/>
      <c r="E47" s="63"/>
      <c r="F47" s="63"/>
      <c r="G47" s="119">
        <v>117901</v>
      </c>
      <c r="H47" s="137"/>
      <c r="I47" s="140">
        <v>-68968</v>
      </c>
      <c r="J47" s="137"/>
      <c r="K47" s="119">
        <v>0</v>
      </c>
      <c r="L47" s="63"/>
      <c r="M47" s="140">
        <v>0</v>
      </c>
    </row>
    <row r="48" spans="1:13" ht="5.0999999999999996" customHeight="1">
      <c r="A48" s="146"/>
      <c r="B48" s="147"/>
      <c r="C48" s="147"/>
      <c r="D48" s="147"/>
      <c r="E48" s="63"/>
      <c r="F48" s="63"/>
      <c r="G48" s="143"/>
      <c r="H48" s="137"/>
      <c r="I48" s="137"/>
      <c r="J48" s="137"/>
      <c r="K48" s="143"/>
      <c r="L48" s="63"/>
      <c r="M48" s="137"/>
    </row>
    <row r="49" spans="1:13" ht="20.85" customHeight="1" thickBot="1">
      <c r="A49" s="146"/>
      <c r="B49" s="147"/>
      <c r="C49" s="147"/>
      <c r="D49" s="147"/>
      <c r="E49" s="63"/>
      <c r="F49" s="63"/>
      <c r="G49" s="142">
        <f>SUM(G46:G47)</f>
        <v>51912011</v>
      </c>
      <c r="H49" s="137"/>
      <c r="I49" s="152">
        <f>SUM(I46:I47)</f>
        <v>51466426</v>
      </c>
      <c r="J49" s="137"/>
      <c r="K49" s="142">
        <f>SUM(K46:K47)</f>
        <v>51650048</v>
      </c>
      <c r="L49" s="63"/>
      <c r="M49" s="152">
        <f>SUM(M46:M47)</f>
        <v>51619666</v>
      </c>
    </row>
    <row r="50" spans="1:13" ht="9.9499999999999993" customHeight="1" thickTop="1">
      <c r="E50" s="63"/>
      <c r="F50" s="63"/>
      <c r="G50" s="94"/>
      <c r="H50" s="137"/>
      <c r="I50" s="86"/>
      <c r="J50" s="137"/>
      <c r="K50" s="94"/>
      <c r="L50" s="63"/>
      <c r="M50" s="86"/>
    </row>
    <row r="51" spans="1:13" ht="20.85" customHeight="1">
      <c r="A51" s="146" t="s">
        <v>153</v>
      </c>
      <c r="B51" s="146"/>
      <c r="C51" s="147"/>
      <c r="D51" s="147"/>
      <c r="E51" s="63"/>
      <c r="F51" s="63"/>
      <c r="G51" s="143"/>
      <c r="H51" s="137"/>
      <c r="I51" s="137"/>
      <c r="J51" s="137"/>
      <c r="K51" s="143"/>
      <c r="L51" s="63"/>
      <c r="M51" s="137"/>
    </row>
    <row r="52" spans="1:13" ht="20.85" customHeight="1">
      <c r="A52" s="146"/>
      <c r="B52" s="147" t="s">
        <v>89</v>
      </c>
      <c r="C52" s="147"/>
      <c r="D52" s="147"/>
      <c r="E52" s="63"/>
      <c r="F52" s="63"/>
      <c r="G52" s="143">
        <v>51794110</v>
      </c>
      <c r="H52" s="137"/>
      <c r="I52" s="137">
        <v>58250515</v>
      </c>
      <c r="J52" s="137"/>
      <c r="K52" s="143">
        <v>51650048</v>
      </c>
      <c r="L52" s="63"/>
      <c r="M52" s="137">
        <v>58334787</v>
      </c>
    </row>
    <row r="53" spans="1:13" ht="20.85" customHeight="1">
      <c r="A53" s="146"/>
      <c r="B53" s="147" t="s">
        <v>90</v>
      </c>
      <c r="C53" s="147"/>
      <c r="D53" s="147"/>
      <c r="E53" s="63"/>
      <c r="F53" s="63"/>
      <c r="G53" s="119">
        <v>117901</v>
      </c>
      <c r="H53" s="137"/>
      <c r="I53" s="140">
        <v>-68968</v>
      </c>
      <c r="J53" s="137"/>
      <c r="K53" s="119">
        <v>0</v>
      </c>
      <c r="L53" s="63"/>
      <c r="M53" s="140">
        <v>0</v>
      </c>
    </row>
    <row r="54" spans="1:13" ht="5.0999999999999996" customHeight="1">
      <c r="A54" s="146"/>
      <c r="B54" s="147"/>
      <c r="C54" s="147"/>
      <c r="D54" s="147"/>
      <c r="E54" s="63"/>
      <c r="F54" s="63"/>
      <c r="G54" s="143"/>
      <c r="H54" s="137"/>
      <c r="I54" s="137"/>
      <c r="J54" s="137"/>
      <c r="K54" s="143"/>
      <c r="L54" s="63"/>
      <c r="M54" s="137"/>
    </row>
    <row r="55" spans="1:13" ht="20.85" customHeight="1" thickBot="1">
      <c r="A55" s="146"/>
      <c r="B55" s="147"/>
      <c r="C55" s="147"/>
      <c r="D55" s="147"/>
      <c r="E55" s="63"/>
      <c r="F55" s="63"/>
      <c r="G55" s="142">
        <f>SUM(G52:G53)</f>
        <v>51912011</v>
      </c>
      <c r="H55" s="137"/>
      <c r="I55" s="152">
        <f>SUM(I52:I53)</f>
        <v>58181547</v>
      </c>
      <c r="J55" s="137"/>
      <c r="K55" s="142">
        <f>SUM(K52:K53)</f>
        <v>51650048</v>
      </c>
      <c r="L55" s="63"/>
      <c r="M55" s="152">
        <f>SUM(M52:M53)</f>
        <v>58334787</v>
      </c>
    </row>
    <row r="56" spans="1:13" ht="9.9499999999999993" customHeight="1" thickTop="1">
      <c r="E56" s="63"/>
      <c r="F56" s="63"/>
      <c r="G56" s="94"/>
      <c r="H56" s="137"/>
      <c r="I56" s="86"/>
      <c r="J56" s="137"/>
      <c r="K56" s="94"/>
      <c r="L56" s="63"/>
      <c r="M56" s="86"/>
    </row>
    <row r="57" spans="1:13" ht="20.85" customHeight="1">
      <c r="A57" s="54" t="s">
        <v>91</v>
      </c>
      <c r="G57" s="94"/>
      <c r="H57" s="137"/>
      <c r="I57" s="86"/>
      <c r="J57" s="137"/>
      <c r="K57" s="94"/>
      <c r="M57" s="86"/>
    </row>
    <row r="58" spans="1:13" ht="5.0999999999999996" customHeight="1">
      <c r="E58" s="63"/>
      <c r="F58" s="63"/>
      <c r="G58" s="94"/>
      <c r="H58" s="137"/>
      <c r="I58" s="86"/>
      <c r="J58" s="137"/>
      <c r="K58" s="94"/>
      <c r="L58" s="63"/>
      <c r="M58" s="86"/>
    </row>
    <row r="59" spans="1:13" ht="20.85" customHeight="1" thickBot="1">
      <c r="A59" s="55" t="s">
        <v>92</v>
      </c>
      <c r="E59" s="63" t="s">
        <v>93</v>
      </c>
      <c r="F59" s="63"/>
      <c r="G59" s="148">
        <v>0.23</v>
      </c>
      <c r="H59" s="65"/>
      <c r="I59" s="153">
        <f>+I46/230000000</f>
        <v>0.2240669304347826</v>
      </c>
      <c r="J59" s="65"/>
      <c r="K59" s="148">
        <v>0.22</v>
      </c>
      <c r="L59" s="65"/>
      <c r="M59" s="153">
        <f>+M46/230000000</f>
        <v>0.22443333043478261</v>
      </c>
    </row>
    <row r="60" spans="1:13" ht="18.75" customHeight="1" thickTop="1">
      <c r="E60" s="63"/>
      <c r="F60" s="63"/>
      <c r="G60" s="64"/>
      <c r="H60" s="65"/>
      <c r="I60" s="64"/>
      <c r="J60" s="65"/>
      <c r="K60" s="64"/>
      <c r="L60" s="63"/>
      <c r="M60" s="64"/>
    </row>
    <row r="61" spans="1:13" ht="21.95" customHeight="1">
      <c r="A61" s="66" t="s">
        <v>32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FA8E-B34A-47AC-85FF-BEDD37748B55}">
  <dimension ref="A1:V31"/>
  <sheetViews>
    <sheetView topLeftCell="G19" zoomScale="80" zoomScaleNormal="80" zoomScaleSheetLayoutView="100" workbookViewId="0">
      <selection activeCell="T40" sqref="T40"/>
    </sheetView>
  </sheetViews>
  <sheetFormatPr defaultColWidth="13" defaultRowHeight="21.75" customHeight="1"/>
  <cols>
    <col min="1" max="4" width="1.42578125" style="71" customWidth="1"/>
    <col min="5" max="5" width="36.42578125" style="71" customWidth="1"/>
    <col min="6" max="6" width="8.28515625" style="72" customWidth="1"/>
    <col min="7" max="7" width="0.85546875" style="72" customWidth="1"/>
    <col min="8" max="8" width="12.28515625" style="67" bestFit="1" customWidth="1"/>
    <col min="9" max="9" width="0.85546875" style="67" customWidth="1"/>
    <col min="10" max="10" width="10.85546875" style="67" bestFit="1" customWidth="1"/>
    <col min="11" max="11" width="0.85546875" style="67" customWidth="1"/>
    <col min="12" max="12" width="27.7109375" style="67" customWidth="1"/>
    <col min="13" max="13" width="0.85546875" style="67" customWidth="1"/>
    <col min="14" max="14" width="18" style="68" customWidth="1"/>
    <col min="15" max="15" width="0.85546875" style="68" customWidth="1"/>
    <col min="16" max="16" width="11.85546875" style="68" customWidth="1"/>
    <col min="17" max="17" width="0.85546875" style="68" customWidth="1"/>
    <col min="18" max="18" width="11.28515625" style="68" customWidth="1"/>
    <col min="19" max="19" width="0.85546875" style="68" customWidth="1"/>
    <col min="20" max="20" width="10.140625" style="68" customWidth="1"/>
    <col min="21" max="21" width="0.85546875" style="68" customWidth="1"/>
    <col min="22" max="22" width="11.140625" style="68" bestFit="1" customWidth="1"/>
    <col min="23" max="16384" width="13" style="71"/>
  </cols>
  <sheetData>
    <row r="1" spans="1:22" ht="21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2"/>
      <c r="J1" s="2"/>
      <c r="P1" s="69"/>
      <c r="Q1" s="70"/>
      <c r="R1" s="69"/>
      <c r="S1" s="70"/>
      <c r="T1" s="69"/>
      <c r="U1" s="70"/>
      <c r="V1" s="69"/>
    </row>
    <row r="2" spans="1:22" ht="21.75" customHeight="1">
      <c r="A2" s="70" t="s">
        <v>94</v>
      </c>
      <c r="P2" s="73"/>
      <c r="Q2" s="72"/>
      <c r="R2" s="67"/>
      <c r="S2" s="72"/>
      <c r="T2" s="67"/>
      <c r="U2" s="72"/>
      <c r="V2" s="67"/>
    </row>
    <row r="3" spans="1:22" ht="21.75" customHeight="1">
      <c r="A3" s="74" t="s">
        <v>164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21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69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 ht="21.75" customHeight="1">
      <c r="A5" s="76"/>
      <c r="B5" s="76"/>
      <c r="C5" s="76"/>
      <c r="D5" s="76"/>
      <c r="E5" s="76"/>
      <c r="F5" s="76"/>
      <c r="G5" s="76"/>
      <c r="H5" s="169" t="s">
        <v>95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ht="21.75" customHeight="1">
      <c r="A6" s="76"/>
      <c r="B6" s="76"/>
      <c r="C6" s="76"/>
      <c r="D6" s="76"/>
      <c r="E6" s="76"/>
      <c r="F6" s="76"/>
      <c r="G6" s="76"/>
      <c r="H6" s="170" t="s">
        <v>89</v>
      </c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26"/>
      <c r="T6" s="126"/>
      <c r="U6" s="126"/>
      <c r="V6" s="126"/>
    </row>
    <row r="7" spans="1:22" ht="21.75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7" t="s">
        <v>60</v>
      </c>
      <c r="M7" s="76"/>
      <c r="N7" s="76"/>
      <c r="O7" s="76"/>
      <c r="P7" s="76"/>
      <c r="Q7" s="76"/>
      <c r="R7" s="71"/>
      <c r="S7" s="76"/>
      <c r="T7" s="76"/>
      <c r="U7" s="76"/>
      <c r="V7" s="76"/>
    </row>
    <row r="8" spans="1:22" ht="21.75" customHeight="1">
      <c r="H8" s="126"/>
      <c r="I8" s="126"/>
      <c r="J8" s="126"/>
      <c r="K8" s="126"/>
      <c r="L8" s="78" t="s">
        <v>96</v>
      </c>
      <c r="M8" s="126"/>
      <c r="N8" s="126"/>
      <c r="O8" s="126"/>
      <c r="P8" s="126"/>
      <c r="Q8" s="126"/>
      <c r="R8" s="71"/>
      <c r="S8" s="126"/>
      <c r="T8" s="71"/>
      <c r="U8" s="126"/>
      <c r="V8" s="126"/>
    </row>
    <row r="9" spans="1:22" ht="21.75" customHeight="1">
      <c r="H9" s="126"/>
      <c r="I9" s="126"/>
      <c r="J9" s="126"/>
      <c r="K9" s="126"/>
      <c r="L9" s="78" t="s">
        <v>97</v>
      </c>
      <c r="M9" s="126"/>
      <c r="N9" s="169" t="s">
        <v>56</v>
      </c>
      <c r="O9" s="169"/>
      <c r="P9" s="169"/>
      <c r="Q9" s="126"/>
      <c r="R9" s="79" t="s">
        <v>99</v>
      </c>
      <c r="S9" s="126"/>
      <c r="T9" s="78" t="s">
        <v>100</v>
      </c>
      <c r="U9" s="126"/>
      <c r="V9" s="126"/>
    </row>
    <row r="10" spans="1:22" ht="21.75" customHeight="1">
      <c r="H10" s="78" t="s">
        <v>101</v>
      </c>
      <c r="I10" s="78"/>
      <c r="J10" s="78" t="s">
        <v>102</v>
      </c>
      <c r="K10" s="78"/>
      <c r="L10" s="80" t="s">
        <v>103</v>
      </c>
      <c r="M10" s="78"/>
      <c r="N10" s="78" t="s">
        <v>98</v>
      </c>
      <c r="P10" s="78"/>
      <c r="Q10" s="78"/>
      <c r="R10" s="78" t="s">
        <v>104</v>
      </c>
      <c r="S10" s="78"/>
      <c r="T10" s="78" t="s">
        <v>105</v>
      </c>
      <c r="U10" s="78"/>
      <c r="V10" s="78"/>
    </row>
    <row r="11" spans="1:22" ht="21.75" customHeight="1">
      <c r="F11" s="81"/>
      <c r="G11" s="81"/>
      <c r="H11" s="78" t="s">
        <v>106</v>
      </c>
      <c r="I11" s="78"/>
      <c r="J11" s="78" t="s">
        <v>107</v>
      </c>
      <c r="K11" s="78"/>
      <c r="L11" s="78" t="s">
        <v>108</v>
      </c>
      <c r="M11" s="78"/>
      <c r="N11" s="78" t="s">
        <v>58</v>
      </c>
      <c r="P11" s="78" t="s">
        <v>59</v>
      </c>
      <c r="Q11" s="78"/>
      <c r="R11" s="78" t="s">
        <v>160</v>
      </c>
      <c r="S11" s="78"/>
      <c r="T11" s="78" t="s">
        <v>109</v>
      </c>
      <c r="U11" s="78"/>
      <c r="V11" s="78" t="s">
        <v>110</v>
      </c>
    </row>
    <row r="12" spans="1:22" ht="21.75" customHeight="1">
      <c r="F12" s="162" t="s">
        <v>8</v>
      </c>
      <c r="G12" s="81"/>
      <c r="H12" s="83" t="s">
        <v>9</v>
      </c>
      <c r="I12" s="78"/>
      <c r="J12" s="83" t="s">
        <v>9</v>
      </c>
      <c r="K12" s="78"/>
      <c r="L12" s="83" t="s">
        <v>9</v>
      </c>
      <c r="M12" s="78"/>
      <c r="N12" s="83" t="s">
        <v>9</v>
      </c>
      <c r="P12" s="83" t="s">
        <v>9</v>
      </c>
      <c r="R12" s="83" t="s">
        <v>9</v>
      </c>
      <c r="T12" s="83" t="s">
        <v>9</v>
      </c>
      <c r="V12" s="83" t="s">
        <v>9</v>
      </c>
    </row>
    <row r="13" spans="1:22" ht="8.1" customHeight="1">
      <c r="F13" s="84"/>
      <c r="H13" s="86"/>
      <c r="I13" s="86"/>
      <c r="J13" s="86"/>
      <c r="K13" s="86"/>
      <c r="L13" s="86"/>
      <c r="M13" s="86"/>
      <c r="N13" s="90"/>
      <c r="P13" s="90"/>
      <c r="R13" s="67"/>
      <c r="T13" s="67"/>
      <c r="V13" s="67"/>
    </row>
    <row r="14" spans="1:22" ht="21.75" customHeight="1">
      <c r="A14" s="70" t="s">
        <v>112</v>
      </c>
      <c r="B14" s="70"/>
      <c r="F14" s="84"/>
      <c r="H14" s="67">
        <v>115000000</v>
      </c>
      <c r="J14" s="67">
        <v>270075880</v>
      </c>
      <c r="L14" s="67">
        <v>127779</v>
      </c>
      <c r="N14" s="67">
        <v>11500000</v>
      </c>
      <c r="O14" s="67"/>
      <c r="P14" s="67">
        <v>61181308</v>
      </c>
      <c r="Q14" s="67"/>
      <c r="R14" s="67">
        <f>SUM(H14,J14,L14,N14,P14)</f>
        <v>457884967</v>
      </c>
      <c r="S14" s="67"/>
      <c r="T14" s="67">
        <v>1327147</v>
      </c>
      <c r="U14" s="67"/>
      <c r="V14" s="67">
        <f>R14+T14</f>
        <v>459212114</v>
      </c>
    </row>
    <row r="15" spans="1:22" ht="21.75" customHeight="1">
      <c r="A15" s="71" t="s">
        <v>167</v>
      </c>
      <c r="B15" s="70"/>
      <c r="F15" s="84" t="s">
        <v>169</v>
      </c>
      <c r="H15" s="67">
        <v>0</v>
      </c>
      <c r="J15" s="67">
        <v>0</v>
      </c>
      <c r="L15" s="67">
        <v>0</v>
      </c>
      <c r="N15" s="67">
        <v>0</v>
      </c>
      <c r="O15" s="67"/>
      <c r="P15" s="67">
        <v>-35189830</v>
      </c>
      <c r="Q15" s="67"/>
      <c r="R15" s="67">
        <f>H15+N15+P15+L15+J15</f>
        <v>-35189830</v>
      </c>
      <c r="S15" s="67"/>
      <c r="T15" s="67">
        <v>0</v>
      </c>
      <c r="U15" s="67"/>
      <c r="V15" s="67">
        <f>R15+T15</f>
        <v>-35189830</v>
      </c>
    </row>
    <row r="16" spans="1:22" ht="21.75" customHeight="1">
      <c r="A16" s="88" t="s">
        <v>111</v>
      </c>
      <c r="F16" s="84"/>
      <c r="H16" s="89">
        <v>0</v>
      </c>
      <c r="J16" s="89">
        <v>0</v>
      </c>
      <c r="L16" s="89">
        <v>6715121</v>
      </c>
      <c r="M16" s="161"/>
      <c r="N16" s="89">
        <v>0</v>
      </c>
      <c r="O16" s="161"/>
      <c r="P16" s="89">
        <v>51535394</v>
      </c>
      <c r="Q16" s="67"/>
      <c r="R16" s="89">
        <f>H16+N16+P16+L16+J16</f>
        <v>58250515</v>
      </c>
      <c r="S16" s="67"/>
      <c r="T16" s="89">
        <v>-68968</v>
      </c>
      <c r="U16" s="67"/>
      <c r="V16" s="89">
        <f t="shared" ref="V16" si="0">R16+T16</f>
        <v>58181547</v>
      </c>
    </row>
    <row r="17" spans="1:22" ht="8.1" customHeight="1">
      <c r="F17" s="84"/>
      <c r="H17" s="86"/>
      <c r="I17" s="86"/>
      <c r="J17" s="86"/>
      <c r="K17" s="86"/>
      <c r="L17" s="86"/>
      <c r="M17" s="86"/>
      <c r="N17" s="90"/>
      <c r="P17" s="90"/>
      <c r="R17" s="67"/>
      <c r="T17" s="67"/>
      <c r="V17" s="67"/>
    </row>
    <row r="18" spans="1:22" ht="21.75" customHeight="1" thickBot="1">
      <c r="A18" s="70" t="s">
        <v>166</v>
      </c>
      <c r="B18" s="70"/>
      <c r="F18" s="84"/>
      <c r="H18" s="91">
        <f>SUM(H14:H16)</f>
        <v>115000000</v>
      </c>
      <c r="I18" s="86"/>
      <c r="J18" s="91">
        <f>SUM(J14:J16)</f>
        <v>270075880</v>
      </c>
      <c r="K18" s="86"/>
      <c r="L18" s="91">
        <f>SUM(L14:L16)</f>
        <v>6842900</v>
      </c>
      <c r="M18" s="86"/>
      <c r="N18" s="91">
        <f>SUM(N14:N16)</f>
        <v>11500000</v>
      </c>
      <c r="O18" s="86"/>
      <c r="P18" s="91">
        <f>SUM(P14:P16)</f>
        <v>77526872</v>
      </c>
      <c r="Q18" s="86"/>
      <c r="R18" s="91">
        <f>SUM(R14:R16)</f>
        <v>480945652</v>
      </c>
      <c r="S18" s="86"/>
      <c r="T18" s="91">
        <f>SUM(T14:T16)</f>
        <v>1258179</v>
      </c>
      <c r="U18" s="86"/>
      <c r="V18" s="91">
        <f>SUM(V14:V16)</f>
        <v>482203831</v>
      </c>
    </row>
    <row r="19" spans="1:22" ht="21.75" customHeight="1" thickTop="1">
      <c r="A19" s="70"/>
      <c r="B19" s="70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8"/>
      <c r="S19" s="97"/>
      <c r="T19" s="98"/>
      <c r="U19" s="97"/>
      <c r="V19" s="98"/>
    </row>
    <row r="20" spans="1:22" ht="21.75" customHeight="1">
      <c r="A20" s="70" t="s">
        <v>151</v>
      </c>
      <c r="B20" s="70"/>
      <c r="F20" s="84"/>
      <c r="H20" s="158">
        <v>115000000</v>
      </c>
      <c r="J20" s="92">
        <v>270075880</v>
      </c>
      <c r="L20" s="92">
        <v>6842900</v>
      </c>
      <c r="N20" s="92">
        <v>11500000</v>
      </c>
      <c r="O20" s="67"/>
      <c r="P20" s="92">
        <v>92018075</v>
      </c>
      <c r="Q20" s="67"/>
      <c r="R20" s="92">
        <f>SUM(H20,J20,L20,N20,P20)</f>
        <v>495436855</v>
      </c>
      <c r="S20" s="67"/>
      <c r="T20" s="92">
        <v>1367367</v>
      </c>
      <c r="U20" s="67"/>
      <c r="V20" s="92">
        <f>R20+T20</f>
        <v>496804222</v>
      </c>
    </row>
    <row r="21" spans="1:22" ht="21.75" customHeight="1">
      <c r="A21" s="71" t="s">
        <v>167</v>
      </c>
      <c r="B21" s="70"/>
      <c r="F21" s="84" t="s">
        <v>169</v>
      </c>
      <c r="H21" s="92">
        <v>0</v>
      </c>
      <c r="J21" s="92">
        <v>0</v>
      </c>
      <c r="L21" s="92">
        <v>0</v>
      </c>
      <c r="N21" s="92">
        <v>0</v>
      </c>
      <c r="O21" s="67"/>
      <c r="P21" s="92">
        <v>-57499624</v>
      </c>
      <c r="Q21" s="67"/>
      <c r="R21" s="92">
        <v>-57499624</v>
      </c>
      <c r="S21" s="71"/>
      <c r="T21" s="92">
        <v>0</v>
      </c>
      <c r="U21" s="71"/>
      <c r="V21" s="92">
        <v>-57499624</v>
      </c>
    </row>
    <row r="22" spans="1:22" ht="21.75" customHeight="1">
      <c r="A22" s="88" t="s">
        <v>111</v>
      </c>
      <c r="F22" s="84"/>
      <c r="H22" s="93">
        <v>0</v>
      </c>
      <c r="J22" s="93">
        <v>0</v>
      </c>
      <c r="L22" s="93">
        <v>0</v>
      </c>
      <c r="M22" s="17"/>
      <c r="N22" s="93">
        <v>0</v>
      </c>
      <c r="O22" s="17"/>
      <c r="P22" s="93">
        <v>51794110</v>
      </c>
      <c r="Q22" s="67"/>
      <c r="R22" s="93">
        <v>51794110</v>
      </c>
      <c r="S22" s="67"/>
      <c r="T22" s="93">
        <v>117901</v>
      </c>
      <c r="U22" s="67"/>
      <c r="V22" s="93">
        <v>51912011</v>
      </c>
    </row>
    <row r="23" spans="1:22" ht="8.1" customHeight="1">
      <c r="F23" s="84"/>
      <c r="H23" s="94"/>
      <c r="I23" s="86"/>
      <c r="J23" s="94"/>
      <c r="K23" s="86"/>
      <c r="L23" s="94"/>
      <c r="M23" s="85"/>
      <c r="N23" s="95"/>
      <c r="P23" s="95"/>
      <c r="Q23" s="67"/>
      <c r="R23" s="92"/>
      <c r="S23" s="67"/>
      <c r="T23" s="92"/>
      <c r="V23" s="92"/>
    </row>
    <row r="24" spans="1:22" ht="21.75" customHeight="1" thickBot="1">
      <c r="A24" s="70" t="s">
        <v>165</v>
      </c>
      <c r="B24" s="70"/>
      <c r="F24" s="84"/>
      <c r="H24" s="96">
        <f>SUM(H20:H22)</f>
        <v>115000000</v>
      </c>
      <c r="I24" s="86"/>
      <c r="J24" s="96">
        <f>SUM(J20:J22)</f>
        <v>270075880</v>
      </c>
      <c r="K24" s="86"/>
      <c r="L24" s="96">
        <f>SUM(L20:L22)</f>
        <v>6842900</v>
      </c>
      <c r="M24" s="86"/>
      <c r="N24" s="96">
        <f>SUM(N20:N22)</f>
        <v>11500000</v>
      </c>
      <c r="O24" s="86"/>
      <c r="P24" s="96">
        <f>SUM(P20:P22)</f>
        <v>86312561</v>
      </c>
      <c r="Q24" s="67"/>
      <c r="R24" s="96">
        <f>SUM(R20:R22)</f>
        <v>489731341</v>
      </c>
      <c r="S24" s="67"/>
      <c r="T24" s="96">
        <f>SUM(T20:T22)</f>
        <v>1485268</v>
      </c>
      <c r="U24" s="86"/>
      <c r="V24" s="96">
        <f>SUM(V20:V22)</f>
        <v>491216609</v>
      </c>
    </row>
    <row r="25" spans="1:22" ht="21.75" customHeight="1" thickTop="1">
      <c r="A25" s="70"/>
      <c r="B25" s="7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67"/>
      <c r="R25" s="98"/>
      <c r="S25" s="97"/>
      <c r="T25" s="98"/>
      <c r="U25" s="97"/>
      <c r="V25" s="98"/>
    </row>
    <row r="26" spans="1:22" ht="17.25" customHeight="1">
      <c r="A26" s="70"/>
      <c r="B26" s="70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/>
      <c r="S26" s="97"/>
      <c r="T26" s="98"/>
      <c r="U26" s="97"/>
      <c r="V26" s="98"/>
    </row>
    <row r="27" spans="1:22" ht="18.75" customHeight="1">
      <c r="A27" s="70"/>
      <c r="B27" s="70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8"/>
      <c r="S27" s="97"/>
      <c r="T27" s="98"/>
      <c r="U27" s="97"/>
      <c r="V27" s="98"/>
    </row>
    <row r="28" spans="1:22" ht="18.75" customHeight="1">
      <c r="A28" s="70"/>
      <c r="B28" s="70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8"/>
      <c r="S28" s="97"/>
      <c r="T28" s="98"/>
      <c r="U28" s="97"/>
      <c r="V28" s="98"/>
    </row>
    <row r="29" spans="1:22" ht="16.5" customHeight="1">
      <c r="A29" s="70"/>
      <c r="B29" s="70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  <c r="S29" s="97"/>
      <c r="T29" s="98"/>
      <c r="U29" s="97"/>
      <c r="V29" s="98"/>
    </row>
    <row r="30" spans="1:22" ht="11.25" customHeight="1">
      <c r="A30" s="70"/>
      <c r="B30" s="70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8"/>
      <c r="S30" s="97"/>
      <c r="T30" s="98"/>
      <c r="U30" s="97"/>
      <c r="V30" s="98"/>
    </row>
    <row r="31" spans="1:22" ht="21.75" customHeight="1">
      <c r="A31" s="167" t="s">
        <v>32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27"/>
      <c r="T31" s="127"/>
      <c r="U31" s="127"/>
      <c r="V31" s="127"/>
    </row>
  </sheetData>
  <mergeCells count="5">
    <mergeCell ref="A31:R31"/>
    <mergeCell ref="A1:H1"/>
    <mergeCell ref="H5:V5"/>
    <mergeCell ref="H6:R6"/>
    <mergeCell ref="N9:P9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ignoredErrors>
    <ignoredError sqref="F15:F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5CDF-6582-46FC-A9A9-53CF2276FF06}">
  <dimension ref="A1:R27"/>
  <sheetViews>
    <sheetView topLeftCell="A19" zoomScaleNormal="100" zoomScaleSheetLayoutView="100" workbookViewId="0">
      <selection activeCell="N35" sqref="N35"/>
    </sheetView>
  </sheetViews>
  <sheetFormatPr defaultColWidth="13" defaultRowHeight="21.75" customHeight="1"/>
  <cols>
    <col min="1" max="4" width="1.42578125" style="71" customWidth="1"/>
    <col min="5" max="5" width="36.42578125" style="71" customWidth="1"/>
    <col min="6" max="6" width="8" style="72" customWidth="1"/>
    <col min="7" max="7" width="1.140625" style="72" customWidth="1"/>
    <col min="8" max="8" width="11.85546875" style="67" customWidth="1"/>
    <col min="9" max="9" width="1.140625" style="67" customWidth="1"/>
    <col min="10" max="10" width="10.85546875" style="67" bestFit="1" customWidth="1"/>
    <col min="11" max="11" width="1.140625" style="67" customWidth="1"/>
    <col min="12" max="12" width="28.5703125" style="67" customWidth="1"/>
    <col min="13" max="13" width="1.140625" style="67" customWidth="1"/>
    <col min="14" max="14" width="18.5703125" style="68" bestFit="1" customWidth="1"/>
    <col min="15" max="15" width="1.140625" style="68" customWidth="1"/>
    <col min="16" max="16" width="12.5703125" style="68" customWidth="1"/>
    <col min="17" max="17" width="1.140625" style="68" customWidth="1"/>
    <col min="18" max="18" width="11.28515625" style="68" customWidth="1"/>
    <col min="19" max="16384" width="13" style="71"/>
  </cols>
  <sheetData>
    <row r="1" spans="1:18" ht="21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2"/>
      <c r="J1" s="2"/>
      <c r="P1" s="69"/>
      <c r="Q1" s="70"/>
      <c r="R1" s="69"/>
    </row>
    <row r="2" spans="1:18" ht="21.75" customHeight="1">
      <c r="A2" s="70" t="s">
        <v>94</v>
      </c>
      <c r="P2" s="73"/>
      <c r="Q2" s="72"/>
      <c r="R2" s="67"/>
    </row>
    <row r="3" spans="1:18" ht="21.75" customHeight="1">
      <c r="A3" s="171" t="str">
        <f>Thai7!A3</f>
        <v>สำหรับงวดหกเดือนสิ้นสุดวันที่ 30 มิถุนายน พ.ศ. 2566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8" ht="21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69"/>
      <c r="M4" s="76"/>
      <c r="N4" s="76"/>
      <c r="O4" s="76"/>
      <c r="P4" s="76"/>
      <c r="Q4" s="76"/>
      <c r="R4" s="76"/>
    </row>
    <row r="5" spans="1:18" ht="21.75" customHeight="1">
      <c r="A5" s="76"/>
      <c r="B5" s="76"/>
      <c r="C5" s="76"/>
      <c r="D5" s="76"/>
      <c r="E5" s="76"/>
      <c r="F5" s="76"/>
      <c r="G5" s="76"/>
      <c r="H5" s="169" t="s">
        <v>113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18" ht="21.7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7" t="s">
        <v>60</v>
      </c>
      <c r="M6" s="76"/>
      <c r="N6" s="76"/>
      <c r="O6" s="76"/>
      <c r="P6" s="76"/>
      <c r="Q6" s="76"/>
      <c r="R6" s="76"/>
    </row>
    <row r="7" spans="1:18" ht="21.75" customHeight="1">
      <c r="H7" s="126"/>
      <c r="I7" s="126"/>
      <c r="J7" s="126"/>
      <c r="K7" s="126"/>
      <c r="L7" s="78" t="s">
        <v>96</v>
      </c>
      <c r="M7" s="126"/>
      <c r="N7" s="126"/>
      <c r="O7" s="126"/>
      <c r="P7" s="126"/>
      <c r="Q7" s="126"/>
      <c r="R7" s="126"/>
    </row>
    <row r="8" spans="1:18" ht="21.75" customHeight="1">
      <c r="H8" s="126"/>
      <c r="I8" s="126"/>
      <c r="J8" s="126"/>
      <c r="K8" s="126"/>
      <c r="L8" s="78" t="s">
        <v>97</v>
      </c>
      <c r="M8" s="126"/>
      <c r="N8" s="169" t="s">
        <v>56</v>
      </c>
      <c r="O8" s="169"/>
      <c r="P8" s="169"/>
      <c r="Q8" s="126"/>
      <c r="R8" s="126"/>
    </row>
    <row r="9" spans="1:18" ht="21.75" customHeight="1">
      <c r="H9" s="78" t="s">
        <v>101</v>
      </c>
      <c r="I9" s="78"/>
      <c r="J9" s="78" t="s">
        <v>102</v>
      </c>
      <c r="K9" s="78"/>
      <c r="L9" s="80" t="s">
        <v>103</v>
      </c>
      <c r="M9" s="78"/>
      <c r="N9" s="78" t="s">
        <v>98</v>
      </c>
      <c r="P9" s="78"/>
      <c r="Q9" s="78"/>
      <c r="R9" s="78"/>
    </row>
    <row r="10" spans="1:18" ht="21.75" customHeight="1">
      <c r="F10" s="81"/>
      <c r="G10" s="81"/>
      <c r="H10" s="78" t="s">
        <v>106</v>
      </c>
      <c r="I10" s="78"/>
      <c r="J10" s="78" t="s">
        <v>107</v>
      </c>
      <c r="K10" s="78"/>
      <c r="L10" s="78" t="s">
        <v>108</v>
      </c>
      <c r="M10" s="78"/>
      <c r="N10" s="78" t="s">
        <v>58</v>
      </c>
      <c r="P10" s="78" t="s">
        <v>59</v>
      </c>
      <c r="Q10" s="78"/>
      <c r="R10" s="78" t="s">
        <v>110</v>
      </c>
    </row>
    <row r="11" spans="1:18" ht="21.75" customHeight="1">
      <c r="F11" s="162" t="s">
        <v>8</v>
      </c>
      <c r="G11" s="81"/>
      <c r="H11" s="83" t="s">
        <v>9</v>
      </c>
      <c r="I11" s="78"/>
      <c r="J11" s="83" t="s">
        <v>9</v>
      </c>
      <c r="K11" s="78"/>
      <c r="L11" s="83" t="s">
        <v>9</v>
      </c>
      <c r="M11" s="78"/>
      <c r="N11" s="83" t="s">
        <v>9</v>
      </c>
      <c r="P11" s="83" t="s">
        <v>9</v>
      </c>
      <c r="R11" s="83" t="s">
        <v>9</v>
      </c>
    </row>
    <row r="12" spans="1:18" ht="8.1" customHeight="1">
      <c r="F12" s="84"/>
      <c r="H12" s="86"/>
      <c r="I12" s="86"/>
      <c r="J12" s="86"/>
      <c r="K12" s="86"/>
      <c r="L12" s="86"/>
      <c r="M12" s="86"/>
      <c r="N12" s="90"/>
      <c r="P12" s="90"/>
      <c r="R12" s="67"/>
    </row>
    <row r="13" spans="1:18" ht="21.75" customHeight="1">
      <c r="A13" s="70" t="s">
        <v>112</v>
      </c>
      <c r="B13" s="70"/>
      <c r="F13" s="84"/>
      <c r="H13" s="67">
        <v>115000000</v>
      </c>
      <c r="J13" s="67">
        <v>270075880</v>
      </c>
      <c r="L13" s="67">
        <v>127779</v>
      </c>
      <c r="N13" s="67">
        <v>11500000</v>
      </c>
      <c r="O13" s="67"/>
      <c r="P13" s="67">
        <v>61209476</v>
      </c>
      <c r="Q13" s="67"/>
      <c r="R13" s="67">
        <f>H13+J13+N13+P13+L13</f>
        <v>457913135</v>
      </c>
    </row>
    <row r="14" spans="1:18" ht="21.75" customHeight="1">
      <c r="A14" s="88" t="s">
        <v>167</v>
      </c>
      <c r="B14" s="70"/>
      <c r="F14" s="84" t="s">
        <v>169</v>
      </c>
      <c r="H14" s="67">
        <v>0</v>
      </c>
      <c r="J14" s="67">
        <v>0</v>
      </c>
      <c r="L14" s="67">
        <v>0</v>
      </c>
      <c r="N14" s="67">
        <v>0</v>
      </c>
      <c r="O14" s="67"/>
      <c r="P14" s="67">
        <v>-35189830</v>
      </c>
      <c r="Q14" s="67"/>
      <c r="R14" s="67">
        <f>H14+J14+N14+P14+L14</f>
        <v>-35189830</v>
      </c>
    </row>
    <row r="15" spans="1:18" ht="21.75" customHeight="1">
      <c r="A15" s="88" t="s">
        <v>111</v>
      </c>
      <c r="F15" s="84"/>
      <c r="H15" s="89">
        <v>0</v>
      </c>
      <c r="I15" s="17"/>
      <c r="J15" s="89">
        <v>0</v>
      </c>
      <c r="K15" s="17"/>
      <c r="L15" s="89">
        <v>6715121</v>
      </c>
      <c r="M15" s="17"/>
      <c r="N15" s="89">
        <v>0</v>
      </c>
      <c r="O15" s="17"/>
      <c r="P15" s="89">
        <v>51619666</v>
      </c>
      <c r="Q15" s="67"/>
      <c r="R15" s="89">
        <f>H15+J15+N15+P15+L15</f>
        <v>58334787</v>
      </c>
    </row>
    <row r="16" spans="1:18" ht="8.1" customHeight="1">
      <c r="F16" s="84"/>
      <c r="H16" s="85"/>
      <c r="I16" s="86"/>
      <c r="J16" s="85"/>
      <c r="K16" s="85"/>
      <c r="L16" s="85"/>
      <c r="M16" s="85"/>
      <c r="N16" s="87"/>
      <c r="P16" s="90"/>
      <c r="R16" s="67"/>
    </row>
    <row r="17" spans="1:18" ht="21.75" customHeight="1" thickBot="1">
      <c r="A17" s="70" t="s">
        <v>166</v>
      </c>
      <c r="B17" s="70"/>
      <c r="F17" s="84"/>
      <c r="H17" s="91">
        <f>SUM(H13:H15)</f>
        <v>115000000</v>
      </c>
      <c r="J17" s="91">
        <f>SUM(J13:J15)</f>
        <v>270075880</v>
      </c>
      <c r="L17" s="91">
        <f>SUM(L13:L15)</f>
        <v>6842900</v>
      </c>
      <c r="N17" s="91">
        <f>SUM(N13:N15)</f>
        <v>11500000</v>
      </c>
      <c r="O17" s="67"/>
      <c r="P17" s="91">
        <f>SUM(P13:P15)</f>
        <v>77639312</v>
      </c>
      <c r="Q17" s="67"/>
      <c r="R17" s="91">
        <f>SUM(R13:R15)</f>
        <v>481058092</v>
      </c>
    </row>
    <row r="18" spans="1:18" ht="21.75" customHeight="1" thickTop="1">
      <c r="A18" s="70"/>
      <c r="B18" s="70"/>
      <c r="F18" s="84"/>
      <c r="N18" s="67"/>
      <c r="O18" s="67"/>
      <c r="P18" s="67"/>
      <c r="Q18" s="67"/>
      <c r="R18" s="67"/>
    </row>
    <row r="19" spans="1:18" ht="21.75" customHeight="1">
      <c r="A19" s="70" t="s">
        <v>151</v>
      </c>
      <c r="B19" s="70"/>
      <c r="F19" s="84"/>
      <c r="H19" s="92">
        <v>115000000</v>
      </c>
      <c r="J19" s="92">
        <v>270075880</v>
      </c>
      <c r="L19" s="92">
        <v>6842900</v>
      </c>
      <c r="N19" s="92">
        <v>11500000</v>
      </c>
      <c r="O19" s="67"/>
      <c r="P19" s="92">
        <v>91997099</v>
      </c>
      <c r="Q19" s="67"/>
      <c r="R19" s="92">
        <f>H19+J19+N19+P19+L19</f>
        <v>495415879</v>
      </c>
    </row>
    <row r="20" spans="1:18" ht="21.75" customHeight="1">
      <c r="A20" s="88" t="s">
        <v>167</v>
      </c>
      <c r="B20" s="70"/>
      <c r="F20" s="84" t="s">
        <v>169</v>
      </c>
      <c r="H20" s="92">
        <v>0</v>
      </c>
      <c r="J20" s="92">
        <v>0</v>
      </c>
      <c r="L20" s="92">
        <v>0</v>
      </c>
      <c r="N20" s="92">
        <v>0</v>
      </c>
      <c r="O20" s="67"/>
      <c r="P20" s="92">
        <v>-57499624</v>
      </c>
      <c r="Q20" s="67"/>
      <c r="R20" s="92">
        <v>-57499624</v>
      </c>
    </row>
    <row r="21" spans="1:18" ht="21.75" customHeight="1">
      <c r="A21" s="88" t="s">
        <v>111</v>
      </c>
      <c r="F21" s="84"/>
      <c r="H21" s="93">
        <v>0</v>
      </c>
      <c r="I21" s="17"/>
      <c r="J21" s="93">
        <v>0</v>
      </c>
      <c r="K21" s="17"/>
      <c r="L21" s="93">
        <v>0</v>
      </c>
      <c r="M21" s="17"/>
      <c r="N21" s="93">
        <v>0</v>
      </c>
      <c r="O21" s="17"/>
      <c r="P21" s="93">
        <v>51650048</v>
      </c>
      <c r="Q21" s="67"/>
      <c r="R21" s="93">
        <v>51650048</v>
      </c>
    </row>
    <row r="22" spans="1:18" ht="8.1" customHeight="1">
      <c r="F22" s="84"/>
      <c r="H22" s="94"/>
      <c r="I22" s="86"/>
      <c r="J22" s="94"/>
      <c r="K22" s="86"/>
      <c r="L22" s="94"/>
      <c r="M22" s="85"/>
      <c r="N22" s="95"/>
      <c r="P22" s="95"/>
      <c r="R22" s="92"/>
    </row>
    <row r="23" spans="1:18" ht="21.75" customHeight="1" thickBot="1">
      <c r="A23" s="70" t="s">
        <v>165</v>
      </c>
      <c r="B23" s="70"/>
      <c r="F23" s="84"/>
      <c r="H23" s="96">
        <f>SUM(H19:H21)</f>
        <v>115000000</v>
      </c>
      <c r="I23" s="86"/>
      <c r="J23" s="96">
        <f>SUM(J19:J21)</f>
        <v>270075880</v>
      </c>
      <c r="K23" s="86"/>
      <c r="L23" s="96">
        <f>SUM(L19:L21)</f>
        <v>6842900</v>
      </c>
      <c r="M23" s="86"/>
      <c r="N23" s="96">
        <f>SUM(N19:N21)</f>
        <v>11500000</v>
      </c>
      <c r="O23" s="86"/>
      <c r="P23" s="96">
        <f>SUM(P19:P21)</f>
        <v>86147523</v>
      </c>
      <c r="Q23" s="86"/>
      <c r="R23" s="96">
        <f>SUM(R19:R21)</f>
        <v>489566303</v>
      </c>
    </row>
    <row r="24" spans="1:18" ht="21.75" customHeight="1" thickTop="1">
      <c r="A24" s="70"/>
      <c r="B24" s="70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8"/>
    </row>
    <row r="25" spans="1:18" ht="25.5" customHeight="1">
      <c r="A25" s="70"/>
      <c r="B25" s="7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</row>
    <row r="26" spans="1:18" ht="19.5" customHeight="1">
      <c r="A26" s="70"/>
      <c r="B26" s="70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/>
    </row>
    <row r="27" spans="1:18" ht="21.75" customHeight="1">
      <c r="A27" s="99" t="s">
        <v>32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127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5150-A8AD-43BD-90D2-457B9CE7C426}">
  <dimension ref="A1:L89"/>
  <sheetViews>
    <sheetView tabSelected="1" topLeftCell="A83" zoomScale="115" zoomScaleNormal="115" zoomScaleSheetLayoutView="130" workbookViewId="0">
      <selection activeCell="F92" sqref="F92"/>
    </sheetView>
  </sheetViews>
  <sheetFormatPr defaultColWidth="9.140625" defaultRowHeight="21.75" customHeight="1"/>
  <cols>
    <col min="1" max="2" width="1.7109375" style="71" customWidth="1"/>
    <col min="3" max="3" width="34.140625" style="71" customWidth="1"/>
    <col min="4" max="4" width="7.85546875" style="106" customWidth="1"/>
    <col min="5" max="5" width="0.85546875" style="68" customWidth="1"/>
    <col min="6" max="6" width="15" style="90" customWidth="1"/>
    <col min="7" max="7" width="0.85546875" style="68" customWidth="1"/>
    <col min="8" max="8" width="15" style="90" customWidth="1"/>
    <col min="9" max="9" width="0.85546875" style="71" customWidth="1"/>
    <col min="10" max="10" width="15" style="90" customWidth="1"/>
    <col min="11" max="11" width="0.85546875" style="68" customWidth="1"/>
    <col min="12" max="12" width="15" style="90" customWidth="1"/>
    <col min="13" max="16384" width="9.140625" style="71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71"/>
      <c r="H1" s="71"/>
      <c r="J1" s="71"/>
      <c r="K1" s="71"/>
      <c r="L1" s="71"/>
    </row>
    <row r="2" spans="1:12" ht="21.75" customHeight="1">
      <c r="A2" s="70" t="s">
        <v>114</v>
      </c>
      <c r="B2" s="70"/>
      <c r="C2" s="70"/>
      <c r="D2" s="70"/>
      <c r="E2" s="70"/>
      <c r="F2" s="70"/>
      <c r="G2" s="71"/>
      <c r="H2" s="71"/>
      <c r="J2" s="71"/>
      <c r="K2" s="71"/>
      <c r="L2" s="71"/>
    </row>
    <row r="3" spans="1:12" ht="21.75" customHeight="1">
      <c r="A3" s="100" t="s">
        <v>164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21.75" customHeight="1">
      <c r="A4" s="2"/>
      <c r="B4" s="101"/>
      <c r="C4" s="101"/>
      <c r="D4" s="101"/>
      <c r="E4" s="101"/>
      <c r="F4" s="102"/>
      <c r="G4" s="101"/>
      <c r="H4" s="102"/>
      <c r="J4" s="102"/>
      <c r="K4" s="101"/>
      <c r="L4" s="102"/>
    </row>
    <row r="5" spans="1:12" ht="21.75" customHeight="1">
      <c r="A5" s="2"/>
      <c r="B5" s="101"/>
      <c r="C5" s="101"/>
      <c r="D5" s="101"/>
      <c r="E5" s="101"/>
      <c r="F5" s="172" t="s">
        <v>2</v>
      </c>
      <c r="G5" s="172"/>
      <c r="H5" s="172"/>
      <c r="J5" s="172" t="s">
        <v>3</v>
      </c>
      <c r="K5" s="172"/>
      <c r="L5" s="172"/>
    </row>
    <row r="6" spans="1:12" ht="21.75" customHeight="1">
      <c r="A6" s="101"/>
      <c r="B6" s="101"/>
      <c r="C6" s="101"/>
      <c r="D6" s="103"/>
      <c r="E6" s="73"/>
      <c r="F6" s="104" t="s">
        <v>4</v>
      </c>
      <c r="G6" s="105"/>
      <c r="H6" s="104" t="s">
        <v>4</v>
      </c>
      <c r="J6" s="104" t="s">
        <v>4</v>
      </c>
      <c r="K6" s="105"/>
      <c r="L6" s="104" t="s">
        <v>4</v>
      </c>
    </row>
    <row r="7" spans="1:12" ht="21.75" customHeight="1">
      <c r="A7" s="106"/>
      <c r="B7" s="106"/>
      <c r="C7" s="106"/>
      <c r="E7" s="73"/>
      <c r="F7" s="104" t="s">
        <v>150</v>
      </c>
      <c r="G7" s="105"/>
      <c r="H7" s="104" t="s">
        <v>7</v>
      </c>
      <c r="J7" s="104" t="s">
        <v>150</v>
      </c>
      <c r="K7" s="105"/>
      <c r="L7" s="104" t="s">
        <v>7</v>
      </c>
    </row>
    <row r="8" spans="1:12" ht="21.75" customHeight="1">
      <c r="A8" s="106"/>
      <c r="B8" s="106"/>
      <c r="C8" s="106"/>
      <c r="D8" s="107" t="s">
        <v>8</v>
      </c>
      <c r="F8" s="108" t="s">
        <v>9</v>
      </c>
      <c r="G8" s="109"/>
      <c r="H8" s="108" t="s">
        <v>9</v>
      </c>
      <c r="J8" s="108" t="s">
        <v>9</v>
      </c>
      <c r="K8" s="109"/>
      <c r="L8" s="108" t="s">
        <v>9</v>
      </c>
    </row>
    <row r="9" spans="1:12" ht="6" customHeight="1">
      <c r="E9" s="90"/>
      <c r="F9" s="95"/>
      <c r="J9" s="95"/>
    </row>
    <row r="10" spans="1:12" ht="21.75" customHeight="1">
      <c r="A10" s="70" t="s">
        <v>115</v>
      </c>
      <c r="F10" s="110"/>
      <c r="H10" s="68"/>
      <c r="J10" s="110"/>
      <c r="L10" s="68"/>
    </row>
    <row r="11" spans="1:12" ht="21.75" customHeight="1">
      <c r="A11" s="71" t="s">
        <v>77</v>
      </c>
      <c r="E11" s="90"/>
      <c r="F11" s="95">
        <v>65224190</v>
      </c>
      <c r="G11" s="90"/>
      <c r="H11" s="90">
        <v>64121628</v>
      </c>
      <c r="J11" s="95">
        <v>64962227</v>
      </c>
      <c r="K11" s="90"/>
      <c r="L11" s="90">
        <v>64274868</v>
      </c>
    </row>
    <row r="12" spans="1:12" ht="21.75" customHeight="1">
      <c r="A12" s="71" t="s">
        <v>116</v>
      </c>
      <c r="E12" s="90"/>
      <c r="F12" s="95"/>
      <c r="G12" s="90"/>
      <c r="J12" s="95"/>
      <c r="K12" s="90"/>
    </row>
    <row r="13" spans="1:12" ht="21.75" customHeight="1">
      <c r="B13" s="71" t="s">
        <v>117</v>
      </c>
      <c r="D13" s="111" t="s">
        <v>118</v>
      </c>
      <c r="E13" s="90"/>
      <c r="F13" s="95">
        <v>3240850</v>
      </c>
      <c r="G13" s="90"/>
      <c r="H13" s="90">
        <v>3209751</v>
      </c>
      <c r="J13" s="95">
        <v>3240850</v>
      </c>
      <c r="K13" s="90"/>
      <c r="L13" s="90">
        <v>3209751</v>
      </c>
    </row>
    <row r="14" spans="1:12" ht="21.75" customHeight="1">
      <c r="B14" s="71" t="s">
        <v>119</v>
      </c>
      <c r="D14" s="111">
        <v>10</v>
      </c>
      <c r="E14" s="90"/>
      <c r="F14" s="95">
        <v>765204</v>
      </c>
      <c r="G14" s="90"/>
      <c r="H14" s="90">
        <v>593677</v>
      </c>
      <c r="J14" s="95">
        <v>695686</v>
      </c>
      <c r="K14" s="90"/>
      <c r="L14" s="90">
        <v>524159</v>
      </c>
    </row>
    <row r="15" spans="1:12" ht="21.75" customHeight="1">
      <c r="B15" s="71" t="s">
        <v>44</v>
      </c>
      <c r="D15" s="71"/>
      <c r="E15" s="90"/>
      <c r="F15" s="95">
        <v>2103190</v>
      </c>
      <c r="G15" s="90"/>
      <c r="H15" s="90">
        <v>1996206</v>
      </c>
      <c r="J15" s="95">
        <v>2103190</v>
      </c>
      <c r="K15" s="90"/>
      <c r="L15" s="90">
        <v>1996206</v>
      </c>
    </row>
    <row r="16" spans="1:12" ht="21.75" customHeight="1">
      <c r="B16" s="71" t="s">
        <v>155</v>
      </c>
      <c r="D16" s="71"/>
      <c r="E16" s="90"/>
      <c r="F16" s="95"/>
      <c r="G16" s="90"/>
      <c r="J16" s="95"/>
      <c r="K16" s="90"/>
    </row>
    <row r="17" spans="1:12" ht="21.75" customHeight="1">
      <c r="C17" s="71" t="s">
        <v>156</v>
      </c>
      <c r="D17" s="71"/>
      <c r="E17" s="90"/>
      <c r="F17" s="95">
        <v>1373723</v>
      </c>
      <c r="G17" s="90"/>
      <c r="H17" s="90">
        <v>-1439598</v>
      </c>
      <c r="J17" s="95">
        <v>1373723</v>
      </c>
      <c r="K17" s="90"/>
      <c r="L17" s="90">
        <v>-1439598</v>
      </c>
    </row>
    <row r="18" spans="1:12" ht="21.75" customHeight="1">
      <c r="B18" s="71" t="s">
        <v>172</v>
      </c>
      <c r="D18" s="71"/>
      <c r="E18" s="90"/>
      <c r="F18" s="95">
        <v>-659160</v>
      </c>
      <c r="G18" s="90"/>
      <c r="H18" s="90">
        <v>0</v>
      </c>
      <c r="J18" s="95">
        <v>-659160</v>
      </c>
      <c r="K18" s="90"/>
      <c r="L18" s="90">
        <v>0</v>
      </c>
    </row>
    <row r="19" spans="1:12" ht="21.75" customHeight="1">
      <c r="B19" s="71" t="s">
        <v>120</v>
      </c>
      <c r="E19" s="90"/>
      <c r="F19" s="95">
        <v>1987293</v>
      </c>
      <c r="G19" s="90"/>
      <c r="H19" s="90">
        <v>355879</v>
      </c>
      <c r="J19" s="95">
        <v>1987293</v>
      </c>
      <c r="K19" s="90"/>
      <c r="L19" s="90">
        <v>355879</v>
      </c>
    </row>
    <row r="20" spans="1:12" ht="21.75" customHeight="1">
      <c r="B20" s="71" t="s">
        <v>121</v>
      </c>
      <c r="E20" s="90"/>
      <c r="F20" s="95">
        <v>270719</v>
      </c>
      <c r="G20" s="90"/>
      <c r="H20" s="90">
        <v>371269</v>
      </c>
      <c r="J20" s="95">
        <v>270719</v>
      </c>
      <c r="K20" s="90"/>
      <c r="L20" s="90">
        <v>371269</v>
      </c>
    </row>
    <row r="21" spans="1:12" ht="21.75" customHeight="1">
      <c r="B21" s="71" t="s">
        <v>122</v>
      </c>
      <c r="E21" s="90"/>
      <c r="F21" s="95">
        <v>-3014418</v>
      </c>
      <c r="G21" s="90"/>
      <c r="H21" s="90">
        <v>-639539</v>
      </c>
      <c r="J21" s="95">
        <v>-3013104</v>
      </c>
      <c r="K21" s="90"/>
      <c r="L21" s="90">
        <v>-639095</v>
      </c>
    </row>
    <row r="22" spans="1:12" ht="21.75" customHeight="1">
      <c r="B22" s="71" t="s">
        <v>123</v>
      </c>
      <c r="E22" s="90"/>
      <c r="F22" s="95">
        <v>-643355</v>
      </c>
      <c r="G22" s="90"/>
      <c r="H22" s="90">
        <v>-389349</v>
      </c>
      <c r="J22" s="95">
        <v>-643355</v>
      </c>
      <c r="K22" s="90"/>
      <c r="L22" s="90">
        <v>-389349</v>
      </c>
    </row>
    <row r="23" spans="1:12" ht="21.75" customHeight="1">
      <c r="B23" s="71" t="s">
        <v>173</v>
      </c>
      <c r="E23" s="90"/>
      <c r="F23" s="95"/>
      <c r="G23" s="90"/>
      <c r="J23" s="95"/>
      <c r="K23" s="90"/>
    </row>
    <row r="24" spans="1:12" ht="21.75" customHeight="1">
      <c r="C24" s="71" t="s">
        <v>124</v>
      </c>
      <c r="D24" s="106">
        <v>5</v>
      </c>
      <c r="E24" s="90"/>
      <c r="F24" s="112">
        <v>1803207</v>
      </c>
      <c r="G24" s="90"/>
      <c r="H24" s="113">
        <v>2075664</v>
      </c>
      <c r="J24" s="112">
        <v>1803207</v>
      </c>
      <c r="K24" s="90"/>
      <c r="L24" s="113">
        <v>2075664</v>
      </c>
    </row>
    <row r="25" spans="1:12" ht="6" customHeight="1">
      <c r="E25" s="90"/>
      <c r="F25" s="95"/>
      <c r="J25" s="95"/>
    </row>
    <row r="26" spans="1:12" ht="21.75" customHeight="1">
      <c r="A26" s="71" t="s">
        <v>125</v>
      </c>
      <c r="E26" s="90"/>
      <c r="F26" s="95"/>
      <c r="G26" s="90"/>
      <c r="J26" s="95"/>
      <c r="K26" s="90"/>
    </row>
    <row r="27" spans="1:12" ht="21.75" customHeight="1">
      <c r="B27" s="71" t="s">
        <v>126</v>
      </c>
      <c r="E27" s="71"/>
      <c r="F27" s="110">
        <f>SUM(F11:F24)</f>
        <v>72451443</v>
      </c>
      <c r="G27" s="71"/>
      <c r="H27" s="68">
        <f>SUM(H11:H24)</f>
        <v>70255588</v>
      </c>
      <c r="J27" s="110">
        <f>SUM(J11:J24)</f>
        <v>72121276</v>
      </c>
      <c r="K27" s="71"/>
      <c r="L27" s="68">
        <f>SUM(L11:L24)</f>
        <v>70339754</v>
      </c>
    </row>
    <row r="28" spans="1:12" ht="21.75" customHeight="1">
      <c r="B28" s="71" t="s">
        <v>127</v>
      </c>
      <c r="E28" s="90"/>
      <c r="F28" s="110"/>
      <c r="G28" s="90"/>
      <c r="H28" s="68"/>
      <c r="J28" s="110"/>
      <c r="K28" s="90"/>
      <c r="L28" s="68"/>
    </row>
    <row r="29" spans="1:12" ht="21.75" customHeight="1">
      <c r="C29" s="71" t="s">
        <v>18</v>
      </c>
      <c r="E29" s="90"/>
      <c r="F29" s="95">
        <v>-56055043</v>
      </c>
      <c r="G29" s="90"/>
      <c r="H29" s="68">
        <v>-80398559</v>
      </c>
      <c r="J29" s="110">
        <v>-55040043</v>
      </c>
      <c r="K29" s="90"/>
      <c r="L29" s="68">
        <v>-80377158</v>
      </c>
    </row>
    <row r="30" spans="1:12" ht="21.75" customHeight="1">
      <c r="C30" s="114" t="s">
        <v>19</v>
      </c>
      <c r="E30" s="90"/>
      <c r="F30" s="95">
        <v>-240721</v>
      </c>
      <c r="G30" s="90"/>
      <c r="H30" s="68">
        <v>-213821</v>
      </c>
      <c r="J30" s="110">
        <v>-82013</v>
      </c>
      <c r="K30" s="90"/>
      <c r="L30" s="68">
        <v>-46039</v>
      </c>
    </row>
    <row r="31" spans="1:12" ht="21.75" customHeight="1">
      <c r="C31" s="71" t="s">
        <v>128</v>
      </c>
      <c r="D31" s="56"/>
      <c r="E31" s="90"/>
      <c r="F31" s="95">
        <v>31787792</v>
      </c>
      <c r="G31" s="90"/>
      <c r="H31" s="68">
        <v>43827115</v>
      </c>
      <c r="J31" s="110">
        <v>32392806</v>
      </c>
      <c r="K31" s="90"/>
      <c r="L31" s="68">
        <v>43371466</v>
      </c>
    </row>
    <row r="32" spans="1:12" ht="21.75" customHeight="1">
      <c r="C32" s="71" t="s">
        <v>40</v>
      </c>
      <c r="E32" s="90"/>
      <c r="F32" s="149">
        <v>-430684</v>
      </c>
      <c r="G32" s="90"/>
      <c r="H32" s="160">
        <v>1399040</v>
      </c>
      <c r="J32" s="115">
        <v>-430016</v>
      </c>
      <c r="K32" s="90"/>
      <c r="L32" s="160">
        <v>1397331</v>
      </c>
    </row>
    <row r="33" spans="1:12" ht="6" customHeight="1">
      <c r="E33" s="90"/>
      <c r="F33" s="95"/>
      <c r="G33" s="90"/>
      <c r="J33" s="95"/>
      <c r="K33" s="90"/>
    </row>
    <row r="34" spans="1:12" ht="21.75" customHeight="1">
      <c r="A34" s="71" t="s">
        <v>129</v>
      </c>
      <c r="E34" s="90"/>
      <c r="F34" s="95">
        <f>SUM(F27:F32)</f>
        <v>47512787</v>
      </c>
      <c r="G34" s="90"/>
      <c r="H34" s="90">
        <f>SUM(H27:H32)</f>
        <v>34869363</v>
      </c>
      <c r="J34" s="95">
        <f>SUM(J27:J32)</f>
        <v>48962010</v>
      </c>
      <c r="K34" s="90"/>
      <c r="L34" s="90">
        <f>SUM(L27:L32)</f>
        <v>34685354</v>
      </c>
    </row>
    <row r="35" spans="1:12" ht="21.75" customHeight="1">
      <c r="B35" s="71" t="s">
        <v>130</v>
      </c>
      <c r="E35" s="90"/>
      <c r="F35" s="95">
        <v>-267056</v>
      </c>
      <c r="G35" s="90"/>
      <c r="H35" s="90">
        <v>-367625</v>
      </c>
      <c r="J35" s="95">
        <v>-267056</v>
      </c>
      <c r="K35" s="90"/>
      <c r="L35" s="90">
        <v>-367625</v>
      </c>
    </row>
    <row r="36" spans="1:12" ht="21.75" customHeight="1">
      <c r="B36" s="71" t="s">
        <v>131</v>
      </c>
      <c r="E36" s="90"/>
      <c r="F36" s="95">
        <v>2626613</v>
      </c>
      <c r="G36" s="90"/>
      <c r="H36" s="90">
        <v>575347</v>
      </c>
      <c r="J36" s="95">
        <v>2625299</v>
      </c>
      <c r="K36" s="90"/>
      <c r="L36" s="90">
        <v>574903</v>
      </c>
    </row>
    <row r="37" spans="1:12" ht="21.75" customHeight="1">
      <c r="A37" s="70"/>
      <c r="B37" s="71" t="s">
        <v>132</v>
      </c>
      <c r="E37" s="90"/>
      <c r="F37" s="112">
        <v>-12058209</v>
      </c>
      <c r="G37" s="90"/>
      <c r="H37" s="113">
        <v>-13204947</v>
      </c>
      <c r="J37" s="112">
        <v>-12058209</v>
      </c>
      <c r="K37" s="90"/>
      <c r="L37" s="113">
        <v>-13204947</v>
      </c>
    </row>
    <row r="38" spans="1:12" ht="6" customHeight="1">
      <c r="A38" s="70"/>
      <c r="E38" s="90"/>
      <c r="F38" s="95"/>
      <c r="G38" s="90"/>
      <c r="J38" s="95"/>
      <c r="K38" s="90"/>
    </row>
    <row r="39" spans="1:12" ht="21.75" customHeight="1">
      <c r="A39" s="70" t="s">
        <v>133</v>
      </c>
      <c r="E39" s="90"/>
      <c r="F39" s="112">
        <f>SUM(F34:F37)</f>
        <v>37814135</v>
      </c>
      <c r="G39" s="90"/>
      <c r="H39" s="113">
        <f>SUM(H34:H37)</f>
        <v>21872138</v>
      </c>
      <c r="J39" s="112">
        <f>SUM(J34:J37)</f>
        <v>39262044</v>
      </c>
      <c r="K39" s="90"/>
      <c r="L39" s="113">
        <f>SUM(L34:L37)</f>
        <v>21687685</v>
      </c>
    </row>
    <row r="40" spans="1:12" ht="23.25" customHeight="1">
      <c r="A40" s="70"/>
      <c r="E40" s="90"/>
      <c r="F40" s="116"/>
      <c r="G40" s="90"/>
      <c r="H40" s="116"/>
      <c r="J40" s="116"/>
      <c r="K40" s="90"/>
      <c r="L40" s="116"/>
    </row>
    <row r="41" spans="1:12" ht="23.25" customHeight="1">
      <c r="A41" s="70"/>
      <c r="E41" s="90"/>
      <c r="F41" s="116"/>
      <c r="G41" s="90"/>
      <c r="H41" s="116"/>
      <c r="J41" s="116"/>
      <c r="K41" s="90"/>
      <c r="L41" s="116"/>
    </row>
    <row r="42" spans="1:12" ht="23.25" customHeight="1">
      <c r="A42" s="70"/>
      <c r="E42" s="90"/>
      <c r="F42" s="116"/>
      <c r="G42" s="90"/>
      <c r="H42" s="116"/>
      <c r="J42" s="116"/>
      <c r="K42" s="90"/>
      <c r="L42" s="116"/>
    </row>
    <row r="43" spans="1:12" ht="24" customHeight="1">
      <c r="A43" s="70"/>
      <c r="E43" s="90"/>
      <c r="F43" s="116"/>
      <c r="G43" s="90"/>
      <c r="H43" s="116"/>
      <c r="J43" s="116"/>
      <c r="K43" s="90"/>
      <c r="L43" s="116"/>
    </row>
    <row r="44" spans="1:12" ht="21.95" customHeight="1">
      <c r="A44" s="99" t="s">
        <v>32</v>
      </c>
      <c r="B44" s="99"/>
      <c r="C44" s="99"/>
      <c r="D44" s="117"/>
      <c r="E44" s="113"/>
      <c r="F44" s="113"/>
      <c r="G44" s="113"/>
      <c r="H44" s="113"/>
      <c r="I44" s="99"/>
      <c r="J44" s="113"/>
      <c r="K44" s="113"/>
      <c r="L44" s="113"/>
    </row>
    <row r="45" spans="1:12" ht="21.75" customHeight="1">
      <c r="A45" s="168" t="str">
        <f>A1</f>
        <v>บริษัท ที คิว อาร์ จำกัด (มหาชน)</v>
      </c>
      <c r="B45" s="168"/>
      <c r="C45" s="168"/>
      <c r="D45" s="168"/>
      <c r="E45" s="168"/>
      <c r="F45" s="168"/>
      <c r="G45" s="71"/>
      <c r="H45" s="71"/>
      <c r="J45" s="71"/>
      <c r="K45" s="71"/>
      <c r="L45" s="71"/>
    </row>
    <row r="46" spans="1:12" ht="21.75" customHeight="1">
      <c r="A46" s="70" t="s">
        <v>134</v>
      </c>
      <c r="B46" s="70"/>
      <c r="C46" s="70"/>
      <c r="D46" s="103"/>
      <c r="E46" s="69"/>
      <c r="F46" s="69"/>
      <c r="G46" s="69"/>
      <c r="H46" s="69"/>
      <c r="J46" s="69"/>
      <c r="K46" s="69"/>
      <c r="L46" s="69"/>
    </row>
    <row r="47" spans="1:12" ht="21.75" customHeight="1">
      <c r="A47" s="100" t="str">
        <f>A3</f>
        <v>สำหรับงวดหกเดือนสิ้นสุดวันที่ 30 มิถุนายน พ.ศ. 2566</v>
      </c>
      <c r="B47" s="74"/>
      <c r="C47" s="74"/>
      <c r="D47" s="107"/>
      <c r="E47" s="77"/>
      <c r="F47" s="77"/>
      <c r="G47" s="77"/>
      <c r="H47" s="77"/>
      <c r="I47" s="99"/>
      <c r="J47" s="77"/>
      <c r="K47" s="77"/>
      <c r="L47" s="77"/>
    </row>
    <row r="48" spans="1:12" ht="18.75">
      <c r="A48" s="1"/>
      <c r="B48" s="70"/>
      <c r="C48" s="70"/>
      <c r="D48" s="103"/>
      <c r="E48" s="118"/>
      <c r="F48" s="118"/>
      <c r="G48" s="118"/>
      <c r="H48" s="118"/>
      <c r="J48" s="118"/>
      <c r="K48" s="118"/>
      <c r="L48" s="118"/>
    </row>
    <row r="49" spans="1:12" ht="21.75" customHeight="1">
      <c r="A49" s="1"/>
      <c r="B49" s="70"/>
      <c r="C49" s="70"/>
      <c r="D49" s="103"/>
      <c r="E49" s="69"/>
      <c r="F49" s="172" t="s">
        <v>2</v>
      </c>
      <c r="G49" s="172"/>
      <c r="H49" s="172"/>
      <c r="J49" s="172" t="s">
        <v>3</v>
      </c>
      <c r="K49" s="172"/>
      <c r="L49" s="172"/>
    </row>
    <row r="50" spans="1:12" ht="21.75" customHeight="1">
      <c r="A50" s="101"/>
      <c r="B50" s="101"/>
      <c r="C50" s="101"/>
      <c r="D50" s="103"/>
      <c r="E50" s="73"/>
      <c r="F50" s="104" t="s">
        <v>4</v>
      </c>
      <c r="G50" s="105"/>
      <c r="H50" s="104" t="s">
        <v>4</v>
      </c>
      <c r="J50" s="104" t="s">
        <v>4</v>
      </c>
      <c r="K50" s="105"/>
      <c r="L50" s="104" t="s">
        <v>4</v>
      </c>
    </row>
    <row r="51" spans="1:12" ht="21.75" customHeight="1">
      <c r="A51" s="101"/>
      <c r="B51" s="101"/>
      <c r="C51" s="101"/>
      <c r="D51" s="103"/>
      <c r="E51" s="73"/>
      <c r="F51" s="104" t="s">
        <v>150</v>
      </c>
      <c r="G51" s="105"/>
      <c r="H51" s="104" t="s">
        <v>7</v>
      </c>
      <c r="J51" s="104" t="s">
        <v>150</v>
      </c>
      <c r="K51" s="105"/>
      <c r="L51" s="104" t="s">
        <v>7</v>
      </c>
    </row>
    <row r="52" spans="1:12" ht="21.75" customHeight="1">
      <c r="A52" s="106"/>
      <c r="B52" s="106"/>
      <c r="C52" s="106"/>
      <c r="D52" s="107" t="s">
        <v>8</v>
      </c>
      <c r="F52" s="108" t="s">
        <v>9</v>
      </c>
      <c r="G52" s="109"/>
      <c r="H52" s="108" t="s">
        <v>9</v>
      </c>
      <c r="J52" s="108" t="s">
        <v>9</v>
      </c>
      <c r="K52" s="109"/>
      <c r="L52" s="108" t="s">
        <v>9</v>
      </c>
    </row>
    <row r="53" spans="1:12" ht="6" customHeight="1">
      <c r="E53" s="90"/>
      <c r="F53" s="95"/>
      <c r="G53" s="90"/>
      <c r="J53" s="95"/>
      <c r="K53" s="90"/>
    </row>
    <row r="54" spans="1:12" ht="21.75" customHeight="1">
      <c r="A54" s="70" t="s">
        <v>135</v>
      </c>
      <c r="E54" s="90"/>
      <c r="F54" s="95"/>
      <c r="G54" s="90"/>
      <c r="J54" s="95"/>
      <c r="K54" s="90"/>
    </row>
    <row r="55" spans="1:12" ht="21.75" customHeight="1">
      <c r="A55" s="71" t="s">
        <v>136</v>
      </c>
      <c r="D55" s="106">
        <v>8</v>
      </c>
      <c r="E55" s="90"/>
      <c r="F55" s="95">
        <v>-859308</v>
      </c>
      <c r="G55" s="90"/>
      <c r="H55" s="90">
        <v>-535480</v>
      </c>
      <c r="J55" s="95">
        <v>-859308</v>
      </c>
      <c r="K55" s="90"/>
      <c r="L55" s="90">
        <v>-535480</v>
      </c>
    </row>
    <row r="56" spans="1:12" ht="21.75" customHeight="1">
      <c r="A56" s="71" t="s">
        <v>137</v>
      </c>
      <c r="D56" s="106">
        <v>10</v>
      </c>
      <c r="E56" s="90"/>
      <c r="F56" s="95">
        <v>-362647</v>
      </c>
      <c r="G56" s="90"/>
      <c r="H56" s="86">
        <v>-4506364</v>
      </c>
      <c r="J56" s="95">
        <v>-362647</v>
      </c>
      <c r="K56" s="90"/>
      <c r="L56" s="86">
        <v>-3104494</v>
      </c>
    </row>
    <row r="57" spans="1:12" ht="21.75" customHeight="1">
      <c r="A57" s="71" t="s">
        <v>138</v>
      </c>
      <c r="E57" s="90"/>
      <c r="F57" s="95"/>
      <c r="G57" s="90"/>
      <c r="J57" s="95"/>
      <c r="K57" s="90"/>
    </row>
    <row r="58" spans="1:12" ht="21.75" customHeight="1">
      <c r="B58" s="71" t="s">
        <v>139</v>
      </c>
      <c r="E58" s="90"/>
      <c r="F58" s="95">
        <v>-237895975</v>
      </c>
      <c r="G58" s="90"/>
      <c r="H58" s="90">
        <v>-22331337</v>
      </c>
      <c r="J58" s="95">
        <v>-237895975</v>
      </c>
      <c r="K58" s="90"/>
      <c r="L58" s="90">
        <v>-22331337</v>
      </c>
    </row>
    <row r="59" spans="1:12" ht="21.75" customHeight="1">
      <c r="A59" s="71" t="s">
        <v>140</v>
      </c>
      <c r="E59" s="90"/>
      <c r="F59" s="95"/>
      <c r="G59" s="90"/>
      <c r="J59" s="95"/>
      <c r="K59" s="90"/>
    </row>
    <row r="60" spans="1:12" ht="21.75" customHeight="1">
      <c r="B60" s="71" t="s">
        <v>141</v>
      </c>
      <c r="E60" s="90"/>
      <c r="F60" s="95">
        <v>268200748</v>
      </c>
      <c r="G60" s="90"/>
      <c r="H60" s="90">
        <v>17426139</v>
      </c>
      <c r="J60" s="95">
        <v>268200748</v>
      </c>
      <c r="K60" s="90"/>
      <c r="L60" s="90">
        <v>17426139</v>
      </c>
    </row>
    <row r="61" spans="1:12" ht="21.75" customHeight="1">
      <c r="A61" s="71" t="s">
        <v>142</v>
      </c>
      <c r="E61" s="90"/>
      <c r="F61" s="95"/>
      <c r="G61" s="90"/>
      <c r="J61" s="95"/>
      <c r="K61" s="90"/>
    </row>
    <row r="62" spans="1:12" ht="21.75" customHeight="1">
      <c r="B62" s="71" t="s">
        <v>17</v>
      </c>
      <c r="E62" s="90"/>
      <c r="F62" s="95">
        <v>0</v>
      </c>
      <c r="G62" s="90"/>
      <c r="H62" s="90">
        <v>-109223</v>
      </c>
      <c r="J62" s="95">
        <v>0</v>
      </c>
      <c r="K62" s="90"/>
      <c r="L62" s="90">
        <v>-109223</v>
      </c>
    </row>
    <row r="63" spans="1:12" ht="21.75" customHeight="1">
      <c r="A63" s="71" t="s">
        <v>170</v>
      </c>
      <c r="E63" s="90"/>
      <c r="F63" s="95">
        <v>961682</v>
      </c>
      <c r="G63" s="90"/>
      <c r="H63" s="90">
        <v>0</v>
      </c>
      <c r="J63" s="95">
        <v>961682</v>
      </c>
      <c r="K63" s="90"/>
      <c r="L63" s="90">
        <v>0</v>
      </c>
    </row>
    <row r="64" spans="1:12" ht="21.75" customHeight="1">
      <c r="A64" s="150" t="s">
        <v>123</v>
      </c>
      <c r="E64" s="90"/>
      <c r="F64" s="112">
        <v>643355</v>
      </c>
      <c r="G64" s="90"/>
      <c r="H64" s="113">
        <v>389349</v>
      </c>
      <c r="J64" s="112">
        <v>643355</v>
      </c>
      <c r="K64" s="90"/>
      <c r="L64" s="113">
        <v>389349</v>
      </c>
    </row>
    <row r="65" spans="1:12" ht="6" customHeight="1">
      <c r="E65" s="90"/>
      <c r="F65" s="95"/>
      <c r="G65" s="90"/>
      <c r="J65" s="95"/>
      <c r="K65" s="90"/>
    </row>
    <row r="66" spans="1:12" ht="21.75" customHeight="1">
      <c r="A66" s="70" t="s">
        <v>143</v>
      </c>
      <c r="E66" s="90"/>
      <c r="F66" s="112">
        <f>SUM(F55:F65)</f>
        <v>30687855</v>
      </c>
      <c r="G66" s="90"/>
      <c r="H66" s="113">
        <f>SUM(H55:H65)</f>
        <v>-9666916</v>
      </c>
      <c r="J66" s="112">
        <f>SUM(J55:J65)</f>
        <v>30687855</v>
      </c>
      <c r="K66" s="90"/>
      <c r="L66" s="113">
        <f>SUM(L55:L65)</f>
        <v>-8265046</v>
      </c>
    </row>
    <row r="67" spans="1:12" ht="18.75">
      <c r="E67" s="90"/>
      <c r="F67" s="95"/>
      <c r="G67" s="90"/>
      <c r="J67" s="95"/>
      <c r="K67" s="90"/>
    </row>
    <row r="68" spans="1:12" ht="21.75" customHeight="1">
      <c r="A68" s="70" t="s">
        <v>144</v>
      </c>
      <c r="E68" s="90"/>
      <c r="F68" s="95"/>
      <c r="G68" s="90"/>
      <c r="J68" s="95"/>
      <c r="K68" s="90"/>
    </row>
    <row r="69" spans="1:12" ht="21.75" customHeight="1">
      <c r="A69" s="71" t="s">
        <v>145</v>
      </c>
      <c r="E69" s="90"/>
      <c r="F69" s="155">
        <v>-2264793</v>
      </c>
      <c r="G69" s="90"/>
      <c r="H69" s="116">
        <v>-1661323</v>
      </c>
      <c r="J69" s="155">
        <v>-2264793</v>
      </c>
      <c r="K69" s="90"/>
      <c r="L69" s="116">
        <v>-1661323</v>
      </c>
    </row>
    <row r="70" spans="1:12" ht="21.75" customHeight="1">
      <c r="A70" s="159" t="s">
        <v>168</v>
      </c>
      <c r="D70" s="106">
        <v>14</v>
      </c>
      <c r="E70" s="90"/>
      <c r="F70" s="112">
        <v>-57499624</v>
      </c>
      <c r="G70" s="90"/>
      <c r="H70" s="113">
        <v>-35189830</v>
      </c>
      <c r="J70" s="112">
        <v>-57499624</v>
      </c>
      <c r="K70" s="90"/>
      <c r="L70" s="113">
        <v>-35189830</v>
      </c>
    </row>
    <row r="71" spans="1:12" ht="6" customHeight="1">
      <c r="E71" s="90"/>
      <c r="F71" s="95"/>
      <c r="G71" s="90"/>
      <c r="J71" s="95"/>
      <c r="K71" s="90"/>
    </row>
    <row r="72" spans="1:12" ht="21.75" customHeight="1">
      <c r="A72" s="70" t="s">
        <v>146</v>
      </c>
      <c r="E72" s="90"/>
      <c r="F72" s="112">
        <f>SUM(F69:F70)</f>
        <v>-59764417</v>
      </c>
      <c r="G72" s="90"/>
      <c r="H72" s="113">
        <f>SUM(H69:H70)</f>
        <v>-36851153</v>
      </c>
      <c r="J72" s="112">
        <f>SUM(J69:J70)</f>
        <v>-59764417</v>
      </c>
      <c r="K72" s="90"/>
      <c r="L72" s="113">
        <f>SUM(L69:L70)</f>
        <v>-36851153</v>
      </c>
    </row>
    <row r="73" spans="1:12" ht="18.75">
      <c r="E73" s="90"/>
      <c r="F73" s="95"/>
      <c r="G73" s="90"/>
      <c r="J73" s="95"/>
      <c r="K73" s="90"/>
    </row>
    <row r="74" spans="1:12" ht="21.75" customHeight="1">
      <c r="A74" s="70" t="s">
        <v>147</v>
      </c>
      <c r="E74" s="90"/>
      <c r="F74" s="95">
        <f>SUM(F72,F66,F39)</f>
        <v>8737573</v>
      </c>
      <c r="G74" s="90"/>
      <c r="H74" s="90">
        <f>SUM(H72,H66,H39)</f>
        <v>-24645931</v>
      </c>
      <c r="J74" s="95">
        <f>SUM(J72,J66,J39)</f>
        <v>10185482</v>
      </c>
      <c r="K74" s="90"/>
      <c r="L74" s="90">
        <f>SUM(L72,L66,L39)</f>
        <v>-23428514</v>
      </c>
    </row>
    <row r="75" spans="1:12" ht="21.75" customHeight="1">
      <c r="A75" s="71" t="s">
        <v>148</v>
      </c>
      <c r="E75" s="90"/>
      <c r="F75" s="155">
        <v>64477740</v>
      </c>
      <c r="G75" s="116"/>
      <c r="H75" s="116">
        <v>148554244</v>
      </c>
      <c r="J75" s="155">
        <v>62787644</v>
      </c>
      <c r="K75" s="116"/>
      <c r="L75" s="116">
        <v>146578610</v>
      </c>
    </row>
    <row r="76" spans="1:12" ht="21.75" customHeight="1">
      <c r="A76" s="150" t="s">
        <v>175</v>
      </c>
      <c r="D76" s="56"/>
      <c r="E76" s="90"/>
      <c r="F76" s="112">
        <v>0</v>
      </c>
      <c r="G76" s="90"/>
      <c r="H76" s="113">
        <v>316010</v>
      </c>
      <c r="J76" s="112">
        <v>0</v>
      </c>
      <c r="K76" s="90"/>
      <c r="L76" s="113">
        <v>316010</v>
      </c>
    </row>
    <row r="77" spans="1:12" ht="6" customHeight="1">
      <c r="E77" s="90"/>
      <c r="F77" s="95"/>
      <c r="G77" s="90"/>
      <c r="J77" s="95"/>
      <c r="K77" s="90"/>
    </row>
    <row r="78" spans="1:12" ht="21.75" customHeight="1" thickBot="1">
      <c r="A78" s="70" t="s">
        <v>149</v>
      </c>
      <c r="D78" s="56"/>
      <c r="E78" s="90"/>
      <c r="F78" s="120">
        <f>SUM(F74:F76)</f>
        <v>73215313</v>
      </c>
      <c r="G78" s="90"/>
      <c r="H78" s="121">
        <f>SUM(H74:H76)</f>
        <v>124224323</v>
      </c>
      <c r="J78" s="120">
        <f>SUM(J74:J76)</f>
        <v>72973126</v>
      </c>
      <c r="K78" s="90"/>
      <c r="L78" s="121">
        <f>SUM(L74:L76)</f>
        <v>123466106</v>
      </c>
    </row>
    <row r="79" spans="1:12" ht="9.9499999999999993" customHeight="1" thickTop="1">
      <c r="A79" s="70"/>
      <c r="E79" s="90"/>
      <c r="F79" s="157"/>
      <c r="G79" s="90"/>
      <c r="H79" s="151"/>
      <c r="J79" s="157"/>
      <c r="K79" s="90"/>
      <c r="L79" s="151"/>
    </row>
    <row r="80" spans="1:12" ht="21.75" customHeight="1">
      <c r="A80" s="122" t="s">
        <v>157</v>
      </c>
      <c r="B80" s="123"/>
      <c r="C80" s="123"/>
      <c r="D80" s="111"/>
      <c r="E80" s="124"/>
      <c r="F80" s="156"/>
      <c r="G80" s="124"/>
      <c r="H80" s="124"/>
      <c r="J80" s="156"/>
      <c r="K80" s="124"/>
      <c r="L80" s="124"/>
    </row>
    <row r="81" spans="1:12" ht="21.75" customHeight="1">
      <c r="A81" s="123" t="s">
        <v>158</v>
      </c>
      <c r="B81" s="123"/>
      <c r="C81" s="123"/>
      <c r="D81" s="111"/>
      <c r="E81" s="124"/>
      <c r="F81" s="95">
        <v>56175</v>
      </c>
      <c r="G81" s="90"/>
      <c r="H81" s="90">
        <v>0</v>
      </c>
      <c r="J81" s="95">
        <v>56175</v>
      </c>
      <c r="K81" s="90"/>
      <c r="L81" s="90">
        <v>0</v>
      </c>
    </row>
    <row r="82" spans="1:12" ht="21.75" customHeight="1">
      <c r="A82" s="123" t="s">
        <v>159</v>
      </c>
      <c r="B82" s="123"/>
      <c r="C82" s="123"/>
      <c r="D82" s="111"/>
      <c r="E82" s="124"/>
      <c r="F82" s="155">
        <v>8453</v>
      </c>
      <c r="G82" s="116"/>
      <c r="H82" s="116">
        <v>1483183</v>
      </c>
      <c r="J82" s="155">
        <v>8453</v>
      </c>
      <c r="K82" s="116"/>
      <c r="L82" s="116">
        <v>1483183</v>
      </c>
    </row>
    <row r="83" spans="1:12" ht="21.75" customHeight="1">
      <c r="A83" s="123" t="s">
        <v>171</v>
      </c>
      <c r="B83" s="123"/>
      <c r="C83" s="123"/>
      <c r="D83" s="111"/>
      <c r="E83" s="124"/>
      <c r="F83" s="155"/>
      <c r="G83" s="71"/>
      <c r="H83" s="71"/>
      <c r="J83" s="155"/>
      <c r="K83" s="71"/>
      <c r="L83" s="71"/>
    </row>
    <row r="84" spans="1:12" ht="21.75" customHeight="1">
      <c r="A84" s="123"/>
      <c r="B84" s="123" t="s">
        <v>14</v>
      </c>
      <c r="C84" s="123"/>
      <c r="D84" s="111"/>
      <c r="E84" s="124"/>
      <c r="F84" s="155">
        <v>375146</v>
      </c>
      <c r="G84" s="124"/>
      <c r="H84" s="90">
        <v>0</v>
      </c>
      <c r="J84" s="155">
        <v>375146</v>
      </c>
      <c r="K84" s="124"/>
      <c r="L84" s="90">
        <v>0</v>
      </c>
    </row>
    <row r="85" spans="1:12" ht="21.75" customHeight="1">
      <c r="A85" s="123"/>
      <c r="B85" s="123"/>
      <c r="C85" s="123"/>
      <c r="D85" s="111"/>
      <c r="E85" s="124"/>
      <c r="G85" s="124"/>
      <c r="K85" s="124"/>
    </row>
    <row r="86" spans="1:12" ht="21.75" customHeight="1">
      <c r="A86" s="123"/>
      <c r="B86" s="123"/>
      <c r="C86" s="123"/>
      <c r="D86" s="111"/>
      <c r="E86" s="124"/>
      <c r="G86" s="124"/>
      <c r="K86" s="124"/>
    </row>
    <row r="87" spans="1:12" ht="21.75" customHeight="1">
      <c r="A87" s="123"/>
      <c r="B87" s="123"/>
      <c r="C87" s="123"/>
      <c r="D87" s="111"/>
      <c r="E87" s="124"/>
      <c r="G87" s="124"/>
      <c r="K87" s="124"/>
    </row>
    <row r="88" spans="1:12" ht="27" customHeight="1">
      <c r="A88" s="123"/>
      <c r="B88" s="123"/>
      <c r="C88" s="123"/>
      <c r="D88" s="111"/>
      <c r="E88" s="124"/>
      <c r="G88" s="124"/>
      <c r="K88" s="124"/>
    </row>
    <row r="89" spans="1:12" ht="21.95" customHeight="1">
      <c r="A89" s="99" t="str">
        <f>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9" s="99"/>
      <c r="C89" s="99"/>
      <c r="D89" s="117"/>
      <c r="E89" s="113"/>
      <c r="F89" s="113"/>
      <c r="G89" s="113"/>
      <c r="H89" s="113"/>
      <c r="I89" s="99"/>
      <c r="J89" s="113"/>
      <c r="K89" s="113"/>
      <c r="L89" s="113"/>
    </row>
  </sheetData>
  <mergeCells count="5">
    <mergeCell ref="J5:L5"/>
    <mergeCell ref="A45:F45"/>
    <mergeCell ref="J49:L49"/>
    <mergeCell ref="F5:H5"/>
    <mergeCell ref="F49:H4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5(3-M)</vt:lpstr>
      <vt:lpstr>Thai 6(6-M)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2023-08-09T08:31:48Z</cp:lastPrinted>
  <dcterms:created xsi:type="dcterms:W3CDTF">2022-11-07T03:33:54Z</dcterms:created>
  <dcterms:modified xsi:type="dcterms:W3CDTF">2023-08-09T08:31:49Z</dcterms:modified>
</cp:coreProperties>
</file>