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2 June 23\"/>
    </mc:Choice>
  </mc:AlternateContent>
  <xr:revisionPtr revIDLastSave="0" documentId="13_ncr:1_{6BD4D49C-A001-4EA2-BFD9-E84A16286CF8}" xr6:coauthVersionLast="47" xr6:coauthVersionMax="47" xr10:uidLastSave="{00000000-0000-0000-0000-000000000000}"/>
  <bookViews>
    <workbookView xWindow="-120" yWindow="-120" windowWidth="21840" windowHeight="13140" activeTab="5" xr2:uid="{662C6B71-D5CB-4751-8958-8F452632AB5D}"/>
  </bookViews>
  <sheets>
    <sheet name="Eng2-4" sheetId="1" r:id="rId1"/>
    <sheet name="Eng 5 (3-M)" sheetId="7" r:id="rId2"/>
    <sheet name="Eng 6 (6-M)" sheetId="11" r:id="rId3"/>
    <sheet name="Eng 7" sheetId="8" r:id="rId4"/>
    <sheet name="Eng 8" sheetId="9" r:id="rId5"/>
    <sheet name="Eng9-10" sheetId="1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" i="10" l="1"/>
  <c r="F85" i="10"/>
  <c r="T18" i="8"/>
  <c r="P18" i="8"/>
  <c r="N18" i="8"/>
  <c r="L18" i="8"/>
  <c r="J18" i="8"/>
  <c r="H18" i="8"/>
  <c r="R16" i="8"/>
  <c r="V16" i="8" s="1"/>
  <c r="R15" i="8"/>
  <c r="V15" i="8" s="1"/>
  <c r="R14" i="8"/>
  <c r="L85" i="10"/>
  <c r="H85" i="10"/>
  <c r="R14" i="9"/>
  <c r="M59" i="11"/>
  <c r="K59" i="11"/>
  <c r="I59" i="11"/>
  <c r="G59" i="11"/>
  <c r="M52" i="11"/>
  <c r="K52" i="11"/>
  <c r="I52" i="11"/>
  <c r="G52" i="11"/>
  <c r="M44" i="11"/>
  <c r="K44" i="11"/>
  <c r="I44" i="11"/>
  <c r="G44" i="11"/>
  <c r="M25" i="11"/>
  <c r="K25" i="11"/>
  <c r="I25" i="11"/>
  <c r="G25" i="11"/>
  <c r="M16" i="11"/>
  <c r="K16" i="11"/>
  <c r="I16" i="11"/>
  <c r="G16" i="11"/>
  <c r="G27" i="11" l="1"/>
  <c r="G30" i="11" s="1"/>
  <c r="G33" i="11" s="1"/>
  <c r="G46" i="11" s="1"/>
  <c r="R18" i="8"/>
  <c r="V14" i="8"/>
  <c r="V18" i="8" s="1"/>
  <c r="I27" i="11"/>
  <c r="I30" i="11" s="1"/>
  <c r="I33" i="11" s="1"/>
  <c r="I46" i="11" s="1"/>
  <c r="K27" i="11"/>
  <c r="K30" i="11" s="1"/>
  <c r="K33" i="11" s="1"/>
  <c r="K46" i="11" s="1"/>
  <c r="M27" i="11"/>
  <c r="M30" i="11" s="1"/>
  <c r="M33" i="11" s="1"/>
  <c r="M46" i="11" s="1"/>
  <c r="F29" i="10" l="1"/>
  <c r="K25" i="7"/>
  <c r="F79" i="10" l="1"/>
  <c r="G25" i="7"/>
  <c r="H79" i="10" l="1"/>
  <c r="H29" i="10"/>
  <c r="H36" i="10" s="1"/>
  <c r="H41" i="10" s="1"/>
  <c r="T25" i="8"/>
  <c r="P25" i="8"/>
  <c r="N25" i="8"/>
  <c r="L25" i="8"/>
  <c r="J25" i="8"/>
  <c r="H25" i="8"/>
  <c r="R21" i="8"/>
  <c r="H87" i="10" l="1"/>
  <c r="H91" i="10" s="1"/>
  <c r="R25" i="8"/>
  <c r="V21" i="8"/>
  <c r="V25" i="8" s="1"/>
  <c r="I59" i="7" l="1"/>
  <c r="I52" i="7"/>
  <c r="I44" i="7"/>
  <c r="I25" i="7"/>
  <c r="I16" i="7"/>
  <c r="L79" i="10"/>
  <c r="L29" i="10"/>
  <c r="L36" i="10" s="1"/>
  <c r="L41" i="10" s="1"/>
  <c r="M59" i="7"/>
  <c r="M52" i="7"/>
  <c r="M44" i="7"/>
  <c r="M25" i="7"/>
  <c r="M16" i="7"/>
  <c r="A1" i="10"/>
  <c r="A56" i="10" s="1"/>
  <c r="F36" i="10"/>
  <c r="J29" i="10"/>
  <c r="J36" i="10" s="1"/>
  <c r="J41" i="10" s="1"/>
  <c r="A110" i="10"/>
  <c r="A58" i="10"/>
  <c r="J79" i="10"/>
  <c r="A3" i="9"/>
  <c r="R13" i="9"/>
  <c r="R15" i="9"/>
  <c r="H17" i="9"/>
  <c r="J17" i="9"/>
  <c r="L17" i="9"/>
  <c r="N17" i="9"/>
  <c r="P17" i="9"/>
  <c r="R20" i="9"/>
  <c r="H24" i="9"/>
  <c r="J24" i="9"/>
  <c r="L24" i="9"/>
  <c r="N24" i="9"/>
  <c r="P24" i="9"/>
  <c r="G16" i="7"/>
  <c r="K16" i="7"/>
  <c r="G44" i="7"/>
  <c r="K44" i="7"/>
  <c r="G52" i="7"/>
  <c r="K52" i="7"/>
  <c r="G59" i="7"/>
  <c r="K59" i="7"/>
  <c r="F41" i="10" l="1"/>
  <c r="F87" i="10" s="1"/>
  <c r="F91" i="10" s="1"/>
  <c r="K27" i="7"/>
  <c r="K30" i="7" s="1"/>
  <c r="K33" i="7" s="1"/>
  <c r="I27" i="7"/>
  <c r="I30" i="7" s="1"/>
  <c r="I33" i="7" s="1"/>
  <c r="I46" i="7" s="1"/>
  <c r="M27" i="7"/>
  <c r="M30" i="7" s="1"/>
  <c r="M33" i="7" s="1"/>
  <c r="M46" i="7" s="1"/>
  <c r="L87" i="10"/>
  <c r="L91" i="10" s="1"/>
  <c r="R17" i="9"/>
  <c r="R24" i="9"/>
  <c r="G27" i="7"/>
  <c r="G30" i="7" s="1"/>
  <c r="G33" i="7" s="1"/>
  <c r="G46" i="7" s="1"/>
  <c r="J87" i="10"/>
  <c r="J91" i="10" s="1"/>
  <c r="K46" i="7" l="1"/>
  <c r="A147" i="1"/>
  <c r="N130" i="1"/>
  <c r="N133" i="1" s="1"/>
  <c r="L130" i="1"/>
  <c r="L133" i="1" s="1"/>
  <c r="J130" i="1"/>
  <c r="J133" i="1" s="1"/>
  <c r="H130" i="1"/>
  <c r="H133" i="1" s="1"/>
  <c r="J106" i="1"/>
  <c r="A98" i="1"/>
  <c r="N79" i="1"/>
  <c r="L79" i="1"/>
  <c r="J79" i="1"/>
  <c r="H79" i="1"/>
  <c r="N72" i="1"/>
  <c r="L72" i="1"/>
  <c r="J72" i="1"/>
  <c r="H72" i="1"/>
  <c r="N57" i="1"/>
  <c r="N106" i="1" s="1"/>
  <c r="L57" i="1"/>
  <c r="L106" i="1" s="1"/>
  <c r="H57" i="1"/>
  <c r="H106" i="1" s="1"/>
  <c r="A52" i="1"/>
  <c r="A101" i="1" s="1"/>
  <c r="A50" i="1"/>
  <c r="A99" i="1" s="1"/>
  <c r="N36" i="1"/>
  <c r="L36" i="1"/>
  <c r="J36" i="1"/>
  <c r="H36" i="1"/>
  <c r="N24" i="1"/>
  <c r="L24" i="1"/>
  <c r="J24" i="1"/>
  <c r="H24" i="1"/>
  <c r="J81" i="1" l="1"/>
  <c r="J135" i="1" s="1"/>
  <c r="L38" i="1"/>
  <c r="N38" i="1"/>
  <c r="J38" i="1"/>
  <c r="H81" i="1"/>
  <c r="H135" i="1" s="1"/>
  <c r="L81" i="1"/>
  <c r="L135" i="1" s="1"/>
  <c r="H38" i="1"/>
  <c r="N81" i="1"/>
  <c r="N135" i="1" s="1"/>
</calcChain>
</file>

<file path=xl/sharedStrings.xml><?xml version="1.0" encoding="utf-8"?>
<sst xmlns="http://schemas.openxmlformats.org/spreadsheetml/2006/main" count="383" uniqueCount="180">
  <si>
    <t>TQR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</si>
  <si>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</si>
  <si>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</si>
  <si>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</si>
  <si>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</si>
  <si>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</si>
  <si>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</si>
  <si>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</si>
  <si>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</si>
  <si>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</si>
  <si>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</si>
  <si>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</si>
  <si>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</si>
  <si>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 through</t>
  </si>
  <si>
    <t>profit or loss</t>
  </si>
  <si>
    <t>4, 5</t>
  </si>
  <si>
    <t>Financial assets measured at amortised cost</t>
  </si>
  <si>
    <t>Accrued brokerage income and other receivables</t>
  </si>
  <si>
    <t>Other current assets</t>
  </si>
  <si>
    <t>Total current assets</t>
  </si>
  <si>
    <t xml:space="preserve">Non-current assets </t>
  </si>
  <si>
    <t>Deposits at banks pledge as collateral</t>
  </si>
  <si>
    <t>Investment in a subsidiary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</si>
  <si>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</si>
  <si>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</si>
  <si>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</si>
  <si>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</si>
  <si>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</si>
  <si>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</si>
  <si>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</si>
  <si>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</si>
  <si>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</si>
  <si>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</si>
  <si>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</si>
  <si>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</si>
  <si>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</si>
  <si>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</si>
  <si>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</si>
  <si>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</si>
  <si>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</si>
  <si>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</si>
  <si>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</si>
  <si>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</si>
  <si>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</si>
  <si>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</si>
  <si>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</si>
  <si>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</si>
  <si>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</si>
  <si>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</si>
  <si>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</si>
  <si>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</si>
  <si>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</si>
  <si>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</si>
  <si>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</si>
  <si>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</si>
  <si>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</si>
  <si>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</si>
  <si>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</si>
  <si>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</si>
  <si>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</si>
  <si>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</si>
  <si>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</si>
  <si>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</si>
  <si>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</si>
  <si>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</si>
  <si>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2022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</si>
  <si>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</si>
  <si>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</si>
  <si>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</si>
  <si>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</si>
  <si>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</si>
  <si>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</si>
  <si>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</si>
  <si>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</si>
  <si>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Total expenses</t>
  </si>
  <si>
    <t>Profit before finance cost and income tax</t>
  </si>
  <si>
    <t>Finance costs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</si>
  <si>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</si>
  <si>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</si>
  <si>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</si>
  <si>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</si>
  <si>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</si>
  <si>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</si>
  <si>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</si>
  <si>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</si>
  <si>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</si>
  <si>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</si>
  <si>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</si>
  <si>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</si>
  <si>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</si>
  <si>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</si>
  <si>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</si>
  <si>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</si>
  <si>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</si>
  <si>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</si>
  <si>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</si>
  <si>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Statement of Changes in Equity (Unaudited)</t>
  </si>
  <si>
    <t>Consolidated financial information</t>
  </si>
  <si>
    <t>Attributable to owners of the parent</t>
  </si>
  <si>
    <t>Issued and</t>
  </si>
  <si>
    <t>Premium on</t>
  </si>
  <si>
    <t>Remeasurements of</t>
  </si>
  <si>
    <t>Non-</t>
  </si>
  <si>
    <t>paid-up</t>
  </si>
  <si>
    <t>post-employment actuarial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</si>
  <si>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</si>
  <si>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</si>
  <si>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</si>
  <si>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</si>
  <si>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</si>
  <si>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</si>
  <si>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</si>
  <si>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</si>
  <si>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</si>
  <si>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Comprehensive income for the period</t>
  </si>
  <si>
    <t>Opening balance as at 1 January 2022</t>
  </si>
  <si>
    <t>Separate financial information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</si>
  <si>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</si>
  <si>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</si>
  <si>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</si>
  <si>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</si>
  <si>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</si>
  <si>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8, 9</t>
  </si>
  <si>
    <t>Amortisation expenses</t>
  </si>
  <si>
    <t>Employee benefit expenses</t>
  </si>
  <si>
    <t>Interest income</t>
  </si>
  <si>
    <t>Dividend income</t>
  </si>
  <si>
    <t xml:space="preserve"> financial assets</t>
  </si>
  <si>
    <t>Cash flows before changes in operating assets</t>
  </si>
  <si>
    <t>and liabilities</t>
  </si>
  <si>
    <t xml:space="preserve">Changes in working capital: </t>
  </si>
  <si>
    <t>Accrued brokerage income and other receivables, net</t>
  </si>
  <si>
    <t>Reinsurance premium payables and other payables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</si>
  <si>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</si>
  <si>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</si>
  <si>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</si>
  <si>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</si>
  <si>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</si>
  <si>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</si>
  <si>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</si>
  <si>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purchase of premise and equipment</t>
  </si>
  <si>
    <t>Payments for purchase of intangible asset</t>
  </si>
  <si>
    <t>Proceeds from financial assets measured at fair value</t>
  </si>
  <si>
    <t>through profit or loss</t>
  </si>
  <si>
    <t xml:space="preserve">Payment for financial purchase of assets measured </t>
  </si>
  <si>
    <t>at amortised cost</t>
  </si>
  <si>
    <t>Dividends received</t>
  </si>
  <si>
    <t>Net cash from investing activities</t>
  </si>
  <si>
    <t>Cash flows used in financing activities</t>
  </si>
  <si>
    <t>Repayments on lease liabilities</t>
  </si>
  <si>
    <t>Net cash from financing activities</t>
  </si>
  <si>
    <t>Cash and cash equivalents as at the beginning of the period</t>
  </si>
  <si>
    <t>Cash and cash equivalents as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</si>
  <si>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</si>
  <si>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2023</t>
  </si>
  <si>
    <t>Opening balance as at 1 January 2023</t>
  </si>
  <si>
    <t xml:space="preserve">Payments for purchase of financial assets measured </t>
  </si>
  <si>
    <t>at fair value through profit or loss</t>
  </si>
  <si>
    <t>Other expenses</t>
  </si>
  <si>
    <t>Outstanding balance of non-cash transactions</t>
  </si>
  <si>
    <t>Payable for purchase of premise and equipment</t>
  </si>
  <si>
    <t>Payable for purchase of intangible asset</t>
  </si>
  <si>
    <t xml:space="preserve">(Reversal) Expected credit loss on accrued </t>
  </si>
  <si>
    <t>brokerage income</t>
  </si>
  <si>
    <t>As at 30 June 2023</t>
  </si>
  <si>
    <t>30 June</t>
  </si>
  <si>
    <t>For the three-month period ended 30 June 2023</t>
  </si>
  <si>
    <t>For the six-month period ended 30 June 2023</t>
  </si>
  <si>
    <t>Dividends</t>
  </si>
  <si>
    <t>Dividends paid</t>
  </si>
  <si>
    <t>Closing balance as at 30 June 2023</t>
  </si>
  <si>
    <t>14</t>
  </si>
  <si>
    <t>Closing balance as at 30 June 2022</t>
  </si>
  <si>
    <t>Proceeds from disposals of premise and equipment</t>
  </si>
  <si>
    <t xml:space="preserve">Payable for purchase of financial assets measured at </t>
  </si>
  <si>
    <t>fair value through profit or loss</t>
  </si>
  <si>
    <t>Gains on disposals of premises and equipment</t>
  </si>
  <si>
    <t>Losses from sale of trading investments</t>
  </si>
  <si>
    <t>Losses from changes in fair value of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</si>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</sst>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7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2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6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16" fillId="0" borderId="4" applyNumberFormat="0" applyFill="0" applyAlignment="0">
      <protection locked="0"/>
    </xf>
    <xf numFmtId="0" fontId="1" fillId="0" borderId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" fillId="0" borderId="0">
      <protection locked="0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37">
    <xf numFmtId="0" fontId="0" fillId="0" borderId="0" xfId="0"/>
    <xf numFmtId="0" fontId="5" fillId="0" borderId="0" xfId="2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5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7" fontId="6" fillId="0" borderId="0" xfId="2" applyNumberFormat="1" applyFont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vertical="center"/>
    </xf>
    <xf numFmtId="167" fontId="5" fillId="0" borderId="0" xfId="2" quotePrefix="1" applyNumberFormat="1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6" fillId="0" borderId="0" xfId="4" applyFont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 wrapText="1"/>
    </xf>
    <xf numFmtId="166" fontId="6" fillId="0" borderId="0" xfId="1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166" fontId="6" fillId="2" borderId="0" xfId="2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center" vertical="center"/>
    </xf>
    <xf numFmtId="166" fontId="6" fillId="2" borderId="0" xfId="5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horizontal="left"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wrapText="1"/>
    </xf>
    <xf numFmtId="0" fontId="5" fillId="0" borderId="0" xfId="2" applyFont="1" applyAlignment="1">
      <alignment horizontal="left" wrapText="1"/>
    </xf>
    <xf numFmtId="166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6" fontId="6" fillId="0" borderId="2" xfId="2" applyNumberFormat="1" applyFont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166" fontId="6" fillId="2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wrapText="1"/>
    </xf>
    <xf numFmtId="166" fontId="6" fillId="2" borderId="0" xfId="1" applyNumberFormat="1" applyFont="1" applyFill="1" applyAlignment="1">
      <alignment vertical="center"/>
    </xf>
    <xf numFmtId="49" fontId="5" fillId="0" borderId="0" xfId="1" quotePrefix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49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justify" vertical="center" wrapText="1"/>
    </xf>
    <xf numFmtId="166" fontId="6" fillId="0" borderId="0" xfId="2" applyNumberFormat="1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167" fontId="8" fillId="0" borderId="0" xfId="2" applyNumberFormat="1" applyFont="1" applyAlignment="1">
      <alignment vertical="center"/>
    </xf>
    <xf numFmtId="2" fontId="6" fillId="0" borderId="0" xfId="2" applyNumberFormat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vertical="center"/>
    </xf>
    <xf numFmtId="4" fontId="5" fillId="0" borderId="1" xfId="2" applyNumberFormat="1" applyFont="1" applyBorder="1" applyAlignment="1">
      <alignment vertical="center"/>
    </xf>
    <xf numFmtId="169" fontId="6" fillId="0" borderId="0" xfId="8" applyNumberFormat="1" applyFont="1" applyFill="1" applyAlignment="1">
      <alignment vertical="center"/>
    </xf>
    <xf numFmtId="4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65" fontId="6" fillId="2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4" applyFont="1" applyAlignment="1">
      <alignment horizontal="left" vertical="center"/>
    </xf>
    <xf numFmtId="0" fontId="6" fillId="0" borderId="0" xfId="24" applyFont="1" applyAlignment="1">
      <alignment horizontal="left" vertical="center"/>
    </xf>
    <xf numFmtId="0" fontId="6" fillId="0" borderId="0" xfId="94" applyFont="1" applyAlignment="1">
      <alignment horizontal="left" vertical="center"/>
    </xf>
    <xf numFmtId="0" fontId="10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right" vertical="center"/>
    </xf>
    <xf numFmtId="2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2" fontId="6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6" fontId="18" fillId="2" borderId="2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" fillId="0" borderId="1" xfId="2" applyFont="1" applyBorder="1" applyAlignment="1">
      <alignment horizontal="justify" vertical="center" wrapText="1"/>
    </xf>
    <xf numFmtId="166" fontId="5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</cellXfs>
  <cellStyles count="97">
    <cellStyle name="Comma" xfId="1" builtinId="3"/>
    <cellStyle name="Comma 10" xfId="26" xr:uid="{424A4644-1F5D-4CC0-ACCD-1C6D4932DC95}"/>
    <cellStyle name="Comma 10 2" xfId="70" xr:uid="{6C568FF8-BE28-468D-8E94-963D322E7DEE}"/>
    <cellStyle name="Comma 150" xfId="37" xr:uid="{FF12D2A4-B31F-41C8-B91D-F25BF744BA48}"/>
    <cellStyle name="Comma 151" xfId="58" xr:uid="{63D0ADCC-942F-48A0-8F86-B9B203687974}"/>
    <cellStyle name="Comma 152" xfId="40" xr:uid="{2C3EC35B-85C2-4CB9-833F-71DB64BAEE4D}"/>
    <cellStyle name="Comma 2" xfId="13" xr:uid="{98CC23DA-406D-4A5F-B159-AF7BFB584EF8}"/>
    <cellStyle name="Comma 2 2" xfId="65" xr:uid="{C1FD5DEB-AD36-46F5-9960-FEA3D9C8B6DD}"/>
    <cellStyle name="Comma 2 2 2" xfId="93" xr:uid="{9B69D80C-4192-408C-B25F-7332435A630A}"/>
    <cellStyle name="Comma 2 2 3" xfId="90" xr:uid="{0EEA686D-3F86-4467-9A08-4B6B0837DDCE}"/>
    <cellStyle name="Comma 2 3" xfId="80" xr:uid="{8074A1C1-B177-46E8-84A0-C50FF1151F5B}"/>
    <cellStyle name="Comma 2 4" xfId="73" xr:uid="{38D750BE-2E62-48A3-A8B8-12E3897D14A2}"/>
    <cellStyle name="Comma 3" xfId="14" xr:uid="{6F6D3160-9385-4AB6-BA00-A57FEC217F45}"/>
    <cellStyle name="Comma 3 18 2" xfId="56" xr:uid="{4CD459A5-3324-427C-9A7C-535D5D95CE0A}"/>
    <cellStyle name="Comma 3 2" xfId="67" xr:uid="{E8813C01-D4BA-4F41-B6F8-BE98FF66C1A6}"/>
    <cellStyle name="Comma 3 2 2" xfId="81" xr:uid="{F5F87B63-D540-4CAC-B43E-3BAD2397006A}"/>
    <cellStyle name="Comma 3 3" xfId="75" xr:uid="{A83D760E-E6E4-48EB-9389-6C953E6A080C}"/>
    <cellStyle name="Comma 3 4" xfId="7" xr:uid="{3FF7C8F4-9EF2-43C1-A89A-741B114B38D3}"/>
    <cellStyle name="Comma 3 4 2" xfId="50" xr:uid="{69EB8CF1-7981-4B32-BAD4-BF0738C58A09}"/>
    <cellStyle name="Comma 4" xfId="23" xr:uid="{C9567003-C100-4859-B8D6-2623D110FE9A}"/>
    <cellStyle name="Comma 4 16" xfId="8" xr:uid="{820A5CDE-6E2A-464B-9BF7-ABA59C1D7FB2}"/>
    <cellStyle name="Comma 4 16 2" xfId="51" xr:uid="{8688C895-29EB-4463-B18C-2AFC59029BDD}"/>
    <cellStyle name="Comma 4 16 3" xfId="29" xr:uid="{33F9D705-7DA4-4C7E-A425-0FA596B28ADE}"/>
    <cellStyle name="Comma 4 16 4" xfId="6" xr:uid="{3139C1DF-8FD5-4854-9E41-2D5789E1D3EB}"/>
    <cellStyle name="Comma 4 16 4 2" xfId="49" xr:uid="{F8C11DC5-1C36-4750-B160-D91E937AD844}"/>
    <cellStyle name="Comma 4 16 4 3" xfId="28" xr:uid="{8AFC076D-098D-4755-A711-6ACA14736559}"/>
    <cellStyle name="Comma 4 2" xfId="42" xr:uid="{F99C7466-9C4F-463E-B9FA-42C76A02CF48}"/>
    <cellStyle name="Comma 4 2 10 4" xfId="60" xr:uid="{4BDD3D84-09BD-4FF6-890D-63475D9ED37E}"/>
    <cellStyle name="Comma 4 2 11" xfId="61" xr:uid="{E48D2324-4722-4E84-8BB0-973031D7926E}"/>
    <cellStyle name="Comma 4 2 2" xfId="96" xr:uid="{A240B09C-2DC2-4DB7-97A0-6AF572BE574D}"/>
    <cellStyle name="Comma 4 2 2 13 4" xfId="33" xr:uid="{1396D5DD-6D1B-4FA2-A894-171889ECD460}"/>
    <cellStyle name="Comma 4 2 3" xfId="86" xr:uid="{D920488F-A8E1-42C9-961E-D3893563DDB7}"/>
    <cellStyle name="Comma 4 3" xfId="34" xr:uid="{CF32B150-A63D-4A70-915E-B579664EB644}"/>
    <cellStyle name="Comma 4 3 2" xfId="95" xr:uid="{90A7D058-6F39-4145-94AC-2902635C3F2E}"/>
    <cellStyle name="Comma 4 4" xfId="79" xr:uid="{3FDA9340-1CEE-420F-AEE2-E1452B04A9ED}"/>
    <cellStyle name="Comma 5" xfId="25" xr:uid="{395AF9B6-64C7-498A-AF82-063325E39807}"/>
    <cellStyle name="Comma 5 2" xfId="63" xr:uid="{883BA46A-2C4C-4C78-946B-1135932BABD1}"/>
    <cellStyle name="Comma 5 3" xfId="85" xr:uid="{6E1CB724-0093-4BDE-B7C1-2920D74371C8}"/>
    <cellStyle name="Comma 6" xfId="27" xr:uid="{139B2AFE-2064-4F60-95B2-F01BD5F33930}"/>
    <cellStyle name="Comma 6 2" xfId="83" xr:uid="{3F5C2AEF-922C-4A7B-8D58-28E6CAB0E98F}"/>
    <cellStyle name="Comma 6 3" xfId="62" xr:uid="{61337BF5-983B-4F5D-93C8-F62457B5D2D9}"/>
    <cellStyle name="Comma 7" xfId="38" xr:uid="{6E50908F-403D-4A42-99EE-A75777BDC0CF}"/>
    <cellStyle name="Comma 7 2" xfId="74" xr:uid="{C828860F-C50C-4185-A15E-0F7BB9E04302}"/>
    <cellStyle name="Comma 8" xfId="3" xr:uid="{96DB7E6D-5C5A-46C4-A65F-4C54A2FC250F}"/>
    <cellStyle name="Comma 8 12" xfId="44" xr:uid="{C4DC2988-32B6-455E-8D67-74C81D82FB3C}"/>
    <cellStyle name="Comma 8 2" xfId="48" xr:uid="{A37A1755-5C44-47C3-A7B0-EDDC45425019}"/>
    <cellStyle name="Comma 8 3" xfId="88" xr:uid="{D631223A-B3EF-4A00-B8B9-2F5B824055A7}"/>
    <cellStyle name="Comma 9" xfId="47" xr:uid="{A6FD7E59-BBDE-46BC-94DE-2347D6FA58EE}"/>
    <cellStyle name="Comma 9 2" xfId="77" xr:uid="{B6934DC6-AC44-40E1-A071-373CE4E23F97}"/>
    <cellStyle name="Currency 2" xfId="12" xr:uid="{71017ED3-74FD-4B79-BFFB-B8C39B604B69}"/>
    <cellStyle name="Followed Hyperlink" xfId="52" xr:uid="{6B930977-8039-47F2-9BC3-9B6F799E38A2}"/>
    <cellStyle name="Followed Hyperlink 2" xfId="19" xr:uid="{F3AE1B1F-C7F2-4085-ADC2-5AD2518E17A4}"/>
    <cellStyle name="Hyperlink" xfId="54" xr:uid="{5BE8D9BE-46EA-4834-9DE6-162A5E59BADA}"/>
    <cellStyle name="Hyperlink 2" xfId="22" xr:uid="{518DD2AA-8AD7-435A-9C94-FB27A48125CE}"/>
    <cellStyle name="Hyperlink 3" xfId="20" xr:uid="{99E83300-19C6-4961-8028-2658172F2F16}"/>
    <cellStyle name="Hyperlink 4" xfId="18" xr:uid="{5444526C-7874-44D4-B5D0-D87DCDC67CD3}"/>
    <cellStyle name="Normal" xfId="0" builtinId="0"/>
    <cellStyle name="Normal 10 2 3" xfId="2" xr:uid="{AD1B95EC-CE11-4A59-9985-6CC50D6F6110}"/>
    <cellStyle name="Normal 10 3 5" xfId="59" xr:uid="{FAEE5F32-D2D7-4D99-8482-DFE38FE50AC1}"/>
    <cellStyle name="Normal 107" xfId="31" xr:uid="{5A17AFC3-3C95-44B0-A03D-8E5D73B4AC8D}"/>
    <cellStyle name="Normal 11" xfId="76" xr:uid="{4DBEB6C9-2E45-4CAA-9C07-281F599587EE}"/>
    <cellStyle name="Normal 11 3 2" xfId="39" xr:uid="{E750E65A-D274-4583-B40A-D104262D45E7}"/>
    <cellStyle name="Normal 135" xfId="57" xr:uid="{777ED6A5-4949-4ECB-83FC-F97BE9214270}"/>
    <cellStyle name="Normal 2" xfId="10" xr:uid="{763FFB86-9047-404F-A73C-04772930BA6C}"/>
    <cellStyle name="Normal 2 2" xfId="15" xr:uid="{5974BB71-0B2F-4257-952D-4B763AAF705A}"/>
    <cellStyle name="Normal 2 2 2" xfId="94" xr:uid="{CA6554C3-46C8-4922-A58A-ACF2D783D79E}"/>
    <cellStyle name="Normal 2 3" xfId="32" xr:uid="{29102E22-8F1E-45F9-B6F6-E72915123B59}"/>
    <cellStyle name="Normal 2 3 2" xfId="71" xr:uid="{3A1C2D68-9D77-4229-9540-3D8B53CEC3D5}"/>
    <cellStyle name="Normal 2 3 2 5 2" xfId="45" xr:uid="{5A60D5BC-98A9-42AE-A17D-FB4FBD893C8D}"/>
    <cellStyle name="Normal 2 4" xfId="69" xr:uid="{8F8D4783-69CF-4177-B4B0-C15E2512943C}"/>
    <cellStyle name="Normal 3" xfId="16" xr:uid="{9DC4DB3E-2CDF-47A4-9830-F6C252AFB041}"/>
    <cellStyle name="Normal 3 2" xfId="17" xr:uid="{7B2A5D2E-E6C2-4262-99AB-C4A87DB814C4}"/>
    <cellStyle name="Normal 3 3" xfId="53" xr:uid="{86223D59-6F36-49E3-AA37-7F49EDBE580A}"/>
    <cellStyle name="Normal 3 4" xfId="66" xr:uid="{51244A55-28FA-430E-8F6D-3F182D686B1E}"/>
    <cellStyle name="Normal 4" xfId="21" xr:uid="{5076301F-9F0F-4243-981E-35C5EE422E82}"/>
    <cellStyle name="Normal 4 2" xfId="24" xr:uid="{52C7ED74-1792-406A-B9C4-D1903CD6FDF5}"/>
    <cellStyle name="Normal 4 2 2" xfId="64" xr:uid="{FD4596E2-AA58-49DD-83A3-B091E8C780A2}"/>
    <cellStyle name="Normal 4 3" xfId="89" xr:uid="{4A353260-61C6-4218-8AF2-0583BC8288E2}"/>
    <cellStyle name="Normal 4 4" xfId="78" xr:uid="{3070BFFD-CB9C-41ED-B02C-B0C1306E0E4D}"/>
    <cellStyle name="Normal 4 5" xfId="72" xr:uid="{8B2F0662-B963-4D69-8EC8-05DD6094F36E}"/>
    <cellStyle name="Normal 5" xfId="46" xr:uid="{57A4ADD8-A1A5-4D9E-AC7F-35502D95E04C}"/>
    <cellStyle name="Normal 5 2" xfId="82" xr:uid="{A1A06F5F-A7D3-42BE-B16A-FE8F1097B648}"/>
    <cellStyle name="Normal 5 3" xfId="55" xr:uid="{C17DAFB0-088C-4D2F-B9BF-71428F5E741B}"/>
    <cellStyle name="Normal 6" xfId="9" xr:uid="{690AC1CB-4CD6-428B-9C5B-E5C36F4DA4DA}"/>
    <cellStyle name="Normal 6 2" xfId="87" xr:uid="{220D58B5-744F-42B0-A6F3-81576E96D31E}"/>
    <cellStyle name="Normal 7" xfId="84" xr:uid="{797652BE-91E2-4E3F-992C-2521C4DFBEA2}"/>
    <cellStyle name="Normal 8" xfId="41" xr:uid="{755AB823-6E21-4531-9ECA-9F1AF37D929E}"/>
    <cellStyle name="Normal 9" xfId="91" xr:uid="{0BF00990-10E6-43B8-BF3A-69246BE60B1A}"/>
    <cellStyle name="Normal 9 2" xfId="30" xr:uid="{20C9E2FD-B45C-4B4E-8B31-E42C5A84ADAA}"/>
    <cellStyle name="Normal_California Wow 310308_1 2" xfId="4" xr:uid="{6BB8F55D-CD59-4029-B043-FF9F60E0E3A5}"/>
    <cellStyle name="Percent 2" xfId="11" xr:uid="{620CD690-9F73-45EA-8DE5-C3557EBC8917}"/>
    <cellStyle name="Percent 2 12" xfId="35" xr:uid="{2A84A375-9F54-4A74-AAA3-D31C4DDDDC8C}"/>
    <cellStyle name="Percent 2 13" xfId="5" xr:uid="{4AB747E2-E8AC-40E6-8DBF-1AAE88DE3651}"/>
    <cellStyle name="Percent 3" xfId="43" xr:uid="{139032A4-0F08-4E2D-9DDE-EDF278A9ADD9}"/>
    <cellStyle name="Percent 3 2" xfId="68" xr:uid="{C8399C26-08D6-425A-B522-AE37CE0AFAB9}"/>
    <cellStyle name="Percent 4" xfId="92" xr:uid="{BB93ACDF-E048-40B2-88D5-EDD8E89C57F4}"/>
    <cellStyle name="ปกติ 2 2" xfId="36" xr:uid="{D7CABFC0-289B-444B-B684-F25D68EF8A7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F2C3-E7B1-4B31-99A7-54FA12F54AA1}">
  <dimension ref="A1:N147"/>
  <sheetViews>
    <sheetView topLeftCell="A136" zoomScaleNormal="100" zoomScaleSheetLayoutView="130" workbookViewId="0">
      <selection activeCell="E139" sqref="E139"/>
    </sheetView>
  </sheetViews>
  <sheetFormatPr defaultColWidth="9.140625" defaultRowHeight="16.5" customHeight="1"/>
  <cols>
    <col min="1" max="1" width="1.85546875" style="3" customWidth="1"/>
    <col min="2" max="4" width="1.28515625" style="3" customWidth="1"/>
    <col min="5" max="5" width="34.140625" style="3" customWidth="1"/>
    <col min="6" max="6" width="5.5703125" style="5" customWidth="1"/>
    <col min="7" max="7" width="0.85546875" style="5" customWidth="1"/>
    <col min="8" max="8" width="12.28515625" style="27" customWidth="1"/>
    <col min="9" max="9" width="0.85546875" style="6" customWidth="1"/>
    <col min="10" max="10" width="12.28515625" style="27" customWidth="1"/>
    <col min="11" max="11" width="0.85546875" style="3" customWidth="1"/>
    <col min="12" max="12" width="12.28515625" style="27" customWidth="1"/>
    <col min="13" max="13" width="0.85546875" style="5" customWidth="1"/>
    <col min="14" max="14" width="12.28515625" style="27" customWidth="1"/>
    <col min="15" max="16384" width="9.140625" style="3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4" t="s">
        <v>1</v>
      </c>
      <c r="H2" s="6"/>
      <c r="J2" s="6"/>
      <c r="L2" s="6"/>
      <c r="N2" s="6"/>
    </row>
    <row r="3" spans="1:14" ht="16.5" customHeight="1">
      <c r="A3" s="7" t="s">
        <v>164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0"/>
      <c r="M3" s="9"/>
      <c r="N3" s="10"/>
    </row>
    <row r="4" spans="1:14" ht="16.5" customHeight="1">
      <c r="A4" s="11"/>
      <c r="H4" s="6"/>
      <c r="J4" s="6"/>
      <c r="L4" s="6"/>
      <c r="N4" s="6"/>
    </row>
    <row r="5" spans="1:14" ht="16.5" customHeight="1">
      <c r="A5" s="11"/>
      <c r="H5" s="6"/>
      <c r="J5" s="6"/>
      <c r="L5" s="6"/>
      <c r="N5" s="6"/>
    </row>
    <row r="6" spans="1:14" ht="16.5" customHeight="1">
      <c r="A6" s="11"/>
      <c r="H6" s="129" t="s">
        <v>2</v>
      </c>
      <c r="I6" s="129"/>
      <c r="J6" s="129"/>
      <c r="K6" s="12"/>
      <c r="L6" s="129" t="s">
        <v>3</v>
      </c>
      <c r="M6" s="129"/>
      <c r="N6" s="129"/>
    </row>
    <row r="7" spans="1:14" ht="16.5" customHeight="1">
      <c r="A7" s="11"/>
      <c r="H7" s="128" t="s">
        <v>4</v>
      </c>
      <c r="I7" s="128"/>
      <c r="J7" s="128"/>
      <c r="K7" s="12"/>
      <c r="L7" s="128" t="s">
        <v>4</v>
      </c>
      <c r="M7" s="128"/>
      <c r="N7" s="128"/>
    </row>
    <row r="8" spans="1:14" ht="16.5" customHeight="1">
      <c r="A8" s="11"/>
      <c r="H8" s="13" t="s">
        <v>5</v>
      </c>
      <c r="I8" s="13"/>
      <c r="J8" s="13" t="s">
        <v>6</v>
      </c>
      <c r="L8" s="13" t="s">
        <v>5</v>
      </c>
      <c r="M8" s="14"/>
      <c r="N8" s="13" t="s">
        <v>6</v>
      </c>
    </row>
    <row r="9" spans="1:14" ht="16.5" customHeight="1">
      <c r="A9" s="11"/>
      <c r="H9" s="15" t="s">
        <v>165</v>
      </c>
      <c r="I9" s="15"/>
      <c r="J9" s="15" t="s">
        <v>7</v>
      </c>
      <c r="L9" s="15" t="s">
        <v>165</v>
      </c>
      <c r="M9" s="16"/>
      <c r="N9" s="15" t="s">
        <v>7</v>
      </c>
    </row>
    <row r="10" spans="1:14" ht="16.5" customHeight="1">
      <c r="A10" s="11"/>
      <c r="G10" s="17"/>
      <c r="H10" s="18">
        <v>2023</v>
      </c>
      <c r="I10" s="18"/>
      <c r="J10" s="18">
        <v>2022</v>
      </c>
      <c r="L10" s="18">
        <v>2023</v>
      </c>
      <c r="M10" s="17"/>
      <c r="N10" s="18">
        <v>2022</v>
      </c>
    </row>
    <row r="11" spans="1:14" ht="16.5" customHeight="1">
      <c r="F11" s="19" t="s">
        <v>8</v>
      </c>
      <c r="G11" s="17"/>
      <c r="H11" s="20" t="s">
        <v>9</v>
      </c>
      <c r="I11" s="13"/>
      <c r="J11" s="20" t="s">
        <v>9</v>
      </c>
      <c r="L11" s="20" t="s">
        <v>9</v>
      </c>
      <c r="M11" s="17"/>
      <c r="N11" s="20" t="s">
        <v>9</v>
      </c>
    </row>
    <row r="12" spans="1:14" ht="16.5" customHeight="1">
      <c r="F12" s="21"/>
      <c r="G12" s="17"/>
      <c r="H12" s="22"/>
      <c r="I12" s="13"/>
      <c r="J12" s="13"/>
      <c r="L12" s="22"/>
      <c r="M12" s="17"/>
      <c r="N12" s="13"/>
    </row>
    <row r="13" spans="1:14" ht="16.5" customHeight="1">
      <c r="A13" s="1" t="s">
        <v>10</v>
      </c>
      <c r="G13" s="23"/>
      <c r="H13" s="24"/>
      <c r="I13" s="25"/>
      <c r="J13" s="26"/>
      <c r="L13" s="24"/>
      <c r="M13" s="23"/>
      <c r="N13" s="26"/>
    </row>
    <row r="14" spans="1:14" ht="16.5" customHeight="1">
      <c r="A14" s="1"/>
      <c r="G14" s="23"/>
      <c r="H14" s="24"/>
      <c r="I14" s="25"/>
      <c r="J14" s="26"/>
      <c r="L14" s="24"/>
      <c r="M14" s="23"/>
      <c r="N14" s="26"/>
    </row>
    <row r="15" spans="1:14" ht="16.5" customHeight="1">
      <c r="A15" s="1" t="s">
        <v>11</v>
      </c>
      <c r="G15" s="23"/>
      <c r="H15" s="24"/>
      <c r="I15" s="25"/>
      <c r="J15" s="26"/>
      <c r="L15" s="24"/>
      <c r="M15" s="23"/>
      <c r="N15" s="26"/>
    </row>
    <row r="16" spans="1:14" ht="16.5" customHeight="1">
      <c r="A16" s="1"/>
      <c r="G16" s="23"/>
      <c r="H16" s="24"/>
      <c r="I16" s="25"/>
      <c r="J16" s="26"/>
      <c r="L16" s="24"/>
      <c r="M16" s="23"/>
    </row>
    <row r="17" spans="1:14" ht="16.5" customHeight="1">
      <c r="A17" s="3" t="s">
        <v>12</v>
      </c>
      <c r="G17" s="23"/>
      <c r="H17" s="24">
        <v>73215313</v>
      </c>
      <c r="I17" s="28"/>
      <c r="J17" s="29">
        <v>64477740</v>
      </c>
      <c r="L17" s="24">
        <v>72973126</v>
      </c>
      <c r="M17" s="23"/>
      <c r="N17" s="26">
        <v>62787644</v>
      </c>
    </row>
    <row r="18" spans="1:14" ht="16.5" customHeight="1">
      <c r="A18" s="3" t="s">
        <v>13</v>
      </c>
      <c r="G18" s="23"/>
      <c r="H18" s="24"/>
      <c r="I18" s="28"/>
      <c r="J18" s="29"/>
      <c r="L18" s="24"/>
      <c r="M18" s="23"/>
    </row>
    <row r="19" spans="1:14" ht="16.5" customHeight="1">
      <c r="B19" s="3" t="s">
        <v>14</v>
      </c>
      <c r="F19" s="5" t="s">
        <v>15</v>
      </c>
      <c r="G19" s="23"/>
      <c r="H19" s="24">
        <v>250739741</v>
      </c>
      <c r="I19" s="28"/>
      <c r="J19" s="29">
        <v>284459868</v>
      </c>
      <c r="L19" s="24">
        <v>250739741</v>
      </c>
      <c r="M19" s="23"/>
      <c r="N19" s="29">
        <v>284459868</v>
      </c>
    </row>
    <row r="20" spans="1:14" ht="16.5" customHeight="1">
      <c r="A20" s="3" t="s">
        <v>16</v>
      </c>
      <c r="G20" s="23"/>
      <c r="H20" s="24">
        <v>80427679</v>
      </c>
      <c r="I20" s="28"/>
      <c r="J20" s="29">
        <v>80427679</v>
      </c>
      <c r="L20" s="24">
        <v>80427679</v>
      </c>
      <c r="M20" s="23"/>
      <c r="N20" s="29">
        <v>80427679</v>
      </c>
    </row>
    <row r="21" spans="1:14" ht="16.5" customHeight="1">
      <c r="A21" s="3" t="s">
        <v>17</v>
      </c>
      <c r="F21" s="5">
        <v>6</v>
      </c>
      <c r="G21" s="23"/>
      <c r="H21" s="24">
        <v>176863001</v>
      </c>
      <c r="I21" s="28"/>
      <c r="J21" s="29">
        <v>122181682</v>
      </c>
      <c r="L21" s="24">
        <v>174529101</v>
      </c>
      <c r="M21" s="23"/>
      <c r="N21" s="23">
        <v>120862782</v>
      </c>
    </row>
    <row r="22" spans="1:14" ht="16.5" customHeight="1">
      <c r="A22" s="3" t="s">
        <v>18</v>
      </c>
      <c r="G22" s="23"/>
      <c r="H22" s="30">
        <v>5408281</v>
      </c>
      <c r="I22" s="28"/>
      <c r="J22" s="31">
        <v>4779755</v>
      </c>
      <c r="L22" s="30">
        <v>5188074</v>
      </c>
      <c r="M22" s="23"/>
      <c r="N22" s="32">
        <v>4718256</v>
      </c>
    </row>
    <row r="23" spans="1:14" ht="16.5" customHeight="1">
      <c r="G23" s="23"/>
      <c r="H23" s="33"/>
      <c r="L23" s="33"/>
      <c r="M23" s="23"/>
      <c r="N23" s="25"/>
    </row>
    <row r="24" spans="1:14" ht="16.5" customHeight="1">
      <c r="A24" s="1" t="s">
        <v>19</v>
      </c>
      <c r="G24" s="23"/>
      <c r="H24" s="34">
        <f>SUM(H17:H22)</f>
        <v>586654015</v>
      </c>
      <c r="I24" s="25"/>
      <c r="J24" s="35">
        <f>SUM(J17:J22)</f>
        <v>556326724</v>
      </c>
      <c r="L24" s="34">
        <f>SUM(L17:L22)</f>
        <v>583857721</v>
      </c>
      <c r="M24" s="23"/>
      <c r="N24" s="35">
        <f>SUM(N16:N22)</f>
        <v>553256229</v>
      </c>
    </row>
    <row r="25" spans="1:14" ht="16.5" customHeight="1">
      <c r="G25" s="23"/>
      <c r="H25" s="24"/>
      <c r="I25" s="25"/>
      <c r="J25" s="26"/>
      <c r="L25" s="24"/>
      <c r="M25" s="23"/>
      <c r="N25" s="26"/>
    </row>
    <row r="26" spans="1:14" ht="16.5" customHeight="1">
      <c r="A26" s="1" t="s">
        <v>20</v>
      </c>
      <c r="F26" s="36"/>
      <c r="G26" s="23"/>
      <c r="H26" s="24"/>
      <c r="I26" s="25"/>
      <c r="J26" s="26"/>
      <c r="L26" s="24"/>
      <c r="M26" s="23"/>
      <c r="N26" s="26"/>
    </row>
    <row r="27" spans="1:14" ht="16.5" customHeight="1">
      <c r="A27" s="1"/>
      <c r="F27" s="36"/>
      <c r="G27" s="23"/>
      <c r="H27" s="24"/>
      <c r="I27" s="25"/>
      <c r="J27" s="26"/>
      <c r="L27" s="24"/>
      <c r="M27" s="23"/>
      <c r="N27" s="26"/>
    </row>
    <row r="28" spans="1:14" ht="16.5" customHeight="1">
      <c r="A28" s="131" t="s">
        <v>21</v>
      </c>
      <c r="B28" s="131"/>
      <c r="C28" s="131"/>
      <c r="D28" s="131"/>
      <c r="E28" s="131"/>
      <c r="F28" s="5">
        <v>7</v>
      </c>
      <c r="G28" s="23"/>
      <c r="H28" s="37">
        <v>1500000</v>
      </c>
      <c r="I28" s="28"/>
      <c r="J28" s="29">
        <v>1500000</v>
      </c>
      <c r="L28" s="37">
        <v>1500000</v>
      </c>
      <c r="M28" s="23"/>
      <c r="N28" s="23">
        <v>1500000</v>
      </c>
    </row>
    <row r="29" spans="1:14" ht="16.5" customHeight="1">
      <c r="A29" s="38" t="s">
        <v>22</v>
      </c>
      <c r="B29" s="38"/>
      <c r="C29" s="38"/>
      <c r="D29" s="38"/>
      <c r="E29" s="38"/>
      <c r="F29" s="3"/>
      <c r="G29" s="23"/>
      <c r="H29" s="37">
        <v>0</v>
      </c>
      <c r="I29" s="28"/>
      <c r="J29" s="29">
        <v>0</v>
      </c>
      <c r="L29" s="37">
        <v>1649800</v>
      </c>
      <c r="M29" s="23"/>
      <c r="N29" s="23">
        <v>1649800</v>
      </c>
    </row>
    <row r="30" spans="1:14" ht="16.5" customHeight="1">
      <c r="A30" s="3" t="s">
        <v>23</v>
      </c>
      <c r="F30" s="5">
        <v>8</v>
      </c>
      <c r="G30" s="23"/>
      <c r="H30" s="37">
        <v>3605988</v>
      </c>
      <c r="I30" s="28"/>
      <c r="J30" s="29">
        <v>3527863</v>
      </c>
      <c r="L30" s="37">
        <v>3605988</v>
      </c>
      <c r="M30" s="23"/>
      <c r="N30" s="23">
        <v>3527863</v>
      </c>
    </row>
    <row r="31" spans="1:14" ht="16.5" customHeight="1">
      <c r="A31" s="3" t="s">
        <v>24</v>
      </c>
      <c r="F31" s="5">
        <v>9</v>
      </c>
      <c r="G31" s="23"/>
      <c r="H31" s="37">
        <v>6903501</v>
      </c>
      <c r="I31" s="28"/>
      <c r="J31" s="29">
        <v>9609515</v>
      </c>
      <c r="L31" s="37">
        <v>6903501</v>
      </c>
      <c r="M31" s="23"/>
      <c r="N31" s="23">
        <v>9609515</v>
      </c>
    </row>
    <row r="32" spans="1:14" ht="16.5" customHeight="1">
      <c r="A32" s="3" t="s">
        <v>25</v>
      </c>
      <c r="F32" s="5">
        <v>10</v>
      </c>
      <c r="G32" s="23"/>
      <c r="H32" s="37">
        <v>18263559</v>
      </c>
      <c r="I32" s="28"/>
      <c r="J32" s="29">
        <v>18657663</v>
      </c>
      <c r="L32" s="37">
        <v>17071394</v>
      </c>
      <c r="M32" s="23"/>
      <c r="N32" s="23">
        <v>17395980</v>
      </c>
    </row>
    <row r="33" spans="1:14" ht="16.5" customHeight="1">
      <c r="A33" s="3" t="s">
        <v>26</v>
      </c>
      <c r="G33" s="23"/>
      <c r="H33" s="37">
        <v>5396407</v>
      </c>
      <c r="I33" s="28"/>
      <c r="J33" s="29">
        <v>4340467</v>
      </c>
      <c r="L33" s="37">
        <v>5396407</v>
      </c>
      <c r="M33" s="23"/>
      <c r="N33" s="23">
        <v>4340467</v>
      </c>
    </row>
    <row r="34" spans="1:14" ht="16.5" customHeight="1">
      <c r="A34" s="3" t="s">
        <v>27</v>
      </c>
      <c r="G34" s="23"/>
      <c r="H34" s="30">
        <v>1361304</v>
      </c>
      <c r="I34" s="28"/>
      <c r="J34" s="31">
        <v>1361304</v>
      </c>
      <c r="L34" s="30">
        <v>1361304</v>
      </c>
      <c r="M34" s="23"/>
      <c r="N34" s="32">
        <v>1361304</v>
      </c>
    </row>
    <row r="35" spans="1:14" ht="16.5" customHeight="1">
      <c r="F35" s="39"/>
      <c r="G35" s="23"/>
      <c r="H35" s="40"/>
      <c r="I35" s="25"/>
      <c r="J35" s="25"/>
      <c r="L35" s="40"/>
      <c r="M35" s="23"/>
      <c r="N35" s="25"/>
    </row>
    <row r="36" spans="1:14" ht="16.5" customHeight="1">
      <c r="A36" s="1" t="s">
        <v>28</v>
      </c>
      <c r="G36" s="23"/>
      <c r="H36" s="34">
        <f>SUM(H28:H34)</f>
        <v>37030759</v>
      </c>
      <c r="I36" s="25"/>
      <c r="J36" s="35">
        <f>SUM(J28:J34)</f>
        <v>38996812</v>
      </c>
      <c r="L36" s="34">
        <f>SUM(L28:L34)</f>
        <v>37488394</v>
      </c>
      <c r="M36" s="23"/>
      <c r="N36" s="35">
        <f>SUM(N28:N34)</f>
        <v>39384929</v>
      </c>
    </row>
    <row r="37" spans="1:14" ht="16.5" customHeight="1">
      <c r="F37" s="3"/>
      <c r="G37" s="41"/>
      <c r="H37" s="42"/>
      <c r="I37" s="43"/>
      <c r="J37" s="43"/>
      <c r="L37" s="42"/>
      <c r="M37" s="41"/>
      <c r="N37" s="43"/>
    </row>
    <row r="38" spans="1:14" ht="16.5" customHeight="1" thickBot="1">
      <c r="A38" s="1" t="s">
        <v>29</v>
      </c>
      <c r="G38" s="23"/>
      <c r="H38" s="44">
        <f>H24+H36</f>
        <v>623684774</v>
      </c>
      <c r="I38" s="25"/>
      <c r="J38" s="45">
        <f>J24+J36</f>
        <v>595323536</v>
      </c>
      <c r="L38" s="44">
        <f>L24+L36</f>
        <v>621346115</v>
      </c>
      <c r="M38" s="23"/>
      <c r="N38" s="45">
        <f>N24+N36</f>
        <v>592641158</v>
      </c>
    </row>
    <row r="39" spans="1:14" ht="16.5" customHeight="1" thickTop="1">
      <c r="A39" s="1"/>
      <c r="G39" s="23"/>
      <c r="H39" s="25"/>
      <c r="I39" s="25"/>
      <c r="J39" s="25"/>
      <c r="L39" s="25"/>
      <c r="M39" s="23"/>
      <c r="N39" s="25"/>
    </row>
    <row r="40" spans="1:14" ht="16.5" customHeight="1">
      <c r="A40" s="1"/>
      <c r="G40" s="23"/>
      <c r="H40" s="25"/>
      <c r="I40" s="25"/>
      <c r="J40" s="25"/>
      <c r="L40" s="25"/>
      <c r="M40" s="23"/>
      <c r="N40" s="25"/>
    </row>
    <row r="41" spans="1:14" ht="16.5" customHeight="1">
      <c r="A41" s="1"/>
      <c r="G41" s="23"/>
      <c r="H41" s="25"/>
      <c r="I41" s="25"/>
      <c r="J41" s="25"/>
      <c r="L41" s="25"/>
      <c r="M41" s="23"/>
      <c r="N41" s="25"/>
    </row>
    <row r="42" spans="1:14" ht="18.75" customHeight="1">
      <c r="A42" s="1"/>
      <c r="G42" s="23"/>
      <c r="H42" s="25"/>
      <c r="I42" s="25"/>
      <c r="J42" s="25"/>
      <c r="L42" s="25"/>
      <c r="M42" s="23"/>
      <c r="N42" s="25"/>
    </row>
    <row r="43" spans="1:14" ht="16.5" customHeight="1">
      <c r="A43" s="1"/>
      <c r="G43" s="23"/>
      <c r="H43" s="25"/>
      <c r="I43" s="25"/>
      <c r="J43" s="25"/>
      <c r="L43" s="25"/>
      <c r="M43" s="23"/>
      <c r="N43" s="25"/>
    </row>
    <row r="44" spans="1:14" ht="16.5" customHeight="1">
      <c r="A44" s="130" t="s">
        <v>30</v>
      </c>
      <c r="B44" s="130"/>
      <c r="C44" s="130"/>
      <c r="D44" s="130"/>
      <c r="E44" s="130"/>
      <c r="F44" s="130"/>
      <c r="G44" s="130"/>
      <c r="H44" s="130"/>
      <c r="I44" s="5"/>
      <c r="J44" s="5"/>
      <c r="L44" s="3"/>
      <c r="M44" s="3"/>
      <c r="N44" s="3"/>
    </row>
    <row r="45" spans="1:14" ht="16.5" customHeight="1">
      <c r="A45" s="5"/>
      <c r="B45" s="5"/>
      <c r="C45" s="5"/>
      <c r="D45" s="5"/>
      <c r="E45" s="5"/>
      <c r="H45" s="5"/>
      <c r="I45" s="5"/>
      <c r="J45" s="5"/>
      <c r="L45" s="5"/>
      <c r="N45" s="5"/>
    </row>
    <row r="46" spans="1:14" ht="16.5" customHeight="1">
      <c r="A46" s="5"/>
      <c r="B46" s="5"/>
      <c r="C46" s="5"/>
      <c r="D46" s="5"/>
      <c r="E46" s="5"/>
      <c r="H46" s="5"/>
      <c r="I46" s="5"/>
      <c r="J46" s="5"/>
      <c r="L46" s="5"/>
      <c r="N46" s="5"/>
    </row>
    <row r="47" spans="1:14" ht="16.5" customHeight="1">
      <c r="A47" s="5"/>
      <c r="B47" s="5"/>
      <c r="C47" s="5"/>
      <c r="D47" s="5"/>
      <c r="E47" s="5"/>
      <c r="H47" s="5"/>
      <c r="I47" s="5"/>
      <c r="J47" s="5"/>
      <c r="L47" s="5"/>
      <c r="N47" s="5"/>
    </row>
    <row r="48" spans="1:14" ht="12.75" customHeight="1">
      <c r="A48" s="5"/>
      <c r="B48" s="5"/>
      <c r="C48" s="5"/>
      <c r="D48" s="5"/>
      <c r="E48" s="5"/>
      <c r="H48" s="5"/>
      <c r="I48" s="5"/>
      <c r="J48" s="5"/>
      <c r="L48" s="5"/>
      <c r="N48" s="5"/>
    </row>
    <row r="49" spans="1:14" ht="21.95" customHeight="1">
      <c r="A49" s="46" t="s">
        <v>31</v>
      </c>
      <c r="B49" s="46"/>
      <c r="C49" s="8"/>
      <c r="D49" s="8"/>
      <c r="E49" s="8"/>
      <c r="F49" s="9"/>
      <c r="G49" s="9"/>
      <c r="H49" s="47"/>
      <c r="I49" s="47"/>
      <c r="J49" s="47"/>
      <c r="K49" s="8"/>
      <c r="L49" s="47"/>
      <c r="M49" s="9"/>
      <c r="N49" s="47"/>
    </row>
    <row r="50" spans="1:14" ht="16.5" customHeight="1">
      <c r="A50" s="1" t="str">
        <f>A1</f>
        <v>TQR Public Company Limited</v>
      </c>
      <c r="H50" s="6"/>
      <c r="J50" s="6"/>
      <c r="L50" s="6"/>
      <c r="N50" s="6"/>
    </row>
    <row r="51" spans="1:14" ht="16.5" customHeight="1">
      <c r="A51" s="48" t="s">
        <v>32</v>
      </c>
      <c r="H51" s="6"/>
      <c r="J51" s="6"/>
      <c r="L51" s="6"/>
      <c r="N51" s="6"/>
    </row>
    <row r="52" spans="1:14" ht="16.5" customHeight="1">
      <c r="A52" s="49" t="str">
        <f>A3</f>
        <v>As at 30 June 2023</v>
      </c>
      <c r="B52" s="8"/>
      <c r="C52" s="8"/>
      <c r="D52" s="8"/>
      <c r="E52" s="8"/>
      <c r="F52" s="9"/>
      <c r="G52" s="9"/>
      <c r="H52" s="10"/>
      <c r="I52" s="10"/>
      <c r="J52" s="10"/>
      <c r="K52" s="8"/>
      <c r="L52" s="10"/>
      <c r="M52" s="9"/>
      <c r="N52" s="10"/>
    </row>
    <row r="53" spans="1:14" ht="16.5" customHeight="1">
      <c r="A53" s="1"/>
      <c r="H53" s="6"/>
      <c r="J53" s="6"/>
      <c r="L53" s="6"/>
      <c r="N53" s="6"/>
    </row>
    <row r="54" spans="1:14" ht="16.5" customHeight="1">
      <c r="A54" s="1"/>
      <c r="H54" s="6"/>
      <c r="J54" s="6"/>
      <c r="L54" s="6"/>
      <c r="N54" s="6"/>
    </row>
    <row r="55" spans="1:14" ht="16.5" customHeight="1">
      <c r="A55" s="1"/>
      <c r="H55" s="129" t="s">
        <v>2</v>
      </c>
      <c r="I55" s="129"/>
      <c r="J55" s="129"/>
      <c r="K55" s="12"/>
      <c r="L55" s="129" t="s">
        <v>3</v>
      </c>
      <c r="M55" s="129"/>
      <c r="N55" s="129"/>
    </row>
    <row r="56" spans="1:14" ht="16.5" customHeight="1">
      <c r="A56" s="1"/>
      <c r="H56" s="128" t="s">
        <v>4</v>
      </c>
      <c r="I56" s="128"/>
      <c r="J56" s="128"/>
      <c r="K56" s="12"/>
      <c r="L56" s="128" t="s">
        <v>4</v>
      </c>
      <c r="M56" s="128"/>
      <c r="N56" s="128"/>
    </row>
    <row r="57" spans="1:14" ht="16.5" customHeight="1">
      <c r="A57" s="11"/>
      <c r="H57" s="13" t="str">
        <f>H8</f>
        <v>(Unaudited)</v>
      </c>
      <c r="I57" s="13"/>
      <c r="J57" s="13" t="s">
        <v>6</v>
      </c>
      <c r="L57" s="13" t="str">
        <f>L8</f>
        <v>(Unaudited)</v>
      </c>
      <c r="M57" s="14"/>
      <c r="N57" s="13" t="str">
        <f>N8</f>
        <v>(Audited)</v>
      </c>
    </row>
    <row r="58" spans="1:14" ht="16.5" customHeight="1">
      <c r="A58" s="11"/>
      <c r="H58" s="15" t="s">
        <v>165</v>
      </c>
      <c r="I58" s="15"/>
      <c r="J58" s="15" t="s">
        <v>7</v>
      </c>
      <c r="L58" s="15" t="s">
        <v>165</v>
      </c>
      <c r="M58" s="16"/>
      <c r="N58" s="15" t="s">
        <v>7</v>
      </c>
    </row>
    <row r="59" spans="1:14" ht="16.5" customHeight="1">
      <c r="A59" s="11"/>
      <c r="G59" s="17"/>
      <c r="H59" s="18">
        <v>2023</v>
      </c>
      <c r="I59" s="18"/>
      <c r="J59" s="18">
        <v>2022</v>
      </c>
      <c r="L59" s="18">
        <v>2023</v>
      </c>
      <c r="M59" s="17"/>
      <c r="N59" s="18">
        <v>2022</v>
      </c>
    </row>
    <row r="60" spans="1:14" ht="16.5" customHeight="1">
      <c r="A60" s="11"/>
      <c r="F60" s="19" t="s">
        <v>33</v>
      </c>
      <c r="G60" s="17"/>
      <c r="H60" s="20" t="s">
        <v>9</v>
      </c>
      <c r="I60" s="13"/>
      <c r="J60" s="20" t="s">
        <v>9</v>
      </c>
      <c r="L60" s="20" t="s">
        <v>9</v>
      </c>
      <c r="M60" s="17"/>
      <c r="N60" s="20" t="s">
        <v>9</v>
      </c>
    </row>
    <row r="61" spans="1:14" ht="16.5" customHeight="1">
      <c r="A61" s="11"/>
      <c r="F61" s="21"/>
      <c r="G61" s="17"/>
      <c r="H61" s="22"/>
      <c r="I61" s="13"/>
      <c r="J61" s="13"/>
      <c r="L61" s="22"/>
      <c r="M61" s="17"/>
      <c r="N61" s="13"/>
    </row>
    <row r="62" spans="1:14" ht="16.5" customHeight="1">
      <c r="A62" s="1" t="s">
        <v>34</v>
      </c>
      <c r="H62" s="24"/>
      <c r="I62" s="25"/>
      <c r="J62" s="26"/>
      <c r="L62" s="24"/>
      <c r="N62" s="26"/>
    </row>
    <row r="63" spans="1:14" ht="16.5" customHeight="1">
      <c r="A63" s="1"/>
      <c r="H63" s="24"/>
      <c r="I63" s="25"/>
      <c r="J63" s="26"/>
      <c r="L63" s="24"/>
      <c r="N63" s="26"/>
    </row>
    <row r="64" spans="1:14" ht="16.5" customHeight="1">
      <c r="A64" s="1" t="s">
        <v>35</v>
      </c>
      <c r="H64" s="33"/>
      <c r="L64" s="33"/>
      <c r="N64" s="23"/>
    </row>
    <row r="65" spans="1:14" ht="16.5" customHeight="1">
      <c r="A65" s="1"/>
      <c r="H65" s="33"/>
      <c r="L65" s="33"/>
      <c r="N65" s="23"/>
    </row>
    <row r="66" spans="1:14" ht="16.5" customHeight="1">
      <c r="A66" s="3" t="s">
        <v>36</v>
      </c>
      <c r="G66" s="23"/>
      <c r="H66" s="37"/>
      <c r="I66" s="28"/>
      <c r="J66" s="29"/>
      <c r="L66" s="37"/>
      <c r="M66" s="23"/>
      <c r="N66" s="23"/>
    </row>
    <row r="67" spans="1:14" ht="16.5" customHeight="1">
      <c r="B67" s="3" t="s">
        <v>37</v>
      </c>
      <c r="F67" s="96">
        <v>11</v>
      </c>
      <c r="G67" s="23"/>
      <c r="H67" s="37">
        <v>80332004</v>
      </c>
      <c r="I67" s="28"/>
      <c r="J67" s="29">
        <v>48479584</v>
      </c>
      <c r="L67" s="37">
        <v>79649885</v>
      </c>
      <c r="M67" s="23"/>
      <c r="N67" s="23">
        <v>47192451</v>
      </c>
    </row>
    <row r="68" spans="1:14" ht="16.5" customHeight="1">
      <c r="A68" s="50" t="s">
        <v>38</v>
      </c>
      <c r="F68" s="36"/>
      <c r="G68" s="23"/>
      <c r="H68" s="37">
        <v>3463325</v>
      </c>
      <c r="I68" s="28"/>
      <c r="J68" s="29">
        <v>3969674</v>
      </c>
      <c r="L68" s="37">
        <v>3463325</v>
      </c>
      <c r="M68" s="23"/>
      <c r="N68" s="23">
        <v>3969674</v>
      </c>
    </row>
    <row r="69" spans="1:14" ht="16.5" customHeight="1">
      <c r="A69" s="50" t="s">
        <v>39</v>
      </c>
      <c r="G69" s="23"/>
      <c r="H69" s="37">
        <v>13419540</v>
      </c>
      <c r="I69" s="28"/>
      <c r="J69" s="29">
        <v>11109631</v>
      </c>
      <c r="L69" s="37">
        <v>13419540</v>
      </c>
      <c r="M69" s="3"/>
      <c r="N69" s="23">
        <v>11109631</v>
      </c>
    </row>
    <row r="70" spans="1:14" ht="16.5" customHeight="1">
      <c r="A70" s="3" t="s">
        <v>40</v>
      </c>
      <c r="F70" s="36"/>
      <c r="G70" s="23"/>
      <c r="H70" s="30">
        <v>9788608</v>
      </c>
      <c r="I70" s="28"/>
      <c r="J70" s="31">
        <v>9844146</v>
      </c>
      <c r="L70" s="30">
        <v>9782374</v>
      </c>
      <c r="M70" s="23"/>
      <c r="N70" s="32">
        <v>9837244</v>
      </c>
    </row>
    <row r="71" spans="1:14" ht="16.5" customHeight="1">
      <c r="F71" s="36"/>
      <c r="G71" s="23"/>
      <c r="H71" s="33"/>
      <c r="L71" s="33"/>
    </row>
    <row r="72" spans="1:14" ht="16.5" customHeight="1">
      <c r="A72" s="1" t="s">
        <v>41</v>
      </c>
      <c r="H72" s="34">
        <f>SUM(H66:H70)</f>
        <v>107003477</v>
      </c>
      <c r="I72" s="25"/>
      <c r="J72" s="35">
        <f>SUM(J66:J70)</f>
        <v>73403035</v>
      </c>
      <c r="L72" s="34">
        <f>SUM(L66:L70)</f>
        <v>106315124</v>
      </c>
      <c r="M72" s="23"/>
      <c r="N72" s="35">
        <f>SUM(N66:N70)</f>
        <v>72109000</v>
      </c>
    </row>
    <row r="73" spans="1:14" ht="16.5" customHeight="1">
      <c r="A73" s="1"/>
      <c r="H73" s="24"/>
      <c r="I73" s="25"/>
      <c r="J73" s="26"/>
      <c r="L73" s="24"/>
      <c r="N73" s="26"/>
    </row>
    <row r="74" spans="1:14" ht="16.5" customHeight="1">
      <c r="A74" s="1" t="s">
        <v>42</v>
      </c>
      <c r="H74" s="24"/>
      <c r="I74" s="25"/>
      <c r="J74" s="26"/>
      <c r="L74" s="24"/>
      <c r="N74" s="26"/>
    </row>
    <row r="75" spans="1:14" ht="16.5" customHeight="1">
      <c r="A75" s="1"/>
      <c r="H75" s="24"/>
      <c r="I75" s="25"/>
      <c r="J75" s="26"/>
      <c r="L75" s="24"/>
      <c r="N75" s="26"/>
    </row>
    <row r="76" spans="1:14" ht="16.5" customHeight="1">
      <c r="A76" s="50" t="s">
        <v>43</v>
      </c>
      <c r="G76" s="23"/>
      <c r="H76" s="37">
        <v>4383139</v>
      </c>
      <c r="I76" s="28"/>
      <c r="J76" s="29">
        <v>6137920</v>
      </c>
      <c r="L76" s="37">
        <v>4383139</v>
      </c>
      <c r="M76" s="23"/>
      <c r="N76" s="23">
        <v>6137920</v>
      </c>
    </row>
    <row r="77" spans="1:14" ht="16.5" customHeight="1">
      <c r="A77" s="3" t="s">
        <v>44</v>
      </c>
      <c r="F77" s="36"/>
      <c r="G77" s="23"/>
      <c r="H77" s="30">
        <v>21081549</v>
      </c>
      <c r="I77" s="28"/>
      <c r="J77" s="31">
        <v>18978359</v>
      </c>
      <c r="L77" s="30">
        <v>21081549</v>
      </c>
      <c r="M77" s="23"/>
      <c r="N77" s="32">
        <v>18978359</v>
      </c>
    </row>
    <row r="78" spans="1:14" ht="16.5" customHeight="1">
      <c r="F78" s="36"/>
      <c r="G78" s="23"/>
      <c r="H78" s="40"/>
      <c r="I78" s="25"/>
      <c r="J78" s="25"/>
      <c r="L78" s="40"/>
      <c r="M78" s="23"/>
      <c r="N78" s="25"/>
    </row>
    <row r="79" spans="1:14" ht="16.5" customHeight="1">
      <c r="A79" s="1" t="s">
        <v>45</v>
      </c>
      <c r="F79" s="36"/>
      <c r="G79" s="23"/>
      <c r="H79" s="34">
        <f>SUM(H76:H77)</f>
        <v>25464688</v>
      </c>
      <c r="I79" s="25"/>
      <c r="J79" s="35">
        <f>SUM(J76:J77)</f>
        <v>25116279</v>
      </c>
      <c r="L79" s="34">
        <f>SUM(L76:L77)</f>
        <v>25464688</v>
      </c>
      <c r="M79" s="23"/>
      <c r="N79" s="35">
        <f>SUM(N76:N77)</f>
        <v>25116279</v>
      </c>
    </row>
    <row r="80" spans="1:14" ht="16.5" customHeight="1">
      <c r="F80" s="36"/>
      <c r="G80" s="23"/>
      <c r="H80" s="40"/>
      <c r="I80" s="25"/>
      <c r="J80" s="25"/>
      <c r="L80" s="40"/>
      <c r="M80" s="23"/>
      <c r="N80" s="25"/>
    </row>
    <row r="81" spans="1:14" ht="16.5" customHeight="1">
      <c r="A81" s="1" t="s">
        <v>46</v>
      </c>
      <c r="G81" s="23"/>
      <c r="H81" s="34">
        <f>H72+H79</f>
        <v>132468165</v>
      </c>
      <c r="I81" s="25"/>
      <c r="J81" s="35">
        <f>J72+J79</f>
        <v>98519314</v>
      </c>
      <c r="L81" s="34">
        <f>L72+L79</f>
        <v>131779812</v>
      </c>
      <c r="M81" s="23"/>
      <c r="N81" s="35">
        <f>N72+N79</f>
        <v>97225279</v>
      </c>
    </row>
    <row r="82" spans="1:14" ht="16.5" customHeight="1">
      <c r="A82" s="1"/>
      <c r="G82" s="23"/>
      <c r="H82" s="25"/>
      <c r="I82" s="25"/>
      <c r="J82" s="25"/>
      <c r="L82" s="25"/>
      <c r="M82" s="23"/>
      <c r="N82" s="25"/>
    </row>
    <row r="83" spans="1:14" ht="16.5" customHeight="1">
      <c r="A83" s="1"/>
      <c r="G83" s="23"/>
      <c r="H83" s="25"/>
      <c r="I83" s="25"/>
      <c r="J83" s="25"/>
      <c r="L83" s="25"/>
      <c r="M83" s="23"/>
      <c r="N83" s="25"/>
    </row>
    <row r="84" spans="1:14" ht="16.5" customHeight="1">
      <c r="A84" s="1"/>
      <c r="G84" s="23"/>
      <c r="H84" s="25"/>
      <c r="I84" s="25"/>
      <c r="J84" s="25"/>
      <c r="L84" s="25"/>
      <c r="M84" s="23"/>
      <c r="N84" s="25"/>
    </row>
    <row r="85" spans="1:14" ht="16.5" customHeight="1">
      <c r="A85" s="1"/>
      <c r="G85" s="23"/>
      <c r="H85" s="25"/>
      <c r="I85" s="25"/>
      <c r="J85" s="25"/>
      <c r="L85" s="25"/>
      <c r="M85" s="23"/>
      <c r="N85" s="25"/>
    </row>
    <row r="86" spans="1:14" ht="16.5" customHeight="1">
      <c r="A86" s="1"/>
      <c r="G86" s="23"/>
      <c r="H86" s="25"/>
      <c r="I86" s="25"/>
      <c r="J86" s="25"/>
      <c r="L86" s="25"/>
      <c r="M86" s="23"/>
      <c r="N86" s="25"/>
    </row>
    <row r="87" spans="1:14" ht="16.5" customHeight="1">
      <c r="A87" s="1"/>
      <c r="G87" s="23"/>
      <c r="H87" s="25"/>
      <c r="I87" s="25"/>
      <c r="J87" s="25"/>
      <c r="L87" s="25"/>
      <c r="M87" s="23"/>
      <c r="N87" s="25"/>
    </row>
    <row r="88" spans="1:14" ht="16.5" customHeight="1">
      <c r="A88" s="1"/>
      <c r="G88" s="23"/>
      <c r="H88" s="25"/>
      <c r="I88" s="25"/>
      <c r="J88" s="25"/>
      <c r="L88" s="25"/>
      <c r="M88" s="23"/>
      <c r="N88" s="25"/>
    </row>
    <row r="89" spans="1:14" ht="16.5" customHeight="1">
      <c r="A89" s="1"/>
      <c r="G89" s="23"/>
      <c r="H89" s="25"/>
      <c r="I89" s="25"/>
      <c r="J89" s="25"/>
      <c r="L89" s="25"/>
      <c r="M89" s="23"/>
      <c r="N89" s="25"/>
    </row>
    <row r="90" spans="1:14" ht="16.5" customHeight="1">
      <c r="A90" s="1"/>
      <c r="G90" s="23"/>
      <c r="H90" s="25"/>
      <c r="I90" s="25"/>
      <c r="J90" s="25"/>
      <c r="L90" s="25"/>
      <c r="M90" s="23"/>
      <c r="N90" s="25"/>
    </row>
    <row r="91" spans="1:14" ht="16.5" customHeight="1">
      <c r="A91" s="1"/>
      <c r="G91" s="23"/>
      <c r="H91" s="25"/>
      <c r="I91" s="25"/>
      <c r="J91" s="25"/>
      <c r="L91" s="25"/>
      <c r="M91" s="23"/>
      <c r="N91" s="25"/>
    </row>
    <row r="92" spans="1:14" ht="16.5" customHeight="1">
      <c r="A92" s="1"/>
      <c r="G92" s="23"/>
      <c r="H92" s="25"/>
      <c r="I92" s="25"/>
      <c r="J92" s="25"/>
      <c r="L92" s="25"/>
      <c r="M92" s="23"/>
      <c r="N92" s="25"/>
    </row>
    <row r="93" spans="1:14" ht="16.5" customHeight="1">
      <c r="A93" s="1"/>
      <c r="G93" s="23"/>
      <c r="H93" s="25"/>
      <c r="I93" s="25"/>
      <c r="J93" s="25"/>
      <c r="L93" s="25"/>
      <c r="M93" s="23"/>
      <c r="N93" s="25"/>
    </row>
    <row r="94" spans="1:14" ht="16.5" customHeight="1">
      <c r="A94" s="1"/>
      <c r="G94" s="23"/>
      <c r="H94" s="25"/>
      <c r="I94" s="25"/>
      <c r="J94" s="25"/>
      <c r="L94" s="25"/>
      <c r="M94" s="23"/>
      <c r="N94" s="25"/>
    </row>
    <row r="95" spans="1:14" ht="16.5" customHeight="1">
      <c r="A95" s="1"/>
      <c r="G95" s="23"/>
      <c r="H95" s="25"/>
      <c r="I95" s="25"/>
      <c r="J95" s="25"/>
      <c r="L95" s="25"/>
      <c r="M95" s="23"/>
      <c r="N95" s="25"/>
    </row>
    <row r="96" spans="1:14" ht="16.5" customHeight="1">
      <c r="A96" s="1"/>
      <c r="G96" s="23"/>
      <c r="H96" s="25"/>
      <c r="I96" s="25"/>
      <c r="J96" s="25"/>
      <c r="L96" s="25"/>
      <c r="M96" s="23"/>
      <c r="N96" s="25"/>
    </row>
    <row r="97" spans="1:14" ht="15" customHeight="1">
      <c r="A97" s="1"/>
      <c r="G97" s="23"/>
      <c r="H97" s="25"/>
      <c r="I97" s="25"/>
      <c r="J97" s="25"/>
      <c r="L97" s="25"/>
      <c r="M97" s="23"/>
      <c r="N97" s="25"/>
    </row>
    <row r="98" spans="1:14" ht="21.95" customHeight="1">
      <c r="A98" s="8" t="str">
        <f>+A49</f>
        <v>The accompanying notes form part of this interim financial information.</v>
      </c>
      <c r="B98" s="8"/>
      <c r="C98" s="8"/>
      <c r="D98" s="8"/>
      <c r="E98" s="8"/>
      <c r="F98" s="9"/>
      <c r="G98" s="32"/>
      <c r="H98" s="35"/>
      <c r="I98" s="35"/>
      <c r="J98" s="35"/>
      <c r="K98" s="8"/>
      <c r="L98" s="35"/>
      <c r="M98" s="32"/>
      <c r="N98" s="35"/>
    </row>
    <row r="99" spans="1:14" ht="16.5" customHeight="1">
      <c r="A99" s="1" t="str">
        <f>A50</f>
        <v>TQR Public Company Limited</v>
      </c>
      <c r="H99" s="6"/>
      <c r="J99" s="6"/>
      <c r="L99" s="6"/>
      <c r="N99" s="6"/>
    </row>
    <row r="100" spans="1:14" ht="16.5" customHeight="1">
      <c r="A100" s="48" t="s">
        <v>32</v>
      </c>
      <c r="H100" s="6"/>
      <c r="J100" s="6"/>
      <c r="L100" s="6"/>
      <c r="N100" s="6"/>
    </row>
    <row r="101" spans="1:14" ht="16.5" customHeight="1">
      <c r="A101" s="49" t="str">
        <f>A52</f>
        <v>As at 30 June 2023</v>
      </c>
      <c r="B101" s="8"/>
      <c r="C101" s="8"/>
      <c r="D101" s="8"/>
      <c r="E101" s="8"/>
      <c r="F101" s="9"/>
      <c r="G101" s="9"/>
      <c r="H101" s="10"/>
      <c r="I101" s="10"/>
      <c r="J101" s="10"/>
      <c r="K101" s="8"/>
      <c r="L101" s="10"/>
      <c r="M101" s="9"/>
      <c r="N101" s="10"/>
    </row>
    <row r="102" spans="1:14" ht="16.5" customHeight="1">
      <c r="A102" s="1"/>
      <c r="H102" s="6"/>
      <c r="J102" s="6"/>
      <c r="L102" s="6"/>
      <c r="N102" s="6"/>
    </row>
    <row r="103" spans="1:14" ht="16.5" customHeight="1">
      <c r="A103" s="1"/>
      <c r="H103" s="6"/>
      <c r="J103" s="6"/>
      <c r="L103" s="6"/>
      <c r="N103" s="6"/>
    </row>
    <row r="104" spans="1:14" ht="16.5" customHeight="1">
      <c r="A104" s="1"/>
      <c r="H104" s="129" t="s">
        <v>2</v>
      </c>
      <c r="I104" s="129"/>
      <c r="J104" s="129"/>
      <c r="K104" s="2"/>
      <c r="L104" s="129" t="s">
        <v>3</v>
      </c>
      <c r="M104" s="129"/>
      <c r="N104" s="129"/>
    </row>
    <row r="105" spans="1:14" ht="16.5" customHeight="1">
      <c r="A105" s="1"/>
      <c r="H105" s="128" t="s">
        <v>4</v>
      </c>
      <c r="I105" s="128"/>
      <c r="J105" s="128"/>
      <c r="K105" s="51"/>
      <c r="L105" s="128" t="s">
        <v>4</v>
      </c>
      <c r="M105" s="128"/>
      <c r="N105" s="128"/>
    </row>
    <row r="106" spans="1:14" ht="16.5" customHeight="1">
      <c r="A106" s="11"/>
      <c r="H106" s="13" t="str">
        <f>H57</f>
        <v>(Unaudited)</v>
      </c>
      <c r="I106" s="13"/>
      <c r="J106" s="13" t="str">
        <f>J57</f>
        <v>(Audited)</v>
      </c>
      <c r="L106" s="13" t="str">
        <f>L57</f>
        <v>(Unaudited)</v>
      </c>
      <c r="M106" s="14"/>
      <c r="N106" s="13" t="str">
        <f>N57</f>
        <v>(Audited)</v>
      </c>
    </row>
    <row r="107" spans="1:14" ht="16.5" customHeight="1">
      <c r="A107" s="11"/>
      <c r="H107" s="15" t="s">
        <v>165</v>
      </c>
      <c r="I107" s="15"/>
      <c r="J107" s="15" t="s">
        <v>7</v>
      </c>
      <c r="L107" s="15" t="s">
        <v>165</v>
      </c>
      <c r="M107" s="16"/>
      <c r="N107" s="15" t="s">
        <v>7</v>
      </c>
    </row>
    <row r="108" spans="1:14" ht="16.5" customHeight="1">
      <c r="A108" s="11"/>
      <c r="G108" s="17"/>
      <c r="H108" s="18">
        <v>2023</v>
      </c>
      <c r="I108" s="18"/>
      <c r="J108" s="18">
        <v>2022</v>
      </c>
      <c r="L108" s="18">
        <v>2023</v>
      </c>
      <c r="M108" s="17"/>
      <c r="N108" s="18">
        <v>2022</v>
      </c>
    </row>
    <row r="109" spans="1:14" ht="16.5" customHeight="1">
      <c r="A109" s="11"/>
      <c r="F109" s="21"/>
      <c r="G109" s="17"/>
      <c r="H109" s="20" t="s">
        <v>9</v>
      </c>
      <c r="I109" s="13"/>
      <c r="J109" s="20" t="s">
        <v>9</v>
      </c>
      <c r="L109" s="20" t="s">
        <v>9</v>
      </c>
      <c r="M109" s="17"/>
      <c r="N109" s="20" t="s">
        <v>9</v>
      </c>
    </row>
    <row r="110" spans="1:14" ht="16.5" customHeight="1">
      <c r="A110" s="11"/>
      <c r="F110" s="21"/>
      <c r="G110" s="17"/>
      <c r="H110" s="22"/>
      <c r="I110" s="13"/>
      <c r="J110" s="13"/>
      <c r="L110" s="22"/>
      <c r="M110" s="17"/>
      <c r="N110" s="13"/>
    </row>
    <row r="111" spans="1:14" ht="16.5" customHeight="1">
      <c r="A111" s="1" t="s">
        <v>47</v>
      </c>
      <c r="H111" s="24"/>
      <c r="I111" s="25"/>
      <c r="J111" s="26"/>
      <c r="L111" s="24"/>
      <c r="N111" s="26"/>
    </row>
    <row r="112" spans="1:14" ht="16.5" customHeight="1">
      <c r="A112" s="1"/>
      <c r="G112" s="23"/>
      <c r="H112" s="40"/>
      <c r="I112" s="25"/>
      <c r="J112" s="25"/>
      <c r="L112" s="40"/>
      <c r="M112" s="23"/>
      <c r="N112" s="25"/>
    </row>
    <row r="113" spans="1:14" ht="16.5" customHeight="1">
      <c r="A113" s="1" t="s">
        <v>48</v>
      </c>
      <c r="G113" s="23"/>
      <c r="H113" s="24"/>
      <c r="I113" s="25"/>
      <c r="J113" s="26"/>
      <c r="L113" s="24"/>
      <c r="M113" s="23"/>
      <c r="N113" s="26"/>
    </row>
    <row r="114" spans="1:14" ht="16.5" customHeight="1">
      <c r="A114" s="1"/>
      <c r="G114" s="23"/>
      <c r="H114" s="24"/>
      <c r="I114" s="25"/>
      <c r="J114" s="26"/>
      <c r="L114" s="24"/>
      <c r="M114" s="23"/>
      <c r="N114" s="26"/>
    </row>
    <row r="115" spans="1:14" ht="16.5" customHeight="1">
      <c r="A115" s="3" t="s">
        <v>49</v>
      </c>
      <c r="G115" s="23"/>
      <c r="H115" s="24"/>
      <c r="I115" s="25"/>
      <c r="J115" s="26"/>
      <c r="L115" s="24"/>
      <c r="M115" s="23"/>
      <c r="N115" s="26"/>
    </row>
    <row r="116" spans="1:14" ht="16.5" customHeight="1">
      <c r="B116" s="3" t="s">
        <v>50</v>
      </c>
      <c r="G116" s="23"/>
      <c r="H116" s="24"/>
      <c r="I116" s="25"/>
      <c r="J116" s="26"/>
      <c r="L116" s="24"/>
      <c r="M116" s="23"/>
      <c r="N116" s="26"/>
    </row>
    <row r="117" spans="1:14" ht="16.5" customHeight="1">
      <c r="C117" s="3" t="s">
        <v>51</v>
      </c>
      <c r="G117" s="23"/>
      <c r="H117" s="24"/>
      <c r="I117" s="25"/>
      <c r="J117" s="26"/>
      <c r="L117" s="24"/>
      <c r="M117" s="23"/>
      <c r="N117" s="26"/>
    </row>
    <row r="118" spans="1:14" ht="16.5" customHeight="1" thickBot="1">
      <c r="D118" s="3" t="s">
        <v>52</v>
      </c>
      <c r="G118" s="23"/>
      <c r="H118" s="121">
        <v>115000000</v>
      </c>
      <c r="I118" s="25"/>
      <c r="J118" s="45">
        <v>115000000</v>
      </c>
      <c r="L118" s="44">
        <v>115000000</v>
      </c>
      <c r="M118" s="23"/>
      <c r="N118" s="45">
        <v>115000000</v>
      </c>
    </row>
    <row r="119" spans="1:14" ht="16.5" customHeight="1" thickTop="1">
      <c r="C119" s="52"/>
      <c r="G119" s="23"/>
      <c r="H119" s="24"/>
      <c r="I119" s="25"/>
      <c r="J119" s="26"/>
      <c r="L119" s="24"/>
      <c r="M119" s="23"/>
      <c r="N119" s="26"/>
    </row>
    <row r="120" spans="1:14" ht="16.5" customHeight="1">
      <c r="B120" s="3" t="s">
        <v>53</v>
      </c>
      <c r="G120" s="23"/>
      <c r="H120" s="24"/>
      <c r="I120" s="25"/>
      <c r="J120" s="26"/>
      <c r="L120" s="24"/>
      <c r="M120" s="23"/>
      <c r="N120" s="26"/>
    </row>
    <row r="121" spans="1:14" ht="16.5" customHeight="1">
      <c r="C121" s="3" t="s">
        <v>51</v>
      </c>
      <c r="G121" s="23"/>
      <c r="H121" s="40"/>
      <c r="I121" s="25"/>
      <c r="J121" s="25"/>
      <c r="L121" s="40"/>
      <c r="M121" s="23"/>
      <c r="N121" s="53"/>
    </row>
    <row r="122" spans="1:14" ht="16.5" customHeight="1">
      <c r="D122" s="3" t="s">
        <v>52</v>
      </c>
      <c r="G122" s="23"/>
      <c r="H122" s="37">
        <v>115000000</v>
      </c>
      <c r="I122" s="28"/>
      <c r="J122" s="29">
        <v>115000000</v>
      </c>
      <c r="L122" s="37">
        <v>115000000</v>
      </c>
      <c r="M122" s="23"/>
      <c r="N122" s="53">
        <v>115000000</v>
      </c>
    </row>
    <row r="123" spans="1:14" ht="16.5" customHeight="1">
      <c r="A123" s="3" t="s">
        <v>54</v>
      </c>
      <c r="G123" s="23"/>
      <c r="H123" s="37">
        <v>270075880</v>
      </c>
      <c r="I123" s="28"/>
      <c r="J123" s="29">
        <v>270075880</v>
      </c>
      <c r="L123" s="37">
        <v>270075880</v>
      </c>
      <c r="M123" s="23"/>
      <c r="N123" s="53">
        <v>270075880</v>
      </c>
    </row>
    <row r="124" spans="1:14" ht="16.5" customHeight="1">
      <c r="A124" s="3" t="s">
        <v>55</v>
      </c>
      <c r="G124" s="23"/>
      <c r="H124" s="40"/>
      <c r="I124" s="25"/>
      <c r="J124" s="25"/>
      <c r="L124" s="40"/>
      <c r="M124" s="23"/>
      <c r="N124" s="25"/>
    </row>
    <row r="125" spans="1:14" ht="16.5" customHeight="1">
      <c r="B125" s="3" t="s">
        <v>56</v>
      </c>
      <c r="G125" s="23"/>
      <c r="H125" s="54"/>
      <c r="I125" s="3"/>
      <c r="J125" s="3"/>
      <c r="L125" s="54"/>
      <c r="M125" s="3"/>
      <c r="N125" s="55"/>
    </row>
    <row r="126" spans="1:14" ht="16.5" customHeight="1">
      <c r="C126" s="3" t="s">
        <v>57</v>
      </c>
      <c r="G126" s="23"/>
      <c r="H126" s="37">
        <v>11500000</v>
      </c>
      <c r="I126" s="28"/>
      <c r="J126" s="29">
        <v>11500000</v>
      </c>
      <c r="L126" s="37">
        <v>11500000</v>
      </c>
      <c r="M126" s="23"/>
      <c r="N126" s="53">
        <v>11500000</v>
      </c>
    </row>
    <row r="127" spans="1:14" ht="16.5" customHeight="1">
      <c r="B127" s="3" t="s">
        <v>58</v>
      </c>
      <c r="G127" s="23"/>
      <c r="H127" s="37">
        <v>86312561</v>
      </c>
      <c r="I127" s="28"/>
      <c r="J127" s="29">
        <v>92018075</v>
      </c>
      <c r="L127" s="37">
        <v>86147523</v>
      </c>
      <c r="M127" s="23"/>
      <c r="N127" s="23">
        <v>91997099</v>
      </c>
    </row>
    <row r="128" spans="1:14" ht="16.5" customHeight="1">
      <c r="A128" s="3" t="s">
        <v>59</v>
      </c>
      <c r="G128" s="23"/>
      <c r="H128" s="30">
        <v>6842900</v>
      </c>
      <c r="I128" s="28"/>
      <c r="J128" s="31">
        <v>6842900</v>
      </c>
      <c r="L128" s="30">
        <v>6842900</v>
      </c>
      <c r="M128" s="23"/>
      <c r="N128" s="32">
        <v>6842900</v>
      </c>
    </row>
    <row r="129" spans="1:14" ht="16.5" customHeight="1">
      <c r="G129" s="23"/>
      <c r="H129" s="54"/>
      <c r="I129" s="3"/>
      <c r="J129" s="3"/>
      <c r="L129" s="54"/>
      <c r="M129" s="3"/>
      <c r="N129" s="3"/>
    </row>
    <row r="130" spans="1:14" ht="16.5" customHeight="1">
      <c r="A130" s="3" t="s">
        <v>60</v>
      </c>
      <c r="G130" s="23"/>
      <c r="H130" s="56">
        <f>SUM(H122:H128)</f>
        <v>489731341</v>
      </c>
      <c r="I130" s="41"/>
      <c r="J130" s="41">
        <f>SUM(J122:J128)</f>
        <v>495436855</v>
      </c>
      <c r="L130" s="56">
        <f>SUM(L122:L128)</f>
        <v>489566303</v>
      </c>
      <c r="M130" s="3"/>
      <c r="N130" s="41">
        <f>SUM(N122:N128)</f>
        <v>495415879</v>
      </c>
    </row>
    <row r="131" spans="1:14" ht="16.5" customHeight="1">
      <c r="A131" s="3" t="s">
        <v>61</v>
      </c>
      <c r="G131" s="23"/>
      <c r="H131" s="34">
        <v>1485268</v>
      </c>
      <c r="I131" s="25"/>
      <c r="J131" s="35">
        <v>1367367</v>
      </c>
      <c r="L131" s="34">
        <v>0</v>
      </c>
      <c r="M131" s="23"/>
      <c r="N131" s="35">
        <v>0</v>
      </c>
    </row>
    <row r="132" spans="1:14" ht="16.5" customHeight="1">
      <c r="G132" s="23"/>
      <c r="H132" s="40"/>
      <c r="I132" s="25"/>
      <c r="J132" s="25"/>
      <c r="L132" s="40"/>
      <c r="M132" s="23"/>
      <c r="N132" s="25"/>
    </row>
    <row r="133" spans="1:14" ht="16.5" customHeight="1">
      <c r="A133" s="1" t="s">
        <v>62</v>
      </c>
      <c r="G133" s="23"/>
      <c r="H133" s="34">
        <f>SUM(H130:H131)</f>
        <v>491216609</v>
      </c>
      <c r="I133" s="25"/>
      <c r="J133" s="35">
        <f>SUM(J130:J131)</f>
        <v>496804222</v>
      </c>
      <c r="L133" s="34">
        <f>SUM(L130:L131)</f>
        <v>489566303</v>
      </c>
      <c r="M133" s="23"/>
      <c r="N133" s="35">
        <f>SUM(N130:N131)</f>
        <v>495415879</v>
      </c>
    </row>
    <row r="134" spans="1:14" ht="16.5" customHeight="1">
      <c r="G134" s="23"/>
      <c r="H134" s="54"/>
      <c r="I134" s="3"/>
      <c r="J134" s="3"/>
      <c r="L134" s="54"/>
      <c r="M134" s="3"/>
      <c r="N134" s="3"/>
    </row>
    <row r="135" spans="1:14" ht="16.5" customHeight="1" thickBot="1">
      <c r="A135" s="1" t="s">
        <v>63</v>
      </c>
      <c r="B135" s="1"/>
      <c r="H135" s="44">
        <f>H133+H81</f>
        <v>623684774</v>
      </c>
      <c r="I135" s="25"/>
      <c r="J135" s="45">
        <f>J133+J81</f>
        <v>595323536</v>
      </c>
      <c r="L135" s="44">
        <f>L133+L81</f>
        <v>621346115</v>
      </c>
      <c r="M135" s="23"/>
      <c r="N135" s="45">
        <f>N133+N81</f>
        <v>592641158</v>
      </c>
    </row>
    <row r="136" spans="1:14" ht="16.5" customHeight="1" thickTop="1">
      <c r="A136" s="1"/>
      <c r="G136" s="23"/>
      <c r="H136" s="25"/>
      <c r="I136" s="25"/>
      <c r="J136" s="25"/>
      <c r="L136" s="25"/>
      <c r="M136" s="23"/>
      <c r="N136" s="25"/>
    </row>
    <row r="137" spans="1:14" ht="16.5" customHeight="1">
      <c r="A137" s="1"/>
      <c r="G137" s="23"/>
      <c r="H137" s="25"/>
      <c r="I137" s="25"/>
      <c r="J137" s="25"/>
      <c r="L137" s="25"/>
      <c r="M137" s="23"/>
      <c r="N137" s="25"/>
    </row>
    <row r="138" spans="1:14" ht="16.5" customHeight="1">
      <c r="A138" s="1"/>
      <c r="G138" s="23"/>
      <c r="H138" s="25"/>
      <c r="I138" s="25"/>
      <c r="J138" s="25"/>
      <c r="L138" s="25"/>
      <c r="M138" s="23"/>
      <c r="N138" s="25"/>
    </row>
    <row r="139" spans="1:14" ht="16.5" customHeight="1">
      <c r="A139" s="1"/>
      <c r="G139" s="23"/>
      <c r="H139" s="25"/>
      <c r="I139" s="25"/>
      <c r="J139" s="25"/>
      <c r="L139" s="25"/>
      <c r="M139" s="23"/>
      <c r="N139" s="25"/>
    </row>
    <row r="140" spans="1:14" ht="16.5" customHeight="1">
      <c r="A140" s="1"/>
      <c r="G140" s="23"/>
      <c r="H140" s="25"/>
      <c r="I140" s="25"/>
      <c r="J140" s="25"/>
      <c r="L140" s="25"/>
      <c r="M140" s="23"/>
      <c r="N140" s="25"/>
    </row>
    <row r="141" spans="1:14" ht="16.5" customHeight="1">
      <c r="A141" s="1"/>
      <c r="G141" s="23"/>
      <c r="H141" s="25"/>
      <c r="I141" s="25"/>
      <c r="J141" s="25"/>
      <c r="L141" s="25"/>
      <c r="M141" s="23"/>
      <c r="N141" s="25"/>
    </row>
    <row r="142" spans="1:14" ht="16.5" customHeight="1">
      <c r="A142" s="1"/>
      <c r="G142" s="23"/>
      <c r="H142" s="25"/>
      <c r="I142" s="25"/>
      <c r="J142" s="25"/>
      <c r="L142" s="25"/>
      <c r="M142" s="23"/>
      <c r="N142" s="25"/>
    </row>
    <row r="143" spans="1:14" ht="16.5" customHeight="1">
      <c r="A143" s="1"/>
      <c r="G143" s="23"/>
      <c r="H143" s="25"/>
      <c r="I143" s="25"/>
      <c r="J143" s="25"/>
      <c r="L143" s="25"/>
      <c r="M143" s="23"/>
      <c r="N143" s="25"/>
    </row>
    <row r="144" spans="1:14" ht="16.5" customHeight="1">
      <c r="A144" s="1"/>
      <c r="G144" s="23"/>
      <c r="H144" s="25"/>
      <c r="I144" s="25"/>
      <c r="J144" s="25"/>
      <c r="L144" s="25"/>
      <c r="M144" s="23"/>
      <c r="N144" s="25"/>
    </row>
    <row r="145" spans="1:14" ht="16.5" customHeight="1">
      <c r="A145" s="1"/>
      <c r="G145" s="23"/>
      <c r="H145" s="25"/>
      <c r="I145" s="25"/>
      <c r="J145" s="25"/>
      <c r="L145" s="25"/>
      <c r="M145" s="23"/>
      <c r="N145" s="25"/>
    </row>
    <row r="146" spans="1:14" ht="15" customHeight="1">
      <c r="A146" s="1"/>
      <c r="G146" s="23"/>
      <c r="H146" s="25"/>
      <c r="I146" s="25"/>
      <c r="J146" s="25"/>
      <c r="L146" s="25"/>
      <c r="M146" s="23"/>
      <c r="N146" s="25"/>
    </row>
    <row r="147" spans="1:14" ht="21.95" customHeight="1">
      <c r="A147" s="46" t="str">
        <f>A49</f>
        <v>The accompanying notes form part of this interim financial information.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9"/>
      <c r="N147" s="47"/>
    </row>
  </sheetData>
  <mergeCells count="14">
    <mergeCell ref="A44:H44"/>
    <mergeCell ref="H6:J6"/>
    <mergeCell ref="L6:N6"/>
    <mergeCell ref="H7:J7"/>
    <mergeCell ref="L7:N7"/>
    <mergeCell ref="A28:E28"/>
    <mergeCell ref="H105:J105"/>
    <mergeCell ref="L105:N105"/>
    <mergeCell ref="H55:J55"/>
    <mergeCell ref="L55:N55"/>
    <mergeCell ref="H56:J56"/>
    <mergeCell ref="L56:N56"/>
    <mergeCell ref="H104:J104"/>
    <mergeCell ref="L104:N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0775-EC3D-4DAA-A7CB-13826DBD1BC3}">
  <dimension ref="A1:M66"/>
  <sheetViews>
    <sheetView zoomScale="85" zoomScaleNormal="85" zoomScaleSheetLayoutView="120" workbookViewId="0">
      <selection activeCell="T13" sqref="T13"/>
    </sheetView>
  </sheetViews>
  <sheetFormatPr defaultColWidth="9.140625" defaultRowHeight="16.5" customHeight="1"/>
  <cols>
    <col min="1" max="3" width="1.7109375" style="3" customWidth="1"/>
    <col min="4" max="4" width="37.28515625" style="3" customWidth="1"/>
    <col min="5" max="5" width="6" style="5" customWidth="1"/>
    <col min="6" max="6" width="1" style="5" customWidth="1"/>
    <col min="7" max="7" width="12.7109375" style="27" customWidth="1"/>
    <col min="8" max="8" width="1" style="5" customWidth="1"/>
    <col min="9" max="9" width="12.7109375" style="27" customWidth="1"/>
    <col min="10" max="10" width="1.28515625" style="3" customWidth="1"/>
    <col min="11" max="11" width="12.7109375" style="27" customWidth="1"/>
    <col min="12" max="12" width="1" style="5" customWidth="1"/>
    <col min="13" max="13" width="12.7109375" style="27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87" t="s">
        <v>64</v>
      </c>
      <c r="G2" s="6"/>
      <c r="I2" s="6"/>
      <c r="K2" s="6"/>
      <c r="M2" s="6"/>
    </row>
    <row r="3" spans="1:13" ht="16.5" customHeight="1">
      <c r="A3" s="132" t="s">
        <v>166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86"/>
      <c r="M3" s="86"/>
    </row>
    <row r="4" spans="1:13" ht="15" customHeight="1">
      <c r="A4" s="84"/>
      <c r="B4" s="52"/>
      <c r="C4" s="52"/>
      <c r="D4" s="52"/>
      <c r="E4" s="52"/>
      <c r="F4" s="52"/>
      <c r="G4" s="85"/>
      <c r="H4" s="52"/>
      <c r="I4" s="85"/>
      <c r="K4" s="85"/>
      <c r="L4" s="52"/>
      <c r="M4" s="85"/>
    </row>
    <row r="5" spans="1:13" ht="15" customHeight="1">
      <c r="A5" s="84"/>
      <c r="B5" s="52"/>
      <c r="C5" s="52"/>
      <c r="D5" s="52"/>
      <c r="E5" s="52"/>
      <c r="F5" s="52"/>
      <c r="G5" s="85"/>
      <c r="H5" s="52"/>
      <c r="I5" s="85"/>
      <c r="K5" s="85"/>
      <c r="L5" s="52"/>
      <c r="M5" s="85"/>
    </row>
    <row r="6" spans="1:13" ht="15" customHeight="1">
      <c r="A6" s="84"/>
      <c r="B6" s="52"/>
      <c r="C6" s="52"/>
      <c r="D6" s="52"/>
      <c r="E6" s="52"/>
      <c r="F6" s="52"/>
      <c r="G6" s="129" t="s">
        <v>2</v>
      </c>
      <c r="H6" s="129"/>
      <c r="I6" s="129"/>
      <c r="K6" s="129" t="s">
        <v>3</v>
      </c>
      <c r="L6" s="129"/>
      <c r="M6" s="129"/>
    </row>
    <row r="7" spans="1:13" ht="15" customHeight="1">
      <c r="A7" s="84"/>
      <c r="B7" s="52"/>
      <c r="C7" s="52"/>
      <c r="D7" s="52"/>
      <c r="E7" s="52"/>
      <c r="F7" s="52"/>
      <c r="G7" s="128" t="s">
        <v>4</v>
      </c>
      <c r="H7" s="128"/>
      <c r="I7" s="128"/>
      <c r="K7" s="128" t="s">
        <v>4</v>
      </c>
      <c r="L7" s="128"/>
      <c r="M7" s="128"/>
    </row>
    <row r="8" spans="1:13" ht="15" customHeight="1">
      <c r="A8" s="11"/>
      <c r="G8" s="13" t="s">
        <v>5</v>
      </c>
      <c r="H8" s="14"/>
      <c r="I8" s="13" t="s">
        <v>5</v>
      </c>
      <c r="K8" s="13" t="s">
        <v>5</v>
      </c>
      <c r="L8" s="14"/>
      <c r="M8" s="13" t="s">
        <v>5</v>
      </c>
    </row>
    <row r="9" spans="1:13" ht="15" customHeight="1">
      <c r="G9" s="15" t="s">
        <v>154</v>
      </c>
      <c r="H9" s="17"/>
      <c r="I9" s="15" t="s">
        <v>65</v>
      </c>
      <c r="K9" s="15" t="s">
        <v>154</v>
      </c>
      <c r="L9" s="17"/>
      <c r="M9" s="15" t="s">
        <v>65</v>
      </c>
    </row>
    <row r="10" spans="1:13" ht="15" customHeight="1">
      <c r="E10" s="19" t="s">
        <v>8</v>
      </c>
      <c r="F10" s="21"/>
      <c r="G10" s="20" t="s">
        <v>9</v>
      </c>
      <c r="H10" s="17"/>
      <c r="I10" s="20" t="s">
        <v>9</v>
      </c>
      <c r="K10" s="20" t="s">
        <v>9</v>
      </c>
      <c r="L10" s="17"/>
      <c r="M10" s="20" t="s">
        <v>9</v>
      </c>
    </row>
    <row r="11" spans="1:13" ht="15" customHeight="1">
      <c r="A11" s="1" t="s">
        <v>66</v>
      </c>
      <c r="E11" s="21"/>
      <c r="F11" s="21"/>
      <c r="G11" s="57"/>
      <c r="H11" s="21"/>
      <c r="I11" s="16"/>
      <c r="K11" s="57"/>
      <c r="L11" s="21"/>
      <c r="M11" s="16"/>
    </row>
    <row r="12" spans="1:13" ht="6" customHeight="1">
      <c r="G12" s="33"/>
      <c r="K12" s="33"/>
    </row>
    <row r="13" spans="1:13" ht="15" customHeight="1">
      <c r="A13" s="3" t="s">
        <v>67</v>
      </c>
      <c r="G13" s="24">
        <v>60296708</v>
      </c>
      <c r="I13" s="26">
        <v>64125555</v>
      </c>
      <c r="K13" s="24">
        <v>59764708</v>
      </c>
      <c r="M13" s="26">
        <v>63585665</v>
      </c>
    </row>
    <row r="14" spans="1:13" ht="15" customHeight="1">
      <c r="A14" s="3" t="s">
        <v>68</v>
      </c>
      <c r="E14" s="36"/>
      <c r="F14" s="36"/>
      <c r="G14" s="34">
        <v>3713564</v>
      </c>
      <c r="H14" s="36"/>
      <c r="I14" s="35">
        <v>1373909</v>
      </c>
      <c r="K14" s="34">
        <v>3712250</v>
      </c>
      <c r="L14" s="36"/>
      <c r="M14" s="35">
        <v>1373465</v>
      </c>
    </row>
    <row r="15" spans="1:13" ht="6" customHeight="1">
      <c r="E15" s="36"/>
      <c r="F15" s="36"/>
      <c r="G15" s="40"/>
      <c r="H15" s="36"/>
      <c r="I15" s="25"/>
      <c r="K15" s="40"/>
      <c r="L15" s="36"/>
      <c r="M15" s="25"/>
    </row>
    <row r="16" spans="1:13" ht="15" customHeight="1">
      <c r="A16" s="1" t="s">
        <v>69</v>
      </c>
      <c r="E16" s="36"/>
      <c r="F16" s="36"/>
      <c r="G16" s="34">
        <f>SUM(G13:G14)</f>
        <v>64010272</v>
      </c>
      <c r="H16" s="36"/>
      <c r="I16" s="35">
        <f>SUM(I13:I14)</f>
        <v>65499464</v>
      </c>
      <c r="K16" s="34">
        <f>SUM(K13:K14)</f>
        <v>63476958</v>
      </c>
      <c r="L16" s="36"/>
      <c r="M16" s="35">
        <f>SUM(M13:M14)</f>
        <v>64959130</v>
      </c>
    </row>
    <row r="17" spans="1:13" ht="12" customHeight="1">
      <c r="E17" s="36"/>
      <c r="F17" s="36"/>
      <c r="G17" s="33"/>
      <c r="H17" s="36"/>
      <c r="K17" s="33"/>
      <c r="L17" s="36"/>
    </row>
    <row r="18" spans="1:13" ht="15" customHeight="1">
      <c r="A18" s="1" t="s">
        <v>70</v>
      </c>
      <c r="E18" s="36"/>
      <c r="F18" s="36"/>
      <c r="G18" s="58"/>
      <c r="H18" s="36"/>
      <c r="I18" s="59"/>
      <c r="K18" s="58"/>
      <c r="L18" s="36"/>
      <c r="M18" s="59"/>
    </row>
    <row r="19" spans="1:13" ht="6" customHeight="1">
      <c r="A19" s="1"/>
      <c r="E19" s="36"/>
      <c r="F19" s="36"/>
      <c r="G19" s="33"/>
      <c r="H19" s="36"/>
      <c r="K19" s="33"/>
      <c r="L19" s="36"/>
    </row>
    <row r="20" spans="1:13" ht="15" customHeight="1">
      <c r="A20" s="3" t="s">
        <v>71</v>
      </c>
      <c r="E20" s="36"/>
      <c r="F20" s="36"/>
      <c r="G20" s="24">
        <v>14675498</v>
      </c>
      <c r="H20" s="36"/>
      <c r="I20" s="26">
        <v>13460351</v>
      </c>
      <c r="J20" s="60"/>
      <c r="K20" s="24">
        <v>14594650</v>
      </c>
      <c r="L20" s="36"/>
      <c r="M20" s="26">
        <v>12963870</v>
      </c>
    </row>
    <row r="21" spans="1:13" ht="15" customHeight="1">
      <c r="A21" s="3" t="s">
        <v>72</v>
      </c>
      <c r="E21" s="36"/>
      <c r="F21" s="36"/>
      <c r="G21" s="24">
        <v>1700108</v>
      </c>
      <c r="H21" s="36"/>
      <c r="I21" s="26">
        <v>1348645</v>
      </c>
      <c r="J21" s="60"/>
      <c r="K21" s="24">
        <v>1700108</v>
      </c>
      <c r="L21" s="36"/>
      <c r="M21" s="26">
        <v>1348645</v>
      </c>
    </row>
    <row r="22" spans="1:13" ht="15" customHeight="1">
      <c r="A22" s="3" t="s">
        <v>73</v>
      </c>
      <c r="E22" s="36"/>
      <c r="F22" s="36"/>
      <c r="G22" s="24">
        <v>13828560</v>
      </c>
      <c r="H22" s="36"/>
      <c r="I22" s="26">
        <v>14124376</v>
      </c>
      <c r="J22" s="60"/>
      <c r="K22" s="24">
        <v>13700388</v>
      </c>
      <c r="L22" s="36"/>
      <c r="M22" s="26">
        <v>14024887</v>
      </c>
    </row>
    <row r="23" spans="1:13" ht="15" customHeight="1">
      <c r="A23" s="3" t="s">
        <v>158</v>
      </c>
      <c r="E23" s="36"/>
      <c r="F23" s="36"/>
      <c r="G23" s="34">
        <v>2107215</v>
      </c>
      <c r="H23" s="36"/>
      <c r="I23" s="35">
        <v>2667317</v>
      </c>
      <c r="K23" s="34">
        <v>2107215</v>
      </c>
      <c r="L23" s="36"/>
      <c r="M23" s="35">
        <v>2667317</v>
      </c>
    </row>
    <row r="24" spans="1:13" ht="6" customHeight="1">
      <c r="E24" s="36"/>
      <c r="F24" s="36"/>
      <c r="G24" s="33"/>
      <c r="H24" s="36"/>
      <c r="K24" s="33"/>
      <c r="L24" s="36"/>
    </row>
    <row r="25" spans="1:13" ht="15" customHeight="1">
      <c r="A25" s="1" t="s">
        <v>74</v>
      </c>
      <c r="E25" s="36"/>
      <c r="F25" s="36"/>
      <c r="G25" s="34">
        <f>SUM(G20:G23)</f>
        <v>32311381</v>
      </c>
      <c r="H25" s="36"/>
      <c r="I25" s="35">
        <f>SUM(I20:I23)</f>
        <v>31600689</v>
      </c>
      <c r="K25" s="34">
        <f>SUM(K20:K23)</f>
        <v>32102361</v>
      </c>
      <c r="L25" s="36"/>
      <c r="M25" s="35">
        <f>SUM(M20:M23)</f>
        <v>31004719</v>
      </c>
    </row>
    <row r="26" spans="1:13" ht="6" customHeight="1">
      <c r="E26" s="36"/>
      <c r="F26" s="36"/>
      <c r="G26" s="33"/>
      <c r="H26" s="36"/>
      <c r="K26" s="33"/>
      <c r="L26" s="36"/>
    </row>
    <row r="27" spans="1:13" ht="15" customHeight="1">
      <c r="A27" s="1" t="s">
        <v>75</v>
      </c>
      <c r="E27" s="36"/>
      <c r="F27" s="36"/>
      <c r="G27" s="24">
        <f>G16-G25</f>
        <v>31698891</v>
      </c>
      <c r="H27" s="83"/>
      <c r="I27" s="26">
        <f>I16-I25</f>
        <v>33898775</v>
      </c>
      <c r="K27" s="24">
        <f>K16-K25</f>
        <v>31374597</v>
      </c>
      <c r="L27" s="83"/>
      <c r="M27" s="26">
        <f>M16-M25</f>
        <v>33954411</v>
      </c>
    </row>
    <row r="28" spans="1:13" ht="15" customHeight="1">
      <c r="A28" s="3" t="s">
        <v>76</v>
      </c>
      <c r="E28" s="36"/>
      <c r="F28" s="36"/>
      <c r="G28" s="34">
        <v>-129147</v>
      </c>
      <c r="H28" s="36"/>
      <c r="I28" s="35">
        <v>-180001</v>
      </c>
      <c r="K28" s="34">
        <v>-129147</v>
      </c>
      <c r="L28" s="36"/>
      <c r="M28" s="35">
        <v>-180001</v>
      </c>
    </row>
    <row r="29" spans="1:13" ht="6" customHeight="1">
      <c r="E29" s="36"/>
      <c r="F29" s="36"/>
      <c r="G29" s="33"/>
      <c r="H29" s="36"/>
      <c r="K29" s="33"/>
      <c r="L29" s="36"/>
    </row>
    <row r="30" spans="1:13" ht="15" customHeight="1">
      <c r="A30" s="1" t="s">
        <v>77</v>
      </c>
      <c r="E30" s="36"/>
      <c r="F30" s="36"/>
      <c r="G30" s="40">
        <f>G27+G28</f>
        <v>31569744</v>
      </c>
      <c r="H30" s="36"/>
      <c r="I30" s="25">
        <f>I27+I28</f>
        <v>33718774</v>
      </c>
      <c r="K30" s="40">
        <f>K27+K28</f>
        <v>31245450</v>
      </c>
      <c r="L30" s="36"/>
      <c r="M30" s="25">
        <f>M27+M28</f>
        <v>33774410</v>
      </c>
    </row>
    <row r="31" spans="1:13" ht="15" customHeight="1">
      <c r="A31" s="3" t="s">
        <v>78</v>
      </c>
      <c r="E31" s="5">
        <v>12</v>
      </c>
      <c r="F31" s="36"/>
      <c r="G31" s="34">
        <v>-6372828</v>
      </c>
      <c r="H31" s="36"/>
      <c r="I31" s="35">
        <v>-6836728</v>
      </c>
      <c r="K31" s="34">
        <v>-6372828</v>
      </c>
      <c r="L31" s="36"/>
      <c r="M31" s="35">
        <v>-6836728</v>
      </c>
    </row>
    <row r="32" spans="1:13" ht="6" customHeight="1">
      <c r="E32" s="36"/>
      <c r="F32" s="36"/>
      <c r="G32" s="40"/>
      <c r="H32" s="36"/>
      <c r="I32" s="25"/>
      <c r="K32" s="40"/>
      <c r="L32" s="36"/>
      <c r="M32" s="25"/>
    </row>
    <row r="33" spans="1:13" ht="15" customHeight="1" thickBot="1">
      <c r="A33" s="1" t="s">
        <v>79</v>
      </c>
      <c r="E33" s="36"/>
      <c r="F33" s="36"/>
      <c r="G33" s="44">
        <f>G30+G31</f>
        <v>25196916</v>
      </c>
      <c r="H33" s="36"/>
      <c r="I33" s="45">
        <f>I30+I31</f>
        <v>26882046</v>
      </c>
      <c r="K33" s="44">
        <f>K30+K31</f>
        <v>24872622</v>
      </c>
      <c r="L33" s="36"/>
      <c r="M33" s="45">
        <f>M30+M31</f>
        <v>26937682</v>
      </c>
    </row>
    <row r="34" spans="1:13" ht="12" customHeight="1" thickTop="1">
      <c r="A34" s="1"/>
      <c r="E34" s="36"/>
      <c r="F34" s="36"/>
      <c r="G34" s="40"/>
      <c r="H34" s="36"/>
      <c r="I34" s="25"/>
      <c r="K34" s="40"/>
      <c r="L34" s="36"/>
      <c r="M34" s="25"/>
    </row>
    <row r="35" spans="1:13" ht="15" customHeight="1">
      <c r="A35" s="1" t="s">
        <v>80</v>
      </c>
      <c r="E35" s="36"/>
      <c r="F35" s="36"/>
      <c r="G35" s="40"/>
      <c r="H35" s="36"/>
      <c r="I35" s="25"/>
      <c r="K35" s="40"/>
      <c r="L35" s="36"/>
      <c r="M35" s="25"/>
    </row>
    <row r="36" spans="1:13" ht="15" customHeight="1">
      <c r="A36" s="82" t="s">
        <v>81</v>
      </c>
      <c r="B36" s="82"/>
      <c r="C36" s="82"/>
      <c r="D36" s="82"/>
      <c r="E36" s="36"/>
      <c r="F36" s="36"/>
      <c r="G36" s="40"/>
      <c r="H36" s="36"/>
      <c r="I36" s="25"/>
      <c r="K36" s="40"/>
      <c r="L36" s="36"/>
      <c r="M36" s="25"/>
    </row>
    <row r="37" spans="1:13" ht="15" customHeight="1">
      <c r="A37" s="82"/>
      <c r="B37" s="82" t="s">
        <v>14</v>
      </c>
      <c r="C37" s="82"/>
      <c r="D37" s="82"/>
      <c r="E37" s="36"/>
      <c r="F37" s="36"/>
      <c r="G37" s="40"/>
      <c r="H37" s="36"/>
      <c r="I37" s="25"/>
      <c r="K37" s="40"/>
      <c r="L37" s="36"/>
      <c r="M37" s="25"/>
    </row>
    <row r="38" spans="1:13" ht="15" customHeight="1">
      <c r="C38" s="3" t="s">
        <v>82</v>
      </c>
      <c r="E38" s="36"/>
      <c r="F38" s="36"/>
      <c r="G38" s="40"/>
      <c r="H38" s="36"/>
      <c r="I38" s="25"/>
      <c r="K38" s="40"/>
      <c r="L38" s="36"/>
      <c r="M38" s="25"/>
    </row>
    <row r="39" spans="1:13" ht="15" customHeight="1">
      <c r="D39" s="3" t="s">
        <v>83</v>
      </c>
      <c r="E39" s="36"/>
      <c r="F39" s="36"/>
      <c r="G39" s="40">
        <v>0</v>
      </c>
      <c r="H39" s="36"/>
      <c r="I39" s="25">
        <v>0</v>
      </c>
      <c r="K39" s="40">
        <v>0</v>
      </c>
      <c r="L39" s="36"/>
      <c r="M39" s="25">
        <v>0</v>
      </c>
    </row>
    <row r="40" spans="1:13" ht="15" customHeight="1">
      <c r="C40" s="3" t="s">
        <v>84</v>
      </c>
      <c r="E40" s="36"/>
      <c r="F40" s="36"/>
      <c r="G40" s="40"/>
      <c r="H40" s="36"/>
      <c r="I40" s="25"/>
      <c r="K40" s="40"/>
      <c r="L40" s="36"/>
      <c r="M40" s="25"/>
    </row>
    <row r="41" spans="1:13" ht="15" customHeight="1">
      <c r="C41" s="3" t="s">
        <v>85</v>
      </c>
      <c r="D41" s="3" t="s">
        <v>86</v>
      </c>
      <c r="E41" s="36"/>
      <c r="F41" s="36"/>
      <c r="G41" s="34">
        <v>0</v>
      </c>
      <c r="H41" s="36"/>
      <c r="I41" s="35">
        <v>0</v>
      </c>
      <c r="K41" s="34">
        <v>0</v>
      </c>
      <c r="L41" s="36"/>
      <c r="M41" s="35">
        <v>0</v>
      </c>
    </row>
    <row r="42" spans="1:13" ht="6" customHeight="1">
      <c r="A42" s="1"/>
      <c r="E42" s="36"/>
      <c r="F42" s="36"/>
      <c r="G42" s="40"/>
      <c r="H42" s="36"/>
      <c r="I42" s="25"/>
      <c r="K42" s="40"/>
      <c r="L42" s="36"/>
      <c r="M42" s="25"/>
    </row>
    <row r="43" spans="1:13" ht="15" customHeight="1">
      <c r="A43" s="1" t="s">
        <v>87</v>
      </c>
      <c r="E43" s="36"/>
      <c r="F43" s="36"/>
      <c r="G43" s="40"/>
      <c r="H43" s="36"/>
      <c r="I43" s="25"/>
      <c r="K43" s="40"/>
      <c r="L43" s="36"/>
      <c r="M43" s="25"/>
    </row>
    <row r="44" spans="1:13" ht="15" customHeight="1">
      <c r="A44" s="1"/>
      <c r="B44" s="1" t="s">
        <v>88</v>
      </c>
      <c r="E44" s="36"/>
      <c r="F44" s="36"/>
      <c r="G44" s="34">
        <f>SUM(G41,G39)</f>
        <v>0</v>
      </c>
      <c r="H44" s="36"/>
      <c r="I44" s="35">
        <f>SUM(I41,I39)</f>
        <v>0</v>
      </c>
      <c r="K44" s="34">
        <f>SUM(K41,K39)</f>
        <v>0</v>
      </c>
      <c r="L44" s="36"/>
      <c r="M44" s="35">
        <f>SUM(M41,M39)</f>
        <v>0</v>
      </c>
    </row>
    <row r="45" spans="1:13" ht="6" customHeight="1">
      <c r="B45" s="1"/>
      <c r="E45" s="36"/>
      <c r="F45" s="36"/>
      <c r="G45" s="40"/>
      <c r="H45" s="36"/>
      <c r="I45" s="25"/>
      <c r="K45" s="40"/>
      <c r="L45" s="36"/>
      <c r="M45" s="25"/>
    </row>
    <row r="46" spans="1:13" ht="15" customHeight="1" thickBot="1">
      <c r="A46" s="1" t="s">
        <v>89</v>
      </c>
      <c r="E46" s="36"/>
      <c r="F46" s="36"/>
      <c r="G46" s="44">
        <f>G44+G33</f>
        <v>25196916</v>
      </c>
      <c r="H46" s="36"/>
      <c r="I46" s="45">
        <f>I44+I33</f>
        <v>26882046</v>
      </c>
      <c r="K46" s="44">
        <f>K44+K33</f>
        <v>24872622</v>
      </c>
      <c r="L46" s="36"/>
      <c r="M46" s="45">
        <f>M44+M33</f>
        <v>26937682</v>
      </c>
    </row>
    <row r="47" spans="1:13" ht="12" customHeight="1" thickTop="1">
      <c r="A47" s="1"/>
      <c r="E47" s="36"/>
      <c r="F47" s="36"/>
      <c r="G47" s="40"/>
      <c r="H47" s="36"/>
      <c r="I47" s="25"/>
      <c r="K47" s="40"/>
      <c r="L47" s="36"/>
      <c r="M47" s="25"/>
    </row>
    <row r="48" spans="1:13" ht="15" customHeight="1">
      <c r="A48" s="1" t="s">
        <v>90</v>
      </c>
      <c r="E48" s="36"/>
      <c r="F48" s="36"/>
      <c r="G48" s="40"/>
      <c r="H48" s="36"/>
      <c r="I48" s="25"/>
      <c r="K48" s="40"/>
      <c r="L48" s="36"/>
      <c r="M48" s="25"/>
    </row>
    <row r="49" spans="1:13" ht="15" customHeight="1">
      <c r="B49" s="3" t="s">
        <v>91</v>
      </c>
      <c r="E49" s="36"/>
      <c r="F49" s="36"/>
      <c r="G49" s="40">
        <v>25050962</v>
      </c>
      <c r="H49" s="36"/>
      <c r="I49" s="25">
        <v>26907086</v>
      </c>
      <c r="K49" s="40">
        <v>24872622</v>
      </c>
      <c r="L49" s="36"/>
      <c r="M49" s="25">
        <v>26937682</v>
      </c>
    </row>
    <row r="50" spans="1:13" ht="15" customHeight="1">
      <c r="A50" s="1"/>
      <c r="B50" s="3" t="s">
        <v>61</v>
      </c>
      <c r="E50" s="36"/>
      <c r="F50" s="36"/>
      <c r="G50" s="34">
        <v>145954</v>
      </c>
      <c r="H50" s="36"/>
      <c r="I50" s="35">
        <v>-25040</v>
      </c>
      <c r="K50" s="34">
        <v>0</v>
      </c>
      <c r="L50" s="36"/>
      <c r="M50" s="35">
        <v>0</v>
      </c>
    </row>
    <row r="51" spans="1:13" ht="6" customHeight="1">
      <c r="E51" s="36"/>
      <c r="F51" s="36"/>
      <c r="G51" s="40"/>
      <c r="H51" s="36"/>
      <c r="I51" s="25"/>
      <c r="K51" s="40"/>
      <c r="L51" s="36"/>
      <c r="M51" s="25"/>
    </row>
    <row r="52" spans="1:13" ht="15" customHeight="1" thickBot="1">
      <c r="A52" s="1"/>
      <c r="E52" s="36"/>
      <c r="F52" s="36"/>
      <c r="G52" s="44">
        <f>SUM(G49:G50)</f>
        <v>25196916</v>
      </c>
      <c r="H52" s="36"/>
      <c r="I52" s="45">
        <f>SUM(I49:I50)</f>
        <v>26882046</v>
      </c>
      <c r="K52" s="44">
        <f>SUM(K49:K50)</f>
        <v>24872622</v>
      </c>
      <c r="L52" s="36"/>
      <c r="M52" s="45">
        <f>SUM(M49:M50)</f>
        <v>26937682</v>
      </c>
    </row>
    <row r="53" spans="1:13" ht="6" customHeight="1" thickTop="1">
      <c r="A53" s="1"/>
      <c r="E53" s="36"/>
      <c r="F53" s="36"/>
      <c r="G53" s="40"/>
      <c r="H53" s="36"/>
      <c r="I53" s="25"/>
      <c r="K53" s="40"/>
      <c r="L53" s="36"/>
      <c r="M53" s="25"/>
    </row>
    <row r="54" spans="1:13" ht="15" customHeight="1">
      <c r="A54" s="1" t="s">
        <v>92</v>
      </c>
      <c r="E54" s="36"/>
      <c r="F54" s="36"/>
      <c r="G54" s="40"/>
      <c r="H54" s="36"/>
      <c r="I54" s="25"/>
      <c r="K54" s="40"/>
      <c r="L54" s="36"/>
      <c r="M54" s="25"/>
    </row>
    <row r="55" spans="1:13" ht="15" customHeight="1">
      <c r="A55" s="1"/>
      <c r="B55" s="1" t="s">
        <v>93</v>
      </c>
      <c r="E55" s="36"/>
      <c r="F55" s="36"/>
      <c r="G55" s="40"/>
      <c r="H55" s="36"/>
      <c r="I55" s="25"/>
      <c r="K55" s="40"/>
      <c r="L55" s="36"/>
      <c r="M55" s="25"/>
    </row>
    <row r="56" spans="1:13" ht="15" customHeight="1">
      <c r="B56" s="3" t="s">
        <v>91</v>
      </c>
      <c r="E56" s="36"/>
      <c r="F56" s="36"/>
      <c r="G56" s="40">
        <v>25050962</v>
      </c>
      <c r="H56" s="36"/>
      <c r="I56" s="25">
        <v>26907086</v>
      </c>
      <c r="K56" s="40">
        <v>24872622</v>
      </c>
      <c r="L56" s="36"/>
      <c r="M56" s="25">
        <v>26937682</v>
      </c>
    </row>
    <row r="57" spans="1:13" ht="15" customHeight="1">
      <c r="A57" s="1"/>
      <c r="B57" s="3" t="s">
        <v>61</v>
      </c>
      <c r="E57" s="36"/>
      <c r="F57" s="36"/>
      <c r="G57" s="34">
        <v>145954</v>
      </c>
      <c r="H57" s="36"/>
      <c r="I57" s="35">
        <v>-25040</v>
      </c>
      <c r="K57" s="34">
        <v>0</v>
      </c>
      <c r="L57" s="36"/>
      <c r="M57" s="35">
        <v>0</v>
      </c>
    </row>
    <row r="58" spans="1:13" ht="6" customHeight="1">
      <c r="E58" s="36"/>
      <c r="F58" s="36"/>
      <c r="G58" s="40"/>
      <c r="H58" s="36"/>
      <c r="I58" s="25"/>
      <c r="K58" s="40"/>
      <c r="L58" s="36"/>
      <c r="M58" s="25"/>
    </row>
    <row r="59" spans="1:13" ht="15" customHeight="1" thickBot="1">
      <c r="A59" s="1"/>
      <c r="E59" s="36"/>
      <c r="F59" s="36"/>
      <c r="G59" s="44">
        <f>SUM(G56:G57)</f>
        <v>25196916</v>
      </c>
      <c r="H59" s="36"/>
      <c r="I59" s="45">
        <f>SUM(I56:I57)</f>
        <v>26882046</v>
      </c>
      <c r="K59" s="44">
        <f>SUM(K56:K57)</f>
        <v>24872622</v>
      </c>
      <c r="L59" s="36"/>
      <c r="M59" s="45">
        <f>SUM(M56:M57)</f>
        <v>26937682</v>
      </c>
    </row>
    <row r="60" spans="1:13" ht="12" customHeight="1" thickTop="1">
      <c r="E60" s="36"/>
      <c r="F60" s="36"/>
      <c r="G60" s="40"/>
      <c r="H60" s="36"/>
      <c r="I60" s="25"/>
      <c r="K60" s="40"/>
      <c r="L60" s="36"/>
      <c r="M60" s="25"/>
    </row>
    <row r="61" spans="1:13" ht="15" customHeight="1">
      <c r="A61" s="1" t="s">
        <v>94</v>
      </c>
      <c r="G61" s="24"/>
      <c r="I61" s="26"/>
      <c r="K61" s="24"/>
      <c r="M61" s="26"/>
    </row>
    <row r="62" spans="1:13" ht="6" customHeight="1">
      <c r="E62" s="36"/>
      <c r="F62" s="36"/>
      <c r="G62" s="40"/>
      <c r="H62" s="36"/>
      <c r="I62" s="25"/>
      <c r="K62" s="40"/>
      <c r="L62" s="36"/>
      <c r="M62" s="25"/>
    </row>
    <row r="63" spans="1:13" ht="15" customHeight="1" thickBot="1">
      <c r="A63" s="3" t="s">
        <v>95</v>
      </c>
      <c r="E63" s="5">
        <v>13</v>
      </c>
      <c r="F63" s="36"/>
      <c r="G63" s="61">
        <v>0.11</v>
      </c>
      <c r="H63" s="81"/>
      <c r="I63" s="62">
        <v>0.12</v>
      </c>
      <c r="K63" s="61">
        <v>0.11</v>
      </c>
      <c r="L63" s="81"/>
      <c r="M63" s="62">
        <v>0.12</v>
      </c>
    </row>
    <row r="64" spans="1:13" ht="15" customHeight="1" thickTop="1">
      <c r="E64" s="36"/>
      <c r="F64" s="36"/>
      <c r="G64" s="63"/>
      <c r="H64" s="36"/>
      <c r="I64" s="63"/>
      <c r="K64" s="63"/>
      <c r="L64" s="36"/>
      <c r="M64" s="63"/>
    </row>
    <row r="65" spans="1:13" ht="15.75" customHeight="1">
      <c r="E65" s="36"/>
      <c r="F65" s="36"/>
      <c r="G65" s="63"/>
      <c r="H65" s="36"/>
      <c r="I65" s="63"/>
      <c r="K65" s="63"/>
      <c r="L65" s="36"/>
      <c r="M65" s="63"/>
    </row>
    <row r="66" spans="1:13" ht="21.95" customHeight="1">
      <c r="A66" s="8" t="s">
        <v>31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</sheetData>
  <mergeCells count="5">
    <mergeCell ref="K6:M6"/>
    <mergeCell ref="K7:M7"/>
    <mergeCell ref="A3:K3"/>
    <mergeCell ref="G6:I6"/>
    <mergeCell ref="G7:I7"/>
  </mergeCells>
  <pageMargins left="0.9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D062B-BDF2-46D4-A081-3FFC0F648560}">
  <dimension ref="A1:M65"/>
  <sheetViews>
    <sheetView topLeftCell="A55" zoomScale="130" zoomScaleNormal="130" zoomScaleSheetLayoutView="120" workbookViewId="0">
      <selection activeCell="K68" sqref="K68"/>
    </sheetView>
  </sheetViews>
  <sheetFormatPr defaultColWidth="9.140625" defaultRowHeight="16.5" customHeight="1"/>
  <cols>
    <col min="1" max="3" width="1.7109375" style="3" customWidth="1"/>
    <col min="4" max="4" width="35.42578125" style="3" customWidth="1"/>
    <col min="5" max="5" width="6" style="102" customWidth="1"/>
    <col min="6" max="6" width="1" style="102" customWidth="1"/>
    <col min="7" max="7" width="12.7109375" style="27" customWidth="1"/>
    <col min="8" max="8" width="1" style="102" customWidth="1"/>
    <col min="9" max="9" width="12.7109375" style="27" customWidth="1"/>
    <col min="10" max="10" width="1.28515625" style="3" customWidth="1"/>
    <col min="11" max="11" width="12.7109375" style="27" customWidth="1"/>
    <col min="12" max="12" width="1" style="102" customWidth="1"/>
    <col min="13" max="13" width="12.7109375" style="27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87" t="s">
        <v>64</v>
      </c>
      <c r="G2" s="6"/>
      <c r="I2" s="6"/>
      <c r="K2" s="6"/>
      <c r="M2" s="6"/>
    </row>
    <row r="3" spans="1:13" ht="16.5" customHeight="1">
      <c r="A3" s="132" t="s">
        <v>167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86"/>
      <c r="M3" s="86"/>
    </row>
    <row r="4" spans="1:13" ht="15" customHeight="1">
      <c r="A4" s="84"/>
      <c r="B4" s="52"/>
      <c r="C4" s="52"/>
      <c r="D4" s="52"/>
      <c r="E4" s="52"/>
      <c r="F4" s="52"/>
      <c r="G4" s="85"/>
      <c r="H4" s="52"/>
      <c r="I4" s="85"/>
      <c r="K4" s="85"/>
      <c r="L4" s="52"/>
      <c r="M4" s="85"/>
    </row>
    <row r="5" spans="1:13" ht="15" customHeight="1">
      <c r="A5" s="84"/>
      <c r="B5" s="52"/>
      <c r="C5" s="52"/>
      <c r="D5" s="52"/>
      <c r="E5" s="52"/>
      <c r="F5" s="52"/>
      <c r="G5" s="85"/>
      <c r="H5" s="52"/>
      <c r="I5" s="85"/>
      <c r="K5" s="85"/>
      <c r="L5" s="52"/>
      <c r="M5" s="85"/>
    </row>
    <row r="6" spans="1:13" ht="15" customHeight="1">
      <c r="A6" s="84"/>
      <c r="B6" s="52"/>
      <c r="C6" s="52"/>
      <c r="D6" s="52"/>
      <c r="E6" s="52"/>
      <c r="F6" s="52"/>
      <c r="G6" s="129" t="s">
        <v>2</v>
      </c>
      <c r="H6" s="129"/>
      <c r="I6" s="129"/>
      <c r="K6" s="129" t="s">
        <v>3</v>
      </c>
      <c r="L6" s="129"/>
      <c r="M6" s="129"/>
    </row>
    <row r="7" spans="1:13" ht="15" customHeight="1">
      <c r="A7" s="84"/>
      <c r="B7" s="52"/>
      <c r="C7" s="52"/>
      <c r="D7" s="52"/>
      <c r="E7" s="52"/>
      <c r="F7" s="52"/>
      <c r="G7" s="128" t="s">
        <v>4</v>
      </c>
      <c r="H7" s="128"/>
      <c r="I7" s="128"/>
      <c r="K7" s="128" t="s">
        <v>4</v>
      </c>
      <c r="L7" s="128"/>
      <c r="M7" s="128"/>
    </row>
    <row r="8" spans="1:13" ht="15" customHeight="1">
      <c r="A8" s="11"/>
      <c r="G8" s="13" t="s">
        <v>5</v>
      </c>
      <c r="H8" s="14"/>
      <c r="I8" s="13" t="s">
        <v>5</v>
      </c>
      <c r="K8" s="13" t="s">
        <v>5</v>
      </c>
      <c r="L8" s="14"/>
      <c r="M8" s="13" t="s">
        <v>5</v>
      </c>
    </row>
    <row r="9" spans="1:13" ht="15" customHeight="1">
      <c r="G9" s="15" t="s">
        <v>154</v>
      </c>
      <c r="H9" s="17"/>
      <c r="I9" s="15" t="s">
        <v>65</v>
      </c>
      <c r="K9" s="15" t="s">
        <v>154</v>
      </c>
      <c r="L9" s="17"/>
      <c r="M9" s="15" t="s">
        <v>65</v>
      </c>
    </row>
    <row r="10" spans="1:13" ht="15" customHeight="1">
      <c r="E10" s="19" t="s">
        <v>8</v>
      </c>
      <c r="F10" s="21"/>
      <c r="G10" s="20" t="s">
        <v>9</v>
      </c>
      <c r="H10" s="17"/>
      <c r="I10" s="20" t="s">
        <v>9</v>
      </c>
      <c r="K10" s="20" t="s">
        <v>9</v>
      </c>
      <c r="L10" s="17"/>
      <c r="M10" s="20" t="s">
        <v>9</v>
      </c>
    </row>
    <row r="11" spans="1:13" ht="15" customHeight="1">
      <c r="A11" s="1" t="s">
        <v>66</v>
      </c>
      <c r="E11" s="21"/>
      <c r="F11" s="21"/>
      <c r="G11" s="57"/>
      <c r="H11" s="21"/>
      <c r="I11" s="101"/>
      <c r="K11" s="57"/>
      <c r="L11" s="21"/>
      <c r="M11" s="101"/>
    </row>
    <row r="12" spans="1:13" ht="6" customHeight="1">
      <c r="G12" s="33"/>
      <c r="K12" s="33"/>
    </row>
    <row r="13" spans="1:13" ht="15" customHeight="1">
      <c r="A13" s="3" t="s">
        <v>67</v>
      </c>
      <c r="G13" s="24">
        <v>125451180</v>
      </c>
      <c r="I13" s="26">
        <v>115748962</v>
      </c>
      <c r="K13" s="24">
        <v>124288714</v>
      </c>
      <c r="M13" s="26">
        <v>115176972</v>
      </c>
    </row>
    <row r="14" spans="1:13" ht="15" customHeight="1">
      <c r="A14" s="3" t="s">
        <v>68</v>
      </c>
      <c r="E14" s="36"/>
      <c r="F14" s="36"/>
      <c r="G14" s="34">
        <v>4941108</v>
      </c>
      <c r="H14" s="36"/>
      <c r="I14" s="35">
        <v>5649381</v>
      </c>
      <c r="K14" s="34">
        <v>4939794</v>
      </c>
      <c r="L14" s="36"/>
      <c r="M14" s="35">
        <v>5648937</v>
      </c>
    </row>
    <row r="15" spans="1:13" ht="6" customHeight="1">
      <c r="E15" s="36"/>
      <c r="F15" s="36"/>
      <c r="G15" s="40"/>
      <c r="H15" s="36"/>
      <c r="I15" s="25"/>
      <c r="K15" s="40"/>
      <c r="L15" s="36"/>
      <c r="M15" s="25"/>
    </row>
    <row r="16" spans="1:13" ht="15" customHeight="1">
      <c r="A16" s="1" t="s">
        <v>69</v>
      </c>
      <c r="E16" s="36"/>
      <c r="F16" s="36"/>
      <c r="G16" s="34">
        <f>SUM(G13:G14)</f>
        <v>130392288</v>
      </c>
      <c r="H16" s="36"/>
      <c r="I16" s="35">
        <f>SUM(I13:I14)</f>
        <v>121398343</v>
      </c>
      <c r="K16" s="34">
        <f>SUM(K13:K14)</f>
        <v>129228508</v>
      </c>
      <c r="L16" s="36"/>
      <c r="M16" s="35">
        <f>SUM(M13:M14)</f>
        <v>120825909</v>
      </c>
    </row>
    <row r="17" spans="1:13" ht="12" customHeight="1">
      <c r="E17" s="36"/>
      <c r="F17" s="36"/>
      <c r="G17" s="33"/>
      <c r="H17" s="36"/>
      <c r="K17" s="33"/>
      <c r="L17" s="36"/>
    </row>
    <row r="18" spans="1:13" ht="15" customHeight="1">
      <c r="A18" s="1" t="s">
        <v>70</v>
      </c>
      <c r="E18" s="36"/>
      <c r="F18" s="36"/>
      <c r="G18" s="58"/>
      <c r="H18" s="36"/>
      <c r="I18" s="59"/>
      <c r="K18" s="58"/>
      <c r="L18" s="36"/>
      <c r="M18" s="59"/>
    </row>
    <row r="19" spans="1:13" ht="6" customHeight="1">
      <c r="A19" s="1"/>
      <c r="E19" s="36"/>
      <c r="F19" s="36"/>
      <c r="G19" s="33"/>
      <c r="H19" s="36"/>
      <c r="K19" s="33"/>
      <c r="L19" s="36"/>
    </row>
    <row r="20" spans="1:13" ht="15" customHeight="1">
      <c r="A20" s="3" t="s">
        <v>71</v>
      </c>
      <c r="E20" s="36"/>
      <c r="F20" s="36"/>
      <c r="G20" s="24">
        <v>29441972</v>
      </c>
      <c r="H20" s="36"/>
      <c r="I20" s="26">
        <v>25761936</v>
      </c>
      <c r="J20" s="60"/>
      <c r="K20" s="24">
        <v>28795250</v>
      </c>
      <c r="L20" s="36"/>
      <c r="M20" s="26">
        <v>25184002</v>
      </c>
    </row>
    <row r="21" spans="1:13" ht="15" customHeight="1">
      <c r="A21" s="3" t="s">
        <v>72</v>
      </c>
      <c r="E21" s="36"/>
      <c r="F21" s="36"/>
      <c r="G21" s="24">
        <v>2775580</v>
      </c>
      <c r="H21" s="36"/>
      <c r="I21" s="26">
        <v>1764985</v>
      </c>
      <c r="J21" s="60"/>
      <c r="K21" s="24">
        <v>2775580</v>
      </c>
      <c r="L21" s="36"/>
      <c r="M21" s="26">
        <v>1764985</v>
      </c>
    </row>
    <row r="22" spans="1:13" ht="15" customHeight="1">
      <c r="A22" s="3" t="s">
        <v>73</v>
      </c>
      <c r="E22" s="36"/>
      <c r="F22" s="36"/>
      <c r="G22" s="24">
        <v>28889328</v>
      </c>
      <c r="H22" s="36"/>
      <c r="I22" s="26">
        <v>26946982</v>
      </c>
      <c r="J22" s="60"/>
      <c r="K22" s="24">
        <v>28634233</v>
      </c>
      <c r="L22" s="36"/>
      <c r="M22" s="26">
        <v>26799242</v>
      </c>
    </row>
    <row r="23" spans="1:13" ht="15" customHeight="1">
      <c r="A23" s="3" t="s">
        <v>158</v>
      </c>
      <c r="E23" s="36"/>
      <c r="F23" s="36"/>
      <c r="G23" s="34">
        <v>3790499</v>
      </c>
      <c r="H23" s="36"/>
      <c r="I23" s="35">
        <v>2431543</v>
      </c>
      <c r="K23" s="34">
        <v>3790499</v>
      </c>
      <c r="L23" s="36"/>
      <c r="M23" s="35">
        <v>2431543</v>
      </c>
    </row>
    <row r="24" spans="1:13" ht="6" customHeight="1">
      <c r="E24" s="36"/>
      <c r="F24" s="36"/>
      <c r="G24" s="33"/>
      <c r="H24" s="36"/>
      <c r="K24" s="33"/>
      <c r="L24" s="36"/>
    </row>
    <row r="25" spans="1:13" ht="15" customHeight="1">
      <c r="A25" s="1" t="s">
        <v>74</v>
      </c>
      <c r="E25" s="36"/>
      <c r="F25" s="36"/>
      <c r="G25" s="34">
        <f>SUM(G20:G23)</f>
        <v>64897379</v>
      </c>
      <c r="H25" s="36"/>
      <c r="I25" s="35">
        <f>SUM(I20:I23)</f>
        <v>56905446</v>
      </c>
      <c r="K25" s="34">
        <f>SUM(K20:K23)</f>
        <v>63995562</v>
      </c>
      <c r="L25" s="36"/>
      <c r="M25" s="35">
        <f>SUM(M20:M23)</f>
        <v>56179772</v>
      </c>
    </row>
    <row r="26" spans="1:13" ht="6" customHeight="1">
      <c r="E26" s="36"/>
      <c r="F26" s="36"/>
      <c r="G26" s="33"/>
      <c r="H26" s="36"/>
      <c r="K26" s="33"/>
      <c r="L26" s="36"/>
    </row>
    <row r="27" spans="1:13" ht="15" customHeight="1">
      <c r="A27" s="1" t="s">
        <v>75</v>
      </c>
      <c r="E27" s="36"/>
      <c r="F27" s="36"/>
      <c r="G27" s="24">
        <f>G16-G25</f>
        <v>65494909</v>
      </c>
      <c r="H27" s="83"/>
      <c r="I27" s="26">
        <f>I16-I25</f>
        <v>64492897</v>
      </c>
      <c r="K27" s="24">
        <f>K16-K25</f>
        <v>65232946</v>
      </c>
      <c r="L27" s="83"/>
      <c r="M27" s="26">
        <f>M16-M25</f>
        <v>64646137</v>
      </c>
    </row>
    <row r="28" spans="1:13" ht="15" customHeight="1">
      <c r="A28" s="3" t="s">
        <v>76</v>
      </c>
      <c r="E28" s="36"/>
      <c r="F28" s="36"/>
      <c r="G28" s="34">
        <v>-270719</v>
      </c>
      <c r="H28" s="36"/>
      <c r="I28" s="35">
        <v>-371269</v>
      </c>
      <c r="K28" s="34">
        <v>-270719</v>
      </c>
      <c r="L28" s="36"/>
      <c r="M28" s="35">
        <v>-371269</v>
      </c>
    </row>
    <row r="29" spans="1:13" ht="6" customHeight="1">
      <c r="E29" s="36"/>
      <c r="F29" s="36"/>
      <c r="G29" s="33"/>
      <c r="H29" s="36"/>
      <c r="K29" s="33"/>
      <c r="L29" s="36"/>
    </row>
    <row r="30" spans="1:13" ht="15" customHeight="1">
      <c r="A30" s="1" t="s">
        <v>77</v>
      </c>
      <c r="E30" s="36"/>
      <c r="F30" s="36"/>
      <c r="G30" s="40">
        <f>G27+G28</f>
        <v>65224190</v>
      </c>
      <c r="H30" s="36"/>
      <c r="I30" s="25">
        <f>I27+I28</f>
        <v>64121628</v>
      </c>
      <c r="K30" s="40">
        <f>K27+K28</f>
        <v>64962227</v>
      </c>
      <c r="L30" s="36"/>
      <c r="M30" s="25">
        <f>M27+M28</f>
        <v>64274868</v>
      </c>
    </row>
    <row r="31" spans="1:13" ht="15" customHeight="1">
      <c r="A31" s="3" t="s">
        <v>78</v>
      </c>
      <c r="E31" s="102">
        <v>12</v>
      </c>
      <c r="F31" s="36"/>
      <c r="G31" s="34">
        <v>-13312179</v>
      </c>
      <c r="H31" s="36"/>
      <c r="I31" s="35">
        <v>-12655202</v>
      </c>
      <c r="K31" s="34">
        <v>-13312179</v>
      </c>
      <c r="L31" s="36"/>
      <c r="M31" s="35">
        <v>-12655202</v>
      </c>
    </row>
    <row r="32" spans="1:13" ht="6" customHeight="1">
      <c r="E32" s="36"/>
      <c r="F32" s="36"/>
      <c r="G32" s="40"/>
      <c r="H32" s="36"/>
      <c r="I32" s="25"/>
      <c r="K32" s="40"/>
      <c r="L32" s="36"/>
      <c r="M32" s="25"/>
    </row>
    <row r="33" spans="1:13" ht="15" customHeight="1" thickBot="1">
      <c r="A33" s="1" t="s">
        <v>79</v>
      </c>
      <c r="E33" s="36"/>
      <c r="F33" s="36"/>
      <c r="G33" s="44">
        <f>G30+G31</f>
        <v>51912011</v>
      </c>
      <c r="H33" s="36"/>
      <c r="I33" s="45">
        <f>I30+I31</f>
        <v>51466426</v>
      </c>
      <c r="K33" s="44">
        <f>K30+K31</f>
        <v>51650048</v>
      </c>
      <c r="L33" s="36"/>
      <c r="M33" s="45">
        <f>M30+M31</f>
        <v>51619666</v>
      </c>
    </row>
    <row r="34" spans="1:13" ht="12" customHeight="1" thickTop="1">
      <c r="A34" s="1"/>
      <c r="E34" s="36"/>
      <c r="F34" s="36"/>
      <c r="G34" s="40"/>
      <c r="H34" s="36"/>
      <c r="I34" s="25"/>
      <c r="K34" s="40"/>
      <c r="L34" s="36"/>
      <c r="M34" s="25"/>
    </row>
    <row r="35" spans="1:13" ht="15" customHeight="1">
      <c r="A35" s="1" t="s">
        <v>80</v>
      </c>
      <c r="E35" s="36"/>
      <c r="F35" s="36"/>
      <c r="G35" s="40"/>
      <c r="H35" s="36"/>
      <c r="I35" s="25"/>
      <c r="K35" s="40"/>
      <c r="L35" s="36"/>
      <c r="M35" s="25"/>
    </row>
    <row r="36" spans="1:13" ht="15" customHeight="1">
      <c r="A36" s="82" t="s">
        <v>81</v>
      </c>
      <c r="B36" s="82"/>
      <c r="C36" s="82"/>
      <c r="D36" s="82"/>
      <c r="E36" s="36"/>
      <c r="F36" s="36"/>
      <c r="G36" s="40"/>
      <c r="H36" s="36"/>
      <c r="I36" s="25"/>
      <c r="K36" s="40"/>
      <c r="L36" s="36"/>
      <c r="M36" s="25"/>
    </row>
    <row r="37" spans="1:13" ht="15" customHeight="1">
      <c r="A37" s="82"/>
      <c r="B37" s="82" t="s">
        <v>14</v>
      </c>
      <c r="C37" s="82"/>
      <c r="D37" s="82"/>
      <c r="E37" s="36"/>
      <c r="F37" s="36"/>
      <c r="G37" s="40"/>
      <c r="H37" s="36"/>
      <c r="I37" s="25"/>
      <c r="K37" s="40"/>
      <c r="L37" s="36"/>
      <c r="M37" s="25"/>
    </row>
    <row r="38" spans="1:13" ht="15" customHeight="1">
      <c r="C38" s="3" t="s">
        <v>82</v>
      </c>
      <c r="E38" s="36"/>
      <c r="F38" s="36"/>
      <c r="G38" s="40"/>
      <c r="H38" s="36"/>
      <c r="I38" s="25"/>
      <c r="K38" s="40"/>
      <c r="L38" s="36"/>
      <c r="M38" s="25"/>
    </row>
    <row r="39" spans="1:13" ht="15" customHeight="1">
      <c r="D39" s="3" t="s">
        <v>83</v>
      </c>
      <c r="E39" s="36"/>
      <c r="F39" s="36"/>
      <c r="G39" s="40">
        <v>0</v>
      </c>
      <c r="H39" s="36"/>
      <c r="I39" s="25">
        <v>8393901</v>
      </c>
      <c r="K39" s="40">
        <v>0</v>
      </c>
      <c r="L39" s="36"/>
      <c r="M39" s="25">
        <v>8393901</v>
      </c>
    </row>
    <row r="40" spans="1:13" ht="15" customHeight="1">
      <c r="C40" s="3" t="s">
        <v>84</v>
      </c>
      <c r="E40" s="36"/>
      <c r="F40" s="36"/>
      <c r="G40" s="40"/>
      <c r="H40" s="36"/>
      <c r="I40" s="25"/>
      <c r="K40" s="40"/>
      <c r="L40" s="36"/>
      <c r="M40" s="25"/>
    </row>
    <row r="41" spans="1:13" ht="15" customHeight="1">
      <c r="C41" s="3" t="s">
        <v>85</v>
      </c>
      <c r="D41" s="3" t="s">
        <v>86</v>
      </c>
      <c r="E41" s="36"/>
      <c r="F41" s="36"/>
      <c r="G41" s="34">
        <v>0</v>
      </c>
      <c r="H41" s="36"/>
      <c r="I41" s="35">
        <v>-1678780</v>
      </c>
      <c r="K41" s="34">
        <v>0</v>
      </c>
      <c r="L41" s="36"/>
      <c r="M41" s="35">
        <v>-1678780</v>
      </c>
    </row>
    <row r="42" spans="1:13" ht="6" customHeight="1">
      <c r="A42" s="1"/>
      <c r="E42" s="36"/>
      <c r="F42" s="36"/>
      <c r="G42" s="40"/>
      <c r="H42" s="36"/>
      <c r="I42" s="25"/>
      <c r="K42" s="40"/>
      <c r="L42" s="36"/>
      <c r="M42" s="25"/>
    </row>
    <row r="43" spans="1:13" ht="15" customHeight="1">
      <c r="A43" s="1" t="s">
        <v>87</v>
      </c>
      <c r="E43" s="36"/>
      <c r="F43" s="36"/>
      <c r="G43" s="40"/>
      <c r="H43" s="36"/>
      <c r="I43" s="25"/>
      <c r="K43" s="40"/>
      <c r="L43" s="36"/>
      <c r="M43" s="25"/>
    </row>
    <row r="44" spans="1:13" ht="15" customHeight="1">
      <c r="A44" s="1"/>
      <c r="B44" s="1" t="s">
        <v>88</v>
      </c>
      <c r="E44" s="36"/>
      <c r="F44" s="36"/>
      <c r="G44" s="34">
        <f>SUM(G41,G39)</f>
        <v>0</v>
      </c>
      <c r="H44" s="36"/>
      <c r="I44" s="35">
        <f>SUM(I41,I39)</f>
        <v>6715121</v>
      </c>
      <c r="K44" s="34">
        <f>SUM(K41,K39)</f>
        <v>0</v>
      </c>
      <c r="L44" s="36"/>
      <c r="M44" s="35">
        <f>SUM(M41,M39)</f>
        <v>6715121</v>
      </c>
    </row>
    <row r="45" spans="1:13" ht="6" customHeight="1">
      <c r="B45" s="1"/>
      <c r="E45" s="36"/>
      <c r="F45" s="36"/>
      <c r="G45" s="40"/>
      <c r="H45" s="36"/>
      <c r="I45" s="25"/>
      <c r="K45" s="40"/>
      <c r="L45" s="36"/>
      <c r="M45" s="25"/>
    </row>
    <row r="46" spans="1:13" ht="15" customHeight="1" thickBot="1">
      <c r="A46" s="1" t="s">
        <v>89</v>
      </c>
      <c r="E46" s="36"/>
      <c r="F46" s="36"/>
      <c r="G46" s="44">
        <f>G44+G33</f>
        <v>51912011</v>
      </c>
      <c r="H46" s="36"/>
      <c r="I46" s="45">
        <f>I44+I33</f>
        <v>58181547</v>
      </c>
      <c r="K46" s="44">
        <f>K44+K33</f>
        <v>51650048</v>
      </c>
      <c r="L46" s="36"/>
      <c r="M46" s="45">
        <f>M44+M33</f>
        <v>58334787</v>
      </c>
    </row>
    <row r="47" spans="1:13" ht="12" customHeight="1" thickTop="1">
      <c r="A47" s="1"/>
      <c r="E47" s="36"/>
      <c r="F47" s="36"/>
      <c r="G47" s="40"/>
      <c r="H47" s="36"/>
      <c r="I47" s="25"/>
      <c r="K47" s="40"/>
      <c r="L47" s="36"/>
      <c r="M47" s="25"/>
    </row>
    <row r="48" spans="1:13" ht="15" customHeight="1">
      <c r="A48" s="1" t="s">
        <v>90</v>
      </c>
      <c r="E48" s="36"/>
      <c r="F48" s="36"/>
      <c r="G48" s="40"/>
      <c r="H48" s="36"/>
      <c r="I48" s="25"/>
      <c r="K48" s="40"/>
      <c r="L48" s="36"/>
      <c r="M48" s="25"/>
    </row>
    <row r="49" spans="1:13" ht="15" customHeight="1">
      <c r="B49" s="3" t="s">
        <v>91</v>
      </c>
      <c r="E49" s="36"/>
      <c r="F49" s="36"/>
      <c r="G49" s="40">
        <v>51794110</v>
      </c>
      <c r="H49" s="36"/>
      <c r="I49" s="25">
        <v>51535394</v>
      </c>
      <c r="K49" s="40">
        <v>51650048</v>
      </c>
      <c r="L49" s="36"/>
      <c r="M49" s="25">
        <v>51619666</v>
      </c>
    </row>
    <row r="50" spans="1:13" ht="15" customHeight="1">
      <c r="A50" s="1"/>
      <c r="B50" s="3" t="s">
        <v>61</v>
      </c>
      <c r="E50" s="36"/>
      <c r="F50" s="36"/>
      <c r="G50" s="34">
        <v>117901</v>
      </c>
      <c r="H50" s="36"/>
      <c r="I50" s="35">
        <v>-68968</v>
      </c>
      <c r="K50" s="34">
        <v>0</v>
      </c>
      <c r="L50" s="36"/>
      <c r="M50" s="35">
        <v>0</v>
      </c>
    </row>
    <row r="51" spans="1:13" ht="6" customHeight="1">
      <c r="E51" s="36"/>
      <c r="F51" s="36"/>
      <c r="G51" s="40"/>
      <c r="H51" s="36"/>
      <c r="I51" s="25"/>
      <c r="K51" s="40"/>
      <c r="L51" s="36"/>
      <c r="M51" s="25"/>
    </row>
    <row r="52" spans="1:13" ht="15" customHeight="1" thickBot="1">
      <c r="A52" s="1"/>
      <c r="E52" s="36"/>
      <c r="F52" s="36"/>
      <c r="G52" s="44">
        <f>SUM(G49:G50)</f>
        <v>51912011</v>
      </c>
      <c r="H52" s="36"/>
      <c r="I52" s="45">
        <f>SUM(I49:I50)</f>
        <v>51466426</v>
      </c>
      <c r="K52" s="44">
        <f>SUM(K49:K50)</f>
        <v>51650048</v>
      </c>
      <c r="L52" s="36"/>
      <c r="M52" s="45">
        <f>SUM(M49:M50)</f>
        <v>51619666</v>
      </c>
    </row>
    <row r="53" spans="1:13" ht="6" customHeight="1" thickTop="1">
      <c r="A53" s="1"/>
      <c r="E53" s="36"/>
      <c r="F53" s="36"/>
      <c r="G53" s="40"/>
      <c r="H53" s="36"/>
      <c r="I53" s="25"/>
      <c r="K53" s="40"/>
      <c r="L53" s="36"/>
      <c r="M53" s="25"/>
    </row>
    <row r="54" spans="1:13" ht="15" customHeight="1">
      <c r="A54" s="1" t="s">
        <v>92</v>
      </c>
      <c r="E54" s="36"/>
      <c r="F54" s="36"/>
      <c r="G54" s="40"/>
      <c r="H54" s="36"/>
      <c r="I54" s="25"/>
      <c r="K54" s="40"/>
      <c r="L54" s="36"/>
      <c r="M54" s="25"/>
    </row>
    <row r="55" spans="1:13" ht="15" customHeight="1">
      <c r="A55" s="1"/>
      <c r="B55" s="1" t="s">
        <v>93</v>
      </c>
      <c r="E55" s="36"/>
      <c r="F55" s="36"/>
      <c r="G55" s="40"/>
      <c r="H55" s="36"/>
      <c r="I55" s="25"/>
      <c r="K55" s="40"/>
      <c r="L55" s="36"/>
      <c r="M55" s="25"/>
    </row>
    <row r="56" spans="1:13" ht="15" customHeight="1">
      <c r="B56" s="3" t="s">
        <v>91</v>
      </c>
      <c r="E56" s="36"/>
      <c r="F56" s="36"/>
      <c r="G56" s="40">
        <v>51794110</v>
      </c>
      <c r="H56" s="36"/>
      <c r="I56" s="25">
        <v>58250515</v>
      </c>
      <c r="K56" s="40">
        <v>51650048</v>
      </c>
      <c r="L56" s="36"/>
      <c r="M56" s="25">
        <v>58334787</v>
      </c>
    </row>
    <row r="57" spans="1:13" ht="15" customHeight="1">
      <c r="A57" s="1"/>
      <c r="B57" s="3" t="s">
        <v>61</v>
      </c>
      <c r="E57" s="36"/>
      <c r="F57" s="36"/>
      <c r="G57" s="34">
        <v>117901</v>
      </c>
      <c r="H57" s="36"/>
      <c r="I57" s="35">
        <v>-68968</v>
      </c>
      <c r="K57" s="34">
        <v>0</v>
      </c>
      <c r="L57" s="36"/>
      <c r="M57" s="35">
        <v>0</v>
      </c>
    </row>
    <row r="58" spans="1:13" ht="6" customHeight="1">
      <c r="E58" s="36"/>
      <c r="F58" s="36"/>
      <c r="G58" s="40"/>
      <c r="H58" s="36"/>
      <c r="I58" s="25"/>
      <c r="K58" s="40"/>
      <c r="L58" s="36"/>
      <c r="M58" s="25"/>
    </row>
    <row r="59" spans="1:13" ht="15" customHeight="1" thickBot="1">
      <c r="A59" s="1"/>
      <c r="E59" s="36"/>
      <c r="F59" s="36"/>
      <c r="G59" s="44">
        <f>SUM(G56:G57)</f>
        <v>51912011</v>
      </c>
      <c r="H59" s="36"/>
      <c r="I59" s="45">
        <f>SUM(I56:I57)</f>
        <v>58181547</v>
      </c>
      <c r="K59" s="44">
        <f>SUM(K56:K57)</f>
        <v>51650048</v>
      </c>
      <c r="L59" s="36"/>
      <c r="M59" s="45">
        <f>SUM(M56:M57)</f>
        <v>58334787</v>
      </c>
    </row>
    <row r="60" spans="1:13" ht="12" customHeight="1" thickTop="1">
      <c r="E60" s="36"/>
      <c r="F60" s="36"/>
      <c r="G60" s="40"/>
      <c r="H60" s="36"/>
      <c r="I60" s="25"/>
      <c r="K60" s="40"/>
      <c r="L60" s="36"/>
      <c r="M60" s="25"/>
    </row>
    <row r="61" spans="1:13" ht="15" customHeight="1">
      <c r="A61" s="1" t="s">
        <v>94</v>
      </c>
      <c r="G61" s="24"/>
      <c r="I61" s="26"/>
      <c r="K61" s="24"/>
      <c r="M61" s="26"/>
    </row>
    <row r="62" spans="1:13" ht="6" customHeight="1">
      <c r="E62" s="36"/>
      <c r="F62" s="36"/>
      <c r="G62" s="40"/>
      <c r="H62" s="36"/>
      <c r="I62" s="25"/>
      <c r="K62" s="40"/>
      <c r="L62" s="36"/>
      <c r="M62" s="25"/>
    </row>
    <row r="63" spans="1:13" ht="15" customHeight="1" thickBot="1">
      <c r="A63" s="3" t="s">
        <v>95</v>
      </c>
      <c r="E63" s="102">
        <v>13</v>
      </c>
      <c r="F63" s="36"/>
      <c r="G63" s="61">
        <v>0.23</v>
      </c>
      <c r="H63" s="81"/>
      <c r="I63" s="62">
        <v>0.2240669304347826</v>
      </c>
      <c r="K63" s="61">
        <v>0.22</v>
      </c>
      <c r="L63" s="81"/>
      <c r="M63" s="62">
        <v>0.2240669304347826</v>
      </c>
    </row>
    <row r="64" spans="1:13" ht="15" customHeight="1" thickTop="1">
      <c r="E64" s="36"/>
      <c r="F64" s="36"/>
      <c r="G64" s="63"/>
      <c r="H64" s="36"/>
      <c r="I64" s="63"/>
      <c r="K64" s="63"/>
      <c r="L64" s="36"/>
      <c r="M64" s="63"/>
    </row>
    <row r="65" spans="1:13" ht="21.95" customHeight="1">
      <c r="A65" s="8" t="s">
        <v>31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</sheetData>
  <mergeCells count="5">
    <mergeCell ref="A3:K3"/>
    <mergeCell ref="G6:I6"/>
    <mergeCell ref="K6:M6"/>
    <mergeCell ref="G7:I7"/>
    <mergeCell ref="K7:M7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E3C2-959B-42C2-9FA5-300A3AC69308}">
  <dimension ref="A1:V33"/>
  <sheetViews>
    <sheetView topLeftCell="A20" zoomScale="80" zoomScaleNormal="80" zoomScaleSheetLayoutView="100" workbookViewId="0">
      <selection activeCell="H43" sqref="H43"/>
    </sheetView>
  </sheetViews>
  <sheetFormatPr defaultColWidth="13" defaultRowHeight="16.5" customHeight="1"/>
  <cols>
    <col min="1" max="4" width="1.7109375" style="3" customWidth="1"/>
    <col min="5" max="5" width="26" style="3" customWidth="1"/>
    <col min="6" max="6" width="4.5703125" style="120" customWidth="1"/>
    <col min="7" max="7" width="1" style="64" customWidth="1"/>
    <col min="8" max="8" width="12.42578125" style="23" customWidth="1"/>
    <col min="9" max="9" width="1" style="23" customWidth="1"/>
    <col min="10" max="10" width="12" style="23" customWidth="1"/>
    <col min="11" max="11" width="1" style="23" customWidth="1"/>
    <col min="12" max="12" width="24.28515625" style="23" customWidth="1"/>
    <col min="13" max="13" width="1" style="23" customWidth="1"/>
    <col min="14" max="14" width="10" style="41" customWidth="1"/>
    <col min="15" max="15" width="1" style="41" customWidth="1"/>
    <col min="16" max="16" width="14.5703125" style="41" customWidth="1"/>
    <col min="17" max="17" width="1" style="41" customWidth="1"/>
    <col min="18" max="18" width="12" style="41" customWidth="1"/>
    <col min="19" max="19" width="1" style="41" customWidth="1"/>
    <col min="20" max="20" width="11" style="41" customWidth="1"/>
    <col min="21" max="21" width="1" style="41" customWidth="1"/>
    <col min="22" max="22" width="11.7109375" style="41" customWidth="1"/>
    <col min="23" max="16384" width="13" style="3"/>
  </cols>
  <sheetData>
    <row r="1" spans="1:22" ht="16.5" customHeight="1">
      <c r="A1" s="1" t="s">
        <v>0</v>
      </c>
      <c r="P1" s="65"/>
      <c r="Q1" s="65"/>
      <c r="R1" s="65"/>
      <c r="S1" s="65"/>
      <c r="T1" s="65"/>
      <c r="U1" s="1"/>
      <c r="V1" s="65"/>
    </row>
    <row r="2" spans="1:22" ht="16.5" customHeight="1">
      <c r="A2" s="1" t="s">
        <v>96</v>
      </c>
      <c r="P2" s="66"/>
      <c r="Q2" s="66"/>
      <c r="R2" s="66"/>
      <c r="S2" s="66"/>
      <c r="T2" s="66"/>
      <c r="U2" s="64"/>
      <c r="V2" s="23"/>
    </row>
    <row r="3" spans="1:22" ht="16.5" customHeight="1">
      <c r="A3" s="90" t="s">
        <v>167</v>
      </c>
      <c r="B3" s="67"/>
      <c r="C3" s="67"/>
      <c r="D3" s="67"/>
      <c r="E3" s="67"/>
      <c r="F3" s="123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16.5" customHeight="1">
      <c r="A4" s="68"/>
      <c r="B4" s="68"/>
      <c r="C4" s="68"/>
      <c r="D4" s="68"/>
      <c r="E4" s="68"/>
      <c r="F4" s="124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ht="16.5" customHeight="1">
      <c r="A5" s="68"/>
      <c r="B5" s="68"/>
      <c r="C5" s="68"/>
      <c r="D5" s="68"/>
      <c r="E5" s="68"/>
      <c r="F5" s="124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ht="16.5" customHeight="1">
      <c r="A6" s="68"/>
      <c r="B6" s="68"/>
      <c r="C6" s="68"/>
      <c r="D6" s="68"/>
      <c r="E6" s="68"/>
      <c r="F6" s="124"/>
      <c r="G6" s="68"/>
      <c r="H6" s="135" t="s">
        <v>97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ht="16.5" customHeight="1">
      <c r="A7" s="68"/>
      <c r="B7" s="68"/>
      <c r="C7" s="68"/>
      <c r="D7" s="68"/>
      <c r="E7" s="68"/>
      <c r="F7" s="124"/>
      <c r="G7" s="68"/>
      <c r="H7" s="136" t="s">
        <v>98</v>
      </c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89"/>
      <c r="T7" s="89"/>
      <c r="U7" s="89"/>
      <c r="V7" s="89"/>
    </row>
    <row r="8" spans="1:22" ht="16.5" customHeight="1">
      <c r="K8" s="69"/>
      <c r="L8" s="70" t="s">
        <v>59</v>
      </c>
      <c r="M8" s="69"/>
      <c r="N8" s="133" t="s">
        <v>55</v>
      </c>
      <c r="O8" s="133"/>
      <c r="P8" s="133"/>
      <c r="Q8" s="69"/>
      <c r="R8" s="69"/>
      <c r="S8" s="69"/>
      <c r="T8" s="69"/>
      <c r="U8" s="69"/>
      <c r="V8" s="69"/>
    </row>
    <row r="9" spans="1:22" ht="16.5" customHeight="1">
      <c r="H9" s="17" t="s">
        <v>99</v>
      </c>
      <c r="I9" s="17"/>
      <c r="J9" s="17" t="s">
        <v>100</v>
      </c>
      <c r="K9" s="17"/>
      <c r="L9" s="17" t="s">
        <v>101</v>
      </c>
      <c r="M9" s="17"/>
      <c r="T9" s="17" t="s">
        <v>102</v>
      </c>
      <c r="U9" s="17"/>
      <c r="V9" s="17"/>
    </row>
    <row r="10" spans="1:22" ht="16.5" customHeight="1">
      <c r="G10" s="71"/>
      <c r="H10" s="17" t="s">
        <v>103</v>
      </c>
      <c r="I10" s="17"/>
      <c r="J10" s="17" t="s">
        <v>103</v>
      </c>
      <c r="K10" s="17"/>
      <c r="L10" s="17" t="s">
        <v>104</v>
      </c>
      <c r="M10" s="17"/>
      <c r="N10" s="14" t="s">
        <v>105</v>
      </c>
      <c r="O10" s="3"/>
      <c r="P10" s="3"/>
      <c r="Q10" s="3"/>
      <c r="R10" s="17" t="s">
        <v>106</v>
      </c>
      <c r="S10" s="3"/>
      <c r="T10" s="17" t="s">
        <v>107</v>
      </c>
      <c r="U10" s="17"/>
    </row>
    <row r="11" spans="1:22" ht="16.5" customHeight="1">
      <c r="G11" s="71"/>
      <c r="H11" s="17" t="s">
        <v>108</v>
      </c>
      <c r="I11" s="17"/>
      <c r="J11" s="17" t="s">
        <v>108</v>
      </c>
      <c r="K11" s="17"/>
      <c r="L11" s="17" t="s">
        <v>109</v>
      </c>
      <c r="M11" s="17"/>
      <c r="N11" s="17" t="s">
        <v>110</v>
      </c>
      <c r="P11" s="17" t="s">
        <v>58</v>
      </c>
      <c r="Q11" s="17"/>
      <c r="R11" s="17" t="s">
        <v>111</v>
      </c>
      <c r="S11" s="17"/>
      <c r="T11" s="17" t="s">
        <v>112</v>
      </c>
      <c r="U11" s="17"/>
      <c r="V11" s="17" t="s">
        <v>113</v>
      </c>
    </row>
    <row r="12" spans="1:22" ht="16.5" customHeight="1">
      <c r="F12" s="19" t="s">
        <v>33</v>
      </c>
      <c r="G12" s="71"/>
      <c r="H12" s="70" t="s">
        <v>9</v>
      </c>
      <c r="I12" s="17"/>
      <c r="J12" s="70" t="s">
        <v>9</v>
      </c>
      <c r="K12" s="17"/>
      <c r="L12" s="70" t="s">
        <v>9</v>
      </c>
      <c r="M12" s="17"/>
      <c r="N12" s="70" t="s">
        <v>9</v>
      </c>
      <c r="P12" s="70" t="s">
        <v>9</v>
      </c>
      <c r="Q12" s="17"/>
      <c r="R12" s="70" t="s">
        <v>9</v>
      </c>
      <c r="S12" s="17"/>
      <c r="T12" s="70" t="s">
        <v>9</v>
      </c>
      <c r="V12" s="70" t="s">
        <v>9</v>
      </c>
    </row>
    <row r="13" spans="1:22" ht="16.5" customHeight="1">
      <c r="A13" s="1"/>
      <c r="G13" s="36"/>
      <c r="N13" s="23"/>
      <c r="O13" s="23"/>
      <c r="P13" s="23"/>
      <c r="Q13" s="23"/>
      <c r="R13" s="23"/>
      <c r="S13" s="3"/>
      <c r="T13" s="3"/>
      <c r="U13" s="3"/>
      <c r="V13" s="3"/>
    </row>
    <row r="14" spans="1:22" ht="16.5" customHeight="1">
      <c r="A14" s="1" t="s">
        <v>115</v>
      </c>
      <c r="G14" s="36"/>
      <c r="H14" s="111">
        <v>115000000</v>
      </c>
      <c r="I14" s="111"/>
      <c r="J14" s="111">
        <v>270075880</v>
      </c>
      <c r="K14" s="111"/>
      <c r="L14" s="111">
        <v>127779</v>
      </c>
      <c r="M14" s="122"/>
      <c r="N14" s="111">
        <v>11500000</v>
      </c>
      <c r="O14" s="122"/>
      <c r="P14" s="111">
        <v>61181308</v>
      </c>
      <c r="Q14" s="111"/>
      <c r="R14" s="111">
        <f>H14+N14+P14+L14+J14</f>
        <v>457884967</v>
      </c>
      <c r="S14" s="111"/>
      <c r="T14" s="111">
        <v>1327147</v>
      </c>
      <c r="U14" s="111"/>
      <c r="V14" s="111">
        <f>R14+T14</f>
        <v>459212114</v>
      </c>
    </row>
    <row r="15" spans="1:22" ht="16.5" customHeight="1">
      <c r="A15" s="3" t="s">
        <v>168</v>
      </c>
      <c r="F15" s="120">
        <v>14</v>
      </c>
      <c r="G15" s="36"/>
      <c r="H15" s="111">
        <v>0</v>
      </c>
      <c r="I15" s="111"/>
      <c r="J15" s="111">
        <v>0</v>
      </c>
      <c r="K15" s="111"/>
      <c r="L15" s="111">
        <v>0</v>
      </c>
      <c r="M15" s="122"/>
      <c r="N15" s="111">
        <v>0</v>
      </c>
      <c r="O15" s="122"/>
      <c r="P15" s="111">
        <v>-35189830</v>
      </c>
      <c r="Q15" s="111"/>
      <c r="R15" s="111">
        <f>H15+N15+P15+L15+J15</f>
        <v>-35189830</v>
      </c>
      <c r="S15" s="111"/>
      <c r="T15" s="111">
        <v>0</v>
      </c>
      <c r="U15" s="111"/>
      <c r="V15" s="111">
        <f t="shared" ref="V15:V16" si="0">R15+T15</f>
        <v>-35189830</v>
      </c>
    </row>
    <row r="16" spans="1:22" ht="16.5" customHeight="1">
      <c r="A16" s="116" t="s">
        <v>114</v>
      </c>
      <c r="G16" s="36"/>
      <c r="H16" s="113">
        <v>0</v>
      </c>
      <c r="I16" s="111"/>
      <c r="J16" s="113">
        <v>0</v>
      </c>
      <c r="K16" s="111"/>
      <c r="L16" s="113">
        <v>6715121</v>
      </c>
      <c r="M16" s="122"/>
      <c r="N16" s="113">
        <v>0</v>
      </c>
      <c r="O16" s="122"/>
      <c r="P16" s="113">
        <v>51535394</v>
      </c>
      <c r="Q16" s="111"/>
      <c r="R16" s="113">
        <f>H16+N16+P16+L16+J16</f>
        <v>58250515</v>
      </c>
      <c r="S16" s="111"/>
      <c r="T16" s="113">
        <v>-68968</v>
      </c>
      <c r="U16" s="111"/>
      <c r="V16" s="113">
        <f t="shared" si="0"/>
        <v>58181547</v>
      </c>
    </row>
    <row r="17" spans="1:22" ht="16.5" customHeight="1">
      <c r="G17" s="36"/>
      <c r="H17" s="26"/>
      <c r="I17" s="26"/>
      <c r="J17" s="26"/>
      <c r="K17" s="26"/>
      <c r="L17" s="26"/>
      <c r="M17" s="26"/>
      <c r="N17" s="26"/>
      <c r="O17" s="114"/>
      <c r="P17" s="26"/>
      <c r="Q17" s="53"/>
      <c r="R17" s="26"/>
      <c r="S17" s="53"/>
      <c r="T17" s="26"/>
      <c r="U17" s="114"/>
      <c r="V17" s="111"/>
    </row>
    <row r="18" spans="1:22" ht="16.5" customHeight="1" thickBot="1">
      <c r="A18" s="1" t="s">
        <v>172</v>
      </c>
      <c r="G18" s="36"/>
      <c r="H18" s="115">
        <f>SUM(H14:H16)</f>
        <v>115000000</v>
      </c>
      <c r="I18" s="111"/>
      <c r="J18" s="115">
        <f>SUM(J14:J16)</f>
        <v>270075880</v>
      </c>
      <c r="K18" s="111"/>
      <c r="L18" s="115">
        <f>SUM(L14:L16)</f>
        <v>6842900</v>
      </c>
      <c r="M18" s="111"/>
      <c r="N18" s="115">
        <f>SUM(N14:N16)</f>
        <v>11500000</v>
      </c>
      <c r="O18" s="111"/>
      <c r="P18" s="115">
        <f>SUM(P14:P16)</f>
        <v>77526872</v>
      </c>
      <c r="Q18" s="111"/>
      <c r="R18" s="115">
        <f>SUM(R14:R16)</f>
        <v>480945652</v>
      </c>
      <c r="S18" s="111"/>
      <c r="T18" s="115">
        <f>SUM(T14:T16)</f>
        <v>1258179</v>
      </c>
      <c r="U18" s="111"/>
      <c r="V18" s="115">
        <f>SUM(V14:V16)</f>
        <v>482203831</v>
      </c>
    </row>
    <row r="19" spans="1:22" ht="16.5" customHeight="1" thickTop="1">
      <c r="A19" s="1"/>
      <c r="F19" s="126"/>
      <c r="G19" s="36"/>
      <c r="H19" s="127"/>
      <c r="I19" s="111"/>
      <c r="J19" s="127"/>
      <c r="K19" s="111"/>
      <c r="L19" s="127"/>
      <c r="M19" s="111"/>
      <c r="N19" s="127"/>
      <c r="O19" s="111"/>
      <c r="P19" s="127"/>
      <c r="Q19" s="111"/>
      <c r="R19" s="127"/>
      <c r="S19" s="111"/>
      <c r="T19" s="127"/>
      <c r="U19" s="111"/>
      <c r="V19" s="127"/>
    </row>
    <row r="20" spans="1:22" ht="16.5" customHeight="1">
      <c r="A20" s="1"/>
      <c r="G20" s="36"/>
      <c r="I20" s="111"/>
      <c r="K20" s="111"/>
      <c r="M20" s="111"/>
      <c r="N20" s="23"/>
      <c r="O20" s="111"/>
      <c r="P20" s="23"/>
      <c r="Q20" s="111"/>
      <c r="R20" s="23"/>
      <c r="S20" s="111"/>
      <c r="T20" s="23"/>
      <c r="U20" s="111"/>
      <c r="V20" s="23"/>
    </row>
    <row r="21" spans="1:22" ht="16.5" customHeight="1">
      <c r="A21" s="108" t="s">
        <v>155</v>
      </c>
      <c r="B21" s="109"/>
      <c r="C21" s="109"/>
      <c r="D21" s="109"/>
      <c r="E21" s="109"/>
      <c r="F21" s="125"/>
      <c r="G21" s="110"/>
      <c r="H21" s="73">
        <v>115000000</v>
      </c>
      <c r="I21" s="111"/>
      <c r="J21" s="73">
        <v>270075880</v>
      </c>
      <c r="K21" s="111"/>
      <c r="L21" s="73">
        <v>6842900</v>
      </c>
      <c r="M21" s="111"/>
      <c r="N21" s="73">
        <v>11500000</v>
      </c>
      <c r="O21" s="111"/>
      <c r="P21" s="73">
        <v>92018075</v>
      </c>
      <c r="Q21" s="111"/>
      <c r="R21" s="73">
        <f>H21+N21+P21+L21+J21</f>
        <v>495436855</v>
      </c>
      <c r="S21" s="111"/>
      <c r="T21" s="73">
        <v>1367367</v>
      </c>
      <c r="U21" s="111"/>
      <c r="V21" s="73">
        <f>R21+T21</f>
        <v>496804222</v>
      </c>
    </row>
    <row r="22" spans="1:22" ht="16.5" customHeight="1">
      <c r="A22" s="3" t="s">
        <v>168</v>
      </c>
      <c r="F22" s="120">
        <v>14</v>
      </c>
      <c r="G22" s="36"/>
      <c r="H22" s="73">
        <v>0</v>
      </c>
      <c r="I22" s="111"/>
      <c r="J22" s="73">
        <v>0</v>
      </c>
      <c r="K22" s="111"/>
      <c r="L22" s="73">
        <v>0</v>
      </c>
      <c r="M22" s="111"/>
      <c r="N22" s="73">
        <v>0</v>
      </c>
      <c r="O22" s="111"/>
      <c r="P22" s="73">
        <v>-57499624</v>
      </c>
      <c r="Q22" s="111"/>
      <c r="R22" s="73">
        <v>-57499624</v>
      </c>
      <c r="S22" s="111"/>
      <c r="T22" s="73">
        <v>0</v>
      </c>
      <c r="U22" s="111"/>
      <c r="V22" s="73">
        <v>-57499624</v>
      </c>
    </row>
    <row r="23" spans="1:22" ht="16.5" customHeight="1">
      <c r="A23" s="112" t="s">
        <v>114</v>
      </c>
      <c r="B23" s="109"/>
      <c r="C23" s="109"/>
      <c r="D23" s="109"/>
      <c r="E23" s="109"/>
      <c r="F23" s="125"/>
      <c r="G23" s="110"/>
      <c r="H23" s="74">
        <v>0</v>
      </c>
      <c r="I23" s="111"/>
      <c r="J23" s="74">
        <v>0</v>
      </c>
      <c r="K23" s="111"/>
      <c r="L23" s="74">
        <v>0</v>
      </c>
      <c r="M23" s="111"/>
      <c r="N23" s="74">
        <v>0</v>
      </c>
      <c r="O23" s="111"/>
      <c r="P23" s="74">
        <v>51794110</v>
      </c>
      <c r="Q23" s="111"/>
      <c r="R23" s="74">
        <v>51794110</v>
      </c>
      <c r="S23" s="111"/>
      <c r="T23" s="74">
        <v>117901</v>
      </c>
      <c r="U23" s="111"/>
      <c r="V23" s="74">
        <v>51912011</v>
      </c>
    </row>
    <row r="24" spans="1:22" ht="16.5" customHeight="1">
      <c r="A24" s="109"/>
      <c r="B24" s="109"/>
      <c r="C24" s="109"/>
      <c r="D24" s="109"/>
      <c r="E24" s="109"/>
      <c r="F24" s="125"/>
      <c r="G24" s="110"/>
      <c r="H24" s="24"/>
      <c r="I24" s="26"/>
      <c r="J24" s="24"/>
      <c r="K24" s="26"/>
      <c r="L24" s="24"/>
      <c r="M24" s="26"/>
      <c r="N24" s="24"/>
      <c r="O24" s="114"/>
      <c r="P24" s="24"/>
      <c r="Q24" s="53"/>
      <c r="R24" s="24"/>
      <c r="S24" s="53"/>
      <c r="T24" s="24"/>
      <c r="U24" s="114"/>
      <c r="V24" s="73"/>
    </row>
    <row r="25" spans="1:22" ht="16.5" customHeight="1" thickBot="1">
      <c r="A25" s="108" t="s">
        <v>170</v>
      </c>
      <c r="B25" s="109"/>
      <c r="C25" s="109"/>
      <c r="D25" s="109"/>
      <c r="E25" s="109"/>
      <c r="F25" s="125"/>
      <c r="G25" s="110"/>
      <c r="H25" s="75">
        <f>SUM(H21:H23)</f>
        <v>115000000</v>
      </c>
      <c r="I25" s="111"/>
      <c r="J25" s="75">
        <f>SUM(J21:J23)</f>
        <v>270075880</v>
      </c>
      <c r="K25" s="111"/>
      <c r="L25" s="75">
        <f>SUM(L21:L23)</f>
        <v>6842900</v>
      </c>
      <c r="M25" s="111"/>
      <c r="N25" s="75">
        <f>SUM(N21:N23)</f>
        <v>11500000</v>
      </c>
      <c r="O25" s="111"/>
      <c r="P25" s="75">
        <f>SUM(P21:P23)</f>
        <v>86312561</v>
      </c>
      <c r="Q25" s="111"/>
      <c r="R25" s="75">
        <f>SUM(R21:R23)</f>
        <v>489731341</v>
      </c>
      <c r="S25" s="111"/>
      <c r="T25" s="75">
        <f>SUM(T21:T23)</f>
        <v>1485268</v>
      </c>
      <c r="U25" s="111"/>
      <c r="V25" s="75">
        <f>SUM(V21:V23)</f>
        <v>491216609</v>
      </c>
    </row>
    <row r="26" spans="1:22" ht="16.5" customHeight="1" thickTop="1">
      <c r="A26" s="108"/>
      <c r="B26" s="109"/>
      <c r="C26" s="109"/>
      <c r="D26" s="109"/>
      <c r="E26" s="109"/>
      <c r="F26" s="125"/>
      <c r="G26" s="110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23"/>
    </row>
    <row r="27" spans="1:22" ht="16.5" customHeight="1">
      <c r="A27" s="1"/>
      <c r="G27" s="36"/>
      <c r="I27" s="111"/>
      <c r="K27" s="111"/>
      <c r="M27" s="111"/>
      <c r="N27" s="23"/>
      <c r="O27" s="111"/>
      <c r="P27" s="23"/>
      <c r="Q27" s="111"/>
      <c r="R27" s="23"/>
      <c r="S27" s="111"/>
      <c r="T27" s="23"/>
      <c r="U27" s="111"/>
      <c r="V27" s="23"/>
    </row>
    <row r="28" spans="1:22" ht="16.5" customHeight="1">
      <c r="A28" s="1"/>
      <c r="G28" s="36"/>
      <c r="I28" s="111"/>
      <c r="K28" s="111"/>
      <c r="M28" s="111"/>
      <c r="N28" s="23"/>
      <c r="O28" s="111"/>
      <c r="P28" s="23"/>
      <c r="Q28" s="111"/>
      <c r="R28" s="23"/>
      <c r="S28" s="111"/>
      <c r="T28" s="23"/>
      <c r="U28" s="111"/>
      <c r="V28" s="23"/>
    </row>
    <row r="29" spans="1:22" ht="16.5" customHeight="1">
      <c r="A29" s="1"/>
      <c r="G29" s="36"/>
      <c r="I29" s="111"/>
      <c r="K29" s="111"/>
      <c r="M29" s="111"/>
      <c r="N29" s="23"/>
      <c r="O29" s="111"/>
      <c r="P29" s="23"/>
      <c r="Q29" s="111"/>
      <c r="R29" s="23"/>
      <c r="S29" s="111"/>
      <c r="T29" s="23"/>
      <c r="U29" s="111"/>
      <c r="V29" s="23"/>
    </row>
    <row r="30" spans="1:22" ht="16.5" customHeight="1">
      <c r="A30" s="1"/>
      <c r="G30" s="36"/>
      <c r="K30" s="111"/>
      <c r="M30" s="111"/>
      <c r="N30" s="23"/>
      <c r="O30" s="111"/>
      <c r="P30" s="23"/>
      <c r="Q30" s="23"/>
      <c r="R30" s="23"/>
      <c r="S30" s="111"/>
      <c r="T30" s="23"/>
      <c r="U30" s="23"/>
      <c r="V30" s="23"/>
    </row>
    <row r="31" spans="1:22" ht="16.5" customHeight="1">
      <c r="A31" s="1"/>
      <c r="G31" s="36"/>
      <c r="K31" s="111"/>
      <c r="M31" s="111"/>
      <c r="N31" s="23"/>
      <c r="O31" s="111"/>
      <c r="P31" s="23"/>
      <c r="Q31" s="23"/>
      <c r="R31" s="23"/>
      <c r="S31" s="23"/>
      <c r="T31" s="23"/>
      <c r="U31" s="23"/>
      <c r="V31" s="23"/>
    </row>
    <row r="32" spans="1:22" ht="15" customHeight="1">
      <c r="A32" s="1"/>
      <c r="G32" s="36"/>
      <c r="K32" s="111"/>
      <c r="N32" s="23"/>
      <c r="O32" s="23"/>
      <c r="P32" s="23"/>
      <c r="Q32" s="23"/>
      <c r="R32" s="23"/>
      <c r="S32" s="23"/>
      <c r="T32" s="23"/>
      <c r="U32" s="23"/>
      <c r="V32" s="23"/>
    </row>
    <row r="33" spans="1:22" ht="21.95" customHeight="1">
      <c r="A33" s="134" t="s">
        <v>31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</row>
  </sheetData>
  <mergeCells count="4">
    <mergeCell ref="N8:P8"/>
    <mergeCell ref="A33:V33"/>
    <mergeCell ref="H6:V6"/>
    <mergeCell ref="H7:R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FA4C-8B61-4EFF-B15D-68C00AADA2AD}">
  <dimension ref="A1:R33"/>
  <sheetViews>
    <sheetView topLeftCell="A22" zoomScaleNormal="100" zoomScaleSheetLayoutView="100" workbookViewId="0">
      <selection activeCell="L40" sqref="L40"/>
    </sheetView>
  </sheetViews>
  <sheetFormatPr defaultColWidth="13" defaultRowHeight="16.5" customHeight="1"/>
  <cols>
    <col min="1" max="4" width="1.7109375" style="3" customWidth="1"/>
    <col min="5" max="5" width="33.7109375" style="3" customWidth="1"/>
    <col min="6" max="6" width="7" style="64" bestFit="1" customWidth="1"/>
    <col min="7" max="7" width="0.85546875" style="64" customWidth="1"/>
    <col min="8" max="8" width="12" style="23" customWidth="1"/>
    <col min="9" max="9" width="0.85546875" style="23" customWidth="1"/>
    <col min="10" max="10" width="12.28515625" style="23" customWidth="1"/>
    <col min="11" max="11" width="0.85546875" style="23" customWidth="1"/>
    <col min="12" max="12" width="25.7109375" style="23" customWidth="1"/>
    <col min="13" max="13" width="0.85546875" style="23" customWidth="1"/>
    <col min="14" max="14" width="11.7109375" style="41" customWidth="1"/>
    <col min="15" max="15" width="0.85546875" style="41" customWidth="1"/>
    <col min="16" max="16" width="14.7109375" style="41" customWidth="1"/>
    <col min="17" max="17" width="0.7109375" style="41" customWidth="1"/>
    <col min="18" max="18" width="13.140625" style="41" customWidth="1"/>
    <col min="19" max="16384" width="13" style="3"/>
  </cols>
  <sheetData>
    <row r="1" spans="1:18" ht="16.5" customHeight="1">
      <c r="A1" s="1" t="s">
        <v>0</v>
      </c>
      <c r="P1" s="65"/>
      <c r="Q1" s="65"/>
      <c r="R1" s="65"/>
    </row>
    <row r="2" spans="1:18" ht="16.5" customHeight="1">
      <c r="A2" s="1" t="s">
        <v>96</v>
      </c>
      <c r="P2" s="66"/>
      <c r="Q2" s="66"/>
      <c r="R2" s="66"/>
    </row>
    <row r="3" spans="1:18" ht="16.5" customHeight="1">
      <c r="A3" s="90" t="str">
        <f>'Eng 7'!A3</f>
        <v>For the six-month period ended 30 June 2023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6.5" customHeight="1">
      <c r="A4" s="1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ht="16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ht="16.5" customHeight="1">
      <c r="A6" s="68"/>
      <c r="B6" s="68"/>
      <c r="C6" s="68"/>
      <c r="D6" s="68"/>
      <c r="E6" s="68"/>
      <c r="F6" s="68"/>
      <c r="G6" s="68"/>
      <c r="H6" s="135" t="s">
        <v>116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ht="16.5" customHeight="1">
      <c r="K7" s="69"/>
      <c r="L7" s="70" t="s">
        <v>59</v>
      </c>
      <c r="M7" s="69"/>
      <c r="N7" s="133" t="s">
        <v>55</v>
      </c>
      <c r="O7" s="133"/>
      <c r="P7" s="133"/>
      <c r="Q7" s="69"/>
      <c r="R7" s="69"/>
    </row>
    <row r="8" spans="1:18" ht="16.5" customHeight="1">
      <c r="H8" s="17" t="s">
        <v>99</v>
      </c>
      <c r="I8" s="17"/>
      <c r="J8" s="17" t="s">
        <v>100</v>
      </c>
      <c r="K8" s="17"/>
      <c r="L8" s="17" t="s">
        <v>101</v>
      </c>
      <c r="M8" s="17"/>
    </row>
    <row r="9" spans="1:18" ht="16.5" customHeight="1">
      <c r="F9" s="71"/>
      <c r="G9" s="71"/>
      <c r="H9" s="17" t="s">
        <v>103</v>
      </c>
      <c r="I9" s="17"/>
      <c r="J9" s="17" t="s">
        <v>103</v>
      </c>
      <c r="K9" s="17"/>
      <c r="L9" s="17" t="s">
        <v>104</v>
      </c>
      <c r="M9" s="17"/>
      <c r="N9" s="14" t="s">
        <v>105</v>
      </c>
      <c r="O9" s="3"/>
      <c r="P9" s="3"/>
      <c r="Q9" s="3"/>
      <c r="R9" s="17"/>
    </row>
    <row r="10" spans="1:18" ht="16.5" customHeight="1">
      <c r="F10" s="71"/>
      <c r="G10" s="71"/>
      <c r="H10" s="17" t="s">
        <v>108</v>
      </c>
      <c r="I10" s="17"/>
      <c r="J10" s="17" t="s">
        <v>108</v>
      </c>
      <c r="K10" s="17"/>
      <c r="L10" s="17" t="s">
        <v>109</v>
      </c>
      <c r="M10" s="17"/>
      <c r="N10" s="17" t="s">
        <v>110</v>
      </c>
      <c r="P10" s="17" t="s">
        <v>58</v>
      </c>
      <c r="Q10" s="17"/>
      <c r="R10" s="17" t="s">
        <v>113</v>
      </c>
    </row>
    <row r="11" spans="1:18" ht="16.5" customHeight="1">
      <c r="F11" s="19" t="s">
        <v>33</v>
      </c>
      <c r="G11" s="71"/>
      <c r="H11" s="70" t="s">
        <v>9</v>
      </c>
      <c r="I11" s="17"/>
      <c r="J11" s="70" t="s">
        <v>9</v>
      </c>
      <c r="K11" s="17"/>
      <c r="L11" s="70" t="s">
        <v>9</v>
      </c>
      <c r="M11" s="17"/>
      <c r="N11" s="70" t="s">
        <v>9</v>
      </c>
      <c r="P11" s="70" t="s">
        <v>9</v>
      </c>
      <c r="Q11" s="17"/>
      <c r="R11" s="70" t="s">
        <v>9</v>
      </c>
    </row>
    <row r="12" spans="1:18" ht="16.5" customHeight="1">
      <c r="A12" s="1"/>
      <c r="F12" s="36"/>
      <c r="N12" s="23"/>
      <c r="O12" s="23"/>
      <c r="P12" s="23"/>
      <c r="Q12" s="23"/>
      <c r="R12" s="23"/>
    </row>
    <row r="13" spans="1:18" ht="16.5" customHeight="1">
      <c r="A13" s="1" t="s">
        <v>115</v>
      </c>
      <c r="F13" s="36"/>
      <c r="H13" s="23">
        <v>115000000</v>
      </c>
      <c r="J13" s="23">
        <v>270075880</v>
      </c>
      <c r="L13" s="23">
        <v>127779</v>
      </c>
      <c r="N13" s="23">
        <v>11500000</v>
      </c>
      <c r="O13" s="23"/>
      <c r="P13" s="23">
        <v>61209476</v>
      </c>
      <c r="Q13" s="23"/>
      <c r="R13" s="23">
        <f>H13+N13+P13+L13+J13</f>
        <v>457913135</v>
      </c>
    </row>
    <row r="14" spans="1:18" ht="16.5" customHeight="1">
      <c r="A14" s="106" t="s">
        <v>168</v>
      </c>
      <c r="F14" s="36" t="s">
        <v>171</v>
      </c>
      <c r="H14" s="23">
        <v>0</v>
      </c>
      <c r="J14" s="23">
        <v>0</v>
      </c>
      <c r="L14" s="23">
        <v>0</v>
      </c>
      <c r="N14" s="23">
        <v>0</v>
      </c>
      <c r="O14" s="23"/>
      <c r="P14" s="111">
        <v>-35189830</v>
      </c>
      <c r="Q14" s="23"/>
      <c r="R14" s="23">
        <f>H14+N14+P14+L14+J14</f>
        <v>-35189830</v>
      </c>
    </row>
    <row r="15" spans="1:18" ht="16.5" customHeight="1">
      <c r="A15" s="88" t="s">
        <v>114</v>
      </c>
      <c r="F15" s="36"/>
      <c r="H15" s="32">
        <v>0</v>
      </c>
      <c r="J15" s="32">
        <v>0</v>
      </c>
      <c r="L15" s="32">
        <v>6715121</v>
      </c>
      <c r="N15" s="32">
        <v>0</v>
      </c>
      <c r="O15" s="23"/>
      <c r="P15" s="113">
        <v>51619666</v>
      </c>
      <c r="Q15" s="23"/>
      <c r="R15" s="32">
        <f>H15+N15+P15+L15+J15</f>
        <v>58334787</v>
      </c>
    </row>
    <row r="16" spans="1:18" ht="16.5" customHeight="1">
      <c r="F16" s="36"/>
      <c r="H16" s="26"/>
      <c r="I16" s="26"/>
      <c r="J16" s="26"/>
      <c r="K16" s="26"/>
      <c r="L16" s="53"/>
      <c r="M16" s="26"/>
      <c r="N16" s="53"/>
      <c r="P16" s="53"/>
      <c r="Q16" s="53"/>
      <c r="R16" s="23"/>
    </row>
    <row r="17" spans="1:18" ht="16.5" customHeight="1" thickBot="1">
      <c r="A17" s="1" t="s">
        <v>172</v>
      </c>
      <c r="F17" s="36"/>
      <c r="H17" s="72">
        <f>SUM(H13:H15)</f>
        <v>115000000</v>
      </c>
      <c r="J17" s="72">
        <f>SUM(J13:J15)</f>
        <v>270075880</v>
      </c>
      <c r="L17" s="72">
        <f>SUM(L13:L15)</f>
        <v>6842900</v>
      </c>
      <c r="N17" s="72">
        <f>SUM(N13:N15)</f>
        <v>11500000</v>
      </c>
      <c r="O17" s="23"/>
      <c r="P17" s="72">
        <f>SUM(P13:P15)</f>
        <v>77639312</v>
      </c>
      <c r="Q17" s="23"/>
      <c r="R17" s="72">
        <f>SUM(R13:R15)</f>
        <v>481058092</v>
      </c>
    </row>
    <row r="18" spans="1:18" ht="16.5" customHeight="1" thickTop="1">
      <c r="A18" s="1"/>
      <c r="F18" s="36"/>
      <c r="N18" s="23"/>
      <c r="O18" s="23"/>
      <c r="P18" s="23"/>
      <c r="Q18" s="23"/>
      <c r="R18" s="23"/>
    </row>
    <row r="19" spans="1:18" ht="16.5" customHeight="1">
      <c r="A19" s="1"/>
      <c r="F19" s="36"/>
      <c r="N19" s="23"/>
      <c r="O19" s="23"/>
      <c r="P19" s="23"/>
      <c r="Q19" s="23"/>
      <c r="R19" s="23"/>
    </row>
    <row r="20" spans="1:18" ht="16.5" customHeight="1">
      <c r="A20" s="1" t="s">
        <v>155</v>
      </c>
      <c r="H20" s="73">
        <v>115000000</v>
      </c>
      <c r="J20" s="73">
        <v>270075880</v>
      </c>
      <c r="L20" s="73">
        <v>6842900</v>
      </c>
      <c r="N20" s="73">
        <v>11500000</v>
      </c>
      <c r="O20" s="23"/>
      <c r="P20" s="73">
        <v>91997099</v>
      </c>
      <c r="Q20" s="23"/>
      <c r="R20" s="73">
        <f>H20+N20+P20+L20+J20</f>
        <v>495415879</v>
      </c>
    </row>
    <row r="21" spans="1:18" ht="16.5" customHeight="1">
      <c r="A21" s="106" t="s">
        <v>168</v>
      </c>
      <c r="F21" s="36" t="s">
        <v>171</v>
      </c>
      <c r="H21" s="73">
        <v>0</v>
      </c>
      <c r="J21" s="73">
        <v>0</v>
      </c>
      <c r="L21" s="73">
        <v>0</v>
      </c>
      <c r="N21" s="73">
        <v>0</v>
      </c>
      <c r="O21" s="23"/>
      <c r="P21" s="73">
        <v>-57499624</v>
      </c>
      <c r="Q21" s="23"/>
      <c r="R21" s="73">
        <v>-57499624</v>
      </c>
    </row>
    <row r="22" spans="1:18" ht="16.5" customHeight="1">
      <c r="A22" s="88" t="s">
        <v>114</v>
      </c>
      <c r="F22" s="36"/>
      <c r="H22" s="74">
        <v>0</v>
      </c>
      <c r="J22" s="74">
        <v>0</v>
      </c>
      <c r="L22" s="74">
        <v>0</v>
      </c>
      <c r="N22" s="74">
        <v>0</v>
      </c>
      <c r="O22" s="23"/>
      <c r="P22" s="74">
        <v>51650048</v>
      </c>
      <c r="Q22" s="23"/>
      <c r="R22" s="74">
        <v>51650048</v>
      </c>
    </row>
    <row r="23" spans="1:18" ht="16.5" customHeight="1">
      <c r="F23" s="36"/>
      <c r="H23" s="24"/>
      <c r="I23" s="26"/>
      <c r="J23" s="24"/>
      <c r="K23" s="26"/>
      <c r="L23" s="77"/>
      <c r="M23" s="26"/>
      <c r="N23" s="77"/>
      <c r="P23" s="77"/>
      <c r="Q23" s="53"/>
      <c r="R23" s="73"/>
    </row>
    <row r="24" spans="1:18" ht="16.5" customHeight="1" thickBot="1">
      <c r="A24" s="1" t="s">
        <v>170</v>
      </c>
      <c r="F24" s="36"/>
      <c r="H24" s="75">
        <f>SUM(H20:H22)</f>
        <v>115000000</v>
      </c>
      <c r="J24" s="75">
        <f>SUM(J20:J22)</f>
        <v>270075880</v>
      </c>
      <c r="L24" s="75">
        <f>SUM(L20:L22)</f>
        <v>6842900</v>
      </c>
      <c r="N24" s="75">
        <f>SUM(N20:N22)</f>
        <v>11500000</v>
      </c>
      <c r="O24" s="23"/>
      <c r="P24" s="75">
        <f>SUM(P20:P22)</f>
        <v>86147523</v>
      </c>
      <c r="Q24" s="23"/>
      <c r="R24" s="75">
        <f>SUM(R20:R22)</f>
        <v>489566303</v>
      </c>
    </row>
    <row r="25" spans="1:18" ht="16.5" customHeight="1" thickTop="1">
      <c r="A25" s="1"/>
      <c r="F25" s="36"/>
      <c r="N25" s="23"/>
      <c r="O25" s="23"/>
      <c r="P25" s="23"/>
      <c r="Q25" s="23"/>
      <c r="R25" s="23"/>
    </row>
    <row r="26" spans="1:18" ht="16.5" customHeight="1">
      <c r="A26" s="1"/>
      <c r="F26" s="36"/>
      <c r="N26" s="23"/>
      <c r="O26" s="23"/>
      <c r="P26" s="23"/>
      <c r="Q26" s="23"/>
      <c r="R26" s="23"/>
    </row>
    <row r="27" spans="1:18" ht="16.5" customHeight="1">
      <c r="A27" s="1"/>
      <c r="F27" s="36"/>
      <c r="N27" s="23"/>
      <c r="O27" s="23"/>
      <c r="P27" s="23"/>
      <c r="Q27" s="23"/>
      <c r="R27" s="23"/>
    </row>
    <row r="28" spans="1:18" ht="16.5" customHeight="1">
      <c r="A28" s="1"/>
      <c r="F28" s="36"/>
      <c r="N28" s="23"/>
      <c r="O28" s="23"/>
      <c r="P28" s="23"/>
      <c r="Q28" s="23"/>
      <c r="R28" s="23"/>
    </row>
    <row r="29" spans="1:18" ht="16.5" customHeight="1">
      <c r="A29" s="1"/>
      <c r="F29" s="36"/>
      <c r="N29" s="23"/>
      <c r="O29" s="23"/>
      <c r="P29" s="23"/>
      <c r="Q29" s="23"/>
      <c r="R29" s="23"/>
    </row>
    <row r="30" spans="1:18" ht="16.5" customHeight="1">
      <c r="A30" s="1"/>
      <c r="F30" s="36"/>
      <c r="N30" s="23"/>
      <c r="O30" s="23"/>
      <c r="P30" s="23"/>
      <c r="Q30" s="23"/>
      <c r="R30" s="23"/>
    </row>
    <row r="31" spans="1:18" ht="16.5" customHeight="1">
      <c r="A31" s="1"/>
      <c r="F31" s="36"/>
      <c r="N31" s="23"/>
      <c r="O31" s="23"/>
      <c r="P31" s="23"/>
      <c r="Q31" s="23"/>
      <c r="R31" s="23"/>
    </row>
    <row r="32" spans="1:18" ht="14.1" customHeight="1">
      <c r="A32" s="1"/>
      <c r="F32" s="36"/>
      <c r="N32" s="23"/>
      <c r="O32" s="23"/>
      <c r="P32" s="23"/>
      <c r="Q32" s="23"/>
      <c r="R32" s="23"/>
    </row>
    <row r="33" spans="1:18" ht="21.95" customHeight="1">
      <c r="A33" s="134" t="s">
        <v>31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50313-3064-4B70-AC7E-56F4667BE6E7}">
  <dimension ref="A1:L110"/>
  <sheetViews>
    <sheetView tabSelected="1" topLeftCell="A114" zoomScaleNormal="100" zoomScaleSheetLayoutView="90" workbookViewId="0">
      <selection activeCell="F119" sqref="F119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45" style="3" customWidth="1"/>
    <col min="4" max="4" width="5.5703125" style="97" customWidth="1"/>
    <col min="5" max="5" width="0.85546875" style="41" customWidth="1"/>
    <col min="6" max="6" width="13.42578125" style="26" bestFit="1" customWidth="1"/>
    <col min="7" max="7" width="0.85546875" style="23" customWidth="1"/>
    <col min="8" max="8" width="12.42578125" style="26" bestFit="1" customWidth="1"/>
    <col min="9" max="9" width="0.85546875" style="3" customWidth="1"/>
    <col min="10" max="10" width="13.42578125" style="26" bestFit="1" customWidth="1"/>
    <col min="11" max="11" width="0.85546875" style="23" customWidth="1"/>
    <col min="12" max="12" width="12.42578125" style="26" bestFit="1" customWidth="1"/>
    <col min="13" max="16384" width="9.140625" style="3"/>
  </cols>
  <sheetData>
    <row r="1" spans="1:12" ht="16.5" customHeight="1">
      <c r="A1" s="91" t="str">
        <f>'Eng 7'!A1</f>
        <v>TQR Public Company Limited</v>
      </c>
      <c r="B1" s="91"/>
      <c r="C1" s="91"/>
      <c r="D1" s="91"/>
      <c r="E1" s="91"/>
      <c r="F1" s="17"/>
      <c r="G1" s="17"/>
      <c r="H1" s="17"/>
      <c r="J1" s="17"/>
      <c r="K1" s="17"/>
      <c r="L1" s="17"/>
    </row>
    <row r="2" spans="1:12" ht="16.5" customHeight="1">
      <c r="A2" s="1" t="s">
        <v>117</v>
      </c>
      <c r="B2" s="1"/>
      <c r="C2" s="1"/>
      <c r="D2" s="1"/>
      <c r="E2" s="1"/>
      <c r="F2" s="17"/>
      <c r="G2" s="17"/>
      <c r="H2" s="17"/>
      <c r="J2" s="17"/>
      <c r="K2" s="17"/>
      <c r="L2" s="17"/>
    </row>
    <row r="3" spans="1:12" ht="16.5" customHeight="1">
      <c r="A3" s="93" t="s">
        <v>167</v>
      </c>
      <c r="B3" s="90"/>
      <c r="C3" s="90"/>
      <c r="D3" s="90"/>
      <c r="E3" s="90"/>
      <c r="F3" s="70"/>
      <c r="G3" s="70"/>
      <c r="H3" s="70"/>
      <c r="I3" s="8"/>
      <c r="J3" s="70"/>
      <c r="K3" s="70"/>
      <c r="L3" s="70"/>
    </row>
    <row r="4" spans="1:12" ht="16.5" customHeight="1">
      <c r="A4" s="95"/>
      <c r="B4" s="11"/>
      <c r="C4" s="11"/>
      <c r="D4" s="11"/>
      <c r="E4" s="11"/>
      <c r="F4" s="17"/>
      <c r="G4" s="17"/>
      <c r="H4" s="17"/>
      <c r="J4" s="17"/>
      <c r="K4" s="17"/>
      <c r="L4" s="17"/>
    </row>
    <row r="5" spans="1:12" ht="16.5" customHeight="1">
      <c r="A5" s="95"/>
      <c r="B5" s="11"/>
      <c r="C5" s="11"/>
      <c r="D5" s="11"/>
      <c r="E5" s="11"/>
      <c r="F5" s="17"/>
      <c r="G5" s="17"/>
      <c r="H5" s="17"/>
      <c r="J5" s="17"/>
      <c r="K5" s="17"/>
      <c r="L5" s="17"/>
    </row>
    <row r="6" spans="1:12" ht="16.5" customHeight="1">
      <c r="A6" s="95"/>
      <c r="B6" s="11"/>
      <c r="C6" s="11"/>
      <c r="D6" s="11"/>
      <c r="E6" s="11"/>
      <c r="F6" s="129" t="s">
        <v>2</v>
      </c>
      <c r="G6" s="129"/>
      <c r="H6" s="129"/>
      <c r="J6" s="129" t="s">
        <v>3</v>
      </c>
      <c r="K6" s="129"/>
      <c r="L6" s="129"/>
    </row>
    <row r="7" spans="1:12" ht="16.5" customHeight="1">
      <c r="A7" s="95"/>
      <c r="B7" s="11"/>
      <c r="C7" s="11"/>
      <c r="D7" s="11"/>
      <c r="E7" s="11"/>
      <c r="F7" s="128" t="s">
        <v>4</v>
      </c>
      <c r="G7" s="128"/>
      <c r="H7" s="128"/>
      <c r="J7" s="128" t="s">
        <v>4</v>
      </c>
      <c r="K7" s="128"/>
      <c r="L7" s="128"/>
    </row>
    <row r="8" spans="1:12" ht="16.5" customHeight="1">
      <c r="A8" s="95"/>
      <c r="B8" s="11"/>
      <c r="C8" s="11"/>
      <c r="D8" s="11"/>
      <c r="E8" s="11"/>
      <c r="F8" s="13" t="s">
        <v>5</v>
      </c>
      <c r="G8" s="17"/>
      <c r="H8" s="13" t="s">
        <v>5</v>
      </c>
      <c r="J8" s="13" t="s">
        <v>5</v>
      </c>
      <c r="K8" s="17"/>
      <c r="L8" s="13" t="s">
        <v>5</v>
      </c>
    </row>
    <row r="9" spans="1:12" ht="16.5" customHeight="1">
      <c r="A9" s="97"/>
      <c r="B9" s="97"/>
      <c r="C9" s="97"/>
      <c r="E9" s="66"/>
      <c r="F9" s="78">
        <v>2023</v>
      </c>
      <c r="G9" s="14"/>
      <c r="H9" s="78" t="s">
        <v>65</v>
      </c>
      <c r="J9" s="78">
        <v>2023</v>
      </c>
      <c r="K9" s="14"/>
      <c r="L9" s="78" t="s">
        <v>65</v>
      </c>
    </row>
    <row r="10" spans="1:12" ht="16.5" customHeight="1">
      <c r="A10" s="97"/>
      <c r="B10" s="97"/>
      <c r="C10" s="97"/>
      <c r="D10" s="19" t="s">
        <v>8</v>
      </c>
      <c r="F10" s="20" t="s">
        <v>9</v>
      </c>
      <c r="G10" s="17"/>
      <c r="H10" s="20" t="s">
        <v>9</v>
      </c>
      <c r="J10" s="20" t="s">
        <v>9</v>
      </c>
      <c r="K10" s="17"/>
      <c r="L10" s="20" t="s">
        <v>9</v>
      </c>
    </row>
    <row r="11" spans="1:12" ht="16.5" customHeight="1">
      <c r="A11" s="97"/>
      <c r="B11" s="97"/>
      <c r="C11" s="97"/>
      <c r="D11" s="21"/>
      <c r="F11" s="73"/>
      <c r="G11" s="17"/>
      <c r="H11" s="13"/>
      <c r="J11" s="73"/>
      <c r="K11" s="17"/>
      <c r="L11" s="13"/>
    </row>
    <row r="12" spans="1:12" ht="16.5" customHeight="1">
      <c r="A12" s="1" t="s">
        <v>118</v>
      </c>
      <c r="F12" s="73"/>
      <c r="H12" s="23"/>
      <c r="J12" s="73"/>
      <c r="L12" s="23"/>
    </row>
    <row r="13" spans="1:12" ht="16.5" customHeight="1">
      <c r="A13" s="3" t="s">
        <v>119</v>
      </c>
      <c r="E13" s="53"/>
      <c r="F13" s="24">
        <v>65224190</v>
      </c>
      <c r="G13" s="26"/>
      <c r="H13" s="26">
        <v>64121628</v>
      </c>
      <c r="J13" s="24">
        <v>64962227</v>
      </c>
      <c r="K13" s="26"/>
      <c r="L13" s="26">
        <v>64274868</v>
      </c>
    </row>
    <row r="14" spans="1:12" ht="16.5" customHeight="1">
      <c r="A14" s="3" t="s">
        <v>120</v>
      </c>
      <c r="E14" s="53"/>
      <c r="F14" s="24"/>
      <c r="G14" s="26"/>
      <c r="J14" s="24"/>
      <c r="K14" s="26"/>
    </row>
    <row r="15" spans="1:12" ht="16.5" customHeight="1">
      <c r="B15" s="3" t="s">
        <v>121</v>
      </c>
      <c r="D15" s="97" t="s">
        <v>122</v>
      </c>
      <c r="E15" s="53"/>
      <c r="F15" s="24">
        <v>3240850</v>
      </c>
      <c r="G15" s="26"/>
      <c r="H15" s="26">
        <v>3209751</v>
      </c>
      <c r="J15" s="24">
        <v>3240850</v>
      </c>
      <c r="K15" s="26"/>
      <c r="L15" s="26">
        <v>3209751</v>
      </c>
    </row>
    <row r="16" spans="1:12" ht="16.5" customHeight="1">
      <c r="B16" s="3" t="s">
        <v>123</v>
      </c>
      <c r="D16" s="97">
        <v>10</v>
      </c>
      <c r="E16" s="53"/>
      <c r="F16" s="24">
        <v>765204</v>
      </c>
      <c r="G16" s="26"/>
      <c r="H16" s="26">
        <v>593677</v>
      </c>
      <c r="J16" s="24">
        <v>695686</v>
      </c>
      <c r="K16" s="26"/>
      <c r="L16" s="26">
        <v>524159</v>
      </c>
    </row>
    <row r="17" spans="1:12" ht="16.5" customHeight="1">
      <c r="B17" s="3" t="s">
        <v>124</v>
      </c>
      <c r="E17" s="43"/>
      <c r="F17" s="24">
        <v>2103190</v>
      </c>
      <c r="G17" s="26"/>
      <c r="H17" s="26">
        <v>1996206</v>
      </c>
      <c r="J17" s="24">
        <v>2103190</v>
      </c>
      <c r="K17" s="26"/>
      <c r="L17" s="26">
        <v>1996206</v>
      </c>
    </row>
    <row r="18" spans="1:12" ht="16.5" customHeight="1">
      <c r="B18" s="3" t="s">
        <v>162</v>
      </c>
      <c r="E18" s="43"/>
      <c r="F18" s="24"/>
      <c r="G18" s="26"/>
      <c r="J18" s="24"/>
      <c r="K18" s="3"/>
      <c r="L18" s="3"/>
    </row>
    <row r="19" spans="1:12" ht="16.5" customHeight="1">
      <c r="C19" s="3" t="s">
        <v>163</v>
      </c>
      <c r="E19" s="43"/>
      <c r="F19" s="24">
        <v>1373723</v>
      </c>
      <c r="G19" s="26"/>
      <c r="H19" s="26">
        <v>-1439598</v>
      </c>
      <c r="J19" s="24">
        <v>1373723</v>
      </c>
      <c r="K19" s="26"/>
      <c r="L19" s="26">
        <v>-1439598</v>
      </c>
    </row>
    <row r="20" spans="1:12" ht="16.5" customHeight="1">
      <c r="B20" s="3" t="s">
        <v>176</v>
      </c>
      <c r="D20" s="107"/>
      <c r="E20" s="43"/>
      <c r="F20" s="24">
        <v>-659160</v>
      </c>
      <c r="G20" s="26"/>
      <c r="H20" s="26">
        <v>0</v>
      </c>
      <c r="J20" s="24">
        <v>-659160</v>
      </c>
      <c r="K20" s="26"/>
      <c r="L20" s="26">
        <v>0</v>
      </c>
    </row>
    <row r="21" spans="1:12" ht="16.5" customHeight="1">
      <c r="B21" s="3" t="s">
        <v>177</v>
      </c>
      <c r="E21" s="43"/>
      <c r="F21" s="24">
        <v>1987293</v>
      </c>
      <c r="G21" s="26"/>
      <c r="H21" s="26">
        <v>355879</v>
      </c>
      <c r="J21" s="24">
        <v>1987293</v>
      </c>
      <c r="K21" s="26"/>
      <c r="L21" s="26">
        <v>355879</v>
      </c>
    </row>
    <row r="22" spans="1:12" ht="16.5" customHeight="1">
      <c r="B22" s="3" t="s">
        <v>76</v>
      </c>
      <c r="E22" s="43"/>
      <c r="F22" s="24">
        <v>270719</v>
      </c>
      <c r="G22" s="26"/>
      <c r="H22" s="26">
        <v>371269</v>
      </c>
      <c r="J22" s="24">
        <v>270719</v>
      </c>
      <c r="K22" s="26"/>
      <c r="L22" s="26">
        <v>371269</v>
      </c>
    </row>
    <row r="23" spans="1:12" ht="16.5" customHeight="1">
      <c r="B23" s="3" t="s">
        <v>125</v>
      </c>
      <c r="E23" s="43"/>
      <c r="F23" s="24">
        <v>-3014418</v>
      </c>
      <c r="G23" s="94"/>
      <c r="H23" s="26">
        <v>-639539</v>
      </c>
      <c r="J23" s="24">
        <v>-3013104</v>
      </c>
      <c r="K23" s="94"/>
      <c r="L23" s="26">
        <v>-639095</v>
      </c>
    </row>
    <row r="24" spans="1:12" ht="16.5" customHeight="1">
      <c r="B24" s="3" t="s">
        <v>126</v>
      </c>
      <c r="E24" s="43"/>
      <c r="F24" s="24">
        <v>-643355</v>
      </c>
      <c r="G24" s="94"/>
      <c r="H24" s="26">
        <v>-389349</v>
      </c>
      <c r="J24" s="24">
        <v>-643355</v>
      </c>
      <c r="K24" s="94"/>
      <c r="L24" s="26">
        <v>-389349</v>
      </c>
    </row>
    <row r="25" spans="1:12" ht="16.5" customHeight="1">
      <c r="B25" s="3" t="s">
        <v>178</v>
      </c>
      <c r="E25" s="43"/>
      <c r="F25" s="24"/>
      <c r="G25" s="26"/>
      <c r="J25" s="24"/>
      <c r="K25" s="26"/>
    </row>
    <row r="26" spans="1:12" ht="16.5" customHeight="1">
      <c r="C26" s="3" t="s">
        <v>127</v>
      </c>
      <c r="D26" s="97">
        <v>5</v>
      </c>
      <c r="E26" s="43"/>
      <c r="F26" s="80">
        <v>1803207</v>
      </c>
      <c r="G26" s="94"/>
      <c r="H26" s="79">
        <v>2075664</v>
      </c>
      <c r="J26" s="80">
        <v>1803207</v>
      </c>
      <c r="K26" s="94"/>
      <c r="L26" s="79">
        <v>2075664</v>
      </c>
    </row>
    <row r="27" spans="1:12" ht="16.149999999999999" customHeight="1">
      <c r="E27" s="53"/>
      <c r="F27" s="40"/>
      <c r="G27" s="26"/>
      <c r="H27" s="25"/>
      <c r="J27" s="40"/>
      <c r="K27" s="26"/>
      <c r="L27" s="25"/>
    </row>
    <row r="28" spans="1:12" ht="16.5" customHeight="1">
      <c r="A28" s="3" t="s">
        <v>128</v>
      </c>
      <c r="E28" s="43"/>
      <c r="F28" s="40"/>
      <c r="G28" s="25"/>
      <c r="H28" s="25"/>
      <c r="J28" s="40"/>
      <c r="K28" s="25"/>
      <c r="L28" s="25"/>
    </row>
    <row r="29" spans="1:12" ht="16.5" customHeight="1">
      <c r="B29" s="3" t="s">
        <v>129</v>
      </c>
      <c r="E29" s="3"/>
      <c r="F29" s="24">
        <f>SUM(F13:F26)</f>
        <v>72451443</v>
      </c>
      <c r="H29" s="26">
        <f>SUM(H13:H26)</f>
        <v>70255588</v>
      </c>
      <c r="J29" s="24">
        <f>SUM(J13:J26)</f>
        <v>72121276</v>
      </c>
      <c r="L29" s="26">
        <f>SUM(L13:L26)</f>
        <v>70339754</v>
      </c>
    </row>
    <row r="30" spans="1:12" ht="16.5" customHeight="1">
      <c r="B30" s="3" t="s">
        <v>130</v>
      </c>
      <c r="E30" s="53"/>
      <c r="F30" s="56"/>
      <c r="G30" s="3"/>
      <c r="H30" s="41"/>
      <c r="J30" s="56"/>
      <c r="K30" s="3"/>
      <c r="L30" s="41"/>
    </row>
    <row r="31" spans="1:12" ht="16.5" customHeight="1">
      <c r="C31" s="3" t="s">
        <v>131</v>
      </c>
      <c r="D31" s="66"/>
      <c r="E31" s="43"/>
      <c r="F31" s="24">
        <v>-56055043</v>
      </c>
      <c r="G31" s="26"/>
      <c r="H31" s="26">
        <v>-80398559</v>
      </c>
      <c r="J31" s="24">
        <v>-55040043</v>
      </c>
      <c r="K31" s="26"/>
      <c r="L31" s="26">
        <v>-80377158</v>
      </c>
    </row>
    <row r="32" spans="1:12" ht="16.5" customHeight="1">
      <c r="C32" s="3" t="s">
        <v>18</v>
      </c>
      <c r="E32" s="43"/>
      <c r="F32" s="24">
        <v>-240721</v>
      </c>
      <c r="G32" s="26"/>
      <c r="H32" s="26">
        <v>-213821</v>
      </c>
      <c r="J32" s="24">
        <v>-82013</v>
      </c>
      <c r="K32" s="26"/>
      <c r="L32" s="26">
        <v>-46039</v>
      </c>
    </row>
    <row r="33" spans="1:12" ht="16.5" customHeight="1">
      <c r="C33" s="3" t="s">
        <v>132</v>
      </c>
      <c r="E33" s="53"/>
      <c r="F33" s="24">
        <v>31787792</v>
      </c>
      <c r="G33" s="26"/>
      <c r="H33" s="26">
        <v>43827115</v>
      </c>
      <c r="J33" s="24">
        <v>32392806</v>
      </c>
      <c r="K33" s="26"/>
      <c r="L33" s="26">
        <v>43371466</v>
      </c>
    </row>
    <row r="34" spans="1:12" ht="16.5" customHeight="1">
      <c r="C34" s="3" t="s">
        <v>40</v>
      </c>
      <c r="E34" s="53"/>
      <c r="F34" s="80">
        <v>-430684</v>
      </c>
      <c r="G34" s="94"/>
      <c r="H34" s="79">
        <v>1399040</v>
      </c>
      <c r="J34" s="80">
        <v>-430016</v>
      </c>
      <c r="K34" s="94"/>
      <c r="L34" s="79">
        <v>1397331</v>
      </c>
    </row>
    <row r="35" spans="1:12" ht="16.5" customHeight="1">
      <c r="E35" s="53"/>
      <c r="F35" s="40"/>
      <c r="G35" s="26"/>
      <c r="H35" s="25"/>
      <c r="J35" s="40"/>
      <c r="K35" s="26"/>
      <c r="L35" s="25"/>
    </row>
    <row r="36" spans="1:12" ht="16.5" customHeight="1">
      <c r="A36" s="3" t="s">
        <v>133</v>
      </c>
      <c r="E36" s="53"/>
      <c r="F36" s="24">
        <f>SUM(F29:F34)</f>
        <v>47512787</v>
      </c>
      <c r="G36" s="26"/>
      <c r="H36" s="26">
        <f>SUM(H29:H34)</f>
        <v>34869363</v>
      </c>
      <c r="J36" s="24">
        <f>SUM(J29:J34)</f>
        <v>48962010</v>
      </c>
      <c r="K36" s="26"/>
      <c r="L36" s="26">
        <f>SUM(L29:L34)</f>
        <v>34685354</v>
      </c>
    </row>
    <row r="37" spans="1:12" ht="16.5" customHeight="1">
      <c r="A37" s="1"/>
      <c r="B37" s="3" t="s">
        <v>134</v>
      </c>
      <c r="E37" s="53"/>
      <c r="F37" s="24">
        <v>-267056</v>
      </c>
      <c r="G37" s="26"/>
      <c r="H37" s="26">
        <v>-367625</v>
      </c>
      <c r="J37" s="24">
        <v>-267056</v>
      </c>
      <c r="K37" s="26"/>
      <c r="L37" s="26">
        <v>-367625</v>
      </c>
    </row>
    <row r="38" spans="1:12" ht="16.5" customHeight="1">
      <c r="A38" s="1"/>
      <c r="B38" s="3" t="s">
        <v>135</v>
      </c>
      <c r="E38" s="53"/>
      <c r="F38" s="24">
        <v>2626613</v>
      </c>
      <c r="G38" s="26"/>
      <c r="H38" s="26">
        <v>575347</v>
      </c>
      <c r="J38" s="24">
        <v>2625299</v>
      </c>
      <c r="K38" s="26"/>
      <c r="L38" s="26">
        <v>574903</v>
      </c>
    </row>
    <row r="39" spans="1:12" ht="16.5" customHeight="1">
      <c r="A39" s="1"/>
      <c r="B39" s="3" t="s">
        <v>136</v>
      </c>
      <c r="E39" s="53"/>
      <c r="F39" s="80">
        <v>-12058209</v>
      </c>
      <c r="G39" s="94"/>
      <c r="H39" s="79">
        <v>-13204947</v>
      </c>
      <c r="J39" s="80">
        <v>-12058209</v>
      </c>
      <c r="K39" s="94"/>
      <c r="L39" s="79">
        <v>-13204947</v>
      </c>
    </row>
    <row r="40" spans="1:12" ht="16.5" customHeight="1">
      <c r="A40" s="1"/>
      <c r="E40" s="53"/>
      <c r="F40" s="40"/>
      <c r="G40" s="26"/>
      <c r="H40" s="25"/>
      <c r="J40" s="40"/>
      <c r="K40" s="26"/>
      <c r="L40" s="25"/>
    </row>
    <row r="41" spans="1:12" ht="16.5" customHeight="1">
      <c r="A41" s="1" t="s">
        <v>137</v>
      </c>
      <c r="E41" s="53"/>
      <c r="F41" s="34">
        <f>SUM(F36:F39)</f>
        <v>37814135</v>
      </c>
      <c r="G41" s="26"/>
      <c r="H41" s="35">
        <f>SUM(H36:H39)</f>
        <v>21872138</v>
      </c>
      <c r="J41" s="34">
        <f>SUM(J36:J39)</f>
        <v>39262044</v>
      </c>
      <c r="K41" s="26"/>
      <c r="L41" s="35">
        <f>SUM(L36:L39)</f>
        <v>21687685</v>
      </c>
    </row>
    <row r="42" spans="1:12" ht="16.5" customHeight="1">
      <c r="A42" s="1"/>
      <c r="E42" s="53"/>
      <c r="F42" s="25"/>
      <c r="G42" s="26"/>
      <c r="H42" s="25"/>
      <c r="J42" s="25"/>
      <c r="K42" s="26"/>
      <c r="L42" s="25"/>
    </row>
    <row r="43" spans="1:12" ht="16.5" customHeight="1">
      <c r="A43" s="1"/>
      <c r="E43" s="53"/>
      <c r="F43" s="25"/>
      <c r="G43" s="26"/>
      <c r="H43" s="25"/>
      <c r="J43" s="25"/>
      <c r="K43" s="26"/>
      <c r="L43" s="25"/>
    </row>
    <row r="44" spans="1:12" ht="16.5" customHeight="1">
      <c r="A44" s="1"/>
      <c r="E44" s="53"/>
      <c r="F44" s="25"/>
      <c r="G44" s="26"/>
      <c r="H44" s="25"/>
      <c r="J44" s="25"/>
      <c r="K44" s="26"/>
      <c r="L44" s="25"/>
    </row>
    <row r="45" spans="1:12" ht="16.5" customHeight="1">
      <c r="A45" s="1"/>
      <c r="E45" s="53"/>
      <c r="F45" s="25"/>
      <c r="G45" s="26"/>
      <c r="H45" s="25"/>
      <c r="J45" s="25"/>
      <c r="K45" s="26"/>
      <c r="L45" s="25"/>
    </row>
    <row r="46" spans="1:12" ht="16.5" customHeight="1">
      <c r="A46" s="1"/>
      <c r="E46" s="53"/>
      <c r="F46" s="25"/>
      <c r="G46" s="26"/>
      <c r="H46" s="25"/>
      <c r="J46" s="25"/>
      <c r="K46" s="26"/>
      <c r="L46" s="25"/>
    </row>
    <row r="47" spans="1:12" ht="16.5" customHeight="1">
      <c r="A47" s="1"/>
      <c r="E47" s="53"/>
      <c r="F47" s="25"/>
      <c r="G47" s="26"/>
      <c r="H47" s="25"/>
      <c r="J47" s="25"/>
      <c r="K47" s="26"/>
      <c r="L47" s="25"/>
    </row>
    <row r="48" spans="1:12" ht="16.5" customHeight="1">
      <c r="A48" s="1"/>
      <c r="E48" s="53"/>
      <c r="F48" s="25"/>
      <c r="G48" s="26"/>
      <c r="H48" s="25"/>
      <c r="J48" s="25"/>
      <c r="K48" s="26"/>
      <c r="L48" s="25"/>
    </row>
    <row r="49" spans="1:12" ht="16.5" customHeight="1">
      <c r="A49" s="1"/>
      <c r="E49" s="53"/>
      <c r="F49" s="25"/>
      <c r="G49" s="26"/>
      <c r="H49" s="25"/>
      <c r="J49" s="25"/>
      <c r="K49" s="26"/>
      <c r="L49" s="25"/>
    </row>
    <row r="50" spans="1:12" ht="16.5" customHeight="1">
      <c r="A50" s="1"/>
      <c r="E50" s="53"/>
      <c r="F50" s="25"/>
      <c r="G50" s="26"/>
      <c r="H50" s="25"/>
      <c r="J50" s="25"/>
      <c r="K50" s="26"/>
      <c r="L50" s="25"/>
    </row>
    <row r="51" spans="1:12" ht="16.5" customHeight="1">
      <c r="A51" s="1"/>
      <c r="E51" s="53"/>
      <c r="F51" s="25"/>
      <c r="G51" s="26"/>
      <c r="H51" s="25"/>
      <c r="J51" s="25"/>
      <c r="K51" s="26"/>
      <c r="L51" s="25"/>
    </row>
    <row r="52" spans="1:12" ht="15.75" customHeight="1">
      <c r="A52" s="1"/>
      <c r="E52" s="53"/>
      <c r="F52" s="25"/>
      <c r="G52" s="26"/>
      <c r="H52" s="25"/>
      <c r="J52" s="25"/>
      <c r="K52" s="26"/>
      <c r="L52" s="25"/>
    </row>
    <row r="53" spans="1:12" ht="15.75" customHeight="1">
      <c r="A53" s="1"/>
      <c r="D53" s="102"/>
      <c r="E53" s="53"/>
      <c r="F53" s="25"/>
      <c r="G53" s="26"/>
      <c r="H53" s="25"/>
      <c r="J53" s="25"/>
      <c r="K53" s="26"/>
      <c r="L53" s="25"/>
    </row>
    <row r="54" spans="1:12" ht="9" customHeight="1">
      <c r="A54" s="1"/>
      <c r="E54" s="53"/>
      <c r="F54" s="25"/>
      <c r="G54" s="26"/>
      <c r="H54" s="25"/>
      <c r="J54" s="25"/>
      <c r="K54" s="26"/>
      <c r="L54" s="25"/>
    </row>
    <row r="55" spans="1:12" ht="21.95" customHeight="1">
      <c r="A55" s="99" t="s">
        <v>31</v>
      </c>
      <c r="B55" s="8"/>
      <c r="C55" s="8"/>
      <c r="D55" s="9"/>
      <c r="E55" s="79"/>
      <c r="F55" s="35"/>
      <c r="G55" s="35"/>
      <c r="H55" s="35"/>
      <c r="I55" s="8"/>
      <c r="J55" s="35"/>
      <c r="K55" s="35"/>
      <c r="L55" s="35"/>
    </row>
    <row r="56" spans="1:12" ht="16.5" customHeight="1">
      <c r="A56" s="91" t="str">
        <f>A1</f>
        <v>TQR Public Company Limited</v>
      </c>
      <c r="B56" s="91"/>
      <c r="C56" s="91"/>
      <c r="D56" s="91"/>
      <c r="E56" s="91"/>
      <c r="F56" s="17"/>
      <c r="G56" s="17"/>
      <c r="H56" s="17"/>
      <c r="J56" s="17"/>
      <c r="K56" s="17"/>
      <c r="L56" s="17"/>
    </row>
    <row r="57" spans="1:12" ht="16.5" customHeight="1">
      <c r="A57" s="1" t="s">
        <v>138</v>
      </c>
      <c r="B57" s="1"/>
      <c r="C57" s="1"/>
      <c r="D57" s="21"/>
      <c r="E57" s="65"/>
      <c r="F57" s="17"/>
      <c r="G57" s="17"/>
      <c r="H57" s="17"/>
      <c r="J57" s="17"/>
      <c r="K57" s="17"/>
      <c r="L57" s="17"/>
    </row>
    <row r="58" spans="1:12" ht="16.5" customHeight="1">
      <c r="A58" s="93" t="str">
        <f>A3</f>
        <v>For the six-month period ended 30 June 2023</v>
      </c>
      <c r="B58" s="90"/>
      <c r="C58" s="90"/>
      <c r="D58" s="19"/>
      <c r="E58" s="92"/>
      <c r="F58" s="70"/>
      <c r="G58" s="70"/>
      <c r="H58" s="70"/>
      <c r="I58" s="8"/>
      <c r="J58" s="70"/>
      <c r="K58" s="70"/>
      <c r="L58" s="70"/>
    </row>
    <row r="59" spans="1:12" ht="16.5" customHeight="1">
      <c r="A59" s="91"/>
      <c r="B59" s="1"/>
      <c r="C59" s="1"/>
      <c r="D59" s="21"/>
      <c r="E59" s="65"/>
      <c r="F59" s="17"/>
      <c r="G59" s="17"/>
      <c r="H59" s="17"/>
      <c r="J59" s="17"/>
      <c r="K59" s="17"/>
      <c r="L59" s="17"/>
    </row>
    <row r="60" spans="1:12" ht="16.5" customHeight="1">
      <c r="A60" s="91"/>
      <c r="B60" s="1"/>
      <c r="C60" s="1"/>
      <c r="D60" s="21"/>
      <c r="E60" s="65"/>
      <c r="F60" s="17"/>
      <c r="G60" s="17"/>
      <c r="H60" s="17"/>
      <c r="J60" s="17"/>
      <c r="K60" s="17"/>
      <c r="L60" s="17"/>
    </row>
    <row r="61" spans="1:12" ht="16.5" customHeight="1">
      <c r="A61" s="91"/>
      <c r="B61" s="1"/>
      <c r="C61" s="1"/>
      <c r="D61" s="21"/>
      <c r="E61" s="65"/>
      <c r="F61" s="129" t="s">
        <v>2</v>
      </c>
      <c r="G61" s="129"/>
      <c r="H61" s="129"/>
      <c r="J61" s="129" t="s">
        <v>3</v>
      </c>
      <c r="K61" s="129"/>
      <c r="L61" s="129"/>
    </row>
    <row r="62" spans="1:12" ht="16.5" customHeight="1">
      <c r="A62" s="91"/>
      <c r="B62" s="1"/>
      <c r="C62" s="1"/>
      <c r="D62" s="21"/>
      <c r="E62" s="65"/>
      <c r="F62" s="128" t="s">
        <v>4</v>
      </c>
      <c r="G62" s="128"/>
      <c r="H62" s="128"/>
      <c r="J62" s="128" t="s">
        <v>4</v>
      </c>
      <c r="K62" s="128"/>
      <c r="L62" s="128"/>
    </row>
    <row r="63" spans="1:12" ht="16.5" customHeight="1">
      <c r="A63" s="91"/>
      <c r="B63" s="1"/>
      <c r="C63" s="1"/>
      <c r="D63" s="11"/>
      <c r="E63" s="11"/>
      <c r="F63" s="13" t="s">
        <v>5</v>
      </c>
      <c r="G63" s="17"/>
      <c r="H63" s="13" t="s">
        <v>5</v>
      </c>
      <c r="J63" s="13" t="s">
        <v>5</v>
      </c>
      <c r="K63" s="17"/>
      <c r="L63" s="13" t="s">
        <v>5</v>
      </c>
    </row>
    <row r="64" spans="1:12" ht="16.5" customHeight="1">
      <c r="A64" s="11"/>
      <c r="B64" s="11"/>
      <c r="C64" s="11"/>
      <c r="E64" s="66"/>
      <c r="F64" s="15" t="s">
        <v>154</v>
      </c>
      <c r="G64" s="14"/>
      <c r="H64" s="15" t="s">
        <v>65</v>
      </c>
      <c r="J64" s="15" t="s">
        <v>154</v>
      </c>
      <c r="K64" s="14"/>
      <c r="L64" s="15" t="s">
        <v>65</v>
      </c>
    </row>
    <row r="65" spans="1:12" ht="16.5" customHeight="1">
      <c r="A65" s="97"/>
      <c r="B65" s="97"/>
      <c r="C65" s="97"/>
      <c r="D65" s="19" t="s">
        <v>8</v>
      </c>
      <c r="F65" s="20" t="s">
        <v>9</v>
      </c>
      <c r="G65" s="17"/>
      <c r="H65" s="20" t="s">
        <v>9</v>
      </c>
      <c r="J65" s="20" t="s">
        <v>9</v>
      </c>
      <c r="K65" s="17"/>
      <c r="L65" s="20" t="s">
        <v>9</v>
      </c>
    </row>
    <row r="66" spans="1:12" ht="16.5" customHeight="1">
      <c r="A66" s="97"/>
      <c r="B66" s="97"/>
      <c r="C66" s="97"/>
      <c r="D66" s="21"/>
      <c r="F66" s="40"/>
      <c r="G66" s="17"/>
      <c r="H66" s="13"/>
      <c r="J66" s="40"/>
      <c r="K66" s="17"/>
      <c r="L66" s="13"/>
    </row>
    <row r="67" spans="1:12" ht="16.5" customHeight="1">
      <c r="A67" s="1" t="s">
        <v>139</v>
      </c>
      <c r="E67" s="43"/>
      <c r="F67" s="40"/>
      <c r="G67" s="25"/>
      <c r="H67" s="25"/>
      <c r="J67" s="40"/>
      <c r="K67" s="25"/>
      <c r="L67" s="25"/>
    </row>
    <row r="68" spans="1:12" ht="16.5" customHeight="1">
      <c r="A68" s="3" t="s">
        <v>140</v>
      </c>
      <c r="D68" s="97">
        <v>8</v>
      </c>
      <c r="E68" s="43"/>
      <c r="F68" s="40">
        <v>-859308</v>
      </c>
      <c r="G68" s="25"/>
      <c r="H68" s="25">
        <v>-535480</v>
      </c>
      <c r="J68" s="40">
        <v>-859308</v>
      </c>
      <c r="K68" s="25"/>
      <c r="L68" s="25">
        <v>-535480</v>
      </c>
    </row>
    <row r="69" spans="1:12" ht="16.5" customHeight="1">
      <c r="A69" s="3" t="s">
        <v>141</v>
      </c>
      <c r="D69" s="97">
        <v>10</v>
      </c>
      <c r="E69" s="43"/>
      <c r="F69" s="40">
        <v>-362647</v>
      </c>
      <c r="G69" s="25"/>
      <c r="H69" s="25">
        <v>-4506364</v>
      </c>
      <c r="J69" s="40">
        <v>-362647</v>
      </c>
      <c r="K69" s="25"/>
      <c r="L69" s="25">
        <v>-3104494</v>
      </c>
    </row>
    <row r="70" spans="1:12" ht="16.5" customHeight="1">
      <c r="A70" s="3" t="s">
        <v>156</v>
      </c>
      <c r="E70" s="43"/>
      <c r="F70" s="40"/>
      <c r="G70" s="25"/>
      <c r="H70" s="25"/>
      <c r="J70" s="40"/>
      <c r="K70" s="25"/>
      <c r="L70" s="25"/>
    </row>
    <row r="71" spans="1:12" ht="16.5" customHeight="1">
      <c r="B71" s="3" t="s">
        <v>157</v>
      </c>
      <c r="E71" s="43"/>
      <c r="F71" s="40">
        <v>-237895975</v>
      </c>
      <c r="G71" s="25"/>
      <c r="H71" s="25">
        <v>-22331337</v>
      </c>
      <c r="J71" s="40">
        <v>-237895975</v>
      </c>
      <c r="K71" s="25"/>
      <c r="L71" s="25">
        <v>-22331337</v>
      </c>
    </row>
    <row r="72" spans="1:12" ht="16.5" customHeight="1">
      <c r="A72" s="3" t="s">
        <v>142</v>
      </c>
      <c r="E72" s="43"/>
      <c r="F72" s="40"/>
      <c r="G72" s="25"/>
      <c r="H72" s="25"/>
      <c r="J72" s="40"/>
      <c r="K72" s="25"/>
      <c r="L72" s="25"/>
    </row>
    <row r="73" spans="1:12" ht="16.5" customHeight="1">
      <c r="B73" s="3" t="s">
        <v>143</v>
      </c>
      <c r="E73" s="43"/>
      <c r="F73" s="40">
        <v>268200748</v>
      </c>
      <c r="G73" s="25"/>
      <c r="H73" s="25">
        <v>17426139</v>
      </c>
      <c r="J73" s="40">
        <v>268200748</v>
      </c>
      <c r="K73" s="25"/>
      <c r="L73" s="25">
        <v>17426139</v>
      </c>
    </row>
    <row r="74" spans="1:12" ht="16.5" customHeight="1">
      <c r="A74" s="3" t="s">
        <v>144</v>
      </c>
      <c r="E74" s="43"/>
      <c r="F74" s="40"/>
      <c r="G74" s="25"/>
      <c r="H74" s="25"/>
      <c r="J74" s="40"/>
      <c r="K74" s="25"/>
      <c r="L74" s="25"/>
    </row>
    <row r="75" spans="1:12" ht="16.5" customHeight="1">
      <c r="B75" s="3" t="s">
        <v>145</v>
      </c>
      <c r="E75" s="43"/>
      <c r="F75" s="40">
        <v>0</v>
      </c>
      <c r="G75" s="25"/>
      <c r="H75" s="25">
        <v>-109223</v>
      </c>
      <c r="J75" s="40">
        <v>0</v>
      </c>
      <c r="K75" s="25"/>
      <c r="L75" s="25">
        <v>-109223</v>
      </c>
    </row>
    <row r="76" spans="1:12" ht="16.5" customHeight="1">
      <c r="A76" s="3" t="s">
        <v>173</v>
      </c>
      <c r="D76" s="117"/>
      <c r="E76" s="43"/>
      <c r="F76" s="40">
        <v>961682</v>
      </c>
      <c r="G76" s="25"/>
      <c r="H76" s="25">
        <v>0</v>
      </c>
      <c r="J76" s="40">
        <v>961682</v>
      </c>
      <c r="K76" s="25"/>
      <c r="L76" s="25">
        <v>0</v>
      </c>
    </row>
    <row r="77" spans="1:12" ht="16.5" customHeight="1">
      <c r="A77" s="3" t="s">
        <v>146</v>
      </c>
      <c r="E77" s="53"/>
      <c r="F77" s="34">
        <v>643355</v>
      </c>
      <c r="G77" s="26"/>
      <c r="H77" s="35">
        <v>389349</v>
      </c>
      <c r="J77" s="34">
        <v>643355</v>
      </c>
      <c r="K77" s="26"/>
      <c r="L77" s="35">
        <v>389349</v>
      </c>
    </row>
    <row r="78" spans="1:12" ht="16.5" customHeight="1">
      <c r="E78" s="53"/>
      <c r="F78" s="40"/>
      <c r="G78" s="26"/>
      <c r="H78" s="25"/>
      <c r="J78" s="40"/>
      <c r="K78" s="26"/>
      <c r="L78" s="25"/>
    </row>
    <row r="79" spans="1:12" ht="16.5" customHeight="1">
      <c r="A79" s="1" t="s">
        <v>147</v>
      </c>
      <c r="E79" s="53"/>
      <c r="F79" s="34">
        <f>SUM(F68:F77)</f>
        <v>30687855</v>
      </c>
      <c r="G79" s="26"/>
      <c r="H79" s="35">
        <f>SUM(H68:H77)</f>
        <v>-9666916</v>
      </c>
      <c r="J79" s="34">
        <f>SUM(J68:J77)</f>
        <v>30687855</v>
      </c>
      <c r="K79" s="26"/>
      <c r="L79" s="35">
        <f>SUM(L68:L77)</f>
        <v>-8265046</v>
      </c>
    </row>
    <row r="80" spans="1:12" ht="16.5" customHeight="1">
      <c r="E80" s="53"/>
      <c r="F80" s="40"/>
      <c r="G80" s="26"/>
      <c r="H80" s="25"/>
      <c r="J80" s="40"/>
      <c r="K80" s="26"/>
      <c r="L80" s="25"/>
    </row>
    <row r="81" spans="1:12" ht="16.5" customHeight="1">
      <c r="A81" s="1" t="s">
        <v>148</v>
      </c>
      <c r="E81" s="53"/>
      <c r="F81" s="40"/>
      <c r="G81" s="26"/>
      <c r="H81" s="25"/>
      <c r="J81" s="40"/>
      <c r="K81" s="26"/>
      <c r="L81" s="25"/>
    </row>
    <row r="82" spans="1:12" ht="16.5" customHeight="1">
      <c r="A82" s="3" t="s">
        <v>149</v>
      </c>
      <c r="D82" s="36"/>
      <c r="E82" s="53"/>
      <c r="F82" s="40">
        <v>-2264793</v>
      </c>
      <c r="G82" s="26"/>
      <c r="H82" s="25">
        <v>-1661323</v>
      </c>
      <c r="J82" s="40">
        <v>-2264793</v>
      </c>
      <c r="K82" s="26"/>
      <c r="L82" s="25">
        <v>-1661323</v>
      </c>
    </row>
    <row r="83" spans="1:12" ht="16.5" customHeight="1">
      <c r="A83" s="106" t="s">
        <v>169</v>
      </c>
      <c r="D83" s="36" t="s">
        <v>171</v>
      </c>
      <c r="E83" s="53"/>
      <c r="F83" s="34">
        <v>-57499624</v>
      </c>
      <c r="G83" s="26"/>
      <c r="H83" s="35">
        <v>-35189830</v>
      </c>
      <c r="J83" s="34">
        <v>-57499624</v>
      </c>
      <c r="K83" s="26"/>
      <c r="L83" s="35">
        <v>-35189830</v>
      </c>
    </row>
    <row r="84" spans="1:12" ht="16.5" customHeight="1">
      <c r="E84" s="53"/>
      <c r="F84" s="40"/>
      <c r="G84" s="26"/>
      <c r="H84" s="25"/>
      <c r="J84" s="40"/>
      <c r="K84" s="26"/>
      <c r="L84" s="25"/>
    </row>
    <row r="85" spans="1:12" ht="16.5" customHeight="1">
      <c r="A85" s="1" t="s">
        <v>150</v>
      </c>
      <c r="E85" s="43"/>
      <c r="F85" s="34">
        <f>SUM(F82:F83)</f>
        <v>-59764417</v>
      </c>
      <c r="G85" s="25"/>
      <c r="H85" s="35">
        <f>SUM(H82:H83)</f>
        <v>-36851153</v>
      </c>
      <c r="J85" s="34">
        <f>SUM(J82:J83)</f>
        <v>-59764417</v>
      </c>
      <c r="K85" s="25"/>
      <c r="L85" s="35">
        <f>SUM(L82:L83)</f>
        <v>-36851153</v>
      </c>
    </row>
    <row r="86" spans="1:12" ht="16.5" customHeight="1">
      <c r="E86" s="53"/>
      <c r="F86" s="40"/>
      <c r="G86" s="26"/>
      <c r="H86" s="25"/>
      <c r="J86" s="40"/>
      <c r="K86" s="26"/>
      <c r="L86" s="25"/>
    </row>
    <row r="87" spans="1:12" ht="16.5" customHeight="1">
      <c r="A87" s="1" t="s">
        <v>179</v>
      </c>
      <c r="E87" s="53"/>
      <c r="F87" s="24">
        <f>F85+F79+F41</f>
        <v>8737573</v>
      </c>
      <c r="G87" s="26"/>
      <c r="H87" s="26">
        <f>H85+H79+H41</f>
        <v>-24645931</v>
      </c>
      <c r="J87" s="24">
        <f>J85+J79+J41</f>
        <v>10185482</v>
      </c>
      <c r="K87" s="26"/>
      <c r="L87" s="26">
        <f>L85+L79+L41</f>
        <v>-23428514</v>
      </c>
    </row>
    <row r="88" spans="1:12" ht="16.5" customHeight="1">
      <c r="A88" s="3" t="s">
        <v>151</v>
      </c>
      <c r="E88" s="53"/>
      <c r="F88" s="24">
        <v>64477740</v>
      </c>
      <c r="G88" s="26"/>
      <c r="H88" s="26">
        <v>148554244</v>
      </c>
      <c r="J88" s="24">
        <v>62787644</v>
      </c>
      <c r="K88" s="26"/>
      <c r="L88" s="26">
        <v>146578610</v>
      </c>
    </row>
    <row r="89" spans="1:12" ht="16.5" customHeight="1">
      <c r="A89" s="3" t="s">
        <v>153</v>
      </c>
      <c r="E89" s="53"/>
      <c r="F89" s="34">
        <v>0</v>
      </c>
      <c r="G89" s="26"/>
      <c r="H89" s="35">
        <v>316010</v>
      </c>
      <c r="J89" s="34">
        <v>0</v>
      </c>
      <c r="K89" s="26"/>
      <c r="L89" s="35">
        <v>316010</v>
      </c>
    </row>
    <row r="90" spans="1:12" ht="16.5" customHeight="1">
      <c r="E90" s="53"/>
      <c r="F90" s="40"/>
      <c r="G90" s="26"/>
      <c r="H90" s="25"/>
      <c r="J90" s="40"/>
      <c r="K90" s="26"/>
      <c r="L90" s="25"/>
    </row>
    <row r="91" spans="1:12" ht="16.5" customHeight="1" thickBot="1">
      <c r="A91" s="1" t="s">
        <v>152</v>
      </c>
      <c r="E91" s="53"/>
      <c r="F91" s="44">
        <f>SUM(F87:F90)</f>
        <v>73215313</v>
      </c>
      <c r="G91" s="26"/>
      <c r="H91" s="45">
        <f>SUM(H87:H90)</f>
        <v>124224323</v>
      </c>
      <c r="J91" s="44">
        <f>SUM(J87:J90)</f>
        <v>72973126</v>
      </c>
      <c r="K91" s="26"/>
      <c r="L91" s="45">
        <f>SUM(L87:L90)</f>
        <v>123466106</v>
      </c>
    </row>
    <row r="92" spans="1:12" ht="16.5" customHeight="1" thickTop="1">
      <c r="A92" s="1"/>
      <c r="E92" s="53"/>
      <c r="F92" s="100"/>
      <c r="G92" s="26"/>
      <c r="H92" s="25"/>
      <c r="J92" s="100"/>
      <c r="K92" s="26"/>
      <c r="L92" s="25"/>
    </row>
    <row r="93" spans="1:12" ht="16.5" customHeight="1">
      <c r="A93" s="103" t="s">
        <v>159</v>
      </c>
      <c r="B93" s="98"/>
      <c r="C93" s="97"/>
      <c r="E93" s="53"/>
      <c r="F93" s="40"/>
      <c r="G93" s="26"/>
      <c r="H93" s="25"/>
      <c r="J93" s="40"/>
      <c r="K93" s="26"/>
      <c r="L93" s="25"/>
    </row>
    <row r="94" spans="1:12" ht="16.5" customHeight="1">
      <c r="A94" s="98" t="s">
        <v>160</v>
      </c>
      <c r="B94" s="104"/>
      <c r="C94" s="97"/>
      <c r="E94" s="53"/>
      <c r="F94" s="24">
        <v>56175</v>
      </c>
      <c r="G94" s="26"/>
      <c r="H94" s="26">
        <v>0</v>
      </c>
      <c r="J94" s="24">
        <v>56175</v>
      </c>
      <c r="K94" s="26"/>
      <c r="L94" s="26">
        <v>0</v>
      </c>
    </row>
    <row r="95" spans="1:12" ht="16.5" customHeight="1">
      <c r="A95" s="98" t="s">
        <v>161</v>
      </c>
      <c r="B95" s="105"/>
      <c r="C95" s="97"/>
      <c r="E95" s="53"/>
      <c r="F95" s="24">
        <v>8453</v>
      </c>
      <c r="G95" s="26"/>
      <c r="H95" s="26">
        <v>1483183</v>
      </c>
      <c r="J95" s="24">
        <v>8453</v>
      </c>
      <c r="K95" s="26"/>
      <c r="L95" s="26">
        <v>1483183</v>
      </c>
    </row>
    <row r="96" spans="1:12" ht="16.5" customHeight="1">
      <c r="A96" s="119" t="s">
        <v>174</v>
      </c>
      <c r="B96" s="105"/>
      <c r="C96" s="118"/>
      <c r="D96" s="118"/>
      <c r="E96" s="53"/>
      <c r="F96" s="24"/>
      <c r="G96" s="26"/>
      <c r="J96" s="24"/>
      <c r="K96" s="26"/>
    </row>
    <row r="97" spans="1:12" ht="16.5" customHeight="1">
      <c r="A97" s="97"/>
      <c r="B97" s="119" t="s">
        <v>175</v>
      </c>
      <c r="C97" s="97"/>
      <c r="E97" s="53"/>
      <c r="F97" s="24">
        <v>375146</v>
      </c>
      <c r="G97" s="26"/>
      <c r="H97" s="26">
        <v>0</v>
      </c>
      <c r="J97" s="24">
        <v>375146</v>
      </c>
      <c r="K97" s="26"/>
      <c r="L97" s="26">
        <v>0</v>
      </c>
    </row>
    <row r="98" spans="1:12" ht="16.5" customHeight="1">
      <c r="A98" s="97"/>
      <c r="B98" s="97"/>
      <c r="C98" s="97"/>
      <c r="E98" s="53"/>
      <c r="F98" s="25"/>
      <c r="G98" s="26"/>
      <c r="H98" s="25"/>
      <c r="J98" s="25"/>
      <c r="K98" s="26"/>
      <c r="L98" s="25"/>
    </row>
    <row r="99" spans="1:12" ht="16.5" customHeight="1">
      <c r="A99" s="97"/>
      <c r="B99" s="97"/>
      <c r="C99" s="97"/>
      <c r="E99" s="53"/>
      <c r="F99" s="25"/>
      <c r="G99" s="26"/>
      <c r="H99" s="25"/>
      <c r="J99" s="25"/>
      <c r="K99" s="26"/>
      <c r="L99" s="25"/>
    </row>
    <row r="100" spans="1:12" ht="16.5" customHeight="1">
      <c r="A100" s="97"/>
      <c r="B100" s="97"/>
      <c r="C100" s="97"/>
      <c r="E100" s="53"/>
      <c r="F100" s="25"/>
      <c r="G100" s="26"/>
      <c r="H100" s="25"/>
      <c r="J100" s="25"/>
      <c r="K100" s="26"/>
      <c r="L100" s="25"/>
    </row>
    <row r="101" spans="1:12" ht="16.5" customHeight="1">
      <c r="A101" s="97"/>
      <c r="B101" s="97"/>
      <c r="C101" s="97"/>
      <c r="E101" s="53"/>
      <c r="F101" s="25"/>
      <c r="G101" s="26"/>
      <c r="H101" s="25"/>
      <c r="J101" s="25"/>
      <c r="K101" s="26"/>
      <c r="L101" s="25"/>
    </row>
    <row r="102" spans="1:12" ht="16.5" customHeight="1">
      <c r="A102" s="97"/>
      <c r="B102" s="97"/>
      <c r="C102" s="97"/>
      <c r="E102" s="53"/>
      <c r="F102" s="25"/>
      <c r="G102" s="26"/>
      <c r="H102" s="25"/>
      <c r="J102" s="25"/>
      <c r="K102" s="26"/>
      <c r="L102" s="25"/>
    </row>
    <row r="103" spans="1:12" ht="16.5" customHeight="1">
      <c r="A103" s="97"/>
      <c r="B103" s="97"/>
      <c r="C103" s="97"/>
      <c r="E103" s="53"/>
      <c r="F103" s="25"/>
      <c r="G103" s="26"/>
      <c r="H103" s="25"/>
      <c r="J103" s="25"/>
      <c r="K103" s="26"/>
      <c r="L103" s="25"/>
    </row>
    <row r="104" spans="1:12" ht="16.5" customHeight="1">
      <c r="A104" s="97"/>
      <c r="B104" s="97"/>
      <c r="C104" s="97"/>
      <c r="E104" s="53"/>
      <c r="F104" s="25"/>
      <c r="G104" s="26"/>
      <c r="H104" s="25"/>
      <c r="J104" s="25"/>
      <c r="K104" s="26"/>
      <c r="L104" s="25"/>
    </row>
    <row r="105" spans="1:12" ht="16.5" customHeight="1">
      <c r="A105" s="97"/>
      <c r="B105" s="97"/>
      <c r="C105" s="97"/>
      <c r="E105" s="53"/>
      <c r="F105" s="25"/>
      <c r="G105" s="26"/>
      <c r="H105" s="25"/>
      <c r="J105" s="25"/>
      <c r="K105" s="26"/>
      <c r="L105" s="25"/>
    </row>
    <row r="106" spans="1:12" ht="16.5" customHeight="1">
      <c r="A106" s="97"/>
      <c r="B106" s="97"/>
      <c r="C106" s="97"/>
      <c r="E106" s="53"/>
      <c r="F106" s="25"/>
      <c r="G106" s="26"/>
      <c r="H106" s="25"/>
      <c r="J106" s="25"/>
      <c r="K106" s="26"/>
      <c r="L106" s="25"/>
    </row>
    <row r="107" spans="1:12" ht="16.5" customHeight="1">
      <c r="A107" s="97"/>
      <c r="B107" s="97"/>
      <c r="C107" s="97"/>
      <c r="E107" s="53"/>
      <c r="F107" s="25"/>
      <c r="G107" s="26"/>
      <c r="H107" s="25"/>
      <c r="J107" s="25"/>
      <c r="K107" s="26"/>
      <c r="L107" s="25"/>
    </row>
    <row r="108" spans="1:12" ht="16.5" customHeight="1">
      <c r="A108" s="102"/>
      <c r="B108" s="102"/>
      <c r="C108" s="102"/>
      <c r="D108" s="102"/>
      <c r="E108" s="53"/>
      <c r="F108" s="25"/>
      <c r="G108" s="26"/>
      <c r="H108" s="25"/>
      <c r="J108" s="25"/>
      <c r="K108" s="26"/>
      <c r="L108" s="25"/>
    </row>
    <row r="109" spans="1:12" ht="6.95" customHeight="1">
      <c r="A109" s="97"/>
      <c r="B109" s="97"/>
      <c r="C109" s="97"/>
      <c r="E109" s="53"/>
      <c r="F109" s="25"/>
      <c r="G109" s="26"/>
      <c r="H109" s="25"/>
      <c r="J109" s="25"/>
      <c r="K109" s="26"/>
      <c r="L109" s="25"/>
    </row>
    <row r="110" spans="1:12" ht="21.95" customHeight="1">
      <c r="A110" s="99" t="str">
        <f>A55</f>
        <v>The accompanying notes form part of this interim financial information.</v>
      </c>
      <c r="B110" s="8"/>
      <c r="C110" s="8"/>
      <c r="D110" s="9"/>
      <c r="E110" s="79"/>
      <c r="F110" s="35"/>
      <c r="G110" s="35"/>
      <c r="H110" s="35"/>
      <c r="I110" s="8"/>
      <c r="J110" s="35"/>
      <c r="K110" s="35"/>
      <c r="L110" s="35"/>
    </row>
  </sheetData>
  <mergeCells count="8">
    <mergeCell ref="J6:L6"/>
    <mergeCell ref="J7:L7"/>
    <mergeCell ref="J61:L61"/>
    <mergeCell ref="J62:L62"/>
    <mergeCell ref="F6:H6"/>
    <mergeCell ref="F7:H7"/>
    <mergeCell ref="F61:H61"/>
    <mergeCell ref="F62:H6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64:L64 H9: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 5 (3-M)</vt:lpstr>
      <vt:lpstr>Eng 6 (6-M)</vt:lpstr>
      <vt:lpstr>Eng 7</vt:lpstr>
      <vt:lpstr>Eng 8</vt:lpstr>
      <vt:lpstr>Eng9-10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2023-08-09T08:38:36Z</cp:lastPrinted>
  <dcterms:created xsi:type="dcterms:W3CDTF">2022-11-07T03:32:42Z</dcterms:created>
  <dcterms:modified xsi:type="dcterms:W3CDTF">2023-08-09T08:39:53Z</dcterms:modified>
</cp:coreProperties>
</file>