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AMR Asia Public Company Limited\AMR Asia Company (PAE)_Q2 June23\"/>
    </mc:Choice>
  </mc:AlternateContent>
  <xr:revisionPtr revIDLastSave="0" documentId="13_ncr:1_{E15999EC-FE64-43A5-8E99-B34FB383E41C}" xr6:coauthVersionLast="47" xr6:coauthVersionMax="47" xr10:uidLastSave="{00000000-0000-0000-0000-000000000000}"/>
  <bookViews>
    <workbookView xWindow="-120" yWindow="-120" windowWidth="24240" windowHeight="13140" tabRatio="703" activeTab="3" xr2:uid="{00000000-000D-0000-FFFF-FFFF00000000}"/>
  </bookViews>
  <sheets>
    <sheet name="3-5" sheetId="1" r:id="rId1"/>
    <sheet name="6 (3M)" sheetId="8" r:id="rId2"/>
    <sheet name="7 (6M)" sheetId="2" r:id="rId3"/>
    <sheet name="8" sheetId="3" r:id="rId4"/>
    <sheet name="9" sheetId="7" r:id="rId5"/>
    <sheet name="10" sheetId="4" r:id="rId6"/>
    <sheet name="11" sheetId="5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123Graph_A" hidden="1">#N/A</definedName>
    <definedName name="__123Graph_A\B118" hidden="1">#N/A</definedName>
    <definedName name="__123Graph_AGRAPH1" hidden="1">#N/A</definedName>
    <definedName name="__123Graph_AROI" hidden="1">#N/A</definedName>
    <definedName name="__123Graph_B" hidden="1">#N/A</definedName>
    <definedName name="__123Graph_B\B11" hidden="1">#N/A</definedName>
    <definedName name="__123Graph_B\B118" hidden="1">#N/A</definedName>
    <definedName name="__123Graph_C" hidden="1">#N/A</definedName>
    <definedName name="__123Graph_C\B118" hidden="1">#N/A</definedName>
    <definedName name="__123Graph_D" hidden="1">[1]FR!#REF!</definedName>
    <definedName name="__123Graph_LBL_AGRAPH1" hidden="1">#N/A</definedName>
    <definedName name="__123Graph_X" hidden="1">#N/A</definedName>
    <definedName name="__123Graph_X\B11" hidden="1">#N/A</definedName>
    <definedName name="__123Graph_XGRAPH1" hidden="1">#N/A</definedName>
    <definedName name="__123Graph_XROI" hidden="1">#N/A</definedName>
    <definedName name="_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ntlFixupTable" hidden="1">#N/A</definedName>
    <definedName name="__Key1" hidden="1">#N/A</definedName>
    <definedName name="__VE1" hidden="1">{#N/A,#N/A,TRUE,"SUM";#N/A,#N/A,TRUE,"EE";#N/A,#N/A,TRUE,"AC";#N/A,#N/A,TRUE,"SN"}</definedName>
    <definedName name="__VE32" hidden="1">{#N/A,#N/A,TRUE,"Str.";#N/A,#N/A,TRUE,"Steel &amp; Roof";#N/A,#N/A,TRUE,"Arc.";#N/A,#N/A,TRUE,"Preliminary";#N/A,#N/A,TRUE,"Sum_Prelim"}</definedName>
    <definedName name="_1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0__123Graph_XC04C_ALL_T2" hidden="1">#N/A</definedName>
    <definedName name="_101__123Graph_XC04C_FF_L" hidden="1">#N/A</definedName>
    <definedName name="_101__123Graph_XC04C_FF_T" hidden="1">#N/A</definedName>
    <definedName name="_102__123Graph_XC04C_FF_T" hidden="1">#N/A</definedName>
    <definedName name="_103__123Graph_XC04C_FR_L1" hidden="1">#N/A</definedName>
    <definedName name="_104__123Graph_XC04C_FR_L2" hidden="1">#N/A</definedName>
    <definedName name="_105__123Graph_XC04C_FR_L2" hidden="1">#N/A</definedName>
    <definedName name="_105__123Graph_XC04C_FR_T1" hidden="1">#N/A</definedName>
    <definedName name="_106__123Graph_XC04C_FR_T2" hidden="1">#N/A</definedName>
    <definedName name="_107__123Graph_XC04C_FR_T1" hidden="1">#N/A</definedName>
    <definedName name="_107__123Graph_XF_S" hidden="1">#N/A</definedName>
    <definedName name="_109__123Graph_XC04C_FR_T2" hidden="1">#N/A</definedName>
    <definedName name="_11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1__123Graph_XF_S" hidden="1">#N/A</definedName>
    <definedName name="_12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2___123Graph_AC04C_ALL_L1" hidden="1">#N/A</definedName>
    <definedName name="_53___123Graph_AC04C_ALL_L2" hidden="1">#N/A</definedName>
    <definedName name="_54___123Graph_AC04C_ALL_T1" hidden="1">#N/A</definedName>
    <definedName name="_55___123Graph_AC04C_ALL_T2" hidden="1">#N/A</definedName>
    <definedName name="_56___123Graph_AC04C_FF_L" hidden="1">#N/A</definedName>
    <definedName name="_57___123Graph_AC04C_FF_T" hidden="1">#N/A</definedName>
    <definedName name="_58___123Graph_AC04C_FR_L1" hidden="1">#N/A</definedName>
    <definedName name="_59___123Graph_AC04C_FR_L2" hidden="1">#N/A</definedName>
    <definedName name="_59__123Graph_AC04C_ALL_L1" hidden="1">#N/A</definedName>
    <definedName name="_6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0___123Graph_AC04C_FR_T1" hidden="1">#N/A</definedName>
    <definedName name="_61___123Graph_AC04C_FR_T2" hidden="1">#N/A</definedName>
    <definedName name="_61__123Graph_AC04C_ALL_L2" hidden="1">#N/A</definedName>
    <definedName name="_62___123Graph_AF_S" hidden="1">#N/A</definedName>
    <definedName name="_63___123Graph_BF_S" hidden="1">#N/A</definedName>
    <definedName name="_63__123Graph_AC04C_ALL_T1" hidden="1">#N/A</definedName>
    <definedName name="_64___123Graph_LBL_AC04C_FF_L" hidden="1">#N/A</definedName>
    <definedName name="_65___123Graph_LBL_AC04C_FF_T" hidden="1">#N/A</definedName>
    <definedName name="_65__123Graph_AC04C_ALL_T2" hidden="1">#N/A</definedName>
    <definedName name="_66___123Graph_LBL_AC04C_FR_L1" hidden="1">#N/A</definedName>
    <definedName name="_67___123Graph_LBL_AC04C_FR_L2" hidden="1">#N/A</definedName>
    <definedName name="_67__123Graph_AC04C_FF_L" hidden="1">#N/A</definedName>
    <definedName name="_68___123Graph_LBL_AC04C_FR_T1" hidden="1">#N/A</definedName>
    <definedName name="_69___123Graph_LBL_AC04C_FR_T2" hidden="1">#N/A</definedName>
    <definedName name="_69__123Graph_AC04C_FF_T" hidden="1">#N/A</definedName>
    <definedName name="_70___123Graph_XC04C_ALL_T1" hidden="1">#N/A</definedName>
    <definedName name="_71___123Graph_XC04C_ALL_T2" hidden="1">#N/A</definedName>
    <definedName name="_71__123Graph_AC04C_FR_L1" hidden="1">#N/A</definedName>
    <definedName name="_72___123Graph_XC04C_FF_L" hidden="1">#N/A</definedName>
    <definedName name="_73___123Graph_XC04C_FF_T" hidden="1">#N/A</definedName>
    <definedName name="_73__123Graph_AC04C_FR_L2" hidden="1">#N/A</definedName>
    <definedName name="_74___123Graph_XC04C_FR_L1" hidden="1">#N/A</definedName>
    <definedName name="_75___123Graph_XC04C_FR_L2" hidden="1">#N/A</definedName>
    <definedName name="_75__123Graph_AC04C_FR_T1" hidden="1">#N/A</definedName>
    <definedName name="_76___123Graph_XC04C_FR_T1" hidden="1">#N/A</definedName>
    <definedName name="_77___123Graph_XC04C_FR_T2" hidden="1">#N/A</definedName>
    <definedName name="_77__123Graph_AC04C_FR_T2" hidden="1">#N/A</definedName>
    <definedName name="_78___123Graph_XF_S" hidden="1">#N/A</definedName>
    <definedName name="_79__123Graph_AF_S" hidden="1">#N/A</definedName>
    <definedName name="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1__123Graph_AC04C_ALL_L1" hidden="1">#N/A</definedName>
    <definedName name="_81__123Graph_BF_S" hidden="1">#N/A</definedName>
    <definedName name="_82__123Graph_AC04C_ALL_L2" hidden="1">#N/A</definedName>
    <definedName name="_83__123Graph_AC04C_ALL_T1" hidden="1">#N/A</definedName>
    <definedName name="_83__123Graph_LBL_AC04C_FF_L" hidden="1">#N/A</definedName>
    <definedName name="_84__123Graph_AC04C_ALL_T2" hidden="1">#N/A</definedName>
    <definedName name="_85__123Graph_AC04C_FF_L" hidden="1">#N/A</definedName>
    <definedName name="_85__123Graph_LBL_AC04C_FF_T" hidden="1">#N/A</definedName>
    <definedName name="_86__123Graph_AC04C_FF_T" hidden="1">#N/A</definedName>
    <definedName name="_87__123Graph_AC04C_FR_L1" hidden="1">#N/A</definedName>
    <definedName name="_87__123Graph_LBL_AC04C_FR_L1" hidden="1">#N/A</definedName>
    <definedName name="_88__123Graph_AC04C_FR_L2" hidden="1">#N/A</definedName>
    <definedName name="_89__123Graph_AC04C_FR_T1" hidden="1">#N/A</definedName>
    <definedName name="_89__123Graph_LBL_AC04C_FR_L2" hidden="1">#N/A</definedName>
    <definedName name="_90__123Graph_AC04C_FR_T2" hidden="1">#N/A</definedName>
    <definedName name="_91__123Graph_AF_S" hidden="1">#N/A</definedName>
    <definedName name="_91__123Graph_LBL_AC04C_FR_T1" hidden="1">#N/A</definedName>
    <definedName name="_92__123Graph_BF_S" hidden="1">#N/A</definedName>
    <definedName name="_93__123Graph_LBL_AC04C_FF_L" hidden="1">#N/A</definedName>
    <definedName name="_93__123Graph_LBL_AC04C_FR_T2" hidden="1">#N/A</definedName>
    <definedName name="_94__123Graph_LBL_AC04C_FF_T" hidden="1">#N/A</definedName>
    <definedName name="_95__123Graph_LBL_AC04C_FR_L1" hidden="1">#N/A</definedName>
    <definedName name="_95__123Graph_XC04C_ALL_T1" hidden="1">#N/A</definedName>
    <definedName name="_96__123Graph_LBL_AC04C_FR_L2" hidden="1">#N/A</definedName>
    <definedName name="_97__123Graph_LBL_AC04C_FR_T1" hidden="1">#N/A</definedName>
    <definedName name="_97__123Graph_XC04C_ALL_T2" hidden="1">#N/A</definedName>
    <definedName name="_98__123Graph_LBL_AC04C_FR_T2" hidden="1">#N/A</definedName>
    <definedName name="_99__123Graph_XC04C_ALL_T1" hidden="1">#N/A</definedName>
    <definedName name="_99__123Graph_XC04C_FF_L" hidden="1">#N/A</definedName>
    <definedName name="_au" hidden="1">#REF!</definedName>
    <definedName name="_BQ4.2" hidden="1">#N/A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Fill" hidden="1">#REF!</definedName>
    <definedName name="_xlnm._FilterDatabase" hidden="1">#N/A</definedName>
    <definedName name="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Key1" hidden="1">[2]คีย์ข้อมูลรายละเอียดต่างๆ!#REF!</definedName>
    <definedName name="_Key2" hidden="1">#REF!</definedName>
    <definedName name="_Parse_In" hidden="1">#REF!</definedName>
    <definedName name="_Parse_Out" hidden="1">#REF!</definedName>
    <definedName name="_Sort" hidden="1">#REF!</definedName>
    <definedName name="_Table1_In1" hidden="1">#REF!</definedName>
    <definedName name="_Table1_Out" hidden="1">#REF!</definedName>
    <definedName name="_Table2_Out" hidden="1">#REF!</definedName>
    <definedName name="_VE1" hidden="1">{#N/A,#N/A,TRUE,"SUM";#N/A,#N/A,TRUE,"EE";#N/A,#N/A,TRUE,"AC";#N/A,#N/A,TRUE,"SN"}</definedName>
    <definedName name="_VE32" hidden="1">{#N/A,#N/A,TRUE,"Str.";#N/A,#N/A,TRUE,"Steel &amp; Roof";#N/A,#N/A,TRUE,"Arc.";#N/A,#N/A,TRUE,"Preliminary";#N/A,#N/A,TRUE,"Sum_Prelim"}</definedName>
    <definedName name="AA" hidden="1">{#N/A,#N/A,TRUE,"SUM";#N/A,#N/A,TRUE,"EE";#N/A,#N/A,TRUE,"AC";#N/A,#N/A,TRUE,"SN"}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g" hidden="1">{#N/A,#N/A,TRUE,"SUM";#N/A,#N/A,TRUE,"EE";#N/A,#N/A,TRUE,"AC";#N/A,#N/A,TRUE,"SN"}</definedName>
    <definedName name="AB" hidden="1">{#N/A,#N/A,TRUE,"SUM";#N/A,#N/A,TRUE,"EE";#N/A,#N/A,TRUE,"AC";#N/A,#N/A,TRUE,"SN"}</definedName>
    <definedName name="AC" hidden="1">{#N/A,#N/A,TRUE,"Str.";#N/A,#N/A,TRUE,"Steel &amp; Roof";#N/A,#N/A,TRUE,"Arc.";#N/A,#N/A,TRUE,"Preliminary";#N/A,#N/A,TRUE,"Sum_Prelim"}</definedName>
    <definedName name="adagadf" hidden="1">{"PFE",#N/A,TRUE,"FILMS"}</definedName>
    <definedName name="adatete" hidden="1">{"PFE",#N/A,TRUE,"FILMS"}</definedName>
    <definedName name="adfs" hidden="1">{"SUM",#N/A,FALSE,"summary";"BOOK11-1",#N/A,FALSE,"1CityGarden";"BOOK11-2",#N/A,FALSE,"2CountryGarden";"BOOK11-3",#N/A,FALSE,"3JUNGLE";"BOOK11-4CIVIL",#N/A,FALSE,"CIVIL"}</definedName>
    <definedName name="adgfadf" hidden="1">{"PFE",#N/A,TRUE,"FILMS"}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tartrt" hidden="1">{"PFE",#N/A,TRUE,"FILMS"}</definedName>
    <definedName name="AGENT" hidden="1">{"PFE",#N/A,TRUE,"FILMS"}</definedName>
    <definedName name="agtete" hidden="1">{"PFE",#N/A,TRUE,"FILMS"}</definedName>
    <definedName name="apr" hidden="1">{"PFE",#N/A,TRUE,"FILMS"}</definedName>
    <definedName name="asdf" hidden="1">{"SUM",#N/A,FALSE,"summary";"BOOK11-1",#N/A,FALSE,"1CityGarden";"BOOK11-2",#N/A,FALSE,"2CountryGarden";"BOOK11-3",#N/A,FALSE,"3JUNGLE";"BOOK11-4CIVIL",#N/A,FALSE,"CIVIL"}</definedName>
    <definedName name="Assumtion" hidden="1">#REF!</definedName>
    <definedName name="Au" hidden="1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BIGC" hidden="1">{#N/A,#N/A,TRUE,"Str.";#N/A,#N/A,TRUE,"Steel &amp; Roof";#N/A,#N/A,TRUE,"Arc.";#N/A,#N/A,TRUE,"Preliminary";#N/A,#N/A,TRUE,"Sum_Prelim"}</definedName>
    <definedName name="bo" hidden="1">{"PFE",#N/A,TRUE,"FILMS"}</definedName>
    <definedName name="CA" hidden="1">{#N/A,#N/A,TRUE,"SUM";#N/A,#N/A,TRUE,"EE";#N/A,#N/A,TRUE,"AC";#N/A,#N/A,TRUE,"SN"}</definedName>
    <definedName name="cccc" hidden="1">{#N/A,#N/A,TRUE,"SUM";#N/A,#N/A,TRUE,"EE";#N/A,#N/A,TRUE,"AC";#N/A,#N/A,TRUE,"SN"}</definedName>
    <definedName name="Chile" hidden="1">{"PFE",#N/A,TRUE,"FILMS"}</definedName>
    <definedName name="chile1" hidden="1">{"PFE",#N/A,TRUE,"FILMS"}</definedName>
    <definedName name="COGS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SODJWO" hidden="1">{#N/A,#N/A,TRUE,"SUM";#N/A,#N/A,TRUE,"EE";#N/A,#N/A,TRUE,"AC";#N/A,#N/A,TRUE,"SN"}</definedName>
    <definedName name="dad" hidden="1">{"PFE",#N/A,TRUE,"FILMS"}</definedName>
    <definedName name="dadadad" hidden="1">{"PFE",#N/A,TRUE,"FILMS"}</definedName>
    <definedName name="data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eatetareyt" hidden="1">{"PFE",#N/A,TRUE,"FILMS"}</definedName>
    <definedName name="DET" hidden="1">{#N/A,#N/A,FALSE,"MAIN";#N/A,#N/A,FALSE,"ACTvsBUD"}</definedName>
    <definedName name="DEWSLDW" hidden="1">{#N/A,#N/A,TRUE,"SUM";#N/A,#N/A,TRUE,"EE";#N/A,#N/A,TRUE,"AC";#N/A,#N/A,TRUE,"SN"}</definedName>
    <definedName name="df" hidden="1">{"PFE",#N/A,TRUE,"FILMS"}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jd" hidden="1">[3]A!#REF!</definedName>
    <definedName name="dfs" hidden="1">{#N/A,#N/A,TRUE,"SUM";#N/A,#N/A,TRUE,"EE";#N/A,#N/A,TRUE,"AC";#N/A,#N/A,TRUE,"SN"}</definedName>
    <definedName name="DSJKLDE" hidden="1">{#N/A,#N/A,TRUE,"SUM";#N/A,#N/A,TRUE,"EE";#N/A,#N/A,TRUE,"AC";#N/A,#N/A,TRUE,"SN"}</definedName>
    <definedName name="eae" hidden="1">{"PFE",#N/A,TRUE,"FILMS"}</definedName>
    <definedName name="eeeee" hidden="1">{#N/A,#N/A,TRUE,"SUM";#N/A,#N/A,TRUE,"EE";#N/A,#N/A,TRUE,"AC";#N/A,#N/A,TRUE,"SN"}</definedName>
    <definedName name="erase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E" hidden="1">{"PFE",#N/A,TRUE,"FILMS"}</definedName>
    <definedName name="erstretaet" hidden="1">{"PFE",#N/A,TRUE,"FILMS"}</definedName>
    <definedName name="exists" hidden="1">{"PFE",#N/A,TRUE,"FILMS"}</definedName>
    <definedName name="expenses" hidden="1">{"C COM Detail Qtr of",#N/A,FALSE,"DATA";"D Exp Detail Qtr of",#N/A,FALSE,"DATA"}</definedName>
    <definedName name="FACTORY" hidden="1">{#N/A,#N/A,TRUE,"SUM";#N/A,#N/A,TRUE,"EE";#N/A,#N/A,TRUE,"AC";#N/A,#N/A,TRUE,"SN"}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F" hidden="1">{#N/A,#N/A,TRUE,"SUM";#N/A,#N/A,TRUE,"EE";#N/A,#N/A,TRUE,"AC";#N/A,#N/A,TRUE,"SN"}</definedName>
    <definedName name="ffffd" hidden="1">{#N/A,#N/A,TRUE,"SUM";#N/A,#N/A,TRUE,"EE";#N/A,#N/A,TRUE,"AC";#N/A,#N/A,TRUE,"SN"}</definedName>
    <definedName name="fgff" hidden="1">{#N/A,#N/A,TRUE,"SUM";#N/A,#N/A,TRUE,"EE";#N/A,#N/A,TRUE,"AC";#N/A,#N/A,TRUE,"SN"}</definedName>
    <definedName name="front" hidden="1">{"PFE",#N/A,TRUE,"FILMS"}</definedName>
    <definedName name="front2" hidden="1">{"PFE",#N/A,TRUE,"FILMS"}</definedName>
    <definedName name="FSDFSDF" hidden="1">{#N/A,#N/A,TRUE,"SUM";#N/A,#N/A,TRUE,"EE";#N/A,#N/A,TRUE,"AC";#N/A,#N/A,TRUE,"SN"}</definedName>
    <definedName name="GG" hidden="1">{#N/A,#N/A,TRUE,"SUM";#N/A,#N/A,TRUE,"EE";#N/A,#N/A,TRUE,"AC";#N/A,#N/A,TRUE,"SN"}</definedName>
    <definedName name="GGGGG" hidden="1">{#N/A,#N/A,TRUE,"SUM";#N/A,#N/A,TRUE,"EE";#N/A,#N/A,TRUE,"AC";#N/A,#N/A,TRUE,"SN"}</definedName>
    <definedName name="GL" hidden="1">{"PFE",#N/A,TRUE,"FILMS"}</definedName>
    <definedName name="GS" hidden="1">{#N/A,#N/A,TRUE,"Str.";#N/A,#N/A,TRUE,"Steel &amp; Roof";#N/A,#N/A,TRUE,"Arc.";#N/A,#N/A,TRUE,"Preliminary";#N/A,#N/A,TRUE,"Sum_Prelim"}</definedName>
    <definedName name="Gss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gfgy" hidden="1">{"Book Income",#N/A,FALSE,"B&amp;T";"Taxable Income",#N/A,FALSE,"B&amp;T"}</definedName>
    <definedName name="HHHHHH" hidden="1">{#N/A,#N/A,TRUE,"SUM";#N/A,#N/A,TRUE,"EE";#N/A,#N/A,TRUE,"AC";#N/A,#N/A,TRUE,"SN"}</definedName>
    <definedName name="hmom" hidden="1">{#N/A,#N/A,TRUE,"SUM";#N/A,#N/A,TRUE,"EE";#N/A,#N/A,TRUE,"AC";#N/A,#N/A,TRUE,"SN"}</definedName>
    <definedName name="jdkji" hidden="1">{"PFE",#N/A,TRUE,"FILMS"}</definedName>
    <definedName name="JKDFSJCSDKJ" hidden="1">{#N/A,#N/A,TRUE,"SUM";#N/A,#N/A,TRUE,"EE";#N/A,#N/A,TRUE,"AC";#N/A,#N/A,TRUE,"SN"}</definedName>
    <definedName name="jkkjkl" hidden="1">{#N/A,#N/A,TRUE,"SUM";#N/A,#N/A,TRUE,"EE";#N/A,#N/A,TRUE,"AC";#N/A,#N/A,TRUE,"SN"}</definedName>
    <definedName name="junkname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ki" hidden="1">{"PFE",#N/A,TRUE,"FILMS"}</definedName>
    <definedName name="kinji" hidden="1">#N/A</definedName>
    <definedName name="kjnk" hidden="1">{"FB Assumptions",#N/A,FALSE,"Asu";"FB Cashflow 1",#N/A,FALSE,"F&amp;B";"FB Cashflow 2",#N/A,FALSE,"F&amp;B"}</definedName>
    <definedName name="kl" hidden="1">{"Book Income",#N/A,FALSE,"B&amp;T";"Taxable Income",#N/A,FALSE,"B&amp;T"}</definedName>
    <definedName name="LG" hidden="1">{"PFE",#N/A,TRUE,"FILMS"}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ｍ" hidden="1">#N/A</definedName>
    <definedName name="Mar" hidden="1">{"PFE",#N/A,TRUE,"FILMS"}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o" hidden="1">{"PFE",#N/A,TRUE,"FILMS"}</definedName>
    <definedName name="mpic" hidden="1">{"PFE",#N/A,TRUE,"FILMS"}</definedName>
    <definedName name="muroi" hidden="1">#N/A</definedName>
    <definedName name="nancy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ew" hidden="1">{#N/A,#N/A,TRUE,"SUM";#N/A,#N/A,TRUE,"EE";#N/A,#N/A,TRUE,"AC";#N/A,#N/A,TRUE,"SN"}</definedName>
    <definedName name="nut" hidden="1">{"Book Income",#N/A,FALSE,"B&amp;T";"Taxable Income",#N/A,FALSE,"B&amp;T"}</definedName>
    <definedName name="oooo" hidden="1">{"PFE",#N/A,TRUE,"FILMS"}</definedName>
    <definedName name="oooooooo" hidden="1">{#N/A,#N/A,TRUE,"SUM";#N/A,#N/A,TRUE,"EE";#N/A,#N/A,TRUE,"AC";#N/A,#N/A,TRUE,"SN"}</definedName>
    <definedName name="overhead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Panel" hidden="1">{#N/A,#N/A,TRUE,"SUM";#N/A,#N/A,TRUE,"EE";#N/A,#N/A,TRUE,"AC";#N/A,#N/A,TRUE,"SN"}</definedName>
    <definedName name="pff" hidden="1">{#N/A,#N/A,TRUE,"SUM";#N/A,#N/A,TRUE,"EE";#N/A,#N/A,TRUE,"AC";#N/A,#N/A,TRUE,"SN"}</definedName>
    <definedName name="po" hidden="1">{"PFE",#N/A,TRUE,"FILMS"}</definedName>
    <definedName name="ppppppp" hidden="1">{"PFE",#N/A,TRUE,"FILMS"}</definedName>
    <definedName name="pri" hidden="1">{#N/A,#N/A,TRUE,"Str.";#N/A,#N/A,TRUE,"Steel &amp; Roof";#N/A,#N/A,TRUE,"Arc.";#N/A,#N/A,TRUE,"Preliminary";#N/A,#N/A,TRUE,"Sum_Prelim"}</definedName>
    <definedName name="pwc" hidden="1">[4]A!#REF!</definedName>
    <definedName name="QQQ" hidden="1">{#N/A,#N/A,TRUE,"SUM";#N/A,#N/A,TRUE,"EE";#N/A,#N/A,TRUE,"AC";#N/A,#N/A,TRUE,"SN"}</definedName>
    <definedName name="Quotation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uction" hidden="1">{#N/A,#N/A,TRUE,"Str.";#N/A,#N/A,TRUE,"Steel &amp; Roof";#N/A,#N/A,TRUE,"Arc.";#N/A,#N/A,TRUE,"Preliminary";#N/A,#N/A,TRUE,"Sum_Prelim"}</definedName>
    <definedName name="RPB" hidden="1">#REF!</definedName>
    <definedName name="SA" hidden="1">{#N/A,#N/A,TRUE,"SUM";#N/A,#N/A,TRUE,"EE";#N/A,#N/A,TRUE,"AC";#N/A,#N/A,TRUE,"SN"}</definedName>
    <definedName name="SAN" hidden="1">{#N/A,#N/A,TRUE,"SUM";#N/A,#N/A,TRUE,"EE";#N/A,#N/A,TRUE,"AC";#N/A,#N/A,TRUE,"SN"}</definedName>
    <definedName name="sd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wsdwdw" hidden="1">[5]A!#REF!</definedName>
    <definedName name="sum" hidden="1">{#N/A,#N/A,TRUE,"SUM";#N/A,#N/A,TRUE,"EE";#N/A,#N/A,TRUE,"AC";#N/A,#N/A,TRUE,"SN"}</definedName>
    <definedName name="summar" hidden="1">{#N/A,#N/A,TRUE,"SUM";#N/A,#N/A,TRUE,"EE";#N/A,#N/A,TRUE,"AC";#N/A,#N/A,TRUE,"SN"}</definedName>
    <definedName name="Super" hidden="1">{#N/A,#N/A,TRUE,"Str.";#N/A,#N/A,TRUE,"Steel &amp; Roof";#N/A,#N/A,TRUE,"Arc.";#N/A,#N/A,TRUE,"Preliminary";#N/A,#N/A,TRUE,"Sum_Prelim"}</definedName>
    <definedName name="TAT" hidden="1">[6]TA!$C$7</definedName>
    <definedName name="Tayo" hidden="1">{"PFE",#N/A,TRUE,"FILMS"}</definedName>
    <definedName name="temp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uio" hidden="1">{"PFE",#N/A,TRUE,"FILMS"}</definedName>
    <definedName name="vee" hidden="1">{"PFE",#N/A,TRUE,"FILMS"}</definedName>
    <definedName name="VEN" hidden="1">{#N/A,#N/A,TRUE,"SUM";#N/A,#N/A,TRUE,"EE";#N/A,#N/A,TRUE,"AC";#N/A,#N/A,TRUE,"SN"}</definedName>
    <definedName name="wrn.A." hidden="1">{#N/A,#N/A,TRUE,"SUM";#N/A,#N/A,TRUE,"EE";#N/A,#N/A,TRUE,"AC";#N/A,#N/A,TRUE,"SN"}</definedName>
    <definedName name="wrn.A.._.Print._.All." hidden="1">{"A COM Detail YTD",#N/A,FALSE,"DATA";"B Exp Detail YTD",#N/A,FALSE,"DATA";"C COM Detail Qtr of",#N/A,FALSE,"DATA";"D Exp Detail Qtr of",#N/A,FALSE,"DATA";"A Performance Report",#N/A,FALSE,"%Performance"}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.._.Qtr._.of._.Responsibility." hidden="1">{"C COM Detail Qtr of",#N/A,FALSE,"DATA";"D Exp Detail Qtr of",#N/A,FALSE,"DATA"}</definedName>
    <definedName name="wrn.BILLS._.OF._.QUANTITY." hidden="1">{#N/A,#N/A,TRUE,"Str.";#N/A,#N/A,TRUE,"Steel &amp; Roof";#N/A,#N/A,TRUE,"Arc.";#N/A,#N/A,TRUE,"Preliminary";#N/A,#N/A,TRUE,"Sum_Prelim"}</definedName>
    <definedName name="wrn.BOOK11." hidden="1">{"SUM",#N/A,FALSE,"summary";"BOOK11-1",#N/A,FALSE,"1CityGarden";"BOOK11-2",#N/A,FALSE,"2CountryGarden";"BOOK11-3",#N/A,FALSE,"3JUNGLE";"BOOK11-4CIVIL",#N/A,FALSE,"CIVIL"}</definedName>
    <definedName name="wrn.C.._.YTD._.Responsibility." hidden="1">{"A COM Detail YTD",#N/A,FALSE,"DATA";"B Exp Detail YTD",#N/A,FALSE,"DATA"}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.._.Performance." hidden="1">{"A Performance Report",#N/A,FALSE,"%Performance"}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Mid._.Qtr._.Fcst.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onthly._.Blurb." hidden="1">{"PFE",#N/A,TRUE,"FILMS"}</definedName>
    <definedName name="wrn.Monthly._.Blurb2." hidden="1">{"PFE",#N/A,TRUE,"FILMS"}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ใบเสนอราคา." hidden="1">{#N/A,#N/A,TRUE,"ใบเสนอราคา"}</definedName>
    <definedName name="XXXXXXXX" hidden="1">{"PFE",#N/A,TRUE,"FILMS"}</definedName>
    <definedName name="yok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3" hidden="1">{"A COM Detail YTD",#N/A,FALSE,"DATA";"B Exp Detail YTD",#N/A,FALSE,"DATA"}</definedName>
    <definedName name="yok14" hidden="1">{"A COM Detail YTD",#N/A,FALSE,"DATA";"B Exp Detail YTD",#N/A,FALSE,"DATA";"C COM Detail Qtr of",#N/A,FALSE,"DATA";"D Exp Detail Qtr of",#N/A,FALSE,"DATA";"A Performance Report",#N/A,FALSE,"%Performance"}</definedName>
    <definedName name="yok15" hidden="1">{"C COM Detail Qtr of",#N/A,FALSE,"DATA";"D Exp Detail Qtr of",#N/A,FALSE,"DATA"}</definedName>
    <definedName name="yok16" hidden="1">{"A COM Detail YTD",#N/A,FALSE,"DATA";"B Exp Detail YTD",#N/A,FALSE,"DATA"}</definedName>
    <definedName name="yok17" hidden="1">{"A Performance Report",#N/A,FALSE,"%Performance"}</definedName>
    <definedName name="yok1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9" hidden="1">{"C COM Detail Qtr of",#N/A,FALSE,"DATA";"D Exp Detail Qtr of",#N/A,FALSE,"DATA"}</definedName>
    <definedName name="yok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6" hidden="1">{"A COM Detail YTD",#N/A,FALSE,"DATA";"B Exp Detail YTD",#N/A,FALSE,"DATA"}</definedName>
    <definedName name="yok37" hidden="1">{"A COM Detail YTD",#N/A,FALSE,"DATA";"B Exp Detail YTD",#N/A,FALSE,"DATA";"C COM Detail Qtr of",#N/A,FALSE,"DATA";"D Exp Detail Qtr of",#N/A,FALSE,"DATA";"A Performance Report",#N/A,FALSE,"%Performance"}</definedName>
    <definedName name="yok38" hidden="1">{"C COM Detail Qtr of",#N/A,FALSE,"DATA";"D Exp Detail Qtr of",#N/A,FALSE,"DATA"}</definedName>
    <definedName name="yok39" hidden="1">{"A COM Detail YTD",#N/A,FALSE,"DATA";"B Exp Detail YTD",#N/A,FALSE,"DATA"}</definedName>
    <definedName name="yok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0" hidden="1">{"A Performance Report",#N/A,FALSE,"%Performance"}</definedName>
    <definedName name="yok4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2" hidden="1">{"C COM Detail Qtr of",#N/A,FALSE,"DATA";"D Exp Detail Qtr of",#N/A,FALSE,"DATA"}</definedName>
    <definedName name="yok5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9" hidden="1">{"A COM Detail YTD",#N/A,FALSE,"DATA";"B Exp Detail YTD",#N/A,FALSE,"DATA"}</definedName>
    <definedName name="yok6" hidden="1">{"C COM Detail Qtr of",#N/A,FALSE,"DATA";"D Exp Detail Qtr of",#N/A,FALSE,"DATA"}</definedName>
    <definedName name="yok60" hidden="1">{"A COM Detail YTD",#N/A,FALSE,"DATA";"B Exp Detail YTD",#N/A,FALSE,"DATA";"C COM Detail Qtr of",#N/A,FALSE,"DATA";"D Exp Detail Qtr of",#N/A,FALSE,"DATA";"A Performance Report",#N/A,FALSE,"%Performance"}</definedName>
    <definedName name="yok61" hidden="1">{"C COM Detail Qtr of",#N/A,FALSE,"DATA";"D Exp Detail Qtr of",#N/A,FALSE,"DATA"}</definedName>
    <definedName name="yok62" hidden="1">{"A COM Detail YTD",#N/A,FALSE,"DATA";"B Exp Detail YTD",#N/A,FALSE,"DATA"}</definedName>
    <definedName name="yok63" hidden="1">{"A Performance Report",#N/A,FALSE,"%Performance"}</definedName>
    <definedName name="yok6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5" hidden="1">{"C COM Detail Qtr of",#N/A,FALSE,"DATA";"D Exp Detail Qtr of",#N/A,FALSE,"DATA"}</definedName>
    <definedName name="yok7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2" hidden="1">{"A COM Detail YTD",#N/A,FALSE,"DATA";"B Exp Detail YTD",#N/A,FALSE,"DATA"}</definedName>
    <definedName name="yok83" hidden="1">{"A COM Detail YTD",#N/A,FALSE,"DATA";"B Exp Detail YTD",#N/A,FALSE,"DATA";"C COM Detail Qtr of",#N/A,FALSE,"DATA";"D Exp Detail Qtr of",#N/A,FALSE,"DATA";"A Performance Report",#N/A,FALSE,"%Performance"}</definedName>
    <definedName name="yok84" hidden="1">{"C COM Detail Qtr of",#N/A,FALSE,"DATA";"D Exp Detail Qtr of",#N/A,FALSE,"DATA"}</definedName>
    <definedName name="yok85" hidden="1">{"A COM Detail YTD",#N/A,FALSE,"DATA";"B Exp Detail YTD",#N/A,FALSE,"DATA"}</definedName>
    <definedName name="yok86" hidden="1">{"A Performance Report",#N/A,FALSE,"%Performance"}</definedName>
    <definedName name="yok8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กด" hidden="1">{"PFE",#N/A,TRUE,"FILMS"}</definedName>
    <definedName name="กดกด" hidden="1">[7]A!#REF!</definedName>
    <definedName name="ดkkk" hidden="1">{"PFE",#N/A,TRUE,"FILMS"}</definedName>
    <definedName name="นา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ฟะ" hidden="1">{#N/A,#N/A,TRUE,"SUM";#N/A,#N/A,TRUE,"EE";#N/A,#N/A,TRUE,"AC";#N/A,#N/A,TRUE,"SN"}</definedName>
    <definedName name="รวม" hidden="1">{#N/A,#N/A,TRUE,"Str.";#N/A,#N/A,TRUE,"Steel &amp; Roof";#N/A,#N/A,TRUE,"Arc.";#N/A,#N/A,TRUE,"Preliminary";#N/A,#N/A,TRUE,"Sum_Prelim"}</definedName>
    <definedName name="วิชาญ" hidden="1">{#N/A,#N/A,TRUE,"Str.";#N/A,#N/A,TRUE,"Steel &amp; Roof";#N/A,#N/A,TRUE,"Arc.";#N/A,#N/A,TRUE,"Preliminary";#N/A,#N/A,TRUE,"Sum_Prelim"}</definedName>
    <definedName name="สมมติฐาน" hidden="1">#REF!</definedName>
    <definedName name="สำเริง" hidden="1">{#N/A,#N/A,TRUE,"Str.";#N/A,#N/A,TRUE,"Steel &amp; Roof";#N/A,#N/A,TRUE,"Arc.";#N/A,#N/A,TRUE,"Preliminary";#N/A,#N/A,TRUE,"Sum_Prelim"}</definedName>
    <definedName name="매출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1" i="5" l="1"/>
  <c r="E21" i="5"/>
  <c r="E24" i="1"/>
  <c r="I24" i="1"/>
  <c r="I36" i="1"/>
  <c r="E36" i="1"/>
  <c r="H32" i="2"/>
  <c r="F20" i="8"/>
  <c r="H25" i="2"/>
  <c r="F25" i="2"/>
  <c r="H20" i="2"/>
  <c r="F20" i="2"/>
  <c r="H25" i="8" l="1"/>
  <c r="F25" i="8"/>
  <c r="H20" i="8"/>
  <c r="E36" i="5"/>
  <c r="I36" i="5"/>
  <c r="G36" i="5"/>
  <c r="I25" i="5"/>
  <c r="G25" i="5"/>
  <c r="E25" i="5"/>
  <c r="F32" i="4"/>
  <c r="Q23" i="7"/>
  <c r="Q14" i="7"/>
  <c r="S17" i="3"/>
  <c r="S14" i="3"/>
  <c r="I126" i="1" l="1"/>
  <c r="E126" i="1"/>
  <c r="Q12" i="7"/>
  <c r="Q15" i="7"/>
  <c r="E17" i="7"/>
  <c r="G17" i="7"/>
  <c r="I17" i="7"/>
  <c r="K17" i="7"/>
  <c r="M17" i="7"/>
  <c r="O17" i="7"/>
  <c r="F40" i="4"/>
  <c r="F45" i="4" s="1"/>
  <c r="E38" i="5" s="1"/>
  <c r="E41" i="5" s="1"/>
  <c r="H53" i="8"/>
  <c r="F53" i="8"/>
  <c r="H46" i="8"/>
  <c r="F46" i="8"/>
  <c r="J22" i="8"/>
  <c r="H22" i="8"/>
  <c r="F22" i="8"/>
  <c r="J15" i="8"/>
  <c r="H15" i="8"/>
  <c r="F15" i="8"/>
  <c r="Q20" i="3"/>
  <c r="E130" i="1" s="1"/>
  <c r="O20" i="3"/>
  <c r="E125" i="1" s="1"/>
  <c r="M20" i="3"/>
  <c r="K20" i="3"/>
  <c r="I20" i="3"/>
  <c r="G20" i="3"/>
  <c r="E20" i="3"/>
  <c r="S18" i="3"/>
  <c r="S16" i="3"/>
  <c r="S15" i="3"/>
  <c r="J22" i="2"/>
  <c r="J15" i="2"/>
  <c r="J24" i="2" s="1"/>
  <c r="J32" i="2" s="1"/>
  <c r="J35" i="2" s="1"/>
  <c r="J39" i="2" s="1"/>
  <c r="F53" i="2"/>
  <c r="F46" i="2"/>
  <c r="F22" i="2"/>
  <c r="F15" i="2"/>
  <c r="F24" i="2" s="1"/>
  <c r="F32" i="2" s="1"/>
  <c r="F35" i="2" s="1"/>
  <c r="F39" i="2" s="1"/>
  <c r="J43" i="2" l="1"/>
  <c r="J46" i="2" s="1"/>
  <c r="J50" i="2"/>
  <c r="J53" i="2" s="1"/>
  <c r="H24" i="8"/>
  <c r="H32" i="8" s="1"/>
  <c r="H35" i="8" s="1"/>
  <c r="H39" i="8" s="1"/>
  <c r="F24" i="8"/>
  <c r="F32" i="8" s="1"/>
  <c r="F35" i="8" s="1"/>
  <c r="F39" i="8" s="1"/>
  <c r="Q17" i="7"/>
  <c r="S20" i="3"/>
  <c r="J24" i="8"/>
  <c r="J32" i="8" s="1"/>
  <c r="J35" i="8" s="1"/>
  <c r="J39" i="8" s="1"/>
  <c r="J50" i="8" l="1"/>
  <c r="J53" i="8" s="1"/>
  <c r="J43" i="8"/>
  <c r="J46" i="8" s="1"/>
  <c r="E19" i="7"/>
  <c r="J40" i="4"/>
  <c r="J45" i="4" s="1"/>
  <c r="I38" i="5" s="1"/>
  <c r="E75" i="1" l="1"/>
  <c r="Q22" i="7" l="1"/>
  <c r="Q21" i="7"/>
  <c r="Q19" i="7"/>
  <c r="E128" i="1"/>
  <c r="E132" i="1" s="1"/>
  <c r="K128" i="1"/>
  <c r="G128" i="1"/>
  <c r="G83" i="1"/>
  <c r="G75" i="1"/>
  <c r="G42" i="1"/>
  <c r="G27" i="1"/>
  <c r="M26" i="7"/>
  <c r="K26" i="7"/>
  <c r="I26" i="7"/>
  <c r="G26" i="7"/>
  <c r="E26" i="7"/>
  <c r="A3" i="7"/>
  <c r="E83" i="1"/>
  <c r="E85" i="1" s="1"/>
  <c r="E42" i="1"/>
  <c r="E27" i="1"/>
  <c r="K132" i="1"/>
  <c r="G132" i="1" l="1"/>
  <c r="G85" i="1"/>
  <c r="G44" i="1"/>
  <c r="E134" i="1"/>
  <c r="E44" i="1"/>
  <c r="I41" i="5"/>
  <c r="G134" i="1" l="1"/>
  <c r="H40" i="4"/>
  <c r="H45" i="4" s="1"/>
  <c r="A3" i="4"/>
  <c r="A3" i="3"/>
  <c r="A53" i="1"/>
  <c r="K75" i="1" l="1"/>
  <c r="I75" i="1" l="1"/>
  <c r="I83" i="1"/>
  <c r="A3" i="5" l="1"/>
  <c r="H22" i="2" l="1"/>
  <c r="H15" i="2"/>
  <c r="I42" i="1"/>
  <c r="I27" i="1"/>
  <c r="K27" i="1"/>
  <c r="K42" i="1"/>
  <c r="K83" i="1"/>
  <c r="H24" i="2" l="1"/>
  <c r="I44" i="1"/>
  <c r="K85" i="1"/>
  <c r="K134" i="1" s="1"/>
  <c r="I85" i="1"/>
  <c r="K44" i="1"/>
  <c r="H35" i="2" l="1"/>
  <c r="G38" i="5"/>
  <c r="G41" i="5" s="1"/>
  <c r="H39" i="2" l="1"/>
  <c r="O24" i="7" s="1"/>
  <c r="H43" i="2"/>
  <c r="A101" i="1"/>
  <c r="A98" i="1"/>
  <c r="A145" i="1" s="1"/>
  <c r="H50" i="2" l="1"/>
  <c r="H53" i="2" s="1"/>
  <c r="H46" i="2"/>
  <c r="Q24" i="7"/>
  <c r="Q26" i="7" s="1"/>
  <c r="O26" i="7"/>
  <c r="I125" i="1" s="1"/>
  <c r="I128" i="1" s="1"/>
  <c r="I132" i="1" s="1"/>
  <c r="I134" i="1" s="1"/>
  <c r="A28" i="7"/>
  <c r="A59" i="8"/>
  <c r="A28" i="3"/>
  <c r="A49" i="5" s="1"/>
  <c r="A48" i="4" s="1"/>
  <c r="A59" i="2"/>
</calcChain>
</file>

<file path=xl/sharedStrings.xml><?xml version="1.0" encoding="utf-8"?>
<sst xmlns="http://schemas.openxmlformats.org/spreadsheetml/2006/main" count="451" uniqueCount="194">
  <si>
    <t>งบแสดงฐานะการเงิน</t>
  </si>
  <si>
    <t>ยังไม่ได้ตรวจสอบ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</si>
  <si>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</si>
  <si>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</si>
  <si>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</si>
  <si>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</si>
  <si>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</si>
  <si>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</si>
  <si>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สินทรัพย์ที่เกิดจากสัญญา</t>
  </si>
  <si>
    <t xml:space="preserve">สินค้าคงเหลือ </t>
  </si>
  <si>
    <t>งานระหว่างทำ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</si>
  <si>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</si>
  <si>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</si>
  <si>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</si>
  <si>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</si>
  <si>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</si>
  <si>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</si>
  <si>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</si>
  <si>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สินทรัพย์สิทธิการใช้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</si>
  <si>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</si>
  <si>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</si>
  <si>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</si>
  <si>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</si>
  <si>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</si>
  <si>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</si>
  <si>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</si>
  <si>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หนี้สินที่เกิดจากสัญญางานโครงการ</t>
  </si>
  <si>
    <t>หนี้สินที่เกิดจากสัญญาบริการ</t>
  </si>
  <si>
    <t>ประมาณการหนี้สินขาดทุนงานโครงการ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</si>
  <si>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</si>
  <si>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</si>
  <si>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</si>
  <si>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</si>
  <si>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ประมาณการหนี้สินการรับประกันโครงการ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</si>
  <si>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</si>
  <si>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</si>
  <si>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</si>
  <si>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</si>
  <si>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</si>
  <si>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</si>
  <si>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</si>
  <si>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>ทุนที่ออกและชำระแล้วเต็มมูลค่า</t>
  </si>
  <si>
    <t>จัดสรรแล้ว - ทุนสำรองตามกฎหมาย</t>
  </si>
  <si>
    <t xml:space="preserve">ยังไม่ได้จัดสรร </t>
  </si>
  <si>
    <t>รวมส่วนของเจ้าของ</t>
  </si>
  <si>
    <t>รวมหนี้สินและส่วนของเจ้าของ</t>
  </si>
  <si>
    <t>รายได้</t>
  </si>
  <si>
    <t>รายได้จากการขาย</t>
  </si>
  <si>
    <t>รายได้จากงานโครงการและการให้บริการ</t>
  </si>
  <si>
    <t>รวมรายได้</t>
  </si>
  <si>
    <t>ต้นทุน</t>
  </si>
  <si>
    <t>ต้นทุนขาย</t>
  </si>
  <si>
    <t>ต้นทุนงานโครงการและให้บริการ</t>
  </si>
  <si>
    <t>รวมต้นทุน</t>
  </si>
  <si>
    <t>รายได้อื่น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</si>
  <si>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</si>
  <si>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</si>
  <si>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</si>
  <si>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กำไรขาดทุนเบ็ดเสร็จอื่น</t>
  </si>
  <si>
    <t>กำไรขาดทุนเบ็ดเสร็จรวมสำหรับงวด</t>
  </si>
  <si>
    <t>จัดสรรแล้ว</t>
  </si>
  <si>
    <t>ทุนที่ออกและ</t>
  </si>
  <si>
    <t>- ทุนสำรอง</t>
  </si>
  <si>
    <t>รวมส่วนของ</t>
  </si>
  <si>
    <t>เรียกชำระแล้ว</t>
  </si>
  <si>
    <t>ยังไม่ได้จัดสรร</t>
  </si>
  <si>
    <t>เจ้าของ</t>
  </si>
  <si>
    <t>การเปลี่ยนแปลงเป็นส่วนของเจ้าของสำหรับงวด</t>
  </si>
  <si>
    <t>กระแสเงินสดจากกิจกรรมดำเนินงาน</t>
  </si>
  <si>
    <t>รายการปรับปรุง</t>
  </si>
  <si>
    <t>ค่าใช้จ่ายผลประโยชน์พนักงาน</t>
  </si>
  <si>
    <t>ดอกเบี้ยรับ</t>
  </si>
  <si>
    <t>การเปลี่ยนแปลงในสินทรัพย์ดำเนินงานและหนี้สินดำเนินงาน</t>
  </si>
  <si>
    <t>-  ลูกหนี้การค้าและลูกหนี้อื่น</t>
  </si>
  <si>
    <t>-  สินทรัพย์ที่เกิดจากสัญญา</t>
  </si>
  <si>
    <t>-  สินค้าคงเหลือ</t>
  </si>
  <si>
    <t>-  งานระหว่างทำ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</si>
  <si>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</si>
  <si>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</si>
  <si>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</si>
  <si>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หนี้สินที่เกิดจากสัญญาโครงการ</t>
  </si>
  <si>
    <t>-  หนี้สินที่เกิดจากสัญญาบริการ</t>
  </si>
  <si>
    <t>-  หนี้สินหมุนเวียนอื่น</t>
  </si>
  <si>
    <t>จ่ายภาษีเงินได้</t>
  </si>
  <si>
    <t>รับดอกเบี้ย</t>
  </si>
  <si>
    <t>กระแสเงินสดจากกิจกรรมลงทุน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</si>
  <si>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</si>
  <si>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</si>
  <si>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</si>
  <si>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เงินสดจ่ายชำระหนี้สินตามสัญญาเช่า</t>
  </si>
  <si>
    <t>รายการที่ไม่ใช่เงินสด</t>
  </si>
  <si>
    <t xml:space="preserve">รายการที่มิใช่เงินสดที่มีสาระสำคัญมีดังนี้ 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</si>
  <si>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</si>
  <si>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</si>
  <si>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จ่ายดอกเบี้ย</t>
  </si>
  <si>
    <t>เงินสดรับจากการจำหน่ายอุปกรณ์</t>
  </si>
  <si>
    <t xml:space="preserve">  ที่ยังไม่ได้ชำระเป็นเงินสด</t>
  </si>
  <si>
    <t>การได้มาซึ่งที่ดิน อาคาร และอุปกรณ์ และสินทรัพย์ไม่มีตัวตน</t>
  </si>
  <si>
    <t xml:space="preserve">กรรมการ  _____________________________       กรรมการ  _____________________________ </t>
  </si>
  <si>
    <t>ตามกฎหมาย</t>
  </si>
  <si>
    <t>ค่าเสื่อมราคาและค่าตัดจำหน่าย</t>
  </si>
  <si>
    <t>31 ธันวาคม</t>
  </si>
  <si>
    <t>ตรวจสอบแล้ว</t>
  </si>
  <si>
    <t>หมายเหตุประกอบข้อมูลทางการเงินเป็นส่วนหนึ่งของข้อมูลทางการเงินระหว่างกาลนี้</t>
  </si>
  <si>
    <t>-  ภาระผูกพันผลประโยชน์พนักงาน - จ่ายชำระ</t>
  </si>
  <si>
    <t>เงินฝากธนาคารที่มีข้อจำกัดในการเบิกใช้ลดลง</t>
  </si>
  <si>
    <t xml:space="preserve">   หุ้นสามัญจำนวน 600,000,000 หุ้น </t>
  </si>
  <si>
    <t xml:space="preserve">     มูลค่าที่ตราไว้หุ้นละ 0.5 บาท</t>
  </si>
  <si>
    <t xml:space="preserve">     มูลค่าที่ชำระแล้วหุ้นละ 0.5 บาท</t>
  </si>
  <si>
    <t>สินทรัพย์ภาษีเงินได้รอการตัดบัญชี</t>
  </si>
  <si>
    <t>ประมาณการหนี้สินค่ารื้อถอน</t>
  </si>
  <si>
    <t>งบกำไรขาดทุนเบ็ดเสร็จ (ยังไม่ได้ตรวจสอบ)</t>
  </si>
  <si>
    <t>งบแสดงการเปลี่ยนแปลงส่วนของเจ้าของ (ยังไม่ได้ตรวจสอบ)</t>
  </si>
  <si>
    <t>งบกระแสเงินสด (ยังไม่ได้ตรวจสอบ)</t>
  </si>
  <si>
    <t>เงินกู้ยืมระยะสั้นจากสถาบันการเงิน</t>
  </si>
  <si>
    <t>ส่วนเกินมูลค่าหุ้นสามัญ</t>
  </si>
  <si>
    <t>ส่วนเกิน</t>
  </si>
  <si>
    <t>มูลค่าหุ้น</t>
  </si>
  <si>
    <t>กำไรหรือ(ขาดทุน)อื่น - สุทธิ</t>
  </si>
  <si>
    <t>ยอดคงเหลือต้นงวด วันที่ 1 มกราคม พ.ศ. 2565</t>
  </si>
  <si>
    <t xml:space="preserve"> พ.ศ. 2565</t>
  </si>
  <si>
    <t xml:space="preserve">บริษัท เอเอ็มอาร์ เอเซีย จำกัด (มหาชน) </t>
  </si>
  <si>
    <t xml:space="preserve"> พ.ศ. 2566</t>
  </si>
  <si>
    <t>ยอดคงเหลือต้นงวด วันที่ 1 มกราคม พ.ศ. 2566</t>
  </si>
  <si>
    <t>จัดสรรแล้ว - ทุนสำรองหุ้นสามัญซื้อคืน</t>
  </si>
  <si>
    <r>
      <rPr>
        <u/>
        <sz val="14"/>
        <rFont val="Browallia New"/>
        <family val="2"/>
      </rPr>
      <t>หัก</t>
    </r>
    <r>
      <rPr>
        <sz val="14"/>
        <rFont val="Browallia New"/>
        <family val="2"/>
      </rPr>
      <t xml:space="preserve"> หุ้นทุนซื้อคืน</t>
    </r>
  </si>
  <si>
    <t>หุ้นทุนซื้อคืน</t>
  </si>
  <si>
    <t>ส่วนได้</t>
  </si>
  <si>
    <t>เสียที่ไม่มี</t>
  </si>
  <si>
    <t>อำนาจควบคุม</t>
  </si>
  <si>
    <t>หุ้นสามัญซื้อคืน</t>
  </si>
  <si>
    <t>เงินลงทุนในบริษัทย่อย</t>
  </si>
  <si>
    <t>รวมส่วนของเจ้าของของบริษัท</t>
  </si>
  <si>
    <t>ส่วนได้เสียที่ไม่มีอำนาจควบคุม</t>
  </si>
  <si>
    <t>การแบ่งปันกำไร(ขาดทุน) 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</si>
  <si>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</si>
  <si>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</si>
  <si>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การแบ่งปันกำไร(ขาดทุน)เบ็ดเสร็จรวม</t>
  </si>
  <si>
    <t>สำรองหุ้นสามัญซื้อคืน</t>
  </si>
  <si>
    <t>-</t>
  </si>
  <si>
    <t>การจ่ายซื้อหุ้นสามัญซื้อคืน</t>
  </si>
  <si>
    <t xml:space="preserve">ผลขาดทุนด้านเครดิตที่คาดว่าจะเกิดขึ้น (กลับรายการ) </t>
  </si>
  <si>
    <t>(กำไร) ขาดทุนจากการจำหน่ายอุปกรณ์</t>
  </si>
  <si>
    <t>(กำไร) ขาดทุนจากอัตราแลกเปลี่ยนที่ยังไม่เกิดขึ้นจริง</t>
  </si>
  <si>
    <t>เงินสดสุทธิใช้ไปในกิจกรรมดำเนินงาน</t>
  </si>
  <si>
    <t>ตัดจำหน่ายสินทรัพย์</t>
  </si>
  <si>
    <t xml:space="preserve">   มูลค่ายุติธรรมผ่านงบกำไรหรือขาดทุน</t>
  </si>
  <si>
    <t>-  ประมาณการรับประกันโครงการ - จ่ายชำระ</t>
  </si>
  <si>
    <t>เงินสดจากการดำเนินงาน</t>
  </si>
  <si>
    <t>เงินสดรับจากเงินกู้ยืมระยะสั้นจากสถาบันการเงิน</t>
  </si>
  <si>
    <t>เงินสดจ่ายเพื่อซื้อหุ้นทุนซื้อคืน</t>
  </si>
  <si>
    <t>สินทรัพย์ทางการเงินที่วัดมูลค่าด้วย</t>
  </si>
  <si>
    <t>ราคาทุนตัดจำหน่าย</t>
  </si>
  <si>
    <t>มูลค่ายุติธรรมงบกำไรขาดทุน</t>
  </si>
  <si>
    <t>หนี้สินตามสัญญาเช่าที่ถึงกำหนด</t>
  </si>
  <si>
    <t>ชำระภายในหนึ่งปี</t>
  </si>
  <si>
    <t>ข้อมูลทางการเงินรวม</t>
  </si>
  <si>
    <t>ข้อมูลทางการเงินเฉพาะกิจการ</t>
  </si>
  <si>
    <t>กำไร(ขาดทุน)ขั้นต้น</t>
  </si>
  <si>
    <t>กำไร(ขาดทุน)ก่อนภาษีเงินได้</t>
  </si>
  <si>
    <t>กำไร(ขาดทุน)สำหรับงวด</t>
  </si>
  <si>
    <t>กำไร(ขาดทุน)ต่อหุ้น</t>
  </si>
  <si>
    <t>กำไร(ขาดทุน)ต่อหุ้นขั้นพื้นฐาน</t>
  </si>
  <si>
    <t>เงินสดและรายการเทียบเท่าเงินสดลดลงสุทธิ</t>
  </si>
  <si>
    <t>เงินให้กู้ยืมระยะสั้นแก่บริษัทที่เกี่ยวข้องกัน</t>
  </si>
  <si>
    <t>เงินให้กู้ยืมระยะยาวแก่บุคคลที่เกี่ยวข้องกัน</t>
  </si>
  <si>
    <t>30 มิถุนายน</t>
  </si>
  <si>
    <t>ณ วันที่ 30 มิถุนายน พ.ศ. 2566</t>
  </si>
  <si>
    <t>สำหรับงวดสามเดือนสิ้นสุดวันที่ 30 มิถุนายน พ.ศ. 2566</t>
  </si>
  <si>
    <t>ยอดคงเหลือสิ้นงวดวันที่ 30 มิถุนายน พ.ศ. 2566</t>
  </si>
  <si>
    <t>ยอดคงเหลือสิ้นงวดวันที่ 30 มิถุนายน พ.ศ. 2565</t>
  </si>
  <si>
    <t>เงินปันผลจ่าย</t>
  </si>
  <si>
    <t>สำหรับงวดหกเดือนสิ้นสุดวันที่ 30 มิถุนายน พ.ศ. 2566</t>
  </si>
  <si>
    <t>ประมาณการรับประกันโครงการ</t>
  </si>
  <si>
    <t>เงินสดรับจากการจำหน่ายสินทรัพย์ทางการเงินที่วัดมูลค่า</t>
  </si>
  <si>
    <t>ด้วยมูลค่ายุติธรรมผ่านกำไรขาดทุน</t>
  </si>
  <si>
    <t>เงินสดจ่ายเพื่อซื้อสินทรัพย์ทางการเงินที่วัดมูลค่า</t>
  </si>
  <si>
    <t>ด้วยราคาทุนตัดจำหน่าย</t>
  </si>
  <si>
    <t>จ่ายเงินปันผล</t>
  </si>
  <si>
    <t>เงินลงทุนในการร่วมค้า</t>
  </si>
  <si>
    <t>(ขาดทุน)กำไรก่อนภาษีเงินได้</t>
  </si>
  <si>
    <t>ส่วนแบ่งขาดทุนจากเงินลงทุนในการร่วมค้า</t>
  </si>
  <si>
    <t>การลงทุนในบริษัทย่อย</t>
  </si>
  <si>
    <t>กำไร(ขาดทุน)สะสม</t>
  </si>
  <si>
    <t>(กำไร) ขาดทุนจากการวัดมูลค่าสินทรัพย์ทางการเงินที่วัดมูลค่าด้วย</t>
  </si>
  <si>
    <t>เงินสดสุทธิได้มาจากกิจกรรมลงทุน</t>
  </si>
  <si>
    <t>เงินสดสุทธิได้มาจากกิจกรรมจัดหาเงิน</t>
  </si>
  <si>
    <t>กำไรสะสม (ขาดทุนสะสม)</t>
  </si>
  <si>
    <t>เงินลงทุนเพื่อจัดตั้งบริษัทย่อย</t>
  </si>
  <si>
    <t>เงินสดจ่ายคืนเงินกู้ยืมระยะสั้นจากสถาบันการเงิน</t>
  </si>
  <si>
    <t>เงินสดรับจากส่วนได้เสียที่ไม่มีอำนาจควบคุมจากการออกหุ้น</t>
  </si>
  <si>
    <t>ในบริษัทย่อย</t>
  </si>
  <si>
    <t>ค่าใช้จ่ายในการขายและให้บริการ</t>
  </si>
  <si>
    <t>ประมาณการขาดทุนจากงานโครงการ (กลับรายการ)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</si>
</sst>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.000;\(#,##0.000\);&quot;-&quot;;@"/>
    <numFmt numFmtId="167" formatCode="#,##0.00;\(#,##0.00\);&quot;-&quot;;@"/>
    <numFmt numFmtId="168" formatCode="#,##0;\(#,##0\)"/>
    <numFmt numFmtId="169" formatCode="_(* #,##0_);_(* \(#,##0\);_(* &quot;-&quot;??_);_(@_)"/>
    <numFmt numFmtId="170" formatCode="#,##0;\(#,##0\);\-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#,##0.0;\(#,##0.0\)"/>
  </numFmts>
  <fonts count="16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i/>
      <sz val="14"/>
      <name val="Browallia New"/>
      <family val="2"/>
    </font>
    <font>
      <sz val="10"/>
      <name val="Arial"/>
      <family val="2"/>
    </font>
    <font>
      <u/>
      <sz val="14"/>
      <name val="Browallia New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rgb="FF0000FF"/>
      <name val="Georgia"/>
      <family val="1"/>
    </font>
    <font>
      <u/>
      <sz val="10"/>
      <color rgb="FF0563C1"/>
      <name val="Georgia"/>
      <family val="1"/>
    </font>
    <font>
      <sz val="11"/>
      <color theme="1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7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10" fillId="0" borderId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9" fillId="0" borderId="0"/>
    <xf numFmtId="0" fontId="11" fillId="0" borderId="0" applyNumberFormat="0" applyFill="0" applyBorder="0" applyAlignment="0" applyProtection="0"/>
    <xf numFmtId="0" fontId="12" fillId="0" borderId="4" applyNumberFormat="0" applyFill="0" applyAlignment="0">
      <protection locked="0"/>
    </xf>
    <xf numFmtId="0" fontId="11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13" fillId="0" borderId="4" applyNumberFormat="0" applyFill="0" applyAlignment="0">
      <protection locked="0"/>
    </xf>
    <xf numFmtId="43" fontId="8" fillId="0" borderId="0" applyFont="0" applyFill="0" applyBorder="0" applyAlignment="0" applyProtection="0"/>
    <xf numFmtId="0" fontId="10" fillId="0" borderId="0">
      <protection locked="0"/>
    </xf>
    <xf numFmtId="0" fontId="8" fillId="0" borderId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" fillId="0" borderId="4" applyNumberFormat="0" applyFill="0" applyBorder="0" applyAlignment="0">
      <protection locked="0"/>
    </xf>
    <xf numFmtId="0" fontId="8" fillId="0" borderId="0"/>
    <xf numFmtId="0" fontId="8" fillId="0" borderId="0"/>
    <xf numFmtId="0" fontId="9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15" fillId="0" borderId="0"/>
    <xf numFmtId="0" fontId="6" fillId="0" borderId="0"/>
    <xf numFmtId="43" fontId="8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19">
    <xf numFmtId="0" fontId="0" fillId="0" borderId="0" xfId="0"/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165" fontId="3" fillId="0" borderId="0" xfId="2" applyNumberFormat="1" applyFont="1" applyFill="1" applyAlignment="1">
      <alignment horizontal="right" vertical="center"/>
    </xf>
    <xf numFmtId="0" fontId="2" fillId="0" borderId="1" xfId="1" quotePrefix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2" xfId="2" applyNumberFormat="1" applyFont="1" applyFill="1" applyBorder="1" applyAlignment="1">
      <alignment horizontal="right" vertical="center"/>
    </xf>
    <xf numFmtId="165" fontId="2" fillId="0" borderId="0" xfId="2" quotePrefix="1" applyNumberFormat="1" applyFont="1" applyFill="1" applyBorder="1" applyAlignment="1">
      <alignment horizontal="right" vertical="center"/>
    </xf>
    <xf numFmtId="0" fontId="2" fillId="0" borderId="0" xfId="3" quotePrefix="1" applyFont="1" applyAlignment="1">
      <alignment horizontal="right" vertical="top"/>
    </xf>
    <xf numFmtId="0" fontId="2" fillId="0" borderId="0" xfId="1" applyFont="1" applyAlignment="1">
      <alignment vertical="center"/>
    </xf>
    <xf numFmtId="0" fontId="2" fillId="0" borderId="1" xfId="3" applyFont="1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165" fontId="2" fillId="0" borderId="1" xfId="2" quotePrefix="1" applyNumberFormat="1" applyFont="1" applyFill="1" applyBorder="1" applyAlignment="1">
      <alignment horizontal="right" vertical="center"/>
    </xf>
    <xf numFmtId="0" fontId="2" fillId="0" borderId="0" xfId="1" applyFont="1" applyAlignment="1">
      <alignment horizontal="center" vertical="center"/>
    </xf>
    <xf numFmtId="165" fontId="3" fillId="2" borderId="0" xfId="2" applyNumberFormat="1" applyFont="1" applyFill="1" applyAlignment="1">
      <alignment horizontal="right" vertical="center"/>
    </xf>
    <xf numFmtId="0" fontId="3" fillId="0" borderId="0" xfId="1" applyFont="1" applyAlignment="1">
      <alignment horizontal="left" vertical="center"/>
    </xf>
    <xf numFmtId="165" fontId="3" fillId="2" borderId="0" xfId="4" applyNumberFormat="1" applyFont="1" applyFill="1" applyBorder="1" applyAlignment="1">
      <alignment horizontal="right" vertical="center"/>
    </xf>
    <xf numFmtId="165" fontId="3" fillId="2" borderId="1" xfId="4" applyNumberFormat="1" applyFont="1" applyFill="1" applyBorder="1" applyAlignment="1">
      <alignment horizontal="right" vertical="center"/>
    </xf>
    <xf numFmtId="165" fontId="3" fillId="2" borderId="0" xfId="2" applyNumberFormat="1" applyFont="1" applyFill="1" applyBorder="1" applyAlignment="1">
      <alignment horizontal="right" vertical="center"/>
    </xf>
    <xf numFmtId="165" fontId="3" fillId="2" borderId="1" xfId="2" applyNumberFormat="1" applyFont="1" applyFill="1" applyBorder="1" applyAlignment="1">
      <alignment horizontal="right" vertical="center"/>
    </xf>
    <xf numFmtId="0" fontId="3" fillId="0" borderId="0" xfId="1" quotePrefix="1" applyFont="1" applyAlignment="1">
      <alignment horizontal="left" vertical="center"/>
    </xf>
    <xf numFmtId="165" fontId="3" fillId="2" borderId="3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0" fontId="3" fillId="0" borderId="1" xfId="3" applyFont="1" applyBorder="1" applyAlignment="1">
      <alignment vertical="center"/>
    </xf>
    <xf numFmtId="0" fontId="2" fillId="0" borderId="0" xfId="1" quotePrefix="1" applyFont="1" applyAlignment="1">
      <alignment horizontal="left" vertical="center"/>
    </xf>
    <xf numFmtId="165" fontId="2" fillId="0" borderId="0" xfId="2" quotePrefix="1" applyNumberFormat="1" applyFont="1" applyFill="1" applyAlignment="1">
      <alignment horizontal="right" vertical="center"/>
    </xf>
    <xf numFmtId="0" fontId="2" fillId="0" borderId="0" xfId="3" applyFont="1" applyAlignment="1">
      <alignment horizontal="center" vertical="center"/>
    </xf>
    <xf numFmtId="165" fontId="2" fillId="2" borderId="0" xfId="2" quotePrefix="1" applyNumberFormat="1" applyFont="1" applyFill="1" applyBorder="1" applyAlignment="1">
      <alignment horizontal="right" vertical="center"/>
    </xf>
    <xf numFmtId="37" fontId="3" fillId="0" borderId="0" xfId="1" applyNumberFormat="1" applyFont="1" applyAlignment="1">
      <alignment horizontal="center" vertical="center"/>
    </xf>
    <xf numFmtId="0" fontId="3" fillId="0" borderId="0" xfId="5" applyFont="1" applyAlignment="1">
      <alignment vertical="center"/>
    </xf>
    <xf numFmtId="0" fontId="3" fillId="0" borderId="0" xfId="5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37" fontId="5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2" borderId="0" xfId="1" applyFont="1" applyFill="1" applyAlignment="1">
      <alignment vertical="center"/>
    </xf>
    <xf numFmtId="165" fontId="3" fillId="2" borderId="3" xfId="4" applyNumberFormat="1" applyFont="1" applyFill="1" applyBorder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0" fontId="2" fillId="0" borderId="0" xfId="3" applyFont="1" applyAlignment="1">
      <alignment horizontal="left" vertical="center"/>
    </xf>
    <xf numFmtId="0" fontId="2" fillId="0" borderId="0" xfId="3" applyFont="1" applyAlignment="1">
      <alignment vertical="center"/>
    </xf>
    <xf numFmtId="0" fontId="2" fillId="0" borderId="0" xfId="3" quotePrefix="1" applyFont="1" applyAlignment="1">
      <alignment horizontal="left" vertical="center"/>
    </xf>
    <xf numFmtId="0" fontId="3" fillId="0" borderId="0" xfId="3" applyFont="1" applyAlignment="1">
      <alignment horizontal="centerContinuous" vertical="center"/>
    </xf>
    <xf numFmtId="165" fontId="2" fillId="0" borderId="0" xfId="4" quotePrefix="1" applyNumberFormat="1" applyFont="1" applyFill="1" applyAlignment="1">
      <alignment horizontal="centerContinuous" vertical="center"/>
    </xf>
    <xf numFmtId="0" fontId="3" fillId="0" borderId="0" xfId="3" applyFont="1" applyAlignment="1">
      <alignment vertical="center"/>
    </xf>
    <xf numFmtId="165" fontId="3" fillId="0" borderId="0" xfId="4" applyNumberFormat="1" applyFont="1" applyFill="1" applyAlignment="1">
      <alignment horizontal="centerContinuous" vertical="center"/>
    </xf>
    <xf numFmtId="0" fontId="2" fillId="0" borderId="1" xfId="3" applyFont="1" applyBorder="1" applyAlignment="1">
      <alignment horizontal="left" vertical="center"/>
    </xf>
    <xf numFmtId="0" fontId="3" fillId="0" borderId="1" xfId="3" applyFont="1" applyBorder="1" applyAlignment="1">
      <alignment horizontal="centerContinuous" vertical="center"/>
    </xf>
    <xf numFmtId="165" fontId="3" fillId="0" borderId="1" xfId="4" applyNumberFormat="1" applyFont="1" applyFill="1" applyBorder="1" applyAlignment="1">
      <alignment horizontal="centerContinuous" vertical="center"/>
    </xf>
    <xf numFmtId="165" fontId="3" fillId="0" borderId="2" xfId="4" applyNumberFormat="1" applyFont="1" applyFill="1" applyBorder="1" applyAlignment="1">
      <alignment horizontal="centerContinuous" vertical="center"/>
    </xf>
    <xf numFmtId="165" fontId="2" fillId="0" borderId="0" xfId="4" quotePrefix="1" applyNumberFormat="1" applyFont="1" applyFill="1" applyBorder="1" applyAlignment="1">
      <alignment horizontal="right" vertical="center"/>
    </xf>
    <xf numFmtId="165" fontId="2" fillId="0" borderId="1" xfId="4" quotePrefix="1" applyNumberFormat="1" applyFont="1" applyFill="1" applyBorder="1" applyAlignment="1">
      <alignment horizontal="right" vertical="center"/>
    </xf>
    <xf numFmtId="165" fontId="2" fillId="2" borderId="0" xfId="4" quotePrefix="1" applyNumberFormat="1" applyFont="1" applyFill="1" applyBorder="1" applyAlignment="1">
      <alignment horizontal="right" vertical="center"/>
    </xf>
    <xf numFmtId="0" fontId="2" fillId="0" borderId="0" xfId="5" applyFont="1" applyAlignment="1">
      <alignment horizontal="left" vertical="center"/>
    </xf>
    <xf numFmtId="0" fontId="3" fillId="0" borderId="0" xfId="5" applyFont="1" applyAlignment="1">
      <alignment horizontal="center" vertical="center"/>
    </xf>
    <xf numFmtId="0" fontId="2" fillId="0" borderId="0" xfId="5" applyFont="1" applyAlignment="1">
      <alignment vertical="center"/>
    </xf>
    <xf numFmtId="0" fontId="2" fillId="0" borderId="0" xfId="5" applyFont="1" applyAlignment="1">
      <alignment horizontal="center" vertical="center"/>
    </xf>
    <xf numFmtId="166" fontId="3" fillId="2" borderId="1" xfId="4" applyNumberFormat="1" applyFont="1" applyFill="1" applyBorder="1" applyAlignment="1">
      <alignment vertical="center"/>
    </xf>
    <xf numFmtId="166" fontId="3" fillId="0" borderId="0" xfId="4" applyNumberFormat="1" applyFont="1" applyFill="1" applyAlignment="1">
      <alignment vertical="center"/>
    </xf>
    <xf numFmtId="166" fontId="3" fillId="2" borderId="0" xfId="4" applyNumberFormat="1" applyFont="1" applyFill="1" applyAlignment="1">
      <alignment vertical="center"/>
    </xf>
    <xf numFmtId="167" fontId="3" fillId="2" borderId="0" xfId="4" applyNumberFormat="1" applyFont="1" applyFill="1" applyAlignment="1">
      <alignment horizontal="right" vertical="center"/>
    </xf>
    <xf numFmtId="165" fontId="3" fillId="0" borderId="0" xfId="4" applyNumberFormat="1" applyFont="1" applyFill="1" applyAlignment="1">
      <alignment vertical="center"/>
    </xf>
    <xf numFmtId="168" fontId="3" fillId="0" borderId="0" xfId="6" applyNumberFormat="1" applyFont="1" applyAlignment="1">
      <alignment vertical="center"/>
    </xf>
    <xf numFmtId="165" fontId="3" fillId="0" borderId="0" xfId="6" applyNumberFormat="1" applyFont="1" applyAlignment="1">
      <alignment vertical="center"/>
    </xf>
    <xf numFmtId="165" fontId="3" fillId="0" borderId="0" xfId="7" applyNumberFormat="1" applyFont="1" applyFill="1" applyAlignment="1">
      <alignment horizontal="right" vertical="center"/>
    </xf>
    <xf numFmtId="165" fontId="3" fillId="0" borderId="0" xfId="7" applyNumberFormat="1" applyFont="1" applyFill="1" applyAlignment="1">
      <alignment vertical="center"/>
    </xf>
    <xf numFmtId="165" fontId="3" fillId="0" borderId="0" xfId="6" applyNumberFormat="1" applyFont="1" applyAlignment="1">
      <alignment horizontal="right" vertical="center"/>
    </xf>
    <xf numFmtId="165" fontId="2" fillId="0" borderId="0" xfId="7" applyNumberFormat="1" applyFont="1" applyFill="1" applyAlignment="1">
      <alignment horizontal="right" vertical="center"/>
    </xf>
    <xf numFmtId="168" fontId="2" fillId="0" borderId="0" xfId="6" applyNumberFormat="1" applyFont="1" applyAlignment="1">
      <alignment horizontal="left" vertical="center"/>
    </xf>
    <xf numFmtId="168" fontId="3" fillId="0" borderId="0" xfId="6" applyNumberFormat="1" applyFont="1" applyAlignment="1">
      <alignment horizontal="centerContinuous" vertical="center"/>
    </xf>
    <xf numFmtId="165" fontId="3" fillId="0" borderId="0" xfId="6" applyNumberFormat="1" applyFont="1" applyAlignment="1">
      <alignment horizontal="centerContinuous" vertical="center"/>
    </xf>
    <xf numFmtId="165" fontId="3" fillId="0" borderId="0" xfId="7" applyNumberFormat="1" applyFont="1" applyFill="1" applyBorder="1" applyAlignment="1">
      <alignment horizontal="right" vertical="center"/>
    </xf>
    <xf numFmtId="165" fontId="3" fillId="0" borderId="0" xfId="7" applyNumberFormat="1" applyFont="1" applyFill="1" applyAlignment="1">
      <alignment horizontal="centerContinuous" vertical="center"/>
    </xf>
    <xf numFmtId="0" fontId="2" fillId="0" borderId="1" xfId="1" applyFont="1" applyBorder="1" applyAlignment="1">
      <alignment horizontal="left" vertical="center"/>
    </xf>
    <xf numFmtId="168" fontId="2" fillId="0" borderId="1" xfId="6" applyNumberFormat="1" applyFont="1" applyBorder="1" applyAlignment="1">
      <alignment horizontal="left" vertical="center"/>
    </xf>
    <xf numFmtId="168" fontId="3" fillId="0" borderId="1" xfId="6" applyNumberFormat="1" applyFont="1" applyBorder="1" applyAlignment="1">
      <alignment horizontal="centerContinuous" vertical="center"/>
    </xf>
    <xf numFmtId="165" fontId="3" fillId="0" borderId="1" xfId="6" applyNumberFormat="1" applyFont="1" applyBorder="1" applyAlignment="1">
      <alignment horizontal="centerContinuous" vertical="center"/>
    </xf>
    <xf numFmtId="165" fontId="3" fillId="0" borderId="1" xfId="7" applyNumberFormat="1" applyFont="1" applyFill="1" applyBorder="1" applyAlignment="1">
      <alignment horizontal="right" vertical="center"/>
    </xf>
    <xf numFmtId="165" fontId="3" fillId="0" borderId="1" xfId="7" applyNumberFormat="1" applyFont="1" applyFill="1" applyBorder="1" applyAlignment="1">
      <alignment horizontal="centerContinuous" vertical="center"/>
    </xf>
    <xf numFmtId="168" fontId="2" fillId="0" borderId="2" xfId="6" applyNumberFormat="1" applyFont="1" applyBorder="1" applyAlignment="1">
      <alignment horizontal="left" vertical="center"/>
    </xf>
    <xf numFmtId="168" fontId="3" fillId="0" borderId="2" xfId="6" applyNumberFormat="1" applyFont="1" applyBorder="1" applyAlignment="1">
      <alignment horizontal="centerContinuous" vertical="center"/>
    </xf>
    <xf numFmtId="165" fontId="3" fillId="0" borderId="2" xfId="6" applyNumberFormat="1" applyFont="1" applyBorder="1" applyAlignment="1">
      <alignment horizontal="centerContinuous" vertical="center"/>
    </xf>
    <xf numFmtId="165" fontId="3" fillId="0" borderId="2" xfId="7" applyNumberFormat="1" applyFont="1" applyFill="1" applyBorder="1" applyAlignment="1">
      <alignment horizontal="right" vertical="center"/>
    </xf>
    <xf numFmtId="165" fontId="3" fillId="0" borderId="2" xfId="7" applyNumberFormat="1" applyFont="1" applyFill="1" applyBorder="1" applyAlignment="1">
      <alignment horizontal="centerContinuous" vertical="center"/>
    </xf>
    <xf numFmtId="168" fontId="2" fillId="0" borderId="0" xfId="6" applyNumberFormat="1" applyFont="1" applyAlignment="1">
      <alignment horizontal="center" vertical="center"/>
    </xf>
    <xf numFmtId="168" fontId="4" fillId="0" borderId="0" xfId="6" applyNumberFormat="1" applyFont="1" applyAlignment="1">
      <alignment horizontal="center" vertical="center"/>
    </xf>
    <xf numFmtId="165" fontId="2" fillId="0" borderId="0" xfId="7" applyNumberFormat="1" applyFont="1" applyFill="1" applyBorder="1" applyAlignment="1">
      <alignment horizontal="right" vertical="center"/>
    </xf>
    <xf numFmtId="165" fontId="2" fillId="0" borderId="0" xfId="7" quotePrefix="1" applyNumberFormat="1" applyFont="1" applyFill="1" applyBorder="1" applyAlignment="1">
      <alignment horizontal="right" vertical="center"/>
    </xf>
    <xf numFmtId="168" fontId="2" fillId="0" borderId="0" xfId="6" applyNumberFormat="1" applyFont="1" applyAlignment="1">
      <alignment horizontal="right" vertical="center"/>
    </xf>
    <xf numFmtId="165" fontId="2" fillId="0" borderId="0" xfId="6" applyNumberFormat="1" applyFont="1" applyAlignment="1">
      <alignment horizontal="right" vertical="center"/>
    </xf>
    <xf numFmtId="165" fontId="2" fillId="0" borderId="0" xfId="6" applyNumberFormat="1" applyFont="1" applyAlignment="1">
      <alignment horizontal="center" vertical="center"/>
    </xf>
    <xf numFmtId="165" fontId="2" fillId="0" borderId="0" xfId="6" quotePrefix="1" applyNumberFormat="1" applyFont="1" applyAlignment="1">
      <alignment horizontal="right" vertical="center"/>
    </xf>
    <xf numFmtId="165" fontId="2" fillId="0" borderId="1" xfId="7" applyNumberFormat="1" applyFont="1" applyFill="1" applyBorder="1" applyAlignment="1">
      <alignment horizontal="right" vertical="center"/>
    </xf>
    <xf numFmtId="168" fontId="2" fillId="0" borderId="0" xfId="6" quotePrefix="1" applyNumberFormat="1" applyFont="1" applyAlignment="1">
      <alignment horizontal="left" vertical="center"/>
    </xf>
    <xf numFmtId="169" fontId="2" fillId="0" borderId="0" xfId="4" applyNumberFormat="1" applyFont="1" applyFill="1" applyAlignment="1">
      <alignment horizontal="left" vertical="center"/>
    </xf>
    <xf numFmtId="169" fontId="3" fillId="0" borderId="0" xfId="4" applyNumberFormat="1" applyFont="1" applyFill="1" applyAlignment="1">
      <alignment horizontal="center" vertical="center"/>
    </xf>
    <xf numFmtId="165" fontId="3" fillId="0" borderId="0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Alignment="1">
      <alignment horizontal="right" vertical="center"/>
    </xf>
    <xf numFmtId="169" fontId="3" fillId="0" borderId="0" xfId="4" applyNumberFormat="1" applyFont="1" applyFill="1" applyAlignment="1">
      <alignment horizontal="left" vertical="center"/>
    </xf>
    <xf numFmtId="0" fontId="3" fillId="0" borderId="0" xfId="4" applyNumberFormat="1" applyFont="1" applyFill="1" applyAlignment="1">
      <alignment horizontal="center" vertical="center"/>
    </xf>
    <xf numFmtId="169" fontId="3" fillId="0" borderId="0" xfId="4" applyNumberFormat="1" applyFont="1" applyFill="1" applyAlignment="1">
      <alignment vertical="center"/>
    </xf>
    <xf numFmtId="165" fontId="3" fillId="2" borderId="1" xfId="8" applyNumberFormat="1" applyFont="1" applyFill="1" applyBorder="1" applyAlignment="1">
      <alignment horizontal="right" vertical="center"/>
    </xf>
    <xf numFmtId="165" fontId="3" fillId="0" borderId="0" xfId="9" applyNumberFormat="1" applyFont="1" applyFill="1" applyBorder="1" applyAlignment="1">
      <alignment horizontal="right" vertical="center"/>
    </xf>
    <xf numFmtId="169" fontId="2" fillId="0" borderId="0" xfId="4" quotePrefix="1" applyNumberFormat="1" applyFont="1" applyFill="1" applyAlignment="1">
      <alignment horizontal="left" vertical="center"/>
    </xf>
    <xf numFmtId="0" fontId="2" fillId="0" borderId="0" xfId="4" quotePrefix="1" applyNumberFormat="1" applyFont="1" applyFill="1" applyAlignment="1">
      <alignment horizontal="center" vertical="center"/>
    </xf>
    <xf numFmtId="168" fontId="4" fillId="0" borderId="0" xfId="5" applyNumberFormat="1" applyFont="1" applyAlignment="1">
      <alignment horizontal="center" vertical="top"/>
    </xf>
    <xf numFmtId="0" fontId="3" fillId="0" borderId="0" xfId="3" applyFont="1" applyAlignment="1">
      <alignment vertical="top"/>
    </xf>
    <xf numFmtId="168" fontId="3" fillId="0" borderId="0" xfId="5" applyNumberFormat="1" applyFont="1" applyAlignment="1">
      <alignment vertical="top"/>
    </xf>
    <xf numFmtId="168" fontId="3" fillId="0" borderId="0" xfId="5" applyNumberFormat="1" applyFont="1" applyAlignment="1">
      <alignment horizontal="center" vertical="top"/>
    </xf>
    <xf numFmtId="165" fontId="3" fillId="0" borderId="0" xfId="2" applyNumberFormat="1" applyFont="1" applyFill="1" applyBorder="1" applyAlignment="1">
      <alignment horizontal="right" vertical="top"/>
    </xf>
    <xf numFmtId="168" fontId="3" fillId="2" borderId="0" xfId="5" applyNumberFormat="1" applyFont="1" applyFill="1" applyAlignment="1">
      <alignment horizontal="center" vertical="top"/>
    </xf>
    <xf numFmtId="0" fontId="3" fillId="0" borderId="0" xfId="5" applyFont="1" applyAlignment="1">
      <alignment vertical="top"/>
    </xf>
    <xf numFmtId="165" fontId="3" fillId="0" borderId="0" xfId="2" applyNumberFormat="1" applyFont="1" applyFill="1" applyAlignment="1">
      <alignment vertical="top"/>
    </xf>
    <xf numFmtId="168" fontId="2" fillId="0" borderId="0" xfId="5" quotePrefix="1" applyNumberFormat="1" applyFont="1" applyAlignment="1">
      <alignment horizontal="left" vertical="top"/>
    </xf>
    <xf numFmtId="165" fontId="3" fillId="0" borderId="0" xfId="2" applyNumberFormat="1" applyFont="1" applyFill="1" applyAlignment="1">
      <alignment horizontal="center" vertical="top"/>
    </xf>
    <xf numFmtId="168" fontId="2" fillId="0" borderId="1" xfId="5" applyNumberFormat="1" applyFont="1" applyBorder="1" applyAlignment="1">
      <alignment horizontal="left" vertical="top"/>
    </xf>
    <xf numFmtId="168" fontId="3" fillId="0" borderId="1" xfId="5" applyNumberFormat="1" applyFont="1" applyBorder="1" applyAlignment="1">
      <alignment horizontal="center" vertical="top"/>
    </xf>
    <xf numFmtId="165" fontId="3" fillId="0" borderId="1" xfId="2" applyNumberFormat="1" applyFont="1" applyFill="1" applyBorder="1" applyAlignment="1">
      <alignment horizontal="center" vertical="top"/>
    </xf>
    <xf numFmtId="165" fontId="2" fillId="0" borderId="1" xfId="2" quotePrefix="1" applyNumberFormat="1" applyFont="1" applyFill="1" applyBorder="1" applyAlignment="1">
      <alignment horizontal="right" vertical="top"/>
    </xf>
    <xf numFmtId="168" fontId="2" fillId="0" borderId="0" xfId="5" applyNumberFormat="1" applyFont="1" applyAlignment="1">
      <alignment vertical="top"/>
    </xf>
    <xf numFmtId="165" fontId="3" fillId="2" borderId="0" xfId="2" applyNumberFormat="1" applyFont="1" applyFill="1" applyBorder="1" applyAlignment="1">
      <alignment horizontal="right" vertical="top"/>
    </xf>
    <xf numFmtId="0" fontId="3" fillId="0" borderId="0" xfId="5" applyFont="1" applyAlignment="1">
      <alignment horizontal="center" vertical="top"/>
    </xf>
    <xf numFmtId="165" fontId="3" fillId="2" borderId="1" xfId="2" applyNumberFormat="1" applyFont="1" applyFill="1" applyBorder="1" applyAlignment="1">
      <alignment horizontal="right" vertical="top"/>
    </xf>
    <xf numFmtId="168" fontId="2" fillId="0" borderId="0" xfId="5" applyNumberFormat="1" applyFont="1" applyAlignment="1">
      <alignment vertical="center"/>
    </xf>
    <xf numFmtId="168" fontId="3" fillId="0" borderId="0" xfId="5" quotePrefix="1" applyNumberFormat="1" applyFont="1" applyAlignment="1">
      <alignment horizontal="left" vertical="center"/>
    </xf>
    <xf numFmtId="168" fontId="3" fillId="0" borderId="0" xfId="5" applyNumberFormat="1" applyFont="1" applyAlignment="1">
      <alignment vertical="center"/>
    </xf>
    <xf numFmtId="168" fontId="2" fillId="0" borderId="0" xfId="5" quotePrefix="1" applyNumberFormat="1" applyFont="1" applyAlignment="1">
      <alignment horizontal="left" vertical="center"/>
    </xf>
    <xf numFmtId="37" fontId="3" fillId="0" borderId="0" xfId="1" applyNumberFormat="1" applyFont="1" applyAlignment="1">
      <alignment horizontal="left" vertical="center"/>
    </xf>
    <xf numFmtId="0" fontId="2" fillId="0" borderId="0" xfId="3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167" fontId="3" fillId="0" borderId="0" xfId="4" applyNumberFormat="1" applyFont="1" applyFill="1" applyAlignment="1">
      <alignment horizontal="right" vertical="center"/>
    </xf>
    <xf numFmtId="0" fontId="3" fillId="0" borderId="0" xfId="1" applyFont="1" applyFill="1" applyAlignment="1">
      <alignment vertical="center"/>
    </xf>
    <xf numFmtId="165" fontId="3" fillId="0" borderId="1" xfId="4" applyNumberFormat="1" applyFont="1" applyFill="1" applyBorder="1" applyAlignment="1">
      <alignment horizontal="right" vertical="center"/>
    </xf>
    <xf numFmtId="165" fontId="3" fillId="0" borderId="3" xfId="2" applyNumberFormat="1" applyFont="1" applyFill="1" applyBorder="1" applyAlignment="1">
      <alignment horizontal="right" vertical="center"/>
    </xf>
    <xf numFmtId="0" fontId="3" fillId="0" borderId="1" xfId="3" applyFont="1" applyFill="1" applyBorder="1" applyAlignment="1">
      <alignment vertical="center"/>
    </xf>
    <xf numFmtId="165" fontId="3" fillId="0" borderId="3" xfId="4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0" fontId="3" fillId="0" borderId="0" xfId="1" applyFont="1" applyBorder="1" applyAlignment="1">
      <alignment horizontal="center" vertical="center"/>
    </xf>
    <xf numFmtId="166" fontId="3" fillId="0" borderId="1" xfId="4" applyNumberFormat="1" applyFont="1" applyFill="1" applyBorder="1" applyAlignment="1">
      <alignment vertical="center"/>
    </xf>
    <xf numFmtId="165" fontId="3" fillId="0" borderId="0" xfId="6" applyNumberFormat="1" applyFont="1" applyFill="1" applyAlignment="1">
      <alignment horizontal="right" vertical="center"/>
    </xf>
    <xf numFmtId="165" fontId="3" fillId="0" borderId="1" xfId="8" applyNumberFormat="1" applyFont="1" applyFill="1" applyBorder="1" applyAlignment="1">
      <alignment horizontal="right" vertical="center"/>
    </xf>
    <xf numFmtId="165" fontId="2" fillId="0" borderId="0" xfId="6" applyNumberFormat="1" applyFont="1" applyFill="1" applyAlignment="1">
      <alignment horizontal="right" vertical="center"/>
    </xf>
    <xf numFmtId="165" fontId="3" fillId="0" borderId="1" xfId="2" applyNumberFormat="1" applyFont="1" applyFill="1" applyBorder="1" applyAlignment="1">
      <alignment horizontal="right" vertical="top"/>
    </xf>
    <xf numFmtId="0" fontId="3" fillId="0" borderId="0" xfId="3" applyFont="1" applyFill="1" applyAlignment="1">
      <alignment vertical="top"/>
    </xf>
    <xf numFmtId="168" fontId="3" fillId="0" borderId="0" xfId="5" applyNumberFormat="1" applyFont="1" applyFill="1" applyAlignment="1">
      <alignment horizontal="center" vertical="top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170" fontId="3" fillId="2" borderId="0" xfId="1" applyNumberFormat="1" applyFont="1" applyFill="1" applyAlignment="1">
      <alignment horizontal="right" vertical="center" wrapText="1"/>
    </xf>
    <xf numFmtId="170" fontId="3" fillId="0" borderId="0" xfId="1" applyNumberFormat="1" applyFont="1" applyFill="1" applyAlignment="1">
      <alignment horizontal="right" vertical="center" wrapText="1"/>
    </xf>
    <xf numFmtId="170" fontId="3" fillId="2" borderId="0" xfId="1" applyNumberFormat="1" applyFont="1" applyFill="1" applyBorder="1" applyAlignment="1">
      <alignment horizontal="right" vertical="center" wrapText="1"/>
    </xf>
    <xf numFmtId="170" fontId="3" fillId="0" borderId="0" xfId="1" applyNumberFormat="1" applyFont="1" applyFill="1" applyBorder="1" applyAlignment="1">
      <alignment horizontal="right" vertical="center" wrapText="1"/>
    </xf>
    <xf numFmtId="170" fontId="3" fillId="2" borderId="1" xfId="1" applyNumberFormat="1" applyFont="1" applyFill="1" applyBorder="1" applyAlignment="1">
      <alignment horizontal="right" vertical="center" wrapText="1"/>
    </xf>
    <xf numFmtId="170" fontId="3" fillId="0" borderId="1" xfId="1" applyNumberFormat="1" applyFont="1" applyFill="1" applyBorder="1" applyAlignment="1">
      <alignment horizontal="right" vertical="center" wrapText="1"/>
    </xf>
    <xf numFmtId="0" fontId="2" fillId="0" borderId="0" xfId="4" applyNumberFormat="1" applyFont="1" applyFill="1" applyBorder="1" applyAlignment="1">
      <alignment horizontal="center" vertical="center"/>
    </xf>
    <xf numFmtId="166" fontId="3" fillId="2" borderId="0" xfId="4" applyNumberFormat="1" applyFont="1" applyFill="1" applyBorder="1" applyAlignment="1">
      <alignment vertical="center"/>
    </xf>
    <xf numFmtId="166" fontId="3" fillId="0" borderId="0" xfId="4" applyNumberFormat="1" applyFont="1" applyFill="1" applyBorder="1" applyAlignment="1">
      <alignment vertical="center"/>
    </xf>
    <xf numFmtId="165" fontId="3" fillId="2" borderId="3" xfId="4" applyNumberFormat="1" applyFont="1" applyFill="1" applyBorder="1" applyAlignment="1">
      <alignment vertical="center"/>
    </xf>
    <xf numFmtId="165" fontId="3" fillId="0" borderId="3" xfId="4" applyNumberFormat="1" applyFont="1" applyFill="1" applyBorder="1" applyAlignment="1">
      <alignment vertical="center"/>
    </xf>
    <xf numFmtId="0" fontId="3" fillId="0" borderId="0" xfId="5" applyFont="1" applyBorder="1" applyAlignment="1">
      <alignment horizontal="center" vertical="center"/>
    </xf>
    <xf numFmtId="166" fontId="3" fillId="2" borderId="0" xfId="4" applyNumberFormat="1" applyFont="1" applyFill="1" applyAlignment="1">
      <alignment horizontal="right" vertical="center"/>
    </xf>
    <xf numFmtId="166" fontId="3" fillId="0" borderId="0" xfId="4" applyNumberFormat="1" applyFont="1" applyFill="1" applyAlignment="1">
      <alignment horizontal="right" vertical="center"/>
    </xf>
    <xf numFmtId="0" fontId="2" fillId="0" borderId="1" xfId="3" quotePrefix="1" applyFont="1" applyBorder="1" applyAlignment="1">
      <alignment horizontal="left" vertical="center"/>
    </xf>
    <xf numFmtId="0" fontId="2" fillId="0" borderId="0" xfId="3" quotePrefix="1" applyFont="1" applyAlignment="1">
      <alignment horizontal="right" vertical="center"/>
    </xf>
    <xf numFmtId="0" fontId="2" fillId="0" borderId="0" xfId="3" quotePrefix="1" applyFont="1" applyFill="1" applyAlignment="1">
      <alignment horizontal="right" vertical="center"/>
    </xf>
    <xf numFmtId="165" fontId="3" fillId="0" borderId="0" xfId="4" applyNumberFormat="1" applyFont="1" applyFill="1" applyBorder="1" applyAlignment="1">
      <alignment horizontal="center" vertical="center"/>
    </xf>
    <xf numFmtId="0" fontId="2" fillId="0" borderId="1" xfId="5" applyFont="1" applyBorder="1" applyAlignment="1">
      <alignment horizontal="center" vertical="center"/>
    </xf>
    <xf numFmtId="170" fontId="3" fillId="0" borderId="0" xfId="1" applyNumberFormat="1" applyFont="1" applyAlignment="1">
      <alignment vertical="center"/>
    </xf>
    <xf numFmtId="170" fontId="3" fillId="0" borderId="0" xfId="1" applyNumberFormat="1" applyFont="1" applyFill="1" applyAlignment="1">
      <alignment vertical="center"/>
    </xf>
    <xf numFmtId="0" fontId="2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170" fontId="3" fillId="0" borderId="1" xfId="1" applyNumberFormat="1" applyFont="1" applyBorder="1" applyAlignment="1">
      <alignment vertical="center"/>
    </xf>
    <xf numFmtId="170" fontId="3" fillId="0" borderId="1" xfId="1" applyNumberFormat="1" applyFont="1" applyFill="1" applyBorder="1" applyAlignment="1">
      <alignment vertical="center"/>
    </xf>
    <xf numFmtId="168" fontId="4" fillId="0" borderId="0" xfId="5" applyNumberFormat="1" applyFont="1" applyAlignment="1">
      <alignment horizontal="center" vertical="center"/>
    </xf>
    <xf numFmtId="170" fontId="2" fillId="0" borderId="1" xfId="2" quotePrefix="1" applyNumberFormat="1" applyFont="1" applyFill="1" applyBorder="1" applyAlignment="1">
      <alignment horizontal="right" vertical="center"/>
    </xf>
    <xf numFmtId="170" fontId="2" fillId="2" borderId="0" xfId="2" quotePrefix="1" applyNumberFormat="1" applyFont="1" applyFill="1" applyBorder="1" applyAlignment="1">
      <alignment horizontal="right" vertical="center"/>
    </xf>
    <xf numFmtId="170" fontId="2" fillId="0" borderId="0" xfId="2" quotePrefix="1" applyNumberFormat="1" applyFont="1" applyFill="1" applyBorder="1" applyAlignment="1">
      <alignment horizontal="right" vertical="center"/>
    </xf>
    <xf numFmtId="168" fontId="3" fillId="0" borderId="0" xfId="5" applyNumberFormat="1" applyFont="1" applyAlignment="1">
      <alignment horizontal="center" vertical="center"/>
    </xf>
    <xf numFmtId="168" fontId="3" fillId="2" borderId="0" xfId="5" applyNumberFormat="1" applyFont="1" applyFill="1" applyAlignment="1">
      <alignment horizontal="center" vertical="center"/>
    </xf>
    <xf numFmtId="168" fontId="3" fillId="0" borderId="0" xfId="5" applyNumberFormat="1" applyFont="1" applyFill="1" applyAlignment="1">
      <alignment horizontal="center" vertical="center"/>
    </xf>
    <xf numFmtId="168" fontId="3" fillId="0" borderId="0" xfId="5" applyNumberFormat="1" applyFont="1" applyBorder="1" applyAlignment="1">
      <alignment horizontal="center" vertical="top"/>
    </xf>
    <xf numFmtId="0" fontId="3" fillId="0" borderId="0" xfId="5" applyFont="1" applyFill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3" fillId="0" borderId="0" xfId="11" applyFont="1" applyAlignment="1">
      <alignment horizontal="left" vertical="center" wrapText="1"/>
    </xf>
    <xf numFmtId="0" fontId="3" fillId="0" borderId="0" xfId="1" applyFont="1" applyBorder="1" applyAlignment="1">
      <alignment vertical="center"/>
    </xf>
    <xf numFmtId="168" fontId="2" fillId="0" borderId="0" xfId="6" applyNumberFormat="1" applyFont="1" applyFill="1" applyAlignment="1">
      <alignment horizontal="center" vertical="center"/>
    </xf>
    <xf numFmtId="0" fontId="2" fillId="0" borderId="1" xfId="5" applyFont="1" applyFill="1" applyBorder="1" applyAlignment="1">
      <alignment horizontal="center" vertical="center"/>
    </xf>
    <xf numFmtId="168" fontId="4" fillId="0" borderId="0" xfId="6" applyNumberFormat="1" applyFont="1" applyFill="1" applyAlignment="1">
      <alignment horizontal="center" vertical="center"/>
    </xf>
    <xf numFmtId="165" fontId="2" fillId="0" borderId="1" xfId="6" applyNumberFormat="1" applyFont="1" applyFill="1" applyBorder="1" applyAlignment="1">
      <alignment horizontal="right" vertical="center"/>
    </xf>
    <xf numFmtId="168" fontId="2" fillId="0" borderId="0" xfId="6" quotePrefix="1" applyNumberFormat="1" applyFont="1" applyFill="1" applyAlignment="1">
      <alignment horizontal="left" vertical="center"/>
    </xf>
    <xf numFmtId="168" fontId="3" fillId="0" borderId="0" xfId="6" applyNumberFormat="1" applyFont="1" applyFill="1" applyAlignment="1">
      <alignment vertical="center"/>
    </xf>
    <xf numFmtId="0" fontId="2" fillId="0" borderId="0" xfId="3" quotePrefix="1" applyFont="1" applyFill="1" applyAlignment="1">
      <alignment horizontal="right" vertical="top"/>
    </xf>
    <xf numFmtId="0" fontId="3" fillId="0" borderId="0" xfId="0" applyFont="1" applyAlignment="1">
      <alignment vertical="center"/>
    </xf>
    <xf numFmtId="168" fontId="2" fillId="0" borderId="0" xfId="6" applyNumberFormat="1" applyFont="1" applyBorder="1" applyAlignment="1">
      <alignment horizontal="left" vertical="center"/>
    </xf>
    <xf numFmtId="168" fontId="3" fillId="0" borderId="0" xfId="6" applyNumberFormat="1" applyFont="1" applyBorder="1" applyAlignment="1">
      <alignment horizontal="centerContinuous" vertical="center"/>
    </xf>
    <xf numFmtId="0" fontId="3" fillId="0" borderId="0" xfId="1" applyFont="1" applyBorder="1" applyAlignment="1">
      <alignment horizontal="left" vertical="center"/>
    </xf>
    <xf numFmtId="165" fontId="3" fillId="2" borderId="0" xfId="4" applyNumberFormat="1" applyFont="1" applyFill="1" applyBorder="1" applyAlignment="1">
      <alignment vertical="center"/>
    </xf>
    <xf numFmtId="165" fontId="3" fillId="0" borderId="0" xfId="4" applyNumberFormat="1" applyFont="1" applyFill="1" applyBorder="1" applyAlignment="1">
      <alignment vertical="center"/>
    </xf>
    <xf numFmtId="168" fontId="3" fillId="0" borderId="0" xfId="6" quotePrefix="1" applyNumberFormat="1" applyFont="1" applyAlignment="1">
      <alignment horizontal="left" vertical="center"/>
    </xf>
    <xf numFmtId="0" fontId="3" fillId="0" borderId="0" xfId="5" applyFont="1" applyFill="1" applyAlignment="1">
      <alignment vertical="center"/>
    </xf>
    <xf numFmtId="0" fontId="3" fillId="0" borderId="0" xfId="3" applyFont="1" applyFill="1" applyAlignment="1">
      <alignment vertical="center"/>
    </xf>
    <xf numFmtId="169" fontId="2" fillId="0" borderId="0" xfId="4" quotePrefix="1" applyNumberFormat="1" applyFont="1" applyFill="1" applyBorder="1" applyAlignment="1">
      <alignment horizontal="left" vertical="center"/>
    </xf>
    <xf numFmtId="0" fontId="3" fillId="0" borderId="0" xfId="1" applyFont="1" applyAlignment="1">
      <alignment horizontal="left" vertical="center" wrapText="1"/>
    </xf>
    <xf numFmtId="168" fontId="3" fillId="0" borderId="0" xfId="6" quotePrefix="1" applyNumberFormat="1" applyFont="1" applyFill="1" applyAlignment="1">
      <alignment horizontal="left" vertical="center"/>
    </xf>
    <xf numFmtId="168" fontId="3" fillId="0" borderId="0" xfId="5" applyNumberFormat="1" applyFont="1" applyBorder="1" applyAlignment="1">
      <alignment vertical="top"/>
    </xf>
    <xf numFmtId="0" fontId="3" fillId="0" borderId="0" xfId="3" applyFont="1" applyBorder="1" applyAlignment="1">
      <alignment vertical="top"/>
    </xf>
    <xf numFmtId="0" fontId="3" fillId="0" borderId="0" xfId="1" applyFont="1" applyAlignment="1">
      <alignment horizontal="center" vertical="center"/>
    </xf>
    <xf numFmtId="165" fontId="2" fillId="0" borderId="1" xfId="2" applyNumberFormat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173" fontId="3" fillId="0" borderId="0" xfId="5" applyNumberFormat="1" applyFont="1" applyAlignment="1">
      <alignment horizontal="center" vertical="top"/>
    </xf>
    <xf numFmtId="165" fontId="3" fillId="2" borderId="0" xfId="3" applyNumberFormat="1" applyFont="1" applyFill="1" applyAlignment="1">
      <alignment vertical="top"/>
    </xf>
    <xf numFmtId="0" fontId="3" fillId="0" borderId="0" xfId="1" applyFont="1" applyAlignment="1">
      <alignment horizontal="center" vertical="center"/>
    </xf>
    <xf numFmtId="165" fontId="2" fillId="0" borderId="1" xfId="2" applyNumberFormat="1" applyFont="1" applyFill="1" applyBorder="1" applyAlignment="1">
      <alignment horizontal="center" vertical="center"/>
    </xf>
    <xf numFmtId="0" fontId="3" fillId="0" borderId="1" xfId="3" applyFont="1" applyBorder="1" applyAlignment="1">
      <alignment horizontal="justify" vertical="center"/>
    </xf>
    <xf numFmtId="165" fontId="2" fillId="0" borderId="1" xfId="6" applyNumberFormat="1" applyFont="1" applyBorder="1" applyAlignment="1">
      <alignment horizontal="center" vertical="center"/>
    </xf>
    <xf numFmtId="0" fontId="3" fillId="0" borderId="1" xfId="6" applyFont="1" applyBorder="1" applyAlignment="1">
      <alignment horizontal="left" vertical="center"/>
    </xf>
    <xf numFmtId="168" fontId="2" fillId="0" borderId="1" xfId="6" applyNumberFormat="1" applyFont="1" applyBorder="1" applyAlignment="1">
      <alignment horizontal="center" vertical="center"/>
    </xf>
    <xf numFmtId="0" fontId="3" fillId="0" borderId="1" xfId="5" applyFont="1" applyBorder="1" applyAlignment="1">
      <alignment horizontal="justify" vertical="top"/>
    </xf>
    <xf numFmtId="165" fontId="3" fillId="2" borderId="0" xfId="4" applyNumberFormat="1" applyFont="1" applyFill="1" applyAlignment="1">
      <alignment horizontal="right" vertical="center"/>
    </xf>
    <xf numFmtId="165" fontId="3" fillId="2" borderId="0" xfId="6" applyNumberFormat="1" applyFont="1" applyFill="1" applyAlignment="1">
      <alignment horizontal="right" vertical="center"/>
    </xf>
  </cellXfs>
  <cellStyles count="74">
    <cellStyle name="Comma 13 2" xfId="55" xr:uid="{6CA8F7F7-AF60-4994-B52B-287471731EB7}"/>
    <cellStyle name="Comma 17 2 3 3 2 2 4 2 2 2 2 2 2 2 2 2" xfId="45" xr:uid="{4C934160-EFEF-4085-BE2F-7B74F4E6968B}"/>
    <cellStyle name="Comma 197" xfId="44" xr:uid="{E4762E6A-29F7-4E6A-B13A-6FF031C1A22E}"/>
    <cellStyle name="Comma 2" xfId="2" xr:uid="{00000000-0005-0000-0000-000001000000}"/>
    <cellStyle name="Comma 2 15" xfId="57" xr:uid="{6FF6B319-843E-42DC-8ADD-4C2F67C108DD}"/>
    <cellStyle name="Comma 2 2" xfId="32" xr:uid="{35C20106-8651-4A3C-AE56-9E6B11F70B8F}"/>
    <cellStyle name="Comma 2 2 18 2" xfId="54" xr:uid="{3ECC31D7-1656-4396-B9DB-00A5957CBE29}"/>
    <cellStyle name="Comma 2 3" xfId="69" xr:uid="{CB3AF99D-DC94-4CF5-A910-7F0FFFD87C4F}"/>
    <cellStyle name="Comma 2 35" xfId="65" xr:uid="{07548732-EF11-4542-9D3D-526026A8FFD1}"/>
    <cellStyle name="Comma 2 4" xfId="22" xr:uid="{3E0D0A8D-427D-4B87-B918-F15063309BC3}"/>
    <cellStyle name="Comma 2 5" xfId="12" xr:uid="{4E635741-402F-4036-8398-95DEFBF4B872}"/>
    <cellStyle name="Comma 2 7" xfId="4" xr:uid="{00000000-0005-0000-0000-000002000000}"/>
    <cellStyle name="Comma 2 7 2" xfId="70" xr:uid="{444B7091-C532-4634-9B60-C4578E4F1B46}"/>
    <cellStyle name="Comma 2 7 3" xfId="23" xr:uid="{0A650F95-379F-4DBA-B869-FDA6FF6958C0}"/>
    <cellStyle name="Comma 2 7 4" xfId="13" xr:uid="{DB4A8518-3AB8-431D-B8F7-60CB34CE2969}"/>
    <cellStyle name="Comma 2 7 5" xfId="58" xr:uid="{6AB01610-D005-4055-8A14-145DC9FE01BB}"/>
    <cellStyle name="Comma 3" xfId="31" xr:uid="{5C5B6BB4-79C3-4506-BF0F-1048C7B61879}"/>
    <cellStyle name="Comma 3 2" xfId="7" xr:uid="{00000000-0005-0000-0000-000003000000}"/>
    <cellStyle name="Comma 3 2 13" xfId="9" xr:uid="{00000000-0005-0000-0000-000004000000}"/>
    <cellStyle name="Comma 3 2 13 2" xfId="72" xr:uid="{105F1E76-156C-455E-8B48-4ACAE4175C33}"/>
    <cellStyle name="Comma 3 2 13 3" xfId="14" xr:uid="{CBC962D1-0A66-46B4-8B90-28C614B8D8E6}"/>
    <cellStyle name="Comma 3 2 2" xfId="71" xr:uid="{53568BBA-0FDA-42BE-B10F-B54C551AACA5}"/>
    <cellStyle name="Comma 3 2 3" xfId="51" xr:uid="{1B7DE4BE-4E01-4931-B5C0-8E35A23D070A}"/>
    <cellStyle name="Comma 4" xfId="39" xr:uid="{47EC25C8-EEAA-426A-A785-ED4719880A6B}"/>
    <cellStyle name="Comma 4 2" xfId="52" xr:uid="{76D36CCC-A48F-40FD-9B01-AB783430092D}"/>
    <cellStyle name="Comma 5" xfId="50" xr:uid="{1D574B0D-B776-4DC8-A5B2-CE40DE87AA6F}"/>
    <cellStyle name="Comma 6" xfId="68" xr:uid="{A75ED3A4-615D-4E53-9FF5-CAE7F4E08BDA}"/>
    <cellStyle name="Comma 6 10" xfId="41" xr:uid="{EACABC7F-64C2-4FFA-B79B-E7597675AFAA}"/>
    <cellStyle name="Comma 6 2 5" xfId="28" xr:uid="{9F30A069-08AA-462D-9834-6F43F7D0698F}"/>
    <cellStyle name="Comma 60" xfId="18" xr:uid="{F4D97F46-F986-4ED3-AF27-4B994ADE7E88}"/>
    <cellStyle name="Comma 62" xfId="63" xr:uid="{BFB5B9A8-2064-4C86-B00E-F7A5F380BC20}"/>
    <cellStyle name="Comma 63" xfId="67" xr:uid="{EC7AEDBA-8083-44D9-A2BB-D1080F27E301}"/>
    <cellStyle name="Comma 7" xfId="16" xr:uid="{C857035F-E9C6-4A0F-AC5B-28CEC80BC862}"/>
    <cellStyle name="Comma 8" xfId="20" xr:uid="{D3515EF5-80E0-4102-8423-D1BA68AFB3AB}"/>
    <cellStyle name="Comma 9" xfId="27" xr:uid="{054453C9-9A23-4D1C-8187-826677AD4919}"/>
    <cellStyle name="Currency 2" xfId="33" xr:uid="{3EB69C4B-0B28-497C-9627-EF9258F9A9F0}"/>
    <cellStyle name="Followed Hyperlink 2" xfId="36" xr:uid="{1876625F-B8EA-4853-870E-BC466ABF9149}"/>
    <cellStyle name="Hyperlink 2" xfId="38" xr:uid="{7D39250D-54C6-41B1-A452-656448326055}"/>
    <cellStyle name="Hyperlink 2 2" xfId="46" xr:uid="{5125748E-C72B-429A-95CC-34430D80CCEA}"/>
    <cellStyle name="Hyperlink 3" xfId="37" xr:uid="{45C34535-261D-499F-AC57-5B1735B8FE18}"/>
    <cellStyle name="Hyperlink 4" xfId="40" xr:uid="{D59AF1FC-0E69-48B3-911D-38F95DFC862E}"/>
    <cellStyle name="Normal" xfId="0" builtinId="0"/>
    <cellStyle name="Normal 10 8" xfId="62" xr:uid="{C64BBF24-9759-42A3-970E-1D081353A181}"/>
    <cellStyle name="Normal 11" xfId="24" xr:uid="{A65D8E06-B1D1-49EC-A2E6-9A2B186000F1}"/>
    <cellStyle name="Normal 181" xfId="42" xr:uid="{D64774CB-5B4B-415A-B0E9-DB2EB325F3D9}"/>
    <cellStyle name="Normal 2" xfId="1" xr:uid="{00000000-0005-0000-0000-000006000000}"/>
    <cellStyle name="Normal 2 2" xfId="26" xr:uid="{9DFDBCAF-6525-48CA-B4D9-04DBEBF27714}"/>
    <cellStyle name="Normal 2 2 19" xfId="56" xr:uid="{18968B8F-6051-4B8B-B939-3D6DBEA56F68}"/>
    <cellStyle name="Normal 2 3" xfId="3" xr:uid="{00000000-0005-0000-0000-000007000000}"/>
    <cellStyle name="Normal 2 3 2" xfId="53" xr:uid="{454CD8E3-7053-4F44-95B8-DAC3367091BB}"/>
    <cellStyle name="Normal 3" xfId="10" xr:uid="{02168098-B86E-47E3-A9D5-67A730299352}"/>
    <cellStyle name="Normal 3 2" xfId="30" xr:uid="{74CE7CA7-03F2-4669-90DC-192768875344}"/>
    <cellStyle name="Normal 3 2 10" xfId="25" xr:uid="{528D399B-AF7C-4B2B-A117-2DB6350D836B}"/>
    <cellStyle name="Normal 3 2 2" xfId="59" xr:uid="{0444E692-4A90-460B-BC94-F4BC42DD18DD}"/>
    <cellStyle name="Normal 3 3" xfId="49" xr:uid="{EB1644FD-7CC3-4F8E-AB28-D3EBE6A0CF01}"/>
    <cellStyle name="Normal 3 4" xfId="29" xr:uid="{57127E4D-5423-47EE-8E02-222120A730AB}"/>
    <cellStyle name="Normal 4" xfId="35" xr:uid="{4CDFD6F6-4FB8-41A1-B917-DD63DF3BF1E7}"/>
    <cellStyle name="Normal 4 2" xfId="61" xr:uid="{11742BD3-779F-413C-95D4-94400FBD8390}"/>
    <cellStyle name="Normal 5" xfId="64" xr:uid="{D73D45E8-68DF-46EE-BF67-28B262443804}"/>
    <cellStyle name="Normal 56" xfId="73" xr:uid="{9021C514-99BC-4FDD-AC65-E9D4F158FAA7}"/>
    <cellStyle name="Normal 6 2" xfId="11" xr:uid="{A52954E1-6A62-4842-A4F8-B7E5633C148F}"/>
    <cellStyle name="Normal 6 3 2 2" xfId="47" xr:uid="{8E685E49-1B6A-4A20-AEB5-ED488B5792F5}"/>
    <cellStyle name="Normal 7" xfId="19" xr:uid="{8DE5875A-0284-4640-9DD6-BF6EB17F783E}"/>
    <cellStyle name="Normal 7 2" xfId="6" xr:uid="{00000000-0005-0000-0000-000008000000}"/>
    <cellStyle name="Normal 77" xfId="17" xr:uid="{0C50E9E3-90EE-48DB-9E0B-856DFC5E333B}"/>
    <cellStyle name="Normal 78" xfId="66" xr:uid="{92C12A8E-8335-4D7C-B8C2-4B7FD3E5B85B}"/>
    <cellStyle name="Normal 8" xfId="15" xr:uid="{58A12788-43A3-4620-844F-E84ECB411BCE}"/>
    <cellStyle name="Normal 8 2" xfId="48" xr:uid="{FCB2610F-17AE-4C7B-A390-0AAED6D834A5}"/>
    <cellStyle name="Normal 9" xfId="5" xr:uid="{00000000-0005-0000-0000-000009000000}"/>
    <cellStyle name="Normal 9 2" xfId="43" xr:uid="{A85ACA3C-17CC-4962-AD80-61CBDAA22514}"/>
    <cellStyle name="Normal 9 2 2" xfId="60" xr:uid="{E9C0DE0F-C0CD-4916-8A49-56AB4E7792BE}"/>
    <cellStyle name="Normal_Major Q2'06" xfId="8" xr:uid="{00000000-0005-0000-0000-00000A000000}"/>
    <cellStyle name="Percent 2" xfId="34" xr:uid="{2832795D-F577-4E43-B4EC-F64E58095160}"/>
    <cellStyle name="Percent 5" xfId="21" xr:uid="{ED34A40D-D898-4A28-A5F9-450B6ECF25FB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U-2003-98\TU-2003\TU-2003\DELTA-5\Del-2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JV%20TH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BF7F75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B-105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Account List"/>
      <sheetName val="P&amp;L"/>
      <sheetName val="E-1 สรุป 31.12.15"/>
      <sheetName val="TA_(2)"/>
      <sheetName val="TAT_(2)"/>
      <sheetName val="E-1_สรุป_31_12_15"/>
      <sheetName val="Summary "/>
      <sheetName val="WAREHOUSE"/>
      <sheetName val="WIP"/>
      <sheetName val="Lease Register"/>
      <sheetName val="Example"/>
      <sheetName val="Details"/>
      <sheetName val="MAT"/>
      <sheetName val="TA_(2)1"/>
      <sheetName val="TAT_(2)1"/>
      <sheetName val="E-1_สรุป_31_12_151"/>
      <sheetName val="Summary_"/>
      <sheetName val="Lease_Register"/>
      <sheetName val="TA_(2)2"/>
      <sheetName val="TAT_(2)2"/>
      <sheetName val="E-1_สรุป_31_12_152"/>
      <sheetName val="Summary_1"/>
      <sheetName val="Lease_Register1"/>
      <sheetName val="SDAs_impact_datasources"/>
      <sheetName val="1 - Fiche Projet"/>
      <sheetName val="TA_(2)3"/>
      <sheetName val="TAT_(2)3"/>
      <sheetName val="E-1_สรุป_31_12_153"/>
      <sheetName val="Summary_2"/>
      <sheetName val="Lease_Register2"/>
      <sheetName val="TA_(2)4"/>
      <sheetName val="TAT_(2)4"/>
      <sheetName val="E-1_สรุป_31_12_154"/>
      <sheetName val="Summary_3"/>
      <sheetName val="Lease_Register3"/>
      <sheetName val="I-Données_de_base"/>
      <sheetName val="PMT P&amp;L"/>
      <sheetName val="6.Asset Written off"/>
      <sheetName val="Selling and Admins (DONE)"/>
      <sheetName val="원재료"/>
      <sheetName val="ExRate"/>
      <sheetName val="MONTH"/>
      <sheetName val="Non-Statistical Sampling Master"/>
      <sheetName val="Two Step Revenue Testing Master"/>
      <sheetName val="Global Data"/>
      <sheetName val="Location Codes"/>
      <sheetName val="mov' Nov"/>
      <sheetName val="I-Basic Data"/>
      <sheetName val="US Codes"/>
      <sheetName val="ap"/>
      <sheetName val="Detail - PY"/>
      <sheetName val="Links"/>
      <sheetName val="Lead"/>
      <sheetName val="Retire 2014-2016"/>
    </sheetNames>
    <sheetDataSet>
      <sheetData sheetId="0">
        <row r="2">
          <cell r="C2" t="str">
            <v>Argentina</v>
          </cell>
        </row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5"/>
  <sheetViews>
    <sheetView topLeftCell="A135" zoomScaleNormal="100" zoomScaleSheetLayoutView="100" workbookViewId="0">
      <selection activeCell="B136" sqref="B136"/>
    </sheetView>
  </sheetViews>
  <sheetFormatPr defaultColWidth="8.140625" defaultRowHeight="19.149999999999999" customHeight="1"/>
  <cols>
    <col min="1" max="1" width="1.7109375" style="2" customWidth="1"/>
    <col min="2" max="2" width="35" style="2" customWidth="1"/>
    <col min="3" max="3" width="8" style="2" customWidth="1"/>
    <col min="4" max="4" width="0.7109375" style="2" customWidth="1"/>
    <col min="5" max="5" width="15.140625" style="3" customWidth="1"/>
    <col min="6" max="6" width="0.7109375" style="3" customWidth="1"/>
    <col min="7" max="7" width="14.42578125" style="3" customWidth="1"/>
    <col min="8" max="8" width="0.7109375" style="2" customWidth="1"/>
    <col min="9" max="9" width="14.7109375" style="3" customWidth="1"/>
    <col min="10" max="10" width="0.7109375" style="2" customWidth="1"/>
    <col min="11" max="11" width="13.7109375" style="3" customWidth="1"/>
    <col min="12" max="16384" width="8.140625" style="2"/>
  </cols>
  <sheetData>
    <row r="1" spans="1:11" ht="21.75" customHeight="1">
      <c r="A1" s="1" t="s">
        <v>121</v>
      </c>
    </row>
    <row r="2" spans="1:11" ht="21.75" customHeight="1">
      <c r="A2" s="1" t="s">
        <v>0</v>
      </c>
      <c r="B2" s="1"/>
      <c r="C2" s="205"/>
      <c r="D2" s="205"/>
      <c r="H2" s="205"/>
      <c r="J2" s="205"/>
    </row>
    <row r="3" spans="1:11" ht="21.75" customHeight="1">
      <c r="A3" s="161" t="s">
        <v>167</v>
      </c>
      <c r="B3" s="4"/>
      <c r="C3" s="5"/>
      <c r="D3" s="5"/>
      <c r="E3" s="6"/>
      <c r="F3" s="6"/>
      <c r="G3" s="6"/>
      <c r="H3" s="5"/>
      <c r="I3" s="6"/>
      <c r="J3" s="5"/>
      <c r="K3" s="6"/>
    </row>
    <row r="4" spans="1:11" ht="21.2" customHeight="1">
      <c r="A4" s="1"/>
      <c r="B4" s="1"/>
      <c r="C4" s="205"/>
      <c r="D4" s="205"/>
      <c r="E4" s="7"/>
      <c r="F4" s="23"/>
      <c r="G4" s="23"/>
      <c r="H4" s="205"/>
      <c r="I4" s="7"/>
      <c r="J4" s="205"/>
      <c r="K4" s="7"/>
    </row>
    <row r="5" spans="1:11" ht="21.2" customHeight="1">
      <c r="A5" s="1"/>
      <c r="B5" s="1"/>
      <c r="C5" s="205"/>
      <c r="D5" s="205"/>
      <c r="E5" s="211" t="s">
        <v>156</v>
      </c>
      <c r="F5" s="211"/>
      <c r="G5" s="211"/>
      <c r="H5" s="205"/>
      <c r="I5" s="211" t="s">
        <v>157</v>
      </c>
      <c r="J5" s="211"/>
      <c r="K5" s="211"/>
    </row>
    <row r="6" spans="1:11" ht="21.2" customHeight="1">
      <c r="A6" s="1"/>
      <c r="B6" s="1"/>
      <c r="C6" s="181"/>
      <c r="D6" s="181"/>
      <c r="E6" s="8" t="s">
        <v>1</v>
      </c>
      <c r="F6" s="8"/>
      <c r="G6" s="8" t="s">
        <v>102</v>
      </c>
      <c r="H6" s="181"/>
      <c r="I6" s="8" t="s">
        <v>1</v>
      </c>
      <c r="J6" s="181"/>
      <c r="K6" s="8" t="s">
        <v>102</v>
      </c>
    </row>
    <row r="7" spans="1:11" ht="21.2" customHeight="1">
      <c r="A7" s="1"/>
      <c r="B7" s="1"/>
      <c r="C7" s="181"/>
      <c r="D7" s="181"/>
      <c r="E7" s="162" t="s">
        <v>166</v>
      </c>
      <c r="F7" s="163"/>
      <c r="G7" s="163" t="s">
        <v>101</v>
      </c>
      <c r="H7" s="181"/>
      <c r="I7" s="162" t="s">
        <v>166</v>
      </c>
      <c r="J7" s="181"/>
      <c r="K7" s="163" t="s">
        <v>101</v>
      </c>
    </row>
    <row r="8" spans="1:11" s="10" customFormat="1" ht="21.2" customHeight="1">
      <c r="C8" s="27"/>
      <c r="D8" s="27"/>
      <c r="E8" s="162" t="s">
        <v>122</v>
      </c>
      <c r="F8" s="163"/>
      <c r="G8" s="163" t="s">
        <v>120</v>
      </c>
      <c r="H8" s="27"/>
      <c r="I8" s="162" t="s">
        <v>122</v>
      </c>
      <c r="J8" s="27"/>
      <c r="K8" s="163" t="s">
        <v>120</v>
      </c>
    </row>
    <row r="9" spans="1:11" s="10" customFormat="1" ht="21.2" customHeight="1">
      <c r="C9" s="11" t="s">
        <v>2</v>
      </c>
      <c r="D9" s="12"/>
      <c r="E9" s="13" t="s">
        <v>3</v>
      </c>
      <c r="F9" s="8"/>
      <c r="G9" s="13" t="s">
        <v>3</v>
      </c>
      <c r="H9" s="12"/>
      <c r="I9" s="13" t="s">
        <v>3</v>
      </c>
      <c r="J9" s="12"/>
      <c r="K9" s="13" t="s">
        <v>3</v>
      </c>
    </row>
    <row r="10" spans="1:11" ht="6.4" customHeight="1">
      <c r="B10" s="10"/>
      <c r="C10" s="205"/>
      <c r="D10" s="205"/>
      <c r="E10" s="15"/>
      <c r="H10" s="205"/>
      <c r="I10" s="15"/>
      <c r="J10" s="205"/>
    </row>
    <row r="11" spans="1:11" s="10" customFormat="1" ht="21.2" customHeight="1">
      <c r="A11" s="10" t="s">
        <v>4</v>
      </c>
      <c r="C11" s="14"/>
      <c r="D11" s="14"/>
      <c r="E11" s="15"/>
      <c r="F11" s="3"/>
      <c r="G11" s="3"/>
      <c r="H11" s="14"/>
      <c r="I11" s="15"/>
      <c r="J11" s="14"/>
      <c r="K11" s="3"/>
    </row>
    <row r="12" spans="1:11" ht="6.4" customHeight="1">
      <c r="B12" s="10"/>
      <c r="C12" s="205"/>
      <c r="D12" s="205"/>
      <c r="E12" s="15"/>
      <c r="H12" s="205"/>
      <c r="I12" s="15"/>
      <c r="J12" s="205"/>
    </row>
    <row r="13" spans="1:11" ht="21.2" customHeight="1">
      <c r="A13" s="10" t="s">
        <v>5</v>
      </c>
      <c r="B13" s="10"/>
      <c r="C13" s="205"/>
      <c r="D13" s="205"/>
      <c r="E13" s="15"/>
      <c r="H13" s="205"/>
      <c r="I13" s="15"/>
      <c r="J13" s="205"/>
    </row>
    <row r="14" spans="1:11" ht="6.4" customHeight="1">
      <c r="A14" s="10"/>
      <c r="B14" s="10"/>
      <c r="C14" s="205"/>
      <c r="D14" s="205"/>
      <c r="E14" s="15"/>
      <c r="H14" s="205"/>
      <c r="I14" s="15"/>
      <c r="J14" s="205"/>
    </row>
    <row r="15" spans="1:11" ht="21.2" customHeight="1">
      <c r="A15" s="16" t="s">
        <v>6</v>
      </c>
      <c r="B15" s="16"/>
      <c r="C15" s="164"/>
      <c r="D15" s="205"/>
      <c r="E15" s="17">
        <v>93904797</v>
      </c>
      <c r="F15" s="95"/>
      <c r="G15" s="3">
        <v>367716385</v>
      </c>
      <c r="H15" s="205"/>
      <c r="I15" s="17">
        <v>89350226</v>
      </c>
      <c r="J15" s="205"/>
      <c r="K15" s="3">
        <v>367715544</v>
      </c>
    </row>
    <row r="16" spans="1:11" ht="21.2" customHeight="1">
      <c r="A16" s="16" t="s">
        <v>151</v>
      </c>
      <c r="B16" s="16"/>
      <c r="C16" s="164"/>
      <c r="D16" s="205"/>
      <c r="E16" s="17"/>
      <c r="F16" s="95"/>
      <c r="H16" s="205"/>
      <c r="I16" s="17"/>
      <c r="J16" s="205"/>
    </row>
    <row r="17" spans="1:11" ht="21.2" customHeight="1">
      <c r="B17" s="2" t="s">
        <v>152</v>
      </c>
      <c r="C17" s="164"/>
      <c r="D17" s="205"/>
      <c r="E17" s="17">
        <v>9234733</v>
      </c>
      <c r="F17" s="95"/>
      <c r="G17" s="3">
        <v>1013961</v>
      </c>
      <c r="H17" s="205"/>
      <c r="I17" s="17">
        <v>9234733</v>
      </c>
      <c r="J17" s="205"/>
      <c r="K17" s="3">
        <v>1013961</v>
      </c>
    </row>
    <row r="18" spans="1:11" ht="21.2" customHeight="1">
      <c r="A18" s="194" t="s">
        <v>151</v>
      </c>
      <c r="B18" s="16"/>
      <c r="C18" s="164"/>
      <c r="D18" s="205"/>
      <c r="E18" s="17"/>
      <c r="F18" s="95"/>
      <c r="H18" s="205"/>
      <c r="I18" s="17"/>
      <c r="J18" s="205"/>
    </row>
    <row r="19" spans="1:11" ht="21.2" customHeight="1">
      <c r="A19" s="183"/>
      <c r="B19" s="194" t="s">
        <v>153</v>
      </c>
      <c r="C19" s="164">
        <v>6</v>
      </c>
      <c r="D19" s="205"/>
      <c r="E19" s="17">
        <v>154642588</v>
      </c>
      <c r="F19" s="95"/>
      <c r="G19" s="3">
        <v>292060458</v>
      </c>
      <c r="H19" s="205"/>
      <c r="I19" s="17">
        <v>154642588</v>
      </c>
      <c r="J19" s="205"/>
      <c r="K19" s="3">
        <v>292060458</v>
      </c>
    </row>
    <row r="20" spans="1:11" ht="21.2" customHeight="1">
      <c r="A20" s="16" t="s">
        <v>7</v>
      </c>
      <c r="B20" s="16"/>
      <c r="C20" s="164">
        <v>8</v>
      </c>
      <c r="D20" s="205"/>
      <c r="E20" s="17">
        <v>646008778</v>
      </c>
      <c r="F20" s="95"/>
      <c r="G20" s="3">
        <v>618046679</v>
      </c>
      <c r="H20" s="205"/>
      <c r="I20" s="17">
        <v>645702542</v>
      </c>
      <c r="J20" s="205"/>
      <c r="K20" s="3">
        <v>618296679</v>
      </c>
    </row>
    <row r="21" spans="1:11" ht="21.2" customHeight="1">
      <c r="A21" s="16" t="s">
        <v>8</v>
      </c>
      <c r="B21" s="16"/>
      <c r="C21" s="164">
        <v>9</v>
      </c>
      <c r="D21" s="205"/>
      <c r="E21" s="17">
        <v>595558727</v>
      </c>
      <c r="F21" s="95"/>
      <c r="G21" s="3">
        <v>452672197</v>
      </c>
      <c r="H21" s="205"/>
      <c r="I21" s="17">
        <v>595558727</v>
      </c>
      <c r="J21" s="205"/>
      <c r="K21" s="3">
        <v>452672197</v>
      </c>
    </row>
    <row r="22" spans="1:11" ht="21.2" customHeight="1">
      <c r="A22" s="16" t="s">
        <v>164</v>
      </c>
      <c r="B22" s="16"/>
      <c r="C22" s="164">
        <v>19</v>
      </c>
      <c r="D22" s="205"/>
      <c r="E22" s="17" t="s">
        <v>139</v>
      </c>
      <c r="F22" s="95"/>
      <c r="G22" s="3">
        <v>0</v>
      </c>
      <c r="H22" s="205"/>
      <c r="I22" s="17">
        <v>5350000</v>
      </c>
      <c r="J22" s="205"/>
      <c r="K22" s="3">
        <v>0</v>
      </c>
    </row>
    <row r="23" spans="1:11" ht="21.2" customHeight="1">
      <c r="A23" s="16" t="s">
        <v>9</v>
      </c>
      <c r="B23" s="16"/>
      <c r="C23" s="164"/>
      <c r="D23" s="205"/>
      <c r="E23" s="17">
        <v>32295373</v>
      </c>
      <c r="F23" s="95"/>
      <c r="G23" s="3">
        <v>46707985</v>
      </c>
      <c r="H23" s="205"/>
      <c r="I23" s="17">
        <v>32295373</v>
      </c>
      <c r="J23" s="205"/>
      <c r="K23" s="3">
        <v>46707985</v>
      </c>
    </row>
    <row r="24" spans="1:11" ht="21.2" customHeight="1">
      <c r="A24" s="2" t="s">
        <v>10</v>
      </c>
      <c r="C24" s="164"/>
      <c r="D24" s="205"/>
      <c r="E24" s="17">
        <f>17469697-6104782</f>
        <v>11364915</v>
      </c>
      <c r="F24" s="95"/>
      <c r="G24" s="3">
        <v>9550901</v>
      </c>
      <c r="H24" s="205"/>
      <c r="I24" s="17">
        <f>17469697-6104782</f>
        <v>11364915</v>
      </c>
      <c r="J24" s="205"/>
      <c r="K24" s="3">
        <v>9550901</v>
      </c>
    </row>
    <row r="25" spans="1:11" ht="21.2" customHeight="1">
      <c r="A25" s="16" t="s">
        <v>11</v>
      </c>
      <c r="B25" s="16"/>
      <c r="C25" s="164"/>
      <c r="D25" s="205"/>
      <c r="E25" s="18">
        <v>125882092</v>
      </c>
      <c r="F25" s="95"/>
      <c r="G25" s="6">
        <v>83320564</v>
      </c>
      <c r="H25" s="205"/>
      <c r="I25" s="18">
        <v>54656776</v>
      </c>
      <c r="J25" s="205"/>
      <c r="K25" s="6">
        <v>13183951</v>
      </c>
    </row>
    <row r="26" spans="1:11" ht="6.4" customHeight="1">
      <c r="A26" s="16"/>
      <c r="B26" s="16"/>
      <c r="C26" s="205"/>
      <c r="D26" s="205"/>
      <c r="E26" s="19"/>
      <c r="F26" s="23"/>
      <c r="G26" s="23"/>
      <c r="H26" s="205"/>
      <c r="I26" s="19"/>
      <c r="J26" s="205"/>
      <c r="K26" s="23"/>
    </row>
    <row r="27" spans="1:11" ht="21.2" customHeight="1">
      <c r="A27" s="1" t="s">
        <v>12</v>
      </c>
      <c r="C27" s="205"/>
      <c r="D27" s="205"/>
      <c r="E27" s="20">
        <f>SUM(E15:E26)</f>
        <v>1668892003</v>
      </c>
      <c r="F27" s="23"/>
      <c r="G27" s="6">
        <f>SUM(G15:G26)</f>
        <v>1871089130</v>
      </c>
      <c r="H27" s="205"/>
      <c r="I27" s="20">
        <f>SUM(I15:I26)</f>
        <v>1598155880</v>
      </c>
      <c r="J27" s="205"/>
      <c r="K27" s="6">
        <f>SUM(K15:K26)</f>
        <v>1801201676</v>
      </c>
    </row>
    <row r="28" spans="1:11" ht="11.25" customHeight="1">
      <c r="A28" s="16"/>
      <c r="B28" s="16"/>
      <c r="C28" s="164"/>
      <c r="D28" s="205"/>
      <c r="E28" s="17"/>
      <c r="F28" s="95"/>
      <c r="G28" s="95"/>
      <c r="H28" s="205"/>
      <c r="I28" s="17"/>
      <c r="J28" s="205"/>
      <c r="K28" s="95"/>
    </row>
    <row r="29" spans="1:11" ht="21.2" customHeight="1">
      <c r="A29" s="1" t="s">
        <v>13</v>
      </c>
      <c r="B29" s="1"/>
      <c r="C29" s="205"/>
      <c r="D29" s="205"/>
      <c r="E29" s="19"/>
      <c r="F29" s="23"/>
      <c r="G29" s="23"/>
      <c r="H29" s="205"/>
      <c r="I29" s="19"/>
      <c r="J29" s="137"/>
      <c r="K29" s="23"/>
    </row>
    <row r="30" spans="1:11" ht="6.4" customHeight="1">
      <c r="A30" s="1"/>
      <c r="B30" s="1"/>
      <c r="C30" s="205"/>
      <c r="D30" s="205"/>
      <c r="E30" s="15"/>
      <c r="H30" s="205"/>
      <c r="I30" s="15"/>
      <c r="J30" s="205"/>
    </row>
    <row r="31" spans="1:11" ht="21.2" customHeight="1">
      <c r="A31" s="16" t="s">
        <v>14</v>
      </c>
      <c r="B31" s="16"/>
      <c r="C31" s="164">
        <v>7</v>
      </c>
      <c r="D31" s="205"/>
      <c r="E31" s="17">
        <v>81090000</v>
      </c>
      <c r="F31" s="95"/>
      <c r="G31" s="3">
        <v>81090000</v>
      </c>
      <c r="H31" s="205"/>
      <c r="I31" s="17">
        <v>81090000</v>
      </c>
      <c r="J31" s="205"/>
      <c r="K31" s="3">
        <v>81090000</v>
      </c>
    </row>
    <row r="32" spans="1:11" ht="21.2" customHeight="1">
      <c r="A32" s="16" t="s">
        <v>131</v>
      </c>
      <c r="B32" s="16"/>
      <c r="C32" s="164">
        <v>10</v>
      </c>
      <c r="D32" s="205"/>
      <c r="E32" s="17" t="s">
        <v>139</v>
      </c>
      <c r="F32" s="95"/>
      <c r="G32" s="3">
        <v>0</v>
      </c>
      <c r="H32" s="205"/>
      <c r="I32" s="17">
        <v>59062300</v>
      </c>
      <c r="J32" s="205"/>
      <c r="K32" s="3">
        <v>53062500</v>
      </c>
    </row>
    <row r="33" spans="1:11" ht="21.2" customHeight="1">
      <c r="A33" s="16" t="s">
        <v>179</v>
      </c>
      <c r="B33" s="16"/>
      <c r="C33" s="164">
        <v>10</v>
      </c>
      <c r="D33" s="205"/>
      <c r="E33" s="17">
        <v>28767754</v>
      </c>
      <c r="F33" s="95"/>
      <c r="G33" s="3">
        <v>0</v>
      </c>
      <c r="H33" s="205"/>
      <c r="I33" s="17">
        <v>28829380</v>
      </c>
      <c r="J33" s="205"/>
      <c r="K33" s="3">
        <v>0</v>
      </c>
    </row>
    <row r="34" spans="1:11" ht="21.2" customHeight="1">
      <c r="A34" s="16" t="s">
        <v>165</v>
      </c>
      <c r="B34" s="16"/>
      <c r="C34" s="164">
        <v>19</v>
      </c>
      <c r="D34" s="205"/>
      <c r="E34" s="17">
        <v>17437500</v>
      </c>
      <c r="F34" s="95"/>
      <c r="G34" s="3">
        <v>17437500</v>
      </c>
      <c r="H34" s="205"/>
      <c r="I34" s="17">
        <v>17437500</v>
      </c>
      <c r="J34" s="205"/>
      <c r="K34" s="3">
        <v>17437500</v>
      </c>
    </row>
    <row r="35" spans="1:11" ht="21.2" customHeight="1">
      <c r="A35" s="16" t="s">
        <v>15</v>
      </c>
      <c r="B35" s="21"/>
      <c r="C35" s="164"/>
      <c r="D35" s="205"/>
      <c r="E35" s="17">
        <v>36400000</v>
      </c>
      <c r="F35" s="95"/>
      <c r="G35" s="3">
        <v>36400000</v>
      </c>
      <c r="H35" s="205"/>
      <c r="I35" s="17">
        <v>36400000</v>
      </c>
      <c r="J35" s="205"/>
      <c r="K35" s="3">
        <v>36400000</v>
      </c>
    </row>
    <row r="36" spans="1:11" ht="21.2" customHeight="1">
      <c r="A36" s="2" t="s">
        <v>16</v>
      </c>
      <c r="C36" s="164">
        <v>11</v>
      </c>
      <c r="D36" s="205"/>
      <c r="E36" s="17">
        <f>90266642+6104782</f>
        <v>96371424</v>
      </c>
      <c r="F36" s="95"/>
      <c r="G36" s="3">
        <v>86226231</v>
      </c>
      <c r="H36" s="205"/>
      <c r="I36" s="17">
        <f>85857753+6104782</f>
        <v>91962535</v>
      </c>
      <c r="J36" s="205"/>
      <c r="K36" s="3">
        <v>86226231</v>
      </c>
    </row>
    <row r="37" spans="1:11" ht="21.2" customHeight="1">
      <c r="A37" s="2" t="s">
        <v>17</v>
      </c>
      <c r="C37" s="164">
        <v>11</v>
      </c>
      <c r="D37" s="205"/>
      <c r="E37" s="17">
        <v>1918977</v>
      </c>
      <c r="F37" s="95"/>
      <c r="G37" s="3">
        <v>2127575</v>
      </c>
      <c r="H37" s="205"/>
      <c r="I37" s="17">
        <v>1420256</v>
      </c>
      <c r="J37" s="205"/>
      <c r="K37" s="3">
        <v>2127575</v>
      </c>
    </row>
    <row r="38" spans="1:11" ht="21.2" customHeight="1">
      <c r="A38" s="2" t="s">
        <v>18</v>
      </c>
      <c r="C38" s="164">
        <v>11</v>
      </c>
      <c r="D38" s="205"/>
      <c r="E38" s="17">
        <v>12100468</v>
      </c>
      <c r="F38" s="95"/>
      <c r="G38" s="3">
        <v>15669325</v>
      </c>
      <c r="H38" s="205"/>
      <c r="I38" s="17">
        <v>12100468</v>
      </c>
      <c r="J38" s="205"/>
      <c r="K38" s="3">
        <v>15669325</v>
      </c>
    </row>
    <row r="39" spans="1:11" ht="21.2" customHeight="1">
      <c r="A39" s="2" t="s">
        <v>109</v>
      </c>
      <c r="C39" s="164"/>
      <c r="D39" s="205"/>
      <c r="E39" s="17">
        <v>83502480</v>
      </c>
      <c r="F39" s="95"/>
      <c r="G39" s="3">
        <v>49129273</v>
      </c>
      <c r="H39" s="205"/>
      <c r="I39" s="17">
        <v>83502480</v>
      </c>
      <c r="J39" s="205"/>
      <c r="K39" s="3">
        <v>49129273</v>
      </c>
    </row>
    <row r="40" spans="1:11" ht="21.2" customHeight="1">
      <c r="A40" s="2" t="s">
        <v>19</v>
      </c>
      <c r="C40" s="164"/>
      <c r="D40" s="205"/>
      <c r="E40" s="18">
        <v>36238361</v>
      </c>
      <c r="F40" s="95"/>
      <c r="G40" s="6">
        <v>46175825</v>
      </c>
      <c r="H40" s="205"/>
      <c r="I40" s="18">
        <v>36177661</v>
      </c>
      <c r="J40" s="205"/>
      <c r="K40" s="6">
        <v>46175825</v>
      </c>
    </row>
    <row r="41" spans="1:11" ht="6.4" customHeight="1">
      <c r="C41" s="205"/>
      <c r="D41" s="205"/>
      <c r="E41" s="19"/>
      <c r="F41" s="23"/>
      <c r="G41" s="23"/>
      <c r="H41" s="205"/>
      <c r="I41" s="19"/>
      <c r="J41" s="205"/>
      <c r="K41" s="23"/>
    </row>
    <row r="42" spans="1:11" ht="21.2" customHeight="1">
      <c r="A42" s="10" t="s">
        <v>20</v>
      </c>
      <c r="C42" s="205"/>
      <c r="D42" s="205"/>
      <c r="E42" s="20">
        <f>SUM(E31:E40)</f>
        <v>393826964</v>
      </c>
      <c r="F42" s="23"/>
      <c r="G42" s="6">
        <f>SUM(G31:G40)</f>
        <v>334255729</v>
      </c>
      <c r="H42" s="205"/>
      <c r="I42" s="20">
        <f>SUM(I31:I40)</f>
        <v>447982580</v>
      </c>
      <c r="J42" s="205"/>
      <c r="K42" s="6">
        <f>SUM(K31:K40)</f>
        <v>387318229</v>
      </c>
    </row>
    <row r="43" spans="1:11" ht="6.4" customHeight="1">
      <c r="C43" s="205"/>
      <c r="D43" s="205"/>
      <c r="E43" s="19"/>
      <c r="F43" s="23"/>
      <c r="G43" s="23"/>
      <c r="H43" s="205"/>
      <c r="I43" s="19"/>
      <c r="J43" s="205"/>
      <c r="K43" s="23"/>
    </row>
    <row r="44" spans="1:11" ht="21.2" customHeight="1" thickBot="1">
      <c r="A44" s="10" t="s">
        <v>21</v>
      </c>
      <c r="B44" s="10"/>
      <c r="C44" s="205"/>
      <c r="D44" s="205"/>
      <c r="E44" s="22">
        <f>SUM(E27+E42)</f>
        <v>2062718967</v>
      </c>
      <c r="F44" s="23"/>
      <c r="G44" s="133">
        <f>SUM(G27+G42)</f>
        <v>2205344859</v>
      </c>
      <c r="H44" s="205"/>
      <c r="I44" s="22">
        <f>SUM(I27+I42)</f>
        <v>2046138460</v>
      </c>
      <c r="J44" s="205"/>
      <c r="K44" s="133">
        <f>SUM(K27+K42)</f>
        <v>2188519905</v>
      </c>
    </row>
    <row r="45" spans="1:11" ht="20.25" customHeight="1" thickTop="1">
      <c r="A45" s="10"/>
      <c r="B45" s="10"/>
      <c r="C45" s="205"/>
      <c r="D45" s="205"/>
      <c r="E45" s="10"/>
      <c r="F45" s="10"/>
      <c r="G45" s="10"/>
      <c r="H45" s="10"/>
      <c r="I45" s="10"/>
      <c r="J45" s="205"/>
      <c r="K45" s="23"/>
    </row>
    <row r="46" spans="1:11" ht="21.2" customHeight="1">
      <c r="A46" s="10"/>
      <c r="B46" s="10"/>
      <c r="C46" s="207"/>
      <c r="D46" s="207"/>
      <c r="E46" s="10"/>
      <c r="F46" s="10"/>
      <c r="G46" s="10"/>
      <c r="H46" s="10"/>
      <c r="I46" s="10"/>
      <c r="J46" s="207"/>
      <c r="K46" s="23"/>
    </row>
    <row r="47" spans="1:11" ht="14.25" customHeight="1">
      <c r="A47" s="10"/>
      <c r="B47" s="10"/>
      <c r="C47" s="205"/>
      <c r="D47" s="205"/>
      <c r="E47" s="23"/>
      <c r="F47" s="23"/>
      <c r="G47" s="23"/>
      <c r="H47" s="205"/>
      <c r="I47" s="23"/>
      <c r="J47" s="205"/>
      <c r="K47" s="23"/>
    </row>
    <row r="48" spans="1:11" ht="21.95" customHeight="1">
      <c r="A48" s="210" t="s">
        <v>98</v>
      </c>
      <c r="B48" s="210"/>
      <c r="C48" s="210"/>
      <c r="D48" s="210"/>
      <c r="E48" s="210"/>
      <c r="F48" s="210"/>
      <c r="G48" s="210"/>
      <c r="H48" s="210"/>
      <c r="I48" s="210"/>
      <c r="J48" s="210"/>
      <c r="K48" s="210"/>
    </row>
    <row r="49" spans="1:11" ht="16.5" customHeight="1">
      <c r="E49" s="2"/>
      <c r="F49" s="131"/>
      <c r="G49" s="2"/>
      <c r="I49" s="2"/>
      <c r="K49" s="131"/>
    </row>
    <row r="50" spans="1:11" ht="21.95" customHeight="1">
      <c r="A50" s="24" t="s">
        <v>103</v>
      </c>
      <c r="B50" s="24"/>
      <c r="C50" s="24"/>
      <c r="D50" s="24"/>
      <c r="E50" s="24"/>
      <c r="F50" s="134"/>
      <c r="G50" s="24"/>
      <c r="H50" s="24"/>
      <c r="I50" s="24"/>
      <c r="J50" s="24"/>
      <c r="K50" s="134"/>
    </row>
    <row r="51" spans="1:11" ht="21.75" customHeight="1">
      <c r="A51" s="1" t="s">
        <v>121</v>
      </c>
    </row>
    <row r="52" spans="1:11" ht="21.75" customHeight="1">
      <c r="A52" s="1" t="s">
        <v>22</v>
      </c>
      <c r="B52" s="1"/>
      <c r="C52" s="205"/>
      <c r="D52" s="205"/>
      <c r="H52" s="205"/>
      <c r="J52" s="205"/>
    </row>
    <row r="53" spans="1:11" ht="21.75" customHeight="1">
      <c r="A53" s="161" t="str">
        <f>A3</f>
        <v>ณ วันที่ 30 มิถุนายน พ.ศ. 2566</v>
      </c>
      <c r="B53" s="4"/>
      <c r="C53" s="5"/>
      <c r="D53" s="5"/>
      <c r="E53" s="6"/>
      <c r="F53" s="6"/>
      <c r="G53" s="6"/>
      <c r="H53" s="5"/>
      <c r="I53" s="6"/>
      <c r="J53" s="5"/>
      <c r="K53" s="6"/>
    </row>
    <row r="54" spans="1:11" ht="21.75" customHeight="1">
      <c r="A54" s="1"/>
      <c r="B54" s="1"/>
      <c r="C54" s="205"/>
      <c r="D54" s="205"/>
      <c r="E54" s="7"/>
      <c r="F54" s="23"/>
      <c r="G54" s="23"/>
      <c r="H54" s="205"/>
      <c r="I54" s="7"/>
      <c r="J54" s="205"/>
      <c r="K54" s="7"/>
    </row>
    <row r="55" spans="1:11" ht="21.75" customHeight="1">
      <c r="A55" s="1"/>
      <c r="B55" s="1"/>
      <c r="C55" s="205"/>
      <c r="D55" s="205"/>
      <c r="E55" s="211" t="s">
        <v>156</v>
      </c>
      <c r="F55" s="211"/>
      <c r="G55" s="211"/>
      <c r="H55" s="205"/>
      <c r="I55" s="211" t="s">
        <v>157</v>
      </c>
      <c r="J55" s="211"/>
      <c r="K55" s="211"/>
    </row>
    <row r="56" spans="1:11" ht="21.75" customHeight="1">
      <c r="A56" s="1"/>
      <c r="B56" s="1"/>
      <c r="C56" s="181"/>
      <c r="D56" s="181"/>
      <c r="E56" s="8" t="s">
        <v>1</v>
      </c>
      <c r="F56" s="8"/>
      <c r="G56" s="8" t="s">
        <v>102</v>
      </c>
      <c r="H56" s="181"/>
      <c r="I56" s="8" t="s">
        <v>1</v>
      </c>
      <c r="J56" s="181"/>
      <c r="K56" s="8" t="s">
        <v>102</v>
      </c>
    </row>
    <row r="57" spans="1:11" ht="21.75" customHeight="1">
      <c r="A57" s="1"/>
      <c r="B57" s="1"/>
      <c r="C57" s="181"/>
      <c r="D57" s="181"/>
      <c r="E57" s="162" t="s">
        <v>166</v>
      </c>
      <c r="F57" s="163"/>
      <c r="G57" s="163" t="s">
        <v>101</v>
      </c>
      <c r="H57" s="181"/>
      <c r="I57" s="162" t="s">
        <v>166</v>
      </c>
      <c r="J57" s="181"/>
      <c r="K57" s="163" t="s">
        <v>101</v>
      </c>
    </row>
    <row r="58" spans="1:11" s="10" customFormat="1" ht="21.75" customHeight="1">
      <c r="C58" s="27"/>
      <c r="D58" s="27"/>
      <c r="E58" s="162" t="s">
        <v>122</v>
      </c>
      <c r="F58" s="163"/>
      <c r="G58" s="163" t="s">
        <v>120</v>
      </c>
      <c r="H58" s="27"/>
      <c r="I58" s="162" t="s">
        <v>122</v>
      </c>
      <c r="J58" s="27"/>
      <c r="K58" s="163" t="s">
        <v>120</v>
      </c>
    </row>
    <row r="59" spans="1:11" s="10" customFormat="1" ht="21.75" customHeight="1">
      <c r="C59" s="11" t="s">
        <v>2</v>
      </c>
      <c r="D59" s="12"/>
      <c r="E59" s="13" t="s">
        <v>3</v>
      </c>
      <c r="F59" s="8"/>
      <c r="G59" s="13" t="s">
        <v>3</v>
      </c>
      <c r="H59" s="12"/>
      <c r="I59" s="13" t="s">
        <v>3</v>
      </c>
      <c r="J59" s="12"/>
      <c r="K59" s="13" t="s">
        <v>3</v>
      </c>
    </row>
    <row r="60" spans="1:11" s="10" customFormat="1" ht="8.1" customHeight="1">
      <c r="C60" s="27"/>
      <c r="D60" s="12"/>
      <c r="E60" s="28"/>
      <c r="F60" s="8"/>
      <c r="G60" s="8"/>
      <c r="H60" s="12"/>
      <c r="I60" s="28"/>
      <c r="J60" s="12"/>
      <c r="K60" s="8"/>
    </row>
    <row r="61" spans="1:11" ht="21.75" customHeight="1">
      <c r="A61" s="1" t="s">
        <v>23</v>
      </c>
      <c r="B61" s="10"/>
      <c r="C61" s="14"/>
      <c r="D61" s="14"/>
      <c r="E61" s="15"/>
      <c r="H61" s="14"/>
      <c r="I61" s="15"/>
      <c r="J61" s="14"/>
    </row>
    <row r="62" spans="1:11" ht="8.1" customHeight="1">
      <c r="B62" s="1"/>
      <c r="C62" s="205"/>
      <c r="D62" s="205"/>
      <c r="E62" s="15"/>
      <c r="H62" s="205"/>
      <c r="I62" s="15"/>
      <c r="J62" s="205"/>
    </row>
    <row r="63" spans="1:11" ht="21.75" customHeight="1">
      <c r="A63" s="10" t="s">
        <v>24</v>
      </c>
      <c r="B63" s="10"/>
      <c r="C63" s="29"/>
      <c r="D63" s="29"/>
      <c r="E63" s="15"/>
      <c r="H63" s="29"/>
      <c r="I63" s="15"/>
      <c r="J63" s="29"/>
    </row>
    <row r="64" spans="1:11" ht="8.1" customHeight="1">
      <c r="A64" s="10"/>
      <c r="B64" s="10"/>
      <c r="C64" s="29"/>
      <c r="D64" s="29"/>
      <c r="E64" s="15"/>
      <c r="H64" s="29"/>
      <c r="I64" s="15"/>
      <c r="J64" s="29"/>
    </row>
    <row r="65" spans="1:11" ht="21.75" customHeight="1">
      <c r="A65" s="2" t="s">
        <v>114</v>
      </c>
      <c r="B65" s="10"/>
      <c r="C65" s="29"/>
      <c r="D65" s="29"/>
      <c r="E65" s="17">
        <v>288743199</v>
      </c>
      <c r="F65" s="95"/>
      <c r="G65" s="95">
        <v>181834808</v>
      </c>
      <c r="H65" s="29"/>
      <c r="I65" s="17">
        <v>288743199</v>
      </c>
      <c r="J65" s="29"/>
      <c r="K65" s="3">
        <v>181834808</v>
      </c>
    </row>
    <row r="66" spans="1:11" ht="21.75" customHeight="1">
      <c r="A66" s="2" t="s">
        <v>25</v>
      </c>
      <c r="B66" s="16"/>
      <c r="C66" s="29"/>
      <c r="D66" s="29"/>
      <c r="E66" s="17">
        <v>196563621</v>
      </c>
      <c r="F66" s="95"/>
      <c r="G66" s="95">
        <v>199077120</v>
      </c>
      <c r="H66" s="29"/>
      <c r="I66" s="17">
        <v>188981102</v>
      </c>
      <c r="J66" s="29"/>
      <c r="K66" s="3">
        <v>197522958</v>
      </c>
    </row>
    <row r="67" spans="1:11" ht="21.75" customHeight="1">
      <c r="A67" s="2" t="s">
        <v>26</v>
      </c>
      <c r="B67" s="16"/>
      <c r="C67" s="29">
        <v>12</v>
      </c>
      <c r="D67" s="29"/>
      <c r="E67" s="17">
        <v>194225236</v>
      </c>
      <c r="F67" s="95"/>
      <c r="G67" s="95">
        <v>203237738</v>
      </c>
      <c r="H67" s="29"/>
      <c r="I67" s="17">
        <v>194225236</v>
      </c>
      <c r="J67" s="29"/>
      <c r="K67" s="3">
        <v>203237738</v>
      </c>
    </row>
    <row r="68" spans="1:11" ht="21.75" customHeight="1">
      <c r="A68" s="2" t="s">
        <v>27</v>
      </c>
      <c r="B68" s="16"/>
      <c r="C68" s="29">
        <v>12</v>
      </c>
      <c r="D68" s="29"/>
      <c r="E68" s="17">
        <v>3689374</v>
      </c>
      <c r="F68" s="95"/>
      <c r="G68" s="95">
        <v>5635543</v>
      </c>
      <c r="H68" s="29"/>
      <c r="I68" s="17">
        <v>3689374</v>
      </c>
      <c r="J68" s="29"/>
      <c r="K68" s="3">
        <v>5635543</v>
      </c>
    </row>
    <row r="69" spans="1:11" ht="21.75" customHeight="1">
      <c r="A69" s="30" t="s">
        <v>28</v>
      </c>
      <c r="B69" s="16"/>
      <c r="C69" s="29"/>
      <c r="D69" s="29"/>
      <c r="E69" s="17">
        <v>37840811</v>
      </c>
      <c r="F69" s="95"/>
      <c r="G69" s="95">
        <v>63335989</v>
      </c>
      <c r="H69" s="29"/>
      <c r="I69" s="17">
        <v>37840811</v>
      </c>
      <c r="J69" s="29"/>
      <c r="K69" s="3">
        <v>63335989</v>
      </c>
    </row>
    <row r="70" spans="1:11" ht="21.75" customHeight="1">
      <c r="A70" s="31" t="s">
        <v>154</v>
      </c>
      <c r="B70" s="16"/>
      <c r="C70" s="29"/>
      <c r="D70" s="29"/>
      <c r="E70" s="17"/>
      <c r="F70" s="95"/>
      <c r="G70" s="95"/>
      <c r="H70" s="29"/>
      <c r="I70" s="17"/>
      <c r="J70" s="29"/>
    </row>
    <row r="71" spans="1:11" ht="21.75" customHeight="1">
      <c r="B71" s="2" t="s">
        <v>155</v>
      </c>
      <c r="C71" s="29">
        <v>13</v>
      </c>
      <c r="D71" s="29"/>
      <c r="E71" s="17">
        <v>6615828</v>
      </c>
      <c r="F71" s="95"/>
      <c r="G71" s="95">
        <v>9465266</v>
      </c>
      <c r="H71" s="29"/>
      <c r="I71" s="17">
        <v>6615828</v>
      </c>
      <c r="J71" s="29"/>
      <c r="K71" s="3">
        <v>9465266</v>
      </c>
    </row>
    <row r="72" spans="1:11" ht="21.75" customHeight="1">
      <c r="A72" s="32" t="s">
        <v>33</v>
      </c>
      <c r="B72" s="16"/>
      <c r="C72" s="205"/>
      <c r="D72" s="205"/>
      <c r="E72" s="17">
        <v>41604582</v>
      </c>
      <c r="F72" s="95"/>
      <c r="G72" s="95">
        <v>60415629</v>
      </c>
      <c r="H72" s="205"/>
      <c r="I72" s="17">
        <v>41604582</v>
      </c>
      <c r="J72" s="205"/>
      <c r="K72" s="3">
        <v>60415629</v>
      </c>
    </row>
    <row r="73" spans="1:11" ht="21.75" customHeight="1">
      <c r="A73" s="16" t="s">
        <v>29</v>
      </c>
      <c r="B73" s="16"/>
      <c r="C73" s="29"/>
      <c r="D73" s="29"/>
      <c r="E73" s="18">
        <v>27891778</v>
      </c>
      <c r="F73" s="95"/>
      <c r="G73" s="132">
        <v>25093270</v>
      </c>
      <c r="H73" s="29"/>
      <c r="I73" s="18">
        <v>27723288</v>
      </c>
      <c r="J73" s="29"/>
      <c r="K73" s="6">
        <v>25087270</v>
      </c>
    </row>
    <row r="74" spans="1:11" ht="8.1" customHeight="1">
      <c r="A74" s="10"/>
      <c r="B74" s="10"/>
      <c r="C74" s="29"/>
      <c r="D74" s="29"/>
      <c r="E74" s="15"/>
      <c r="H74" s="29"/>
      <c r="I74" s="15"/>
      <c r="J74" s="29"/>
    </row>
    <row r="75" spans="1:11" ht="21.75" customHeight="1">
      <c r="A75" s="10" t="s">
        <v>30</v>
      </c>
      <c r="C75" s="29"/>
      <c r="D75" s="29"/>
      <c r="E75" s="20">
        <f>SUM(E65:E73)</f>
        <v>797174429</v>
      </c>
      <c r="F75" s="23"/>
      <c r="G75" s="6">
        <f>SUM(G65:G73)</f>
        <v>748095363</v>
      </c>
      <c r="H75" s="29"/>
      <c r="I75" s="20">
        <f>SUM(I65:I73)</f>
        <v>789423420</v>
      </c>
      <c r="J75" s="29"/>
      <c r="K75" s="6">
        <f>SUM(K65:K73)</f>
        <v>746535201</v>
      </c>
    </row>
    <row r="76" spans="1:11" ht="21.75" customHeight="1">
      <c r="C76" s="29"/>
      <c r="D76" s="29"/>
      <c r="E76" s="19"/>
      <c r="F76" s="23"/>
      <c r="G76" s="23"/>
      <c r="H76" s="29"/>
      <c r="I76" s="19"/>
      <c r="J76" s="29"/>
      <c r="K76" s="23"/>
    </row>
    <row r="77" spans="1:11" ht="21.75" customHeight="1">
      <c r="A77" s="1" t="s">
        <v>31</v>
      </c>
      <c r="B77" s="1"/>
      <c r="C77" s="29"/>
      <c r="D77" s="29"/>
      <c r="E77" s="19"/>
      <c r="F77" s="23"/>
      <c r="G77" s="23"/>
      <c r="H77" s="29"/>
      <c r="I77" s="19"/>
      <c r="J77" s="29"/>
      <c r="K77" s="23"/>
    </row>
    <row r="78" spans="1:11" ht="8.1" customHeight="1">
      <c r="B78" s="1"/>
      <c r="C78" s="205"/>
      <c r="D78" s="205"/>
      <c r="E78" s="15"/>
      <c r="H78" s="205"/>
      <c r="I78" s="15"/>
      <c r="J78" s="205"/>
    </row>
    <row r="79" spans="1:11" ht="21.75" customHeight="1">
      <c r="A79" s="16" t="s">
        <v>32</v>
      </c>
      <c r="B79" s="16"/>
      <c r="C79" s="205">
        <v>13</v>
      </c>
      <c r="D79" s="205"/>
      <c r="E79" s="17">
        <v>5879816</v>
      </c>
      <c r="F79" s="95"/>
      <c r="G79" s="95">
        <v>6452310</v>
      </c>
      <c r="H79" s="205"/>
      <c r="I79" s="17">
        <v>5879816</v>
      </c>
      <c r="J79" s="205"/>
      <c r="K79" s="3">
        <v>6452310</v>
      </c>
    </row>
    <row r="80" spans="1:11" ht="21.75" customHeight="1">
      <c r="A80" s="16" t="s">
        <v>110</v>
      </c>
      <c r="B80" s="16"/>
      <c r="C80" s="205"/>
      <c r="D80" s="205"/>
      <c r="E80" s="17">
        <v>296202</v>
      </c>
      <c r="F80" s="95"/>
      <c r="G80" s="95">
        <v>287655</v>
      </c>
      <c r="H80" s="205"/>
      <c r="I80" s="17">
        <v>296202</v>
      </c>
      <c r="J80" s="205"/>
      <c r="K80" s="3">
        <v>287655</v>
      </c>
    </row>
    <row r="81" spans="1:11" ht="21.75" customHeight="1">
      <c r="A81" s="16" t="s">
        <v>34</v>
      </c>
      <c r="B81" s="16"/>
      <c r="C81" s="205"/>
      <c r="D81" s="205"/>
      <c r="E81" s="18">
        <v>55160316</v>
      </c>
      <c r="F81" s="95"/>
      <c r="G81" s="6">
        <v>54555959</v>
      </c>
      <c r="H81" s="205"/>
      <c r="I81" s="18">
        <v>55160316</v>
      </c>
      <c r="J81" s="205"/>
      <c r="K81" s="6">
        <v>54555959</v>
      </c>
    </row>
    <row r="82" spans="1:11" ht="8.1" customHeight="1">
      <c r="A82" s="10"/>
      <c r="B82" s="10"/>
      <c r="C82" s="29"/>
      <c r="D82" s="29"/>
      <c r="E82" s="15"/>
      <c r="H82" s="29"/>
      <c r="I82" s="15"/>
      <c r="J82" s="29"/>
    </row>
    <row r="83" spans="1:11" ht="21.75" customHeight="1">
      <c r="A83" s="10" t="s">
        <v>35</v>
      </c>
      <c r="C83" s="29"/>
      <c r="D83" s="29"/>
      <c r="E83" s="20">
        <f>SUM(E79:E82)</f>
        <v>61336334</v>
      </c>
      <c r="F83" s="23"/>
      <c r="G83" s="6">
        <f>SUM(G79:G82)</f>
        <v>61295924</v>
      </c>
      <c r="H83" s="29"/>
      <c r="I83" s="20">
        <f>SUM(I79:I82)</f>
        <v>61336334</v>
      </c>
      <c r="J83" s="29"/>
      <c r="K83" s="6">
        <f>SUM(K79:K82)</f>
        <v>61295924</v>
      </c>
    </row>
    <row r="84" spans="1:11" ht="8.1" customHeight="1">
      <c r="A84" s="10"/>
      <c r="B84" s="10"/>
      <c r="C84" s="29"/>
      <c r="D84" s="29"/>
      <c r="E84" s="15"/>
      <c r="H84" s="29"/>
      <c r="I84" s="15"/>
      <c r="J84" s="29"/>
    </row>
    <row r="85" spans="1:11" ht="21.75" customHeight="1">
      <c r="A85" s="10" t="s">
        <v>36</v>
      </c>
      <c r="C85" s="33"/>
      <c r="D85" s="33"/>
      <c r="E85" s="20">
        <f>SUM(E75+E83)</f>
        <v>858510763</v>
      </c>
      <c r="F85" s="23"/>
      <c r="G85" s="6">
        <f>SUM(G75+G83)</f>
        <v>809391287</v>
      </c>
      <c r="H85" s="33"/>
      <c r="I85" s="20">
        <f>SUM(I75+I83)</f>
        <v>850759754</v>
      </c>
      <c r="J85" s="33"/>
      <c r="K85" s="6">
        <f>SUM(K75+K83)</f>
        <v>807831125</v>
      </c>
    </row>
    <row r="86" spans="1:11" ht="19.5" customHeight="1">
      <c r="A86" s="10"/>
      <c r="B86" s="10"/>
      <c r="C86" s="33"/>
      <c r="D86" s="33"/>
      <c r="E86" s="23"/>
      <c r="F86" s="23"/>
      <c r="G86" s="23"/>
      <c r="H86" s="33"/>
      <c r="I86" s="23"/>
      <c r="J86" s="33"/>
      <c r="K86" s="23"/>
    </row>
    <row r="87" spans="1:11" ht="21.75" customHeight="1">
      <c r="A87" s="10"/>
      <c r="B87" s="10"/>
      <c r="C87" s="33"/>
      <c r="D87" s="33"/>
      <c r="E87" s="23"/>
      <c r="F87" s="23"/>
      <c r="G87" s="23"/>
      <c r="H87" s="33"/>
      <c r="I87" s="23"/>
      <c r="J87" s="33"/>
      <c r="K87" s="23"/>
    </row>
    <row r="88" spans="1:11" ht="21.75" customHeight="1">
      <c r="A88" s="10"/>
      <c r="B88" s="10"/>
      <c r="C88" s="33"/>
      <c r="D88" s="33"/>
      <c r="E88" s="23"/>
      <c r="F88" s="23"/>
      <c r="G88" s="23"/>
      <c r="H88" s="33"/>
      <c r="I88" s="23"/>
      <c r="J88" s="33"/>
      <c r="K88" s="23"/>
    </row>
    <row r="89" spans="1:11" ht="21.75" customHeight="1">
      <c r="A89" s="10"/>
      <c r="B89" s="10"/>
      <c r="C89" s="33"/>
      <c r="D89" s="33"/>
      <c r="E89" s="23"/>
      <c r="F89" s="23"/>
      <c r="G89" s="23"/>
      <c r="H89" s="33"/>
      <c r="I89" s="23"/>
      <c r="J89" s="33"/>
      <c r="K89" s="23"/>
    </row>
    <row r="90" spans="1:11" ht="21.75" customHeight="1">
      <c r="A90" s="10"/>
      <c r="B90" s="10"/>
      <c r="C90" s="33"/>
      <c r="D90" s="33"/>
      <c r="E90" s="23"/>
      <c r="F90" s="23"/>
      <c r="G90" s="23"/>
      <c r="H90" s="33"/>
      <c r="I90" s="23"/>
      <c r="J90" s="33"/>
      <c r="K90" s="23"/>
    </row>
    <row r="91" spans="1:11" ht="21.75" customHeight="1">
      <c r="A91" s="10"/>
      <c r="B91" s="10"/>
      <c r="C91" s="33"/>
      <c r="D91" s="33"/>
      <c r="E91" s="23"/>
      <c r="F91" s="23"/>
      <c r="G91" s="23"/>
      <c r="H91" s="33"/>
      <c r="I91" s="23"/>
      <c r="J91" s="33"/>
      <c r="K91" s="23"/>
    </row>
    <row r="92" spans="1:11" ht="21.75" customHeight="1">
      <c r="A92" s="10"/>
      <c r="B92" s="10"/>
      <c r="C92" s="33"/>
      <c r="D92" s="33"/>
      <c r="E92" s="23"/>
      <c r="F92" s="23"/>
      <c r="G92" s="23"/>
      <c r="H92" s="33"/>
      <c r="I92" s="23"/>
      <c r="J92" s="33"/>
      <c r="K92" s="23"/>
    </row>
    <row r="93" spans="1:11" ht="21.75" customHeight="1">
      <c r="A93" s="10"/>
      <c r="B93" s="10"/>
      <c r="C93" s="33"/>
      <c r="D93" s="33"/>
      <c r="E93" s="23"/>
      <c r="F93" s="23"/>
      <c r="G93" s="23"/>
      <c r="H93" s="33"/>
      <c r="I93" s="23"/>
      <c r="J93" s="33"/>
      <c r="K93" s="23"/>
    </row>
    <row r="94" spans="1:11" ht="15" customHeight="1">
      <c r="A94" s="10"/>
      <c r="B94" s="10"/>
      <c r="C94" s="33"/>
      <c r="D94" s="33"/>
      <c r="E94" s="23"/>
      <c r="F94" s="23"/>
      <c r="G94" s="23"/>
      <c r="H94" s="33"/>
      <c r="I94" s="23"/>
      <c r="J94" s="33"/>
      <c r="K94" s="23"/>
    </row>
    <row r="95" spans="1:11" ht="24" customHeight="1">
      <c r="A95" s="210" t="s">
        <v>98</v>
      </c>
      <c r="B95" s="210"/>
      <c r="C95" s="210"/>
      <c r="D95" s="210"/>
      <c r="E95" s="210"/>
      <c r="F95" s="210"/>
      <c r="G95" s="210"/>
      <c r="H95" s="210"/>
      <c r="I95" s="210"/>
      <c r="J95" s="210"/>
      <c r="K95" s="210"/>
    </row>
    <row r="96" spans="1:11" ht="21" customHeight="1">
      <c r="A96" s="10"/>
      <c r="B96" s="10"/>
      <c r="C96" s="33"/>
      <c r="D96" s="33"/>
      <c r="E96" s="23"/>
      <c r="F96" s="23"/>
      <c r="G96" s="23"/>
      <c r="H96" s="33"/>
      <c r="I96" s="23"/>
      <c r="J96" s="33"/>
      <c r="K96" s="23"/>
    </row>
    <row r="97" spans="1:11" ht="15.75" customHeight="1"/>
    <row r="98" spans="1:11" ht="21.95" customHeight="1">
      <c r="A98" s="24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98" s="24"/>
      <c r="C98" s="24"/>
      <c r="D98" s="24"/>
      <c r="E98" s="24"/>
      <c r="F98" s="134"/>
      <c r="G98" s="24"/>
      <c r="H98" s="24"/>
      <c r="I98" s="24"/>
      <c r="J98" s="24"/>
      <c r="K98" s="134"/>
    </row>
    <row r="99" spans="1:11" ht="21.75" customHeight="1">
      <c r="A99" s="1" t="s">
        <v>121</v>
      </c>
      <c r="B99" s="25"/>
      <c r="C99" s="205"/>
      <c r="D99" s="205"/>
      <c r="E99" s="26"/>
      <c r="F99" s="26"/>
      <c r="G99" s="26"/>
      <c r="H99" s="205"/>
      <c r="I99" s="26"/>
      <c r="J99" s="205"/>
      <c r="K99" s="26"/>
    </row>
    <row r="100" spans="1:11" ht="21.75" customHeight="1">
      <c r="A100" s="1" t="s">
        <v>22</v>
      </c>
      <c r="B100" s="1"/>
      <c r="C100" s="205"/>
      <c r="D100" s="205"/>
      <c r="H100" s="205"/>
      <c r="J100" s="205"/>
    </row>
    <row r="101" spans="1:11" s="10" customFormat="1" ht="21.75" customHeight="1">
      <c r="A101" s="4" t="str">
        <f>A3</f>
        <v>ณ วันที่ 30 มิถุนายน พ.ศ. 2566</v>
      </c>
      <c r="B101" s="4"/>
      <c r="C101" s="5"/>
      <c r="D101" s="5"/>
      <c r="E101" s="6"/>
      <c r="F101" s="6"/>
      <c r="G101" s="6"/>
      <c r="H101" s="5"/>
      <c r="I101" s="6"/>
      <c r="J101" s="5"/>
      <c r="K101" s="6"/>
    </row>
    <row r="102" spans="1:11" s="10" customFormat="1" ht="21.75" customHeight="1">
      <c r="A102" s="1"/>
      <c r="B102" s="1"/>
      <c r="C102" s="205"/>
      <c r="D102" s="205"/>
      <c r="E102" s="23"/>
      <c r="F102" s="23"/>
      <c r="G102" s="23"/>
      <c r="H102" s="205"/>
      <c r="I102" s="23"/>
      <c r="J102" s="205"/>
      <c r="K102" s="23"/>
    </row>
    <row r="103" spans="1:11" s="10" customFormat="1" ht="21.75" customHeight="1">
      <c r="A103" s="1"/>
      <c r="B103" s="1"/>
      <c r="C103" s="205"/>
      <c r="D103" s="205"/>
      <c r="E103" s="211" t="s">
        <v>156</v>
      </c>
      <c r="F103" s="211"/>
      <c r="G103" s="211"/>
      <c r="H103" s="205"/>
      <c r="I103" s="211" t="s">
        <v>157</v>
      </c>
      <c r="J103" s="211"/>
      <c r="K103" s="211"/>
    </row>
    <row r="104" spans="1:11" ht="21.75" customHeight="1">
      <c r="A104" s="1"/>
      <c r="B104" s="1"/>
      <c r="C104" s="181"/>
      <c r="D104" s="181"/>
      <c r="E104" s="8" t="s">
        <v>1</v>
      </c>
      <c r="F104" s="8"/>
      <c r="G104" s="8" t="s">
        <v>102</v>
      </c>
      <c r="H104" s="181"/>
      <c r="I104" s="8" t="s">
        <v>1</v>
      </c>
      <c r="J104" s="181"/>
      <c r="K104" s="8" t="s">
        <v>102</v>
      </c>
    </row>
    <row r="105" spans="1:11" ht="21.75" customHeight="1">
      <c r="A105" s="1"/>
      <c r="B105" s="1"/>
      <c r="C105" s="181"/>
      <c r="D105" s="181"/>
      <c r="E105" s="162" t="s">
        <v>166</v>
      </c>
      <c r="F105" s="163"/>
      <c r="G105" s="163" t="s">
        <v>101</v>
      </c>
      <c r="H105" s="181"/>
      <c r="I105" s="162" t="s">
        <v>166</v>
      </c>
      <c r="J105" s="181"/>
      <c r="K105" s="163" t="s">
        <v>101</v>
      </c>
    </row>
    <row r="106" spans="1:11" s="10" customFormat="1" ht="21.75" customHeight="1">
      <c r="C106" s="127"/>
      <c r="D106" s="27"/>
      <c r="E106" s="162" t="s">
        <v>122</v>
      </c>
      <c r="F106" s="163"/>
      <c r="G106" s="163" t="s">
        <v>120</v>
      </c>
      <c r="H106" s="27"/>
      <c r="I106" s="162" t="s">
        <v>122</v>
      </c>
      <c r="J106" s="27"/>
      <c r="K106" s="163" t="s">
        <v>120</v>
      </c>
    </row>
    <row r="107" spans="1:11" s="10" customFormat="1" ht="21.75" customHeight="1">
      <c r="C107" s="11" t="s">
        <v>2</v>
      </c>
      <c r="D107" s="12"/>
      <c r="E107" s="13" t="s">
        <v>3</v>
      </c>
      <c r="F107" s="8"/>
      <c r="G107" s="13" t="s">
        <v>3</v>
      </c>
      <c r="H107" s="12"/>
      <c r="I107" s="13" t="s">
        <v>3</v>
      </c>
      <c r="J107" s="12"/>
      <c r="K107" s="13" t="s">
        <v>3</v>
      </c>
    </row>
    <row r="108" spans="1:11" ht="8.1" customHeight="1">
      <c r="C108" s="128"/>
      <c r="D108" s="14"/>
      <c r="E108" s="15"/>
      <c r="H108" s="14"/>
      <c r="I108" s="15"/>
      <c r="J108" s="14"/>
    </row>
    <row r="109" spans="1:11" ht="21.75" customHeight="1">
      <c r="A109" s="1" t="s">
        <v>37</v>
      </c>
      <c r="C109" s="128"/>
      <c r="D109" s="14"/>
      <c r="E109" s="15"/>
      <c r="H109" s="14"/>
      <c r="I109" s="15"/>
      <c r="J109" s="14"/>
    </row>
    <row r="110" spans="1:11" ht="8.1" customHeight="1">
      <c r="C110" s="128"/>
      <c r="D110" s="14"/>
      <c r="E110" s="15"/>
      <c r="H110" s="14"/>
      <c r="I110" s="15"/>
      <c r="J110" s="14"/>
    </row>
    <row r="111" spans="1:11" ht="21.75" customHeight="1">
      <c r="A111" s="10" t="s">
        <v>38</v>
      </c>
      <c r="B111" s="10"/>
      <c r="C111" s="129"/>
      <c r="D111" s="34"/>
      <c r="E111" s="19"/>
      <c r="F111" s="23"/>
      <c r="G111" s="23"/>
      <c r="H111" s="34"/>
      <c r="I111" s="19"/>
      <c r="J111" s="34"/>
      <c r="K111" s="23"/>
    </row>
    <row r="112" spans="1:11" ht="8.1" customHeight="1">
      <c r="A112" s="10"/>
      <c r="B112" s="10"/>
      <c r="C112" s="129"/>
      <c r="D112" s="34"/>
      <c r="E112" s="19"/>
      <c r="F112" s="23"/>
      <c r="G112" s="23"/>
      <c r="H112" s="34"/>
      <c r="I112" s="19"/>
      <c r="J112" s="34"/>
      <c r="K112" s="23"/>
    </row>
    <row r="113" spans="1:11" ht="21.75" customHeight="1">
      <c r="A113" s="2" t="s">
        <v>39</v>
      </c>
      <c r="C113" s="137">
        <v>14</v>
      </c>
      <c r="D113" s="205"/>
      <c r="E113" s="19"/>
      <c r="F113" s="23"/>
      <c r="G113" s="23"/>
      <c r="H113" s="205"/>
      <c r="I113" s="19"/>
      <c r="J113" s="205"/>
      <c r="K113" s="23"/>
    </row>
    <row r="114" spans="1:11" ht="21.75" customHeight="1">
      <c r="B114" s="2" t="s">
        <v>40</v>
      </c>
      <c r="C114" s="137"/>
      <c r="D114" s="205"/>
      <c r="E114" s="35"/>
      <c r="F114" s="131"/>
      <c r="G114" s="131"/>
      <c r="H114" s="205"/>
      <c r="I114" s="35"/>
      <c r="J114" s="205"/>
      <c r="K114" s="131"/>
    </row>
    <row r="115" spans="1:11" ht="21.75" customHeight="1">
      <c r="B115" s="2" t="s">
        <v>106</v>
      </c>
      <c r="C115" s="137"/>
      <c r="D115" s="205"/>
      <c r="E115" s="17"/>
      <c r="F115" s="95"/>
      <c r="G115" s="95"/>
      <c r="H115" s="205"/>
      <c r="I115" s="17"/>
      <c r="J115" s="205"/>
      <c r="K115" s="95"/>
    </row>
    <row r="116" spans="1:11" ht="21.75" customHeight="1" thickBot="1">
      <c r="B116" s="2" t="s">
        <v>107</v>
      </c>
      <c r="C116" s="137"/>
      <c r="D116" s="205"/>
      <c r="E116" s="36">
        <v>300000000</v>
      </c>
      <c r="F116" s="95"/>
      <c r="G116" s="135">
        <v>300000000</v>
      </c>
      <c r="H116" s="205"/>
      <c r="I116" s="36">
        <v>300000000</v>
      </c>
      <c r="J116" s="205"/>
      <c r="K116" s="135">
        <v>300000000</v>
      </c>
    </row>
    <row r="117" spans="1:11" ht="8.1" customHeight="1" thickTop="1">
      <c r="C117" s="137"/>
      <c r="D117" s="205"/>
      <c r="E117" s="19"/>
      <c r="F117" s="23"/>
      <c r="G117" s="23"/>
      <c r="H117" s="205"/>
      <c r="I117" s="19"/>
      <c r="J117" s="205"/>
      <c r="K117" s="23"/>
    </row>
    <row r="118" spans="1:11" ht="21.75" customHeight="1">
      <c r="B118" s="2" t="s">
        <v>41</v>
      </c>
      <c r="C118" s="137"/>
      <c r="D118" s="205"/>
      <c r="E118" s="19"/>
      <c r="F118" s="23"/>
      <c r="G118" s="23"/>
      <c r="H118" s="205"/>
      <c r="I118" s="19"/>
      <c r="J118" s="205"/>
      <c r="K118" s="23"/>
    </row>
    <row r="119" spans="1:11" ht="21.75" customHeight="1">
      <c r="B119" s="2" t="s">
        <v>106</v>
      </c>
      <c r="C119" s="137"/>
      <c r="D119" s="205"/>
      <c r="E119" s="17"/>
      <c r="F119" s="95"/>
      <c r="G119" s="95"/>
      <c r="H119" s="205"/>
      <c r="I119" s="17"/>
      <c r="J119" s="205"/>
      <c r="K119" s="95"/>
    </row>
    <row r="120" spans="1:11" ht="21.75" customHeight="1">
      <c r="B120" s="2" t="s">
        <v>108</v>
      </c>
      <c r="C120" s="137"/>
      <c r="D120" s="205"/>
      <c r="E120" s="17">
        <v>300000000</v>
      </c>
      <c r="F120" s="95"/>
      <c r="G120" s="95">
        <v>300000000</v>
      </c>
      <c r="H120" s="205"/>
      <c r="I120" s="17">
        <v>300000000</v>
      </c>
      <c r="J120" s="205"/>
      <c r="K120" s="23">
        <v>300000000</v>
      </c>
    </row>
    <row r="121" spans="1:11" ht="21.75" customHeight="1">
      <c r="B121" s="2" t="s">
        <v>115</v>
      </c>
      <c r="C121" s="137"/>
      <c r="D121" s="205"/>
      <c r="E121" s="17">
        <v>933808880</v>
      </c>
      <c r="F121" s="95"/>
      <c r="G121" s="95">
        <v>933808880</v>
      </c>
      <c r="H121" s="205"/>
      <c r="I121" s="17">
        <v>933808880</v>
      </c>
      <c r="J121" s="205"/>
      <c r="K121" s="3">
        <v>933808880</v>
      </c>
    </row>
    <row r="122" spans="1:11" ht="21.75" customHeight="1">
      <c r="A122" s="191" t="s">
        <v>187</v>
      </c>
      <c r="B122" s="191"/>
      <c r="C122" s="183"/>
      <c r="E122" s="19"/>
      <c r="F122" s="23"/>
      <c r="G122" s="23"/>
      <c r="I122" s="19"/>
      <c r="K122" s="23"/>
    </row>
    <row r="123" spans="1:11" ht="21.75" customHeight="1">
      <c r="A123" s="191"/>
      <c r="B123" s="191" t="s">
        <v>42</v>
      </c>
      <c r="C123" s="205"/>
      <c r="D123" s="34"/>
      <c r="E123" s="15">
        <v>30000000</v>
      </c>
      <c r="G123" s="3">
        <v>30000000</v>
      </c>
      <c r="H123" s="34"/>
      <c r="I123" s="15">
        <v>30000000</v>
      </c>
      <c r="J123" s="34"/>
      <c r="K123" s="3">
        <v>30000000</v>
      </c>
    </row>
    <row r="124" spans="1:11" ht="21.75" customHeight="1">
      <c r="A124" s="191"/>
      <c r="B124" s="191" t="s">
        <v>124</v>
      </c>
      <c r="C124" s="205"/>
      <c r="D124" s="34"/>
      <c r="E124" s="15">
        <v>37335048</v>
      </c>
      <c r="G124" s="3">
        <v>20278438</v>
      </c>
      <c r="H124" s="34"/>
      <c r="I124" s="15">
        <v>37335048</v>
      </c>
      <c r="J124" s="34"/>
      <c r="K124" s="3">
        <v>20278438</v>
      </c>
    </row>
    <row r="125" spans="1:11" ht="21.75" customHeight="1">
      <c r="A125" s="191"/>
      <c r="B125" s="191" t="s">
        <v>43</v>
      </c>
      <c r="D125" s="205"/>
      <c r="E125" s="15">
        <f>'8'!O20</f>
        <v>-78033951</v>
      </c>
      <c r="G125" s="3">
        <v>115062868</v>
      </c>
      <c r="H125" s="205"/>
      <c r="I125" s="15">
        <f>'9'!O26</f>
        <v>-68430174</v>
      </c>
      <c r="J125" s="205"/>
      <c r="K125" s="3">
        <v>116879900</v>
      </c>
    </row>
    <row r="126" spans="1:11" ht="21.75" customHeight="1">
      <c r="A126" s="191" t="s">
        <v>125</v>
      </c>
      <c r="B126" s="191"/>
      <c r="C126" s="205"/>
      <c r="D126" s="205"/>
      <c r="E126" s="20">
        <f>-E124</f>
        <v>-37335048</v>
      </c>
      <c r="F126" s="23"/>
      <c r="G126" s="6">
        <v>-20278438</v>
      </c>
      <c r="H126" s="205"/>
      <c r="I126" s="20">
        <f>-I124</f>
        <v>-37335048</v>
      </c>
      <c r="J126" s="205"/>
      <c r="K126" s="6">
        <v>-20278438</v>
      </c>
    </row>
    <row r="127" spans="1:11" ht="7.5" customHeight="1">
      <c r="C127" s="205"/>
      <c r="D127" s="205"/>
      <c r="E127" s="19"/>
      <c r="F127" s="23"/>
      <c r="G127" s="23"/>
      <c r="H127" s="205"/>
      <c r="I127" s="19"/>
      <c r="J127" s="205"/>
      <c r="K127" s="23"/>
    </row>
    <row r="128" spans="1:11" ht="22.5" customHeight="1">
      <c r="A128" s="2" t="s">
        <v>132</v>
      </c>
      <c r="C128" s="205"/>
      <c r="D128" s="205"/>
      <c r="E128" s="19">
        <f>SUM(E120:E126)</f>
        <v>1185774929</v>
      </c>
      <c r="F128" s="23"/>
      <c r="G128" s="23">
        <f>SUM(G120:G126)</f>
        <v>1378871748</v>
      </c>
      <c r="H128" s="205"/>
      <c r="I128" s="19">
        <f>SUM(I120:I126)</f>
        <v>1195378706</v>
      </c>
      <c r="J128" s="23"/>
      <c r="K128" s="23">
        <f>SUM(K120:K126)</f>
        <v>1380688780</v>
      </c>
    </row>
    <row r="129" spans="1:11" ht="7.5" customHeight="1">
      <c r="C129" s="205"/>
      <c r="D129" s="205"/>
      <c r="E129" s="19"/>
      <c r="F129" s="23"/>
      <c r="G129" s="23"/>
      <c r="H129" s="205"/>
      <c r="I129" s="19"/>
      <c r="J129" s="205"/>
      <c r="K129" s="23"/>
    </row>
    <row r="130" spans="1:11" ht="21.75" customHeight="1">
      <c r="A130" s="2" t="s">
        <v>133</v>
      </c>
      <c r="C130" s="205"/>
      <c r="D130" s="205"/>
      <c r="E130" s="20">
        <f>'8'!Q20</f>
        <v>18433275</v>
      </c>
      <c r="F130" s="23"/>
      <c r="G130" s="6">
        <v>17081824</v>
      </c>
      <c r="H130" s="205"/>
      <c r="I130" s="20">
        <v>0</v>
      </c>
      <c r="J130" s="205"/>
      <c r="K130" s="6">
        <v>0</v>
      </c>
    </row>
    <row r="131" spans="1:11" ht="7.5" customHeight="1">
      <c r="C131" s="205"/>
      <c r="D131" s="205"/>
      <c r="E131" s="19"/>
      <c r="F131" s="23"/>
      <c r="G131" s="23"/>
      <c r="H131" s="205"/>
      <c r="I131" s="19"/>
      <c r="J131" s="205"/>
      <c r="K131" s="23"/>
    </row>
    <row r="132" spans="1:11" ht="21.75" customHeight="1">
      <c r="A132" s="1" t="s">
        <v>44</v>
      </c>
      <c r="C132" s="205"/>
      <c r="D132" s="34"/>
      <c r="E132" s="18">
        <f>SUM(E128:E130)</f>
        <v>1204208204</v>
      </c>
      <c r="F132" s="95"/>
      <c r="G132" s="132">
        <f>SUM(G128:G130)</f>
        <v>1395953572</v>
      </c>
      <c r="H132" s="34"/>
      <c r="I132" s="18">
        <f>SUM(I128:I130)</f>
        <v>1195378706</v>
      </c>
      <c r="J132" s="34"/>
      <c r="K132" s="6">
        <f>SUM(K120:K126)</f>
        <v>1380688780</v>
      </c>
    </row>
    <row r="133" spans="1:11" ht="8.1" customHeight="1">
      <c r="A133" s="1"/>
      <c r="B133" s="1"/>
      <c r="C133" s="205"/>
      <c r="D133" s="34"/>
      <c r="E133" s="19"/>
      <c r="F133" s="23"/>
      <c r="G133" s="23"/>
      <c r="H133" s="34"/>
      <c r="I133" s="19"/>
      <c r="J133" s="34"/>
      <c r="K133" s="23"/>
    </row>
    <row r="134" spans="1:11" ht="21.75" customHeight="1" thickBot="1">
      <c r="A134" s="1" t="s">
        <v>45</v>
      </c>
      <c r="B134" s="1"/>
      <c r="C134" s="205"/>
      <c r="D134" s="205"/>
      <c r="E134" s="22">
        <f>SUM(E85+E132)</f>
        <v>2062718967</v>
      </c>
      <c r="F134" s="23"/>
      <c r="G134" s="133">
        <f>SUM(G85+G132)</f>
        <v>2205344859</v>
      </c>
      <c r="H134" s="205"/>
      <c r="I134" s="22">
        <f>SUM(I85+I132)</f>
        <v>2046138460</v>
      </c>
      <c r="J134" s="205"/>
      <c r="K134" s="133">
        <f>SUM(K85+K132)</f>
        <v>2188519905</v>
      </c>
    </row>
    <row r="135" spans="1:11" ht="21.75" customHeight="1" thickTop="1">
      <c r="A135" s="1"/>
      <c r="B135" s="1"/>
      <c r="C135" s="205"/>
      <c r="D135" s="205"/>
      <c r="E135" s="23"/>
      <c r="F135" s="23"/>
      <c r="G135" s="23"/>
      <c r="H135" s="23"/>
      <c r="I135" s="23"/>
      <c r="J135" s="23"/>
      <c r="K135" s="23"/>
    </row>
    <row r="136" spans="1:11" ht="21.75" customHeight="1">
      <c r="A136" s="1"/>
      <c r="B136" s="1"/>
      <c r="C136" s="205"/>
      <c r="D136" s="205"/>
      <c r="E136" s="23"/>
      <c r="F136" s="23"/>
      <c r="G136" s="23"/>
      <c r="H136" s="23"/>
      <c r="I136" s="23"/>
      <c r="J136" s="23"/>
      <c r="K136" s="23"/>
    </row>
    <row r="137" spans="1:11" ht="21.75" customHeight="1">
      <c r="A137" s="1"/>
      <c r="B137" s="1"/>
      <c r="C137" s="205"/>
      <c r="D137" s="205"/>
      <c r="E137" s="23"/>
      <c r="F137" s="23"/>
      <c r="G137" s="23"/>
      <c r="H137" s="205"/>
      <c r="I137" s="23"/>
      <c r="J137" s="205"/>
      <c r="K137" s="23"/>
    </row>
    <row r="138" spans="1:11" ht="21.75" customHeight="1">
      <c r="A138" s="1"/>
      <c r="B138" s="1"/>
      <c r="C138" s="205"/>
      <c r="D138" s="205"/>
      <c r="E138" s="23"/>
      <c r="F138" s="23"/>
      <c r="G138" s="23"/>
      <c r="H138" s="205"/>
      <c r="I138" s="23"/>
      <c r="J138" s="205"/>
      <c r="K138" s="23"/>
    </row>
    <row r="139" spans="1:11" ht="21.75" customHeight="1">
      <c r="A139" s="1"/>
      <c r="B139" s="1"/>
      <c r="C139" s="207"/>
      <c r="D139" s="207"/>
      <c r="E139" s="23"/>
      <c r="F139" s="23"/>
      <c r="G139" s="23"/>
      <c r="H139" s="207"/>
      <c r="I139" s="23"/>
      <c r="J139" s="207"/>
      <c r="K139" s="23"/>
    </row>
    <row r="140" spans="1:11" ht="24.75" customHeight="1">
      <c r="A140" s="1"/>
      <c r="B140" s="1"/>
      <c r="C140" s="205"/>
      <c r="D140" s="205"/>
      <c r="E140" s="23"/>
      <c r="F140" s="23"/>
      <c r="G140" s="23"/>
      <c r="H140" s="205"/>
      <c r="I140" s="23"/>
      <c r="J140" s="205"/>
      <c r="K140" s="23"/>
    </row>
    <row r="141" spans="1:11" ht="30.75" customHeight="1">
      <c r="A141" s="1"/>
      <c r="B141" s="1"/>
      <c r="C141" s="205"/>
      <c r="D141" s="205"/>
      <c r="E141" s="37"/>
      <c r="F141" s="136"/>
      <c r="G141" s="37"/>
      <c r="H141" s="205"/>
      <c r="I141" s="37"/>
      <c r="J141" s="205"/>
      <c r="K141" s="136"/>
    </row>
    <row r="142" spans="1:11" ht="21.75" customHeight="1">
      <c r="A142" s="210" t="s">
        <v>98</v>
      </c>
      <c r="B142" s="210"/>
      <c r="C142" s="210"/>
      <c r="D142" s="210"/>
      <c r="E142" s="210"/>
      <c r="F142" s="210"/>
      <c r="G142" s="210"/>
      <c r="H142" s="210"/>
      <c r="I142" s="210"/>
      <c r="J142" s="210"/>
      <c r="K142" s="210"/>
    </row>
    <row r="143" spans="1:11" ht="28.5" customHeight="1">
      <c r="E143" s="2"/>
      <c r="F143" s="131"/>
      <c r="G143" s="2"/>
      <c r="I143" s="2"/>
      <c r="K143" s="131"/>
    </row>
    <row r="144" spans="1:11" ht="25.5" customHeight="1"/>
    <row r="145" spans="1:11" ht="21.95" customHeight="1">
      <c r="A145" s="24" t="str">
        <f>A98</f>
        <v>หมายเหตุประกอบข้อมูลทางการเงินเป็นส่วนหนึ่งของข้อมูลทางการเงินระหว่างกาลนี้</v>
      </c>
      <c r="B145" s="24"/>
      <c r="C145" s="24"/>
      <c r="D145" s="24"/>
      <c r="E145" s="24"/>
      <c r="F145" s="134"/>
      <c r="G145" s="24"/>
      <c r="H145" s="24"/>
      <c r="I145" s="24"/>
      <c r="J145" s="24"/>
      <c r="K145" s="134"/>
    </row>
  </sheetData>
  <mergeCells count="9">
    <mergeCell ref="A48:K48"/>
    <mergeCell ref="A95:K95"/>
    <mergeCell ref="A142:K142"/>
    <mergeCell ref="I5:K5"/>
    <mergeCell ref="I55:K55"/>
    <mergeCell ref="I103:K103"/>
    <mergeCell ref="E5:G5"/>
    <mergeCell ref="E55:G55"/>
    <mergeCell ref="E103:G103"/>
  </mergeCells>
  <pageMargins left="0.8" right="0.5" top="0.5" bottom="0.6" header="0.49" footer="0.4"/>
  <pageSetup paperSize="9" scale="85" firstPageNumber="3" orientation="portrait" useFirstPageNumber="1" horizontalDpi="1200" verticalDpi="1200" r:id="rId1"/>
  <headerFooter>
    <oddFooter>&amp;R&amp;"Browallia New,Regular"&amp;14&amp;P</oddFooter>
  </headerFooter>
  <rowBreaks count="2" manualBreakCount="2">
    <brk id="50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179D5-809A-420D-8945-CC3B882C4034}">
  <dimension ref="A1:J59"/>
  <sheetViews>
    <sheetView topLeftCell="A41" zoomScale="90" zoomScaleNormal="90" zoomScaleSheetLayoutView="90" workbookViewId="0">
      <selection activeCell="H70" sqref="H70"/>
    </sheetView>
  </sheetViews>
  <sheetFormatPr defaultColWidth="8.140625" defaultRowHeight="17.649999999999999" customHeight="1"/>
  <cols>
    <col min="1" max="2" width="1.7109375" style="43" customWidth="1"/>
    <col min="3" max="3" width="41.28515625" style="43" customWidth="1"/>
    <col min="4" max="4" width="8.7109375" style="43" customWidth="1"/>
    <col min="5" max="5" width="0.85546875" style="43" customWidth="1"/>
    <col min="6" max="6" width="19.140625" style="60" customWidth="1"/>
    <col min="7" max="7" width="0.85546875" style="43" customWidth="1"/>
    <col min="8" max="8" width="13.7109375" style="60" customWidth="1"/>
    <col min="9" max="9" width="0.7109375" style="43" customWidth="1"/>
    <col min="10" max="10" width="13.7109375" style="60" customWidth="1"/>
    <col min="11" max="227" width="8.140625" style="43"/>
    <col min="228" max="229" width="1.42578125" style="43" customWidth="1"/>
    <col min="230" max="230" width="58.42578125" style="43" customWidth="1"/>
    <col min="231" max="231" width="7.85546875" style="43" customWidth="1"/>
    <col min="232" max="232" width="1.42578125" style="43" customWidth="1"/>
    <col min="233" max="233" width="14" style="43" customWidth="1"/>
    <col min="234" max="483" width="8.140625" style="43"/>
    <col min="484" max="485" width="1.42578125" style="43" customWidth="1"/>
    <col min="486" max="486" width="58.42578125" style="43" customWidth="1"/>
    <col min="487" max="487" width="7.85546875" style="43" customWidth="1"/>
    <col min="488" max="488" width="1.42578125" style="43" customWidth="1"/>
    <col min="489" max="489" width="14" style="43" customWidth="1"/>
    <col min="490" max="739" width="8.140625" style="43"/>
    <col min="740" max="741" width="1.42578125" style="43" customWidth="1"/>
    <col min="742" max="742" width="58.42578125" style="43" customWidth="1"/>
    <col min="743" max="743" width="7.85546875" style="43" customWidth="1"/>
    <col min="744" max="744" width="1.42578125" style="43" customWidth="1"/>
    <col min="745" max="745" width="14" style="43" customWidth="1"/>
    <col min="746" max="995" width="8.140625" style="43"/>
    <col min="996" max="997" width="1.42578125" style="43" customWidth="1"/>
    <col min="998" max="998" width="58.42578125" style="43" customWidth="1"/>
    <col min="999" max="999" width="7.85546875" style="43" customWidth="1"/>
    <col min="1000" max="1000" width="1.42578125" style="43" customWidth="1"/>
    <col min="1001" max="1001" width="14" style="43" customWidth="1"/>
    <col min="1002" max="1251" width="8.140625" style="43"/>
    <col min="1252" max="1253" width="1.42578125" style="43" customWidth="1"/>
    <col min="1254" max="1254" width="58.42578125" style="43" customWidth="1"/>
    <col min="1255" max="1255" width="7.85546875" style="43" customWidth="1"/>
    <col min="1256" max="1256" width="1.42578125" style="43" customWidth="1"/>
    <col min="1257" max="1257" width="14" style="43" customWidth="1"/>
    <col min="1258" max="1507" width="8.140625" style="43"/>
    <col min="1508" max="1509" width="1.42578125" style="43" customWidth="1"/>
    <col min="1510" max="1510" width="58.42578125" style="43" customWidth="1"/>
    <col min="1511" max="1511" width="7.85546875" style="43" customWidth="1"/>
    <col min="1512" max="1512" width="1.42578125" style="43" customWidth="1"/>
    <col min="1513" max="1513" width="14" style="43" customWidth="1"/>
    <col min="1514" max="1763" width="8.140625" style="43"/>
    <col min="1764" max="1765" width="1.42578125" style="43" customWidth="1"/>
    <col min="1766" max="1766" width="58.42578125" style="43" customWidth="1"/>
    <col min="1767" max="1767" width="7.85546875" style="43" customWidth="1"/>
    <col min="1768" max="1768" width="1.42578125" style="43" customWidth="1"/>
    <col min="1769" max="1769" width="14" style="43" customWidth="1"/>
    <col min="1770" max="2019" width="8.140625" style="43"/>
    <col min="2020" max="2021" width="1.42578125" style="43" customWidth="1"/>
    <col min="2022" max="2022" width="58.42578125" style="43" customWidth="1"/>
    <col min="2023" max="2023" width="7.85546875" style="43" customWidth="1"/>
    <col min="2024" max="2024" width="1.42578125" style="43" customWidth="1"/>
    <col min="2025" max="2025" width="14" style="43" customWidth="1"/>
    <col min="2026" max="2275" width="8.140625" style="43"/>
    <col min="2276" max="2277" width="1.42578125" style="43" customWidth="1"/>
    <col min="2278" max="2278" width="58.42578125" style="43" customWidth="1"/>
    <col min="2279" max="2279" width="7.85546875" style="43" customWidth="1"/>
    <col min="2280" max="2280" width="1.42578125" style="43" customWidth="1"/>
    <col min="2281" max="2281" width="14" style="43" customWidth="1"/>
    <col min="2282" max="2531" width="8.140625" style="43"/>
    <col min="2532" max="2533" width="1.42578125" style="43" customWidth="1"/>
    <col min="2534" max="2534" width="58.42578125" style="43" customWidth="1"/>
    <col min="2535" max="2535" width="7.85546875" style="43" customWidth="1"/>
    <col min="2536" max="2536" width="1.42578125" style="43" customWidth="1"/>
    <col min="2537" max="2537" width="14" style="43" customWidth="1"/>
    <col min="2538" max="2787" width="8.140625" style="43"/>
    <col min="2788" max="2789" width="1.42578125" style="43" customWidth="1"/>
    <col min="2790" max="2790" width="58.42578125" style="43" customWidth="1"/>
    <col min="2791" max="2791" width="7.85546875" style="43" customWidth="1"/>
    <col min="2792" max="2792" width="1.42578125" style="43" customWidth="1"/>
    <col min="2793" max="2793" width="14" style="43" customWidth="1"/>
    <col min="2794" max="3043" width="8.140625" style="43"/>
    <col min="3044" max="3045" width="1.42578125" style="43" customWidth="1"/>
    <col min="3046" max="3046" width="58.42578125" style="43" customWidth="1"/>
    <col min="3047" max="3047" width="7.85546875" style="43" customWidth="1"/>
    <col min="3048" max="3048" width="1.42578125" style="43" customWidth="1"/>
    <col min="3049" max="3049" width="14" style="43" customWidth="1"/>
    <col min="3050" max="3299" width="8.140625" style="43"/>
    <col min="3300" max="3301" width="1.42578125" style="43" customWidth="1"/>
    <col min="3302" max="3302" width="58.42578125" style="43" customWidth="1"/>
    <col min="3303" max="3303" width="7.85546875" style="43" customWidth="1"/>
    <col min="3304" max="3304" width="1.42578125" style="43" customWidth="1"/>
    <col min="3305" max="3305" width="14" style="43" customWidth="1"/>
    <col min="3306" max="3555" width="8.140625" style="43"/>
    <col min="3556" max="3557" width="1.42578125" style="43" customWidth="1"/>
    <col min="3558" max="3558" width="58.42578125" style="43" customWidth="1"/>
    <col min="3559" max="3559" width="7.85546875" style="43" customWidth="1"/>
    <col min="3560" max="3560" width="1.42578125" style="43" customWidth="1"/>
    <col min="3561" max="3561" width="14" style="43" customWidth="1"/>
    <col min="3562" max="3811" width="8.140625" style="43"/>
    <col min="3812" max="3813" width="1.42578125" style="43" customWidth="1"/>
    <col min="3814" max="3814" width="58.42578125" style="43" customWidth="1"/>
    <col min="3815" max="3815" width="7.85546875" style="43" customWidth="1"/>
    <col min="3816" max="3816" width="1.42578125" style="43" customWidth="1"/>
    <col min="3817" max="3817" width="14" style="43" customWidth="1"/>
    <col min="3818" max="4067" width="8.140625" style="43"/>
    <col min="4068" max="4069" width="1.42578125" style="43" customWidth="1"/>
    <col min="4070" max="4070" width="58.42578125" style="43" customWidth="1"/>
    <col min="4071" max="4071" width="7.85546875" style="43" customWidth="1"/>
    <col min="4072" max="4072" width="1.42578125" style="43" customWidth="1"/>
    <col min="4073" max="4073" width="14" style="43" customWidth="1"/>
    <col min="4074" max="4323" width="8.140625" style="43"/>
    <col min="4324" max="4325" width="1.42578125" style="43" customWidth="1"/>
    <col min="4326" max="4326" width="58.42578125" style="43" customWidth="1"/>
    <col min="4327" max="4327" width="7.85546875" style="43" customWidth="1"/>
    <col min="4328" max="4328" width="1.42578125" style="43" customWidth="1"/>
    <col min="4329" max="4329" width="14" style="43" customWidth="1"/>
    <col min="4330" max="4579" width="8.140625" style="43"/>
    <col min="4580" max="4581" width="1.42578125" style="43" customWidth="1"/>
    <col min="4582" max="4582" width="58.42578125" style="43" customWidth="1"/>
    <col min="4583" max="4583" width="7.85546875" style="43" customWidth="1"/>
    <col min="4584" max="4584" width="1.42578125" style="43" customWidth="1"/>
    <col min="4585" max="4585" width="14" style="43" customWidth="1"/>
    <col min="4586" max="4835" width="8.140625" style="43"/>
    <col min="4836" max="4837" width="1.42578125" style="43" customWidth="1"/>
    <col min="4838" max="4838" width="58.42578125" style="43" customWidth="1"/>
    <col min="4839" max="4839" width="7.85546875" style="43" customWidth="1"/>
    <col min="4840" max="4840" width="1.42578125" style="43" customWidth="1"/>
    <col min="4841" max="4841" width="14" style="43" customWidth="1"/>
    <col min="4842" max="5091" width="8.140625" style="43"/>
    <col min="5092" max="5093" width="1.42578125" style="43" customWidth="1"/>
    <col min="5094" max="5094" width="58.42578125" style="43" customWidth="1"/>
    <col min="5095" max="5095" width="7.85546875" style="43" customWidth="1"/>
    <col min="5096" max="5096" width="1.42578125" style="43" customWidth="1"/>
    <col min="5097" max="5097" width="14" style="43" customWidth="1"/>
    <col min="5098" max="5347" width="8.140625" style="43"/>
    <col min="5348" max="5349" width="1.42578125" style="43" customWidth="1"/>
    <col min="5350" max="5350" width="58.42578125" style="43" customWidth="1"/>
    <col min="5351" max="5351" width="7.85546875" style="43" customWidth="1"/>
    <col min="5352" max="5352" width="1.42578125" style="43" customWidth="1"/>
    <col min="5353" max="5353" width="14" style="43" customWidth="1"/>
    <col min="5354" max="5603" width="8.140625" style="43"/>
    <col min="5604" max="5605" width="1.42578125" style="43" customWidth="1"/>
    <col min="5606" max="5606" width="58.42578125" style="43" customWidth="1"/>
    <col min="5607" max="5607" width="7.85546875" style="43" customWidth="1"/>
    <col min="5608" max="5608" width="1.42578125" style="43" customWidth="1"/>
    <col min="5609" max="5609" width="14" style="43" customWidth="1"/>
    <col min="5610" max="5859" width="8.140625" style="43"/>
    <col min="5860" max="5861" width="1.42578125" style="43" customWidth="1"/>
    <col min="5862" max="5862" width="58.42578125" style="43" customWidth="1"/>
    <col min="5863" max="5863" width="7.85546875" style="43" customWidth="1"/>
    <col min="5864" max="5864" width="1.42578125" style="43" customWidth="1"/>
    <col min="5865" max="5865" width="14" style="43" customWidth="1"/>
    <col min="5866" max="6115" width="8.140625" style="43"/>
    <col min="6116" max="6117" width="1.42578125" style="43" customWidth="1"/>
    <col min="6118" max="6118" width="58.42578125" style="43" customWidth="1"/>
    <col min="6119" max="6119" width="7.85546875" style="43" customWidth="1"/>
    <col min="6120" max="6120" width="1.42578125" style="43" customWidth="1"/>
    <col min="6121" max="6121" width="14" style="43" customWidth="1"/>
    <col min="6122" max="6371" width="8.140625" style="43"/>
    <col min="6372" max="6373" width="1.42578125" style="43" customWidth="1"/>
    <col min="6374" max="6374" width="58.42578125" style="43" customWidth="1"/>
    <col min="6375" max="6375" width="7.85546875" style="43" customWidth="1"/>
    <col min="6376" max="6376" width="1.42578125" style="43" customWidth="1"/>
    <col min="6377" max="6377" width="14" style="43" customWidth="1"/>
    <col min="6378" max="6627" width="8.140625" style="43"/>
    <col min="6628" max="6629" width="1.42578125" style="43" customWidth="1"/>
    <col min="6630" max="6630" width="58.42578125" style="43" customWidth="1"/>
    <col min="6631" max="6631" width="7.85546875" style="43" customWidth="1"/>
    <col min="6632" max="6632" width="1.42578125" style="43" customWidth="1"/>
    <col min="6633" max="6633" width="14" style="43" customWidth="1"/>
    <col min="6634" max="6883" width="8.140625" style="43"/>
    <col min="6884" max="6885" width="1.42578125" style="43" customWidth="1"/>
    <col min="6886" max="6886" width="58.42578125" style="43" customWidth="1"/>
    <col min="6887" max="6887" width="7.85546875" style="43" customWidth="1"/>
    <col min="6888" max="6888" width="1.42578125" style="43" customWidth="1"/>
    <col min="6889" max="6889" width="14" style="43" customWidth="1"/>
    <col min="6890" max="7139" width="8.140625" style="43"/>
    <col min="7140" max="7141" width="1.42578125" style="43" customWidth="1"/>
    <col min="7142" max="7142" width="58.42578125" style="43" customWidth="1"/>
    <col min="7143" max="7143" width="7.85546875" style="43" customWidth="1"/>
    <col min="7144" max="7144" width="1.42578125" style="43" customWidth="1"/>
    <col min="7145" max="7145" width="14" style="43" customWidth="1"/>
    <col min="7146" max="7395" width="8.140625" style="43"/>
    <col min="7396" max="7397" width="1.42578125" style="43" customWidth="1"/>
    <col min="7398" max="7398" width="58.42578125" style="43" customWidth="1"/>
    <col min="7399" max="7399" width="7.85546875" style="43" customWidth="1"/>
    <col min="7400" max="7400" width="1.42578125" style="43" customWidth="1"/>
    <col min="7401" max="7401" width="14" style="43" customWidth="1"/>
    <col min="7402" max="7651" width="8.140625" style="43"/>
    <col min="7652" max="7653" width="1.42578125" style="43" customWidth="1"/>
    <col min="7654" max="7654" width="58.42578125" style="43" customWidth="1"/>
    <col min="7655" max="7655" width="7.85546875" style="43" customWidth="1"/>
    <col min="7656" max="7656" width="1.42578125" style="43" customWidth="1"/>
    <col min="7657" max="7657" width="14" style="43" customWidth="1"/>
    <col min="7658" max="7907" width="8.140625" style="43"/>
    <col min="7908" max="7909" width="1.42578125" style="43" customWidth="1"/>
    <col min="7910" max="7910" width="58.42578125" style="43" customWidth="1"/>
    <col min="7911" max="7911" width="7.85546875" style="43" customWidth="1"/>
    <col min="7912" max="7912" width="1.42578125" style="43" customWidth="1"/>
    <col min="7913" max="7913" width="14" style="43" customWidth="1"/>
    <col min="7914" max="8163" width="8.140625" style="43"/>
    <col min="8164" max="8165" width="1.42578125" style="43" customWidth="1"/>
    <col min="8166" max="8166" width="58.42578125" style="43" customWidth="1"/>
    <col min="8167" max="8167" width="7.85546875" style="43" customWidth="1"/>
    <col min="8168" max="8168" width="1.42578125" style="43" customWidth="1"/>
    <col min="8169" max="8169" width="14" style="43" customWidth="1"/>
    <col min="8170" max="8419" width="8.140625" style="43"/>
    <col min="8420" max="8421" width="1.42578125" style="43" customWidth="1"/>
    <col min="8422" max="8422" width="58.42578125" style="43" customWidth="1"/>
    <col min="8423" max="8423" width="7.85546875" style="43" customWidth="1"/>
    <col min="8424" max="8424" width="1.42578125" style="43" customWidth="1"/>
    <col min="8425" max="8425" width="14" style="43" customWidth="1"/>
    <col min="8426" max="8675" width="8.140625" style="43"/>
    <col min="8676" max="8677" width="1.42578125" style="43" customWidth="1"/>
    <col min="8678" max="8678" width="58.42578125" style="43" customWidth="1"/>
    <col min="8679" max="8679" width="7.85546875" style="43" customWidth="1"/>
    <col min="8680" max="8680" width="1.42578125" style="43" customWidth="1"/>
    <col min="8681" max="8681" width="14" style="43" customWidth="1"/>
    <col min="8682" max="8931" width="8.140625" style="43"/>
    <col min="8932" max="8933" width="1.42578125" style="43" customWidth="1"/>
    <col min="8934" max="8934" width="58.42578125" style="43" customWidth="1"/>
    <col min="8935" max="8935" width="7.85546875" style="43" customWidth="1"/>
    <col min="8936" max="8936" width="1.42578125" style="43" customWidth="1"/>
    <col min="8937" max="8937" width="14" style="43" customWidth="1"/>
    <col min="8938" max="9187" width="8.140625" style="43"/>
    <col min="9188" max="9189" width="1.42578125" style="43" customWidth="1"/>
    <col min="9190" max="9190" width="58.42578125" style="43" customWidth="1"/>
    <col min="9191" max="9191" width="7.85546875" style="43" customWidth="1"/>
    <col min="9192" max="9192" width="1.42578125" style="43" customWidth="1"/>
    <col min="9193" max="9193" width="14" style="43" customWidth="1"/>
    <col min="9194" max="9443" width="8.140625" style="43"/>
    <col min="9444" max="9445" width="1.42578125" style="43" customWidth="1"/>
    <col min="9446" max="9446" width="58.42578125" style="43" customWidth="1"/>
    <col min="9447" max="9447" width="7.85546875" style="43" customWidth="1"/>
    <col min="9448" max="9448" width="1.42578125" style="43" customWidth="1"/>
    <col min="9449" max="9449" width="14" style="43" customWidth="1"/>
    <col min="9450" max="9699" width="8.140625" style="43"/>
    <col min="9700" max="9701" width="1.42578125" style="43" customWidth="1"/>
    <col min="9702" max="9702" width="58.42578125" style="43" customWidth="1"/>
    <col min="9703" max="9703" width="7.85546875" style="43" customWidth="1"/>
    <col min="9704" max="9704" width="1.42578125" style="43" customWidth="1"/>
    <col min="9705" max="9705" width="14" style="43" customWidth="1"/>
    <col min="9706" max="9955" width="8.140625" style="43"/>
    <col min="9956" max="9957" width="1.42578125" style="43" customWidth="1"/>
    <col min="9958" max="9958" width="58.42578125" style="43" customWidth="1"/>
    <col min="9959" max="9959" width="7.85546875" style="43" customWidth="1"/>
    <col min="9960" max="9960" width="1.42578125" style="43" customWidth="1"/>
    <col min="9961" max="9961" width="14" style="43" customWidth="1"/>
    <col min="9962" max="10211" width="8.140625" style="43"/>
    <col min="10212" max="10213" width="1.42578125" style="43" customWidth="1"/>
    <col min="10214" max="10214" width="58.42578125" style="43" customWidth="1"/>
    <col min="10215" max="10215" width="7.85546875" style="43" customWidth="1"/>
    <col min="10216" max="10216" width="1.42578125" style="43" customWidth="1"/>
    <col min="10217" max="10217" width="14" style="43" customWidth="1"/>
    <col min="10218" max="10467" width="8.140625" style="43"/>
    <col min="10468" max="10469" width="1.42578125" style="43" customWidth="1"/>
    <col min="10470" max="10470" width="58.42578125" style="43" customWidth="1"/>
    <col min="10471" max="10471" width="7.85546875" style="43" customWidth="1"/>
    <col min="10472" max="10472" width="1.42578125" style="43" customWidth="1"/>
    <col min="10473" max="10473" width="14" style="43" customWidth="1"/>
    <col min="10474" max="10723" width="8.140625" style="43"/>
    <col min="10724" max="10725" width="1.42578125" style="43" customWidth="1"/>
    <col min="10726" max="10726" width="58.42578125" style="43" customWidth="1"/>
    <col min="10727" max="10727" width="7.85546875" style="43" customWidth="1"/>
    <col min="10728" max="10728" width="1.42578125" style="43" customWidth="1"/>
    <col min="10729" max="10729" width="14" style="43" customWidth="1"/>
    <col min="10730" max="10979" width="8.140625" style="43"/>
    <col min="10980" max="10981" width="1.42578125" style="43" customWidth="1"/>
    <col min="10982" max="10982" width="58.42578125" style="43" customWidth="1"/>
    <col min="10983" max="10983" width="7.85546875" style="43" customWidth="1"/>
    <col min="10984" max="10984" width="1.42578125" style="43" customWidth="1"/>
    <col min="10985" max="10985" width="14" style="43" customWidth="1"/>
    <col min="10986" max="11235" width="8.140625" style="43"/>
    <col min="11236" max="11237" width="1.42578125" style="43" customWidth="1"/>
    <col min="11238" max="11238" width="58.42578125" style="43" customWidth="1"/>
    <col min="11239" max="11239" width="7.85546875" style="43" customWidth="1"/>
    <col min="11240" max="11240" width="1.42578125" style="43" customWidth="1"/>
    <col min="11241" max="11241" width="14" style="43" customWidth="1"/>
    <col min="11242" max="11491" width="8.140625" style="43"/>
    <col min="11492" max="11493" width="1.42578125" style="43" customWidth="1"/>
    <col min="11494" max="11494" width="58.42578125" style="43" customWidth="1"/>
    <col min="11495" max="11495" width="7.85546875" style="43" customWidth="1"/>
    <col min="11496" max="11496" width="1.42578125" style="43" customWidth="1"/>
    <col min="11497" max="11497" width="14" style="43" customWidth="1"/>
    <col min="11498" max="11747" width="8.140625" style="43"/>
    <col min="11748" max="11749" width="1.42578125" style="43" customWidth="1"/>
    <col min="11750" max="11750" width="58.42578125" style="43" customWidth="1"/>
    <col min="11751" max="11751" width="7.85546875" style="43" customWidth="1"/>
    <col min="11752" max="11752" width="1.42578125" style="43" customWidth="1"/>
    <col min="11753" max="11753" width="14" style="43" customWidth="1"/>
    <col min="11754" max="12003" width="8.140625" style="43"/>
    <col min="12004" max="12005" width="1.42578125" style="43" customWidth="1"/>
    <col min="12006" max="12006" width="58.42578125" style="43" customWidth="1"/>
    <col min="12007" max="12007" width="7.85546875" style="43" customWidth="1"/>
    <col min="12008" max="12008" width="1.42578125" style="43" customWidth="1"/>
    <col min="12009" max="12009" width="14" style="43" customWidth="1"/>
    <col min="12010" max="12259" width="8.140625" style="43"/>
    <col min="12260" max="12261" width="1.42578125" style="43" customWidth="1"/>
    <col min="12262" max="12262" width="58.42578125" style="43" customWidth="1"/>
    <col min="12263" max="12263" width="7.85546875" style="43" customWidth="1"/>
    <col min="12264" max="12264" width="1.42578125" style="43" customWidth="1"/>
    <col min="12265" max="12265" width="14" style="43" customWidth="1"/>
    <col min="12266" max="12515" width="8.140625" style="43"/>
    <col min="12516" max="12517" width="1.42578125" style="43" customWidth="1"/>
    <col min="12518" max="12518" width="58.42578125" style="43" customWidth="1"/>
    <col min="12519" max="12519" width="7.85546875" style="43" customWidth="1"/>
    <col min="12520" max="12520" width="1.42578125" style="43" customWidth="1"/>
    <col min="12521" max="12521" width="14" style="43" customWidth="1"/>
    <col min="12522" max="12771" width="8.140625" style="43"/>
    <col min="12772" max="12773" width="1.42578125" style="43" customWidth="1"/>
    <col min="12774" max="12774" width="58.42578125" style="43" customWidth="1"/>
    <col min="12775" max="12775" width="7.85546875" style="43" customWidth="1"/>
    <col min="12776" max="12776" width="1.42578125" style="43" customWidth="1"/>
    <col min="12777" max="12777" width="14" style="43" customWidth="1"/>
    <col min="12778" max="13027" width="8.140625" style="43"/>
    <col min="13028" max="13029" width="1.42578125" style="43" customWidth="1"/>
    <col min="13030" max="13030" width="58.42578125" style="43" customWidth="1"/>
    <col min="13031" max="13031" width="7.85546875" style="43" customWidth="1"/>
    <col min="13032" max="13032" width="1.42578125" style="43" customWidth="1"/>
    <col min="13033" max="13033" width="14" style="43" customWidth="1"/>
    <col min="13034" max="13283" width="8.140625" style="43"/>
    <col min="13284" max="13285" width="1.42578125" style="43" customWidth="1"/>
    <col min="13286" max="13286" width="58.42578125" style="43" customWidth="1"/>
    <col min="13287" max="13287" width="7.85546875" style="43" customWidth="1"/>
    <col min="13288" max="13288" width="1.42578125" style="43" customWidth="1"/>
    <col min="13289" max="13289" width="14" style="43" customWidth="1"/>
    <col min="13290" max="13539" width="8.140625" style="43"/>
    <col min="13540" max="13541" width="1.42578125" style="43" customWidth="1"/>
    <col min="13542" max="13542" width="58.42578125" style="43" customWidth="1"/>
    <col min="13543" max="13543" width="7.85546875" style="43" customWidth="1"/>
    <col min="13544" max="13544" width="1.42578125" style="43" customWidth="1"/>
    <col min="13545" max="13545" width="14" style="43" customWidth="1"/>
    <col min="13546" max="13795" width="8.140625" style="43"/>
    <col min="13796" max="13797" width="1.42578125" style="43" customWidth="1"/>
    <col min="13798" max="13798" width="58.42578125" style="43" customWidth="1"/>
    <col min="13799" max="13799" width="7.85546875" style="43" customWidth="1"/>
    <col min="13800" max="13800" width="1.42578125" style="43" customWidth="1"/>
    <col min="13801" max="13801" width="14" style="43" customWidth="1"/>
    <col min="13802" max="14051" width="8.140625" style="43"/>
    <col min="14052" max="14053" width="1.42578125" style="43" customWidth="1"/>
    <col min="14054" max="14054" width="58.42578125" style="43" customWidth="1"/>
    <col min="14055" max="14055" width="7.85546875" style="43" customWidth="1"/>
    <col min="14056" max="14056" width="1.42578125" style="43" customWidth="1"/>
    <col min="14057" max="14057" width="14" style="43" customWidth="1"/>
    <col min="14058" max="14307" width="8.140625" style="43"/>
    <col min="14308" max="14309" width="1.42578125" style="43" customWidth="1"/>
    <col min="14310" max="14310" width="58.42578125" style="43" customWidth="1"/>
    <col min="14311" max="14311" width="7.85546875" style="43" customWidth="1"/>
    <col min="14312" max="14312" width="1.42578125" style="43" customWidth="1"/>
    <col min="14313" max="14313" width="14" style="43" customWidth="1"/>
    <col min="14314" max="14563" width="8.140625" style="43"/>
    <col min="14564" max="14565" width="1.42578125" style="43" customWidth="1"/>
    <col min="14566" max="14566" width="58.42578125" style="43" customWidth="1"/>
    <col min="14567" max="14567" width="7.85546875" style="43" customWidth="1"/>
    <col min="14568" max="14568" width="1.42578125" style="43" customWidth="1"/>
    <col min="14569" max="14569" width="14" style="43" customWidth="1"/>
    <col min="14570" max="14819" width="8.140625" style="43"/>
    <col min="14820" max="14821" width="1.42578125" style="43" customWidth="1"/>
    <col min="14822" max="14822" width="58.42578125" style="43" customWidth="1"/>
    <col min="14823" max="14823" width="7.85546875" style="43" customWidth="1"/>
    <col min="14824" max="14824" width="1.42578125" style="43" customWidth="1"/>
    <col min="14825" max="14825" width="14" style="43" customWidth="1"/>
    <col min="14826" max="15075" width="8.140625" style="43"/>
    <col min="15076" max="15077" width="1.42578125" style="43" customWidth="1"/>
    <col min="15078" max="15078" width="58.42578125" style="43" customWidth="1"/>
    <col min="15079" max="15079" width="7.85546875" style="43" customWidth="1"/>
    <col min="15080" max="15080" width="1.42578125" style="43" customWidth="1"/>
    <col min="15081" max="15081" width="14" style="43" customWidth="1"/>
    <col min="15082" max="15331" width="8.140625" style="43"/>
    <col min="15332" max="15333" width="1.42578125" style="43" customWidth="1"/>
    <col min="15334" max="15334" width="58.42578125" style="43" customWidth="1"/>
    <col min="15335" max="15335" width="7.85546875" style="43" customWidth="1"/>
    <col min="15336" max="15336" width="1.42578125" style="43" customWidth="1"/>
    <col min="15337" max="15337" width="14" style="43" customWidth="1"/>
    <col min="15338" max="15587" width="8.140625" style="43"/>
    <col min="15588" max="15589" width="1.42578125" style="43" customWidth="1"/>
    <col min="15590" max="15590" width="58.42578125" style="43" customWidth="1"/>
    <col min="15591" max="15591" width="7.85546875" style="43" customWidth="1"/>
    <col min="15592" max="15592" width="1.42578125" style="43" customWidth="1"/>
    <col min="15593" max="15593" width="14" style="43" customWidth="1"/>
    <col min="15594" max="15843" width="8.140625" style="43"/>
    <col min="15844" max="15845" width="1.42578125" style="43" customWidth="1"/>
    <col min="15846" max="15846" width="58.42578125" style="43" customWidth="1"/>
    <col min="15847" max="15847" width="7.85546875" style="43" customWidth="1"/>
    <col min="15848" max="15848" width="1.42578125" style="43" customWidth="1"/>
    <col min="15849" max="15849" width="14" style="43" customWidth="1"/>
    <col min="15850" max="16099" width="8.140625" style="43"/>
    <col min="16100" max="16101" width="1.42578125" style="43" customWidth="1"/>
    <col min="16102" max="16102" width="58.42578125" style="43" customWidth="1"/>
    <col min="16103" max="16103" width="7.85546875" style="43" customWidth="1"/>
    <col min="16104" max="16104" width="1.42578125" style="43" customWidth="1"/>
    <col min="16105" max="16105" width="14" style="43" customWidth="1"/>
    <col min="16106" max="16384" width="8.140625" style="43"/>
  </cols>
  <sheetData>
    <row r="1" spans="1:10" ht="21.75" customHeight="1">
      <c r="A1" s="38" t="s">
        <v>121</v>
      </c>
      <c r="B1" s="39"/>
      <c r="C1" s="40"/>
      <c r="D1" s="41"/>
      <c r="E1" s="41"/>
      <c r="F1" s="42"/>
      <c r="G1" s="41"/>
      <c r="H1" s="42"/>
      <c r="I1" s="41"/>
      <c r="J1" s="42"/>
    </row>
    <row r="2" spans="1:10" ht="21.75" customHeight="1">
      <c r="A2" s="38" t="s">
        <v>111</v>
      </c>
      <c r="B2" s="38"/>
      <c r="C2" s="38"/>
      <c r="D2" s="41"/>
      <c r="E2" s="41"/>
      <c r="F2" s="44"/>
      <c r="G2" s="41"/>
      <c r="H2" s="44"/>
      <c r="I2" s="41"/>
      <c r="J2" s="44"/>
    </row>
    <row r="3" spans="1:10" ht="21.75" customHeight="1">
      <c r="A3" s="45" t="s">
        <v>168</v>
      </c>
      <c r="B3" s="45"/>
      <c r="C3" s="45"/>
      <c r="D3" s="46"/>
      <c r="E3" s="46"/>
      <c r="F3" s="47"/>
      <c r="G3" s="46"/>
      <c r="H3" s="47"/>
      <c r="I3" s="46"/>
      <c r="J3" s="47"/>
    </row>
    <row r="4" spans="1:10" ht="20.45" customHeight="1">
      <c r="A4" s="38"/>
      <c r="B4" s="38"/>
      <c r="C4" s="38"/>
      <c r="D4" s="41"/>
      <c r="E4" s="41"/>
      <c r="F4" s="48"/>
      <c r="G4" s="41"/>
      <c r="H4" s="48"/>
      <c r="I4" s="41"/>
      <c r="J4" s="48"/>
    </row>
    <row r="5" spans="1:10" ht="20.45" customHeight="1">
      <c r="A5" s="38"/>
      <c r="B5" s="38"/>
      <c r="C5" s="38"/>
      <c r="D5" s="41"/>
      <c r="E5" s="41"/>
      <c r="F5" s="206" t="s">
        <v>156</v>
      </c>
      <c r="G5" s="205"/>
      <c r="H5" s="211" t="s">
        <v>157</v>
      </c>
      <c r="I5" s="211"/>
      <c r="J5" s="211"/>
    </row>
    <row r="6" spans="1:10" ht="20.45" customHeight="1">
      <c r="A6" s="38"/>
      <c r="B6" s="38"/>
      <c r="C6" s="38"/>
      <c r="D6" s="41"/>
      <c r="E6" s="41"/>
      <c r="F6" s="162" t="s">
        <v>166</v>
      </c>
      <c r="G6" s="41"/>
      <c r="H6" s="162" t="s">
        <v>166</v>
      </c>
      <c r="I6" s="41"/>
      <c r="J6" s="163" t="s">
        <v>166</v>
      </c>
    </row>
    <row r="7" spans="1:10" ht="20.45" customHeight="1">
      <c r="A7" s="38"/>
      <c r="B7" s="38"/>
      <c r="C7" s="38"/>
      <c r="D7" s="41"/>
      <c r="E7" s="41"/>
      <c r="F7" s="162" t="s">
        <v>122</v>
      </c>
      <c r="G7" s="41"/>
      <c r="H7" s="162" t="s">
        <v>122</v>
      </c>
      <c r="I7" s="41"/>
      <c r="J7" s="163" t="s">
        <v>120</v>
      </c>
    </row>
    <row r="8" spans="1:10" ht="20.45" customHeight="1">
      <c r="D8" s="127"/>
      <c r="E8" s="12"/>
      <c r="F8" s="50" t="s">
        <v>3</v>
      </c>
      <c r="G8" s="12"/>
      <c r="H8" s="50" t="s">
        <v>3</v>
      </c>
      <c r="I8" s="12"/>
      <c r="J8" s="50" t="s">
        <v>3</v>
      </c>
    </row>
    <row r="9" spans="1:10" ht="3.95" customHeight="1">
      <c r="D9" s="127"/>
      <c r="E9" s="12"/>
      <c r="F9" s="51"/>
      <c r="G9" s="12"/>
      <c r="H9" s="51"/>
      <c r="I9" s="12"/>
      <c r="J9" s="49"/>
    </row>
    <row r="10" spans="1:10" ht="20.45" customHeight="1">
      <c r="A10" s="52" t="s">
        <v>46</v>
      </c>
      <c r="B10" s="52"/>
      <c r="C10" s="31"/>
      <c r="D10" s="53"/>
      <c r="E10" s="53"/>
      <c r="F10" s="17"/>
      <c r="G10" s="53"/>
      <c r="H10" s="17"/>
      <c r="I10" s="53"/>
      <c r="J10" s="95"/>
    </row>
    <row r="11" spans="1:10" ht="3.95" customHeight="1">
      <c r="D11" s="27"/>
      <c r="E11" s="12"/>
      <c r="F11" s="51"/>
      <c r="G11" s="12"/>
      <c r="H11" s="51"/>
      <c r="I11" s="12"/>
      <c r="J11" s="49"/>
    </row>
    <row r="12" spans="1:10" ht="20.45" customHeight="1">
      <c r="A12" s="31" t="s">
        <v>47</v>
      </c>
      <c r="B12" s="52"/>
      <c r="C12" s="31"/>
      <c r="D12" s="181"/>
      <c r="E12" s="53"/>
      <c r="F12" s="17">
        <v>9235280</v>
      </c>
      <c r="G12" s="53"/>
      <c r="H12" s="17">
        <v>9235280</v>
      </c>
      <c r="I12" s="53"/>
      <c r="J12" s="95">
        <v>11922852</v>
      </c>
    </row>
    <row r="13" spans="1:10" ht="20.45" customHeight="1">
      <c r="A13" s="31" t="s">
        <v>48</v>
      </c>
      <c r="B13" s="31"/>
      <c r="C13" s="30"/>
      <c r="D13" s="53"/>
      <c r="E13" s="53"/>
      <c r="F13" s="18">
        <v>241271892</v>
      </c>
      <c r="G13" s="53"/>
      <c r="H13" s="18">
        <v>241271892</v>
      </c>
      <c r="I13" s="53"/>
      <c r="J13" s="132">
        <v>309031841</v>
      </c>
    </row>
    <row r="14" spans="1:10" ht="3.95" customHeight="1">
      <c r="A14" s="31"/>
      <c r="B14" s="31"/>
      <c r="C14" s="31"/>
      <c r="D14" s="53"/>
      <c r="E14" s="53"/>
      <c r="F14" s="17"/>
      <c r="G14" s="53"/>
      <c r="H14" s="17"/>
      <c r="I14" s="53"/>
      <c r="J14" s="95"/>
    </row>
    <row r="15" spans="1:10" ht="20.45" customHeight="1">
      <c r="A15" s="52" t="s">
        <v>49</v>
      </c>
      <c r="B15" s="52"/>
      <c r="C15" s="30"/>
      <c r="D15" s="53"/>
      <c r="E15" s="53"/>
      <c r="F15" s="18">
        <f>SUM(F12:F13)</f>
        <v>250507172</v>
      </c>
      <c r="G15" s="53"/>
      <c r="H15" s="18">
        <f>SUM(H12:H13)</f>
        <v>250507172</v>
      </c>
      <c r="I15" s="53"/>
      <c r="J15" s="132">
        <f>SUM(J12:J13)</f>
        <v>320954693</v>
      </c>
    </row>
    <row r="16" spans="1:10" ht="12" customHeight="1">
      <c r="A16" s="31"/>
      <c r="B16" s="31"/>
      <c r="C16" s="52"/>
      <c r="D16" s="53"/>
      <c r="E16" s="53"/>
      <c r="F16" s="17"/>
      <c r="G16" s="53"/>
      <c r="H16" s="17"/>
      <c r="I16" s="53"/>
      <c r="J16" s="95"/>
    </row>
    <row r="17" spans="1:10" ht="20.45" customHeight="1">
      <c r="A17" s="52" t="s">
        <v>50</v>
      </c>
      <c r="B17" s="52"/>
      <c r="C17" s="52"/>
      <c r="D17" s="53"/>
      <c r="E17" s="53"/>
      <c r="F17" s="17"/>
      <c r="G17" s="53"/>
      <c r="H17" s="17"/>
      <c r="I17" s="53"/>
      <c r="J17" s="95"/>
    </row>
    <row r="18" spans="1:10" ht="3.95" customHeight="1">
      <c r="D18" s="27"/>
      <c r="E18" s="12"/>
      <c r="F18" s="51"/>
      <c r="G18" s="12"/>
      <c r="H18" s="51"/>
      <c r="I18" s="12"/>
      <c r="J18" s="49"/>
    </row>
    <row r="19" spans="1:10" ht="20.45" customHeight="1">
      <c r="A19" s="31" t="s">
        <v>51</v>
      </c>
      <c r="B19" s="52"/>
      <c r="C19" s="52"/>
      <c r="D19" s="53"/>
      <c r="E19" s="53"/>
      <c r="F19" s="17">
        <v>-6658851</v>
      </c>
      <c r="G19" s="53"/>
      <c r="H19" s="17">
        <v>-6658851</v>
      </c>
      <c r="I19" s="53"/>
      <c r="J19" s="95">
        <v>-8896738</v>
      </c>
    </row>
    <row r="20" spans="1:10" ht="20.45" customHeight="1">
      <c r="A20" s="31" t="s">
        <v>52</v>
      </c>
      <c r="B20" s="31"/>
      <c r="C20" s="31"/>
      <c r="D20" s="53"/>
      <c r="E20" s="53"/>
      <c r="F20" s="18">
        <f>-277890135+3929660</f>
        <v>-273960475</v>
      </c>
      <c r="G20" s="53"/>
      <c r="H20" s="18">
        <f>-277890135+3929660</f>
        <v>-273960475</v>
      </c>
      <c r="I20" s="53"/>
      <c r="J20" s="132">
        <v>-256030888</v>
      </c>
    </row>
    <row r="21" spans="1:10" ht="3.95" customHeight="1">
      <c r="A21" s="30"/>
      <c r="B21" s="30"/>
      <c r="C21" s="31"/>
      <c r="D21" s="53"/>
      <c r="E21" s="53"/>
      <c r="F21" s="17"/>
      <c r="G21" s="53"/>
      <c r="H21" s="17"/>
      <c r="I21" s="53"/>
      <c r="J21" s="95"/>
    </row>
    <row r="22" spans="1:10" s="39" customFormat="1" ht="20.45" customHeight="1">
      <c r="A22" s="52" t="s">
        <v>53</v>
      </c>
      <c r="B22" s="52"/>
      <c r="C22" s="54"/>
      <c r="D22" s="55"/>
      <c r="E22" s="55"/>
      <c r="F22" s="18">
        <f>SUM(F19:F21)</f>
        <v>-280619326</v>
      </c>
      <c r="G22" s="55"/>
      <c r="H22" s="18">
        <f>SUM(H19:H21)</f>
        <v>-280619326</v>
      </c>
      <c r="I22" s="55"/>
      <c r="J22" s="132">
        <f>SUM(J19:J21)</f>
        <v>-264927626</v>
      </c>
    </row>
    <row r="23" spans="1:10" s="39" customFormat="1" ht="12" customHeight="1">
      <c r="A23" s="52"/>
      <c r="B23" s="52"/>
      <c r="C23" s="52"/>
      <c r="D23" s="55"/>
      <c r="E23" s="55"/>
      <c r="F23" s="17"/>
      <c r="G23" s="55"/>
      <c r="H23" s="17"/>
      <c r="I23" s="55"/>
      <c r="J23" s="95"/>
    </row>
    <row r="24" spans="1:10" s="39" customFormat="1" ht="20.45" customHeight="1">
      <c r="A24" s="52" t="s">
        <v>158</v>
      </c>
      <c r="B24" s="52"/>
      <c r="C24" s="52"/>
      <c r="D24" s="55"/>
      <c r="E24" s="55"/>
      <c r="F24" s="17">
        <f>SUM(F15,F22)</f>
        <v>-30112154</v>
      </c>
      <c r="G24" s="55"/>
      <c r="H24" s="17">
        <f>SUM(H15,H22)</f>
        <v>-30112154</v>
      </c>
      <c r="I24" s="55"/>
      <c r="J24" s="95">
        <f>SUM(J15,J22)</f>
        <v>56027067</v>
      </c>
    </row>
    <row r="25" spans="1:10" ht="20.45" customHeight="1">
      <c r="A25" s="31" t="s">
        <v>54</v>
      </c>
      <c r="B25" s="31"/>
      <c r="C25" s="31"/>
      <c r="D25" s="53"/>
      <c r="E25" s="53"/>
      <c r="F25" s="17">
        <f>4940376-3929660</f>
        <v>1010716</v>
      </c>
      <c r="G25" s="53"/>
      <c r="H25" s="17">
        <f>4939604-3929660</f>
        <v>1009944</v>
      </c>
      <c r="I25" s="53"/>
      <c r="J25" s="95">
        <v>899216</v>
      </c>
    </row>
    <row r="26" spans="1:10" ht="20.45" customHeight="1">
      <c r="A26" s="31" t="s">
        <v>118</v>
      </c>
      <c r="B26" s="31"/>
      <c r="C26" s="31"/>
      <c r="D26" s="53"/>
      <c r="E26" s="53"/>
      <c r="F26" s="17">
        <v>1416889</v>
      </c>
      <c r="G26" s="53"/>
      <c r="H26" s="17">
        <v>1416889</v>
      </c>
      <c r="I26" s="53"/>
      <c r="J26" s="95">
        <v>-482437</v>
      </c>
    </row>
    <row r="27" spans="1:10" ht="20.45" customHeight="1">
      <c r="A27" s="31" t="s">
        <v>192</v>
      </c>
      <c r="B27" s="31"/>
      <c r="C27" s="31"/>
      <c r="D27" s="53"/>
      <c r="E27" s="53"/>
      <c r="F27" s="17">
        <v>-10256976</v>
      </c>
      <c r="G27" s="53"/>
      <c r="H27" s="17">
        <v>-10042573</v>
      </c>
      <c r="I27" s="53"/>
      <c r="J27" s="95">
        <v>-4291531</v>
      </c>
    </row>
    <row r="28" spans="1:10" ht="20.45" customHeight="1">
      <c r="A28" s="31" t="s">
        <v>55</v>
      </c>
      <c r="B28" s="31"/>
      <c r="C28" s="31"/>
      <c r="D28" s="53"/>
      <c r="E28" s="53"/>
      <c r="F28" s="17">
        <v>-53567556.490000002</v>
      </c>
      <c r="G28" s="53"/>
      <c r="H28" s="17">
        <v>-48409570</v>
      </c>
      <c r="I28" s="53"/>
      <c r="J28" s="95">
        <v>-48759647</v>
      </c>
    </row>
    <row r="29" spans="1:10" ht="20.45" customHeight="1">
      <c r="A29" s="31" t="s">
        <v>56</v>
      </c>
      <c r="B29" s="31"/>
      <c r="C29" s="31"/>
      <c r="D29" s="53"/>
      <c r="E29" s="53"/>
      <c r="F29" s="17">
        <v>-2768033</v>
      </c>
      <c r="G29" s="53"/>
      <c r="H29" s="17">
        <v>-2768033</v>
      </c>
      <c r="I29" s="53"/>
      <c r="J29" s="95">
        <v>-1095513</v>
      </c>
    </row>
    <row r="30" spans="1:10" ht="20.45" customHeight="1">
      <c r="A30" s="30" t="s">
        <v>181</v>
      </c>
      <c r="B30" s="30"/>
      <c r="C30" s="31"/>
      <c r="D30" s="53"/>
      <c r="E30" s="53"/>
      <c r="F30" s="18">
        <v>-61626</v>
      </c>
      <c r="G30" s="53"/>
      <c r="H30" s="18" t="s">
        <v>139</v>
      </c>
      <c r="I30" s="53"/>
      <c r="J30" s="132">
        <v>0</v>
      </c>
    </row>
    <row r="31" spans="1:10" ht="3.95" customHeight="1">
      <c r="A31" s="30"/>
      <c r="B31" s="30"/>
      <c r="C31" s="31"/>
      <c r="D31" s="53"/>
      <c r="E31" s="53"/>
      <c r="F31" s="17"/>
      <c r="G31" s="53"/>
      <c r="H31" s="17"/>
      <c r="I31" s="53"/>
      <c r="J31" s="95"/>
    </row>
    <row r="32" spans="1:10" ht="20.45" customHeight="1">
      <c r="A32" s="54" t="s">
        <v>159</v>
      </c>
      <c r="B32" s="54"/>
      <c r="C32" s="30"/>
      <c r="E32" s="53"/>
      <c r="F32" s="17">
        <f>SUM(F24:F31)</f>
        <v>-94338740.49000001</v>
      </c>
      <c r="G32" s="53"/>
      <c r="H32" s="17">
        <f>SUM(H24:H31)</f>
        <v>-88905497</v>
      </c>
      <c r="I32" s="53"/>
      <c r="J32" s="95">
        <f>SUM(J24:J31)</f>
        <v>2297155</v>
      </c>
    </row>
    <row r="33" spans="1:10" ht="20.45" customHeight="1">
      <c r="A33" s="31" t="s">
        <v>57</v>
      </c>
      <c r="B33" s="31"/>
      <c r="C33" s="31"/>
      <c r="D33" s="53"/>
      <c r="E33" s="53"/>
      <c r="F33" s="18">
        <v>17727948</v>
      </c>
      <c r="G33" s="53"/>
      <c r="H33" s="18">
        <v>17727948</v>
      </c>
      <c r="I33" s="53"/>
      <c r="J33" s="132">
        <v>-503481</v>
      </c>
    </row>
    <row r="34" spans="1:10" ht="3.95" customHeight="1">
      <c r="A34" s="31"/>
      <c r="B34" s="31"/>
      <c r="C34" s="31"/>
      <c r="D34" s="53"/>
      <c r="E34" s="53"/>
      <c r="F34" s="17"/>
      <c r="G34" s="53"/>
      <c r="H34" s="17"/>
      <c r="I34" s="53"/>
      <c r="J34" s="95"/>
    </row>
    <row r="35" spans="1:10" ht="20.45" customHeight="1">
      <c r="A35" s="52" t="s">
        <v>160</v>
      </c>
      <c r="B35" s="52"/>
      <c r="C35" s="54"/>
      <c r="D35" s="53"/>
      <c r="E35" s="30"/>
      <c r="F35" s="17">
        <f>SUM(F32:F33)</f>
        <v>-76610792.49000001</v>
      </c>
      <c r="G35" s="30"/>
      <c r="H35" s="17">
        <f>SUM(H32:H33)</f>
        <v>-71177549</v>
      </c>
      <c r="I35" s="30"/>
      <c r="J35" s="95">
        <f>SUM(J32:J33)</f>
        <v>1793674</v>
      </c>
    </row>
    <row r="36" spans="1:10" s="39" customFormat="1" ht="3.95" customHeight="1">
      <c r="A36" s="52"/>
      <c r="B36" s="52"/>
      <c r="C36" s="52"/>
      <c r="D36" s="55"/>
      <c r="E36" s="55"/>
      <c r="F36" s="17"/>
      <c r="G36" s="55"/>
      <c r="H36" s="17"/>
      <c r="I36" s="55"/>
      <c r="J36" s="95"/>
    </row>
    <row r="37" spans="1:10" ht="20.45" customHeight="1">
      <c r="A37" s="54" t="s">
        <v>58</v>
      </c>
      <c r="B37" s="30"/>
      <c r="C37" s="30"/>
      <c r="D37" s="53"/>
      <c r="E37" s="53"/>
      <c r="F37" s="56">
        <v>0</v>
      </c>
      <c r="G37" s="53"/>
      <c r="H37" s="56">
        <v>0</v>
      </c>
      <c r="I37" s="158"/>
      <c r="J37" s="138">
        <v>0</v>
      </c>
    </row>
    <row r="38" spans="1:10" ht="3.95" customHeight="1">
      <c r="A38" s="54"/>
      <c r="B38" s="30"/>
      <c r="C38" s="30"/>
      <c r="D38" s="53"/>
      <c r="E38" s="53"/>
      <c r="F38" s="154"/>
      <c r="G38" s="53"/>
      <c r="H38" s="154"/>
      <c r="I38" s="158"/>
      <c r="J38" s="155"/>
    </row>
    <row r="39" spans="1:10" ht="20.45" customHeight="1" thickBot="1">
      <c r="A39" s="54" t="s">
        <v>59</v>
      </c>
      <c r="B39" s="30"/>
      <c r="C39" s="30"/>
      <c r="D39" s="53"/>
      <c r="E39" s="53"/>
      <c r="F39" s="156">
        <f>F35</f>
        <v>-76610792.49000001</v>
      </c>
      <c r="G39" s="53"/>
      <c r="H39" s="156">
        <f>H35</f>
        <v>-71177549</v>
      </c>
      <c r="I39" s="53"/>
      <c r="J39" s="157">
        <f>J35</f>
        <v>1793674</v>
      </c>
    </row>
    <row r="40" spans="1:10" ht="12" customHeight="1" thickTop="1">
      <c r="A40" s="54"/>
      <c r="B40" s="30"/>
      <c r="C40" s="30"/>
      <c r="D40" s="53"/>
      <c r="E40" s="53"/>
      <c r="F40" s="195"/>
      <c r="G40" s="53"/>
      <c r="H40" s="195"/>
      <c r="I40" s="53"/>
      <c r="J40" s="196"/>
    </row>
    <row r="41" spans="1:10" ht="20.45" customHeight="1">
      <c r="A41" s="54" t="s">
        <v>134</v>
      </c>
      <c r="B41" s="30"/>
      <c r="C41" s="30"/>
      <c r="D41" s="53"/>
      <c r="E41" s="53"/>
      <c r="F41" s="195"/>
      <c r="G41" s="53"/>
      <c r="H41" s="195"/>
      <c r="I41" s="53"/>
      <c r="J41" s="196"/>
    </row>
    <row r="42" spans="1:10" ht="3.95" customHeight="1">
      <c r="A42" s="54"/>
      <c r="B42" s="30"/>
      <c r="C42" s="30"/>
      <c r="D42" s="53"/>
      <c r="E42" s="53"/>
      <c r="F42" s="195"/>
      <c r="G42" s="53"/>
      <c r="H42" s="195"/>
      <c r="I42" s="53"/>
      <c r="J42" s="196"/>
    </row>
    <row r="43" spans="1:10" ht="20.45" customHeight="1">
      <c r="A43" s="30" t="s">
        <v>135</v>
      </c>
      <c r="B43" s="30"/>
      <c r="C43" s="30"/>
      <c r="D43" s="53"/>
      <c r="E43" s="53"/>
      <c r="F43" s="195">
        <v>-75212607</v>
      </c>
      <c r="G43" s="53"/>
      <c r="H43" s="195">
        <v>-71177549</v>
      </c>
      <c r="I43" s="53"/>
      <c r="J43" s="196">
        <f>J39</f>
        <v>1793674</v>
      </c>
    </row>
    <row r="44" spans="1:10" ht="20.45" customHeight="1">
      <c r="A44" s="30" t="s">
        <v>136</v>
      </c>
      <c r="B44" s="30"/>
      <c r="C44" s="30"/>
      <c r="D44" s="53"/>
      <c r="E44" s="53"/>
      <c r="F44" s="18">
        <v>-1398185</v>
      </c>
      <c r="G44" s="53"/>
      <c r="H44" s="56">
        <v>0</v>
      </c>
      <c r="I44" s="158"/>
      <c r="J44" s="138">
        <v>0</v>
      </c>
    </row>
    <row r="45" spans="1:10" ht="3.95" customHeight="1">
      <c r="A45" s="30"/>
      <c r="B45" s="30"/>
      <c r="C45" s="30"/>
      <c r="D45" s="53"/>
      <c r="E45" s="53"/>
      <c r="F45" s="154"/>
      <c r="G45" s="53"/>
      <c r="H45" s="154"/>
      <c r="I45" s="158"/>
      <c r="J45" s="155"/>
    </row>
    <row r="46" spans="1:10" ht="20.45" customHeight="1" thickBot="1">
      <c r="A46" s="30"/>
      <c r="B46" s="30"/>
      <c r="C46" s="30"/>
      <c r="D46" s="53"/>
      <c r="E46" s="53"/>
      <c r="F46" s="156">
        <f>SUM(F43:F44)</f>
        <v>-76610792</v>
      </c>
      <c r="G46" s="53"/>
      <c r="H46" s="156">
        <f>SUM(H43:H44)</f>
        <v>-71177549</v>
      </c>
      <c r="I46" s="53"/>
      <c r="J46" s="157">
        <f>SUM(J43:J44)</f>
        <v>1793674</v>
      </c>
    </row>
    <row r="47" spans="1:10" ht="12" customHeight="1" thickTop="1">
      <c r="A47" s="30"/>
      <c r="B47" s="30"/>
      <c r="C47" s="30"/>
      <c r="D47" s="53"/>
      <c r="E47" s="53"/>
      <c r="F47" s="195"/>
      <c r="G47" s="53"/>
      <c r="H47" s="195"/>
      <c r="I47" s="53"/>
      <c r="J47" s="196"/>
    </row>
    <row r="48" spans="1:10" ht="20.45" customHeight="1">
      <c r="A48" s="54" t="s">
        <v>137</v>
      </c>
      <c r="B48" s="30"/>
      <c r="C48" s="30"/>
      <c r="D48" s="53"/>
      <c r="E48" s="53"/>
      <c r="F48" s="195"/>
      <c r="G48" s="53"/>
      <c r="H48" s="195"/>
      <c r="I48" s="53"/>
      <c r="J48" s="196"/>
    </row>
    <row r="49" spans="1:10" ht="3.95" customHeight="1">
      <c r="A49" s="54"/>
      <c r="B49" s="30"/>
      <c r="C49" s="30"/>
      <c r="D49" s="53"/>
      <c r="E49" s="53"/>
      <c r="F49" s="195"/>
      <c r="G49" s="53"/>
      <c r="H49" s="195"/>
      <c r="I49" s="53"/>
      <c r="J49" s="196"/>
    </row>
    <row r="50" spans="1:10" ht="20.45" customHeight="1">
      <c r="A50" s="30" t="s">
        <v>135</v>
      </c>
      <c r="B50" s="30"/>
      <c r="C50" s="30"/>
      <c r="D50" s="53"/>
      <c r="E50" s="53"/>
      <c r="F50" s="195">
        <v>-75212607</v>
      </c>
      <c r="G50" s="53"/>
      <c r="H50" s="195">
        <v>-71177549</v>
      </c>
      <c r="I50" s="53"/>
      <c r="J50" s="196">
        <f>J39</f>
        <v>1793674</v>
      </c>
    </row>
    <row r="51" spans="1:10" ht="20.45" customHeight="1">
      <c r="A51" s="30" t="s">
        <v>136</v>
      </c>
      <c r="B51" s="30"/>
      <c r="C51" s="30"/>
      <c r="D51" s="53"/>
      <c r="E51" s="53"/>
      <c r="F51" s="18">
        <v>-1398185</v>
      </c>
      <c r="G51" s="53"/>
      <c r="H51" s="56">
        <v>0</v>
      </c>
      <c r="I51" s="158"/>
      <c r="J51" s="138">
        <v>0</v>
      </c>
    </row>
    <row r="52" spans="1:10" ht="3.95" customHeight="1">
      <c r="A52" s="30"/>
      <c r="B52" s="30"/>
      <c r="C52" s="30"/>
      <c r="D52" s="53"/>
      <c r="E52" s="53"/>
      <c r="F52" s="154"/>
      <c r="G52" s="53"/>
      <c r="H52" s="154"/>
      <c r="I52" s="158"/>
      <c r="J52" s="155"/>
    </row>
    <row r="53" spans="1:10" ht="20.45" customHeight="1" thickBot="1">
      <c r="A53" s="30"/>
      <c r="B53" s="30"/>
      <c r="C53" s="30"/>
      <c r="D53" s="53"/>
      <c r="E53" s="53"/>
      <c r="F53" s="156">
        <f>SUM(F50:F51)</f>
        <v>-76610792</v>
      </c>
      <c r="G53" s="53"/>
      <c r="H53" s="156">
        <f>SUM(H50:H51)</f>
        <v>-71177549</v>
      </c>
      <c r="I53" s="53"/>
      <c r="J53" s="157">
        <f>SUM(J50:J51)</f>
        <v>1793674</v>
      </c>
    </row>
    <row r="54" spans="1:10" ht="12" customHeight="1" thickTop="1">
      <c r="A54" s="30"/>
      <c r="B54" s="30"/>
      <c r="C54" s="30"/>
      <c r="D54" s="53"/>
      <c r="E54" s="53"/>
      <c r="F54" s="59"/>
      <c r="G54" s="53"/>
      <c r="H54" s="59"/>
      <c r="I54" s="53"/>
      <c r="J54" s="130"/>
    </row>
    <row r="55" spans="1:10" ht="20.45" customHeight="1">
      <c r="A55" s="54" t="s">
        <v>161</v>
      </c>
      <c r="B55" s="30"/>
      <c r="C55" s="30"/>
      <c r="D55" s="53"/>
      <c r="E55" s="53"/>
      <c r="F55" s="58"/>
      <c r="G55" s="53"/>
      <c r="H55" s="58"/>
      <c r="I55" s="53"/>
      <c r="J55" s="57"/>
    </row>
    <row r="56" spans="1:10" ht="3.95" customHeight="1">
      <c r="A56" s="31"/>
      <c r="B56" s="31"/>
      <c r="C56" s="31"/>
      <c r="D56" s="53"/>
      <c r="E56" s="53"/>
      <c r="F56" s="17"/>
      <c r="G56" s="53"/>
      <c r="H56" s="17"/>
      <c r="I56" s="53"/>
      <c r="J56" s="95"/>
    </row>
    <row r="57" spans="1:10" ht="20.45" customHeight="1">
      <c r="A57" s="30" t="s">
        <v>162</v>
      </c>
      <c r="B57" s="30"/>
      <c r="C57" s="30"/>
      <c r="D57" s="53"/>
      <c r="E57" s="53"/>
      <c r="F57" s="159">
        <v>-0.129</v>
      </c>
      <c r="G57" s="53"/>
      <c r="H57" s="159">
        <v>-0.12</v>
      </c>
      <c r="I57" s="53"/>
      <c r="J57" s="160">
        <v>2.9894566666666665E-3</v>
      </c>
    </row>
    <row r="58" spans="1:10" s="199" customFormat="1" ht="18.75" customHeight="1">
      <c r="A58" s="198"/>
      <c r="B58" s="198"/>
      <c r="C58" s="198"/>
      <c r="D58" s="180"/>
      <c r="E58" s="180"/>
      <c r="F58" s="160"/>
      <c r="G58" s="180"/>
      <c r="H58" s="160"/>
      <c r="I58" s="180"/>
      <c r="J58" s="160"/>
    </row>
    <row r="59" spans="1:10" ht="21.95" customHeight="1">
      <c r="A59" s="212" t="str">
        <f>'3-5'!A145</f>
        <v>หมายเหตุประกอบข้อมูลทางการเงินเป็นส่วนหนึ่งของข้อมูลทางการเงินระหว่างกาลนี้</v>
      </c>
      <c r="B59" s="212"/>
      <c r="C59" s="212"/>
      <c r="D59" s="212"/>
      <c r="E59" s="212"/>
      <c r="F59" s="212"/>
      <c r="G59" s="212"/>
      <c r="H59" s="212"/>
      <c r="I59" s="212"/>
      <c r="J59" s="212"/>
    </row>
  </sheetData>
  <mergeCells count="2">
    <mergeCell ref="H5:J5"/>
    <mergeCell ref="A59:J59"/>
  </mergeCells>
  <pageMargins left="1" right="0.5" top="0.5" bottom="0.6" header="0.49" footer="0.4"/>
  <pageSetup paperSize="9" scale="85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9"/>
  <sheetViews>
    <sheetView topLeftCell="A36" zoomScale="90" zoomScaleNormal="90" zoomScaleSheetLayoutView="110" workbookViewId="0">
      <selection activeCell="A59" sqref="A59:J59"/>
    </sheetView>
  </sheetViews>
  <sheetFormatPr defaultColWidth="8.140625" defaultRowHeight="17.649999999999999" customHeight="1"/>
  <cols>
    <col min="1" max="2" width="1.7109375" style="43" customWidth="1"/>
    <col min="3" max="3" width="41" style="43" customWidth="1"/>
    <col min="4" max="4" width="8.7109375" style="43" customWidth="1"/>
    <col min="5" max="5" width="0.85546875" style="43" customWidth="1"/>
    <col min="6" max="6" width="19.42578125" style="60" customWidth="1"/>
    <col min="7" max="7" width="0.85546875" style="43" customWidth="1"/>
    <col min="8" max="8" width="13.7109375" style="60" customWidth="1"/>
    <col min="9" max="9" width="0.7109375" style="43" customWidth="1"/>
    <col min="10" max="10" width="13.7109375" style="60" customWidth="1"/>
    <col min="11" max="227" width="8.140625" style="43"/>
    <col min="228" max="229" width="1.42578125" style="43" customWidth="1"/>
    <col min="230" max="230" width="58.42578125" style="43" customWidth="1"/>
    <col min="231" max="231" width="7.85546875" style="43" customWidth="1"/>
    <col min="232" max="232" width="1.42578125" style="43" customWidth="1"/>
    <col min="233" max="233" width="14" style="43" customWidth="1"/>
    <col min="234" max="483" width="8.140625" style="43"/>
    <col min="484" max="485" width="1.42578125" style="43" customWidth="1"/>
    <col min="486" max="486" width="58.42578125" style="43" customWidth="1"/>
    <col min="487" max="487" width="7.85546875" style="43" customWidth="1"/>
    <col min="488" max="488" width="1.42578125" style="43" customWidth="1"/>
    <col min="489" max="489" width="14" style="43" customWidth="1"/>
    <col min="490" max="739" width="8.140625" style="43"/>
    <col min="740" max="741" width="1.42578125" style="43" customWidth="1"/>
    <col min="742" max="742" width="58.42578125" style="43" customWidth="1"/>
    <col min="743" max="743" width="7.85546875" style="43" customWidth="1"/>
    <col min="744" max="744" width="1.42578125" style="43" customWidth="1"/>
    <col min="745" max="745" width="14" style="43" customWidth="1"/>
    <col min="746" max="995" width="8.140625" style="43"/>
    <col min="996" max="997" width="1.42578125" style="43" customWidth="1"/>
    <col min="998" max="998" width="58.42578125" style="43" customWidth="1"/>
    <col min="999" max="999" width="7.85546875" style="43" customWidth="1"/>
    <col min="1000" max="1000" width="1.42578125" style="43" customWidth="1"/>
    <col min="1001" max="1001" width="14" style="43" customWidth="1"/>
    <col min="1002" max="1251" width="8.140625" style="43"/>
    <col min="1252" max="1253" width="1.42578125" style="43" customWidth="1"/>
    <col min="1254" max="1254" width="58.42578125" style="43" customWidth="1"/>
    <col min="1255" max="1255" width="7.85546875" style="43" customWidth="1"/>
    <col min="1256" max="1256" width="1.42578125" style="43" customWidth="1"/>
    <col min="1257" max="1257" width="14" style="43" customWidth="1"/>
    <col min="1258" max="1507" width="8.140625" style="43"/>
    <col min="1508" max="1509" width="1.42578125" style="43" customWidth="1"/>
    <col min="1510" max="1510" width="58.42578125" style="43" customWidth="1"/>
    <col min="1511" max="1511" width="7.85546875" style="43" customWidth="1"/>
    <col min="1512" max="1512" width="1.42578125" style="43" customWidth="1"/>
    <col min="1513" max="1513" width="14" style="43" customWidth="1"/>
    <col min="1514" max="1763" width="8.140625" style="43"/>
    <col min="1764" max="1765" width="1.42578125" style="43" customWidth="1"/>
    <col min="1766" max="1766" width="58.42578125" style="43" customWidth="1"/>
    <col min="1767" max="1767" width="7.85546875" style="43" customWidth="1"/>
    <col min="1768" max="1768" width="1.42578125" style="43" customWidth="1"/>
    <col min="1769" max="1769" width="14" style="43" customWidth="1"/>
    <col min="1770" max="2019" width="8.140625" style="43"/>
    <col min="2020" max="2021" width="1.42578125" style="43" customWidth="1"/>
    <col min="2022" max="2022" width="58.42578125" style="43" customWidth="1"/>
    <col min="2023" max="2023" width="7.85546875" style="43" customWidth="1"/>
    <col min="2024" max="2024" width="1.42578125" style="43" customWidth="1"/>
    <col min="2025" max="2025" width="14" style="43" customWidth="1"/>
    <col min="2026" max="2275" width="8.140625" style="43"/>
    <col min="2276" max="2277" width="1.42578125" style="43" customWidth="1"/>
    <col min="2278" max="2278" width="58.42578125" style="43" customWidth="1"/>
    <col min="2279" max="2279" width="7.85546875" style="43" customWidth="1"/>
    <col min="2280" max="2280" width="1.42578125" style="43" customWidth="1"/>
    <col min="2281" max="2281" width="14" style="43" customWidth="1"/>
    <col min="2282" max="2531" width="8.140625" style="43"/>
    <col min="2532" max="2533" width="1.42578125" style="43" customWidth="1"/>
    <col min="2534" max="2534" width="58.42578125" style="43" customWidth="1"/>
    <col min="2535" max="2535" width="7.85546875" style="43" customWidth="1"/>
    <col min="2536" max="2536" width="1.42578125" style="43" customWidth="1"/>
    <col min="2537" max="2537" width="14" style="43" customWidth="1"/>
    <col min="2538" max="2787" width="8.140625" style="43"/>
    <col min="2788" max="2789" width="1.42578125" style="43" customWidth="1"/>
    <col min="2790" max="2790" width="58.42578125" style="43" customWidth="1"/>
    <col min="2791" max="2791" width="7.85546875" style="43" customWidth="1"/>
    <col min="2792" max="2792" width="1.42578125" style="43" customWidth="1"/>
    <col min="2793" max="2793" width="14" style="43" customWidth="1"/>
    <col min="2794" max="3043" width="8.140625" style="43"/>
    <col min="3044" max="3045" width="1.42578125" style="43" customWidth="1"/>
    <col min="3046" max="3046" width="58.42578125" style="43" customWidth="1"/>
    <col min="3047" max="3047" width="7.85546875" style="43" customWidth="1"/>
    <col min="3048" max="3048" width="1.42578125" style="43" customWidth="1"/>
    <col min="3049" max="3049" width="14" style="43" customWidth="1"/>
    <col min="3050" max="3299" width="8.140625" style="43"/>
    <col min="3300" max="3301" width="1.42578125" style="43" customWidth="1"/>
    <col min="3302" max="3302" width="58.42578125" style="43" customWidth="1"/>
    <col min="3303" max="3303" width="7.85546875" style="43" customWidth="1"/>
    <col min="3304" max="3304" width="1.42578125" style="43" customWidth="1"/>
    <col min="3305" max="3305" width="14" style="43" customWidth="1"/>
    <col min="3306" max="3555" width="8.140625" style="43"/>
    <col min="3556" max="3557" width="1.42578125" style="43" customWidth="1"/>
    <col min="3558" max="3558" width="58.42578125" style="43" customWidth="1"/>
    <col min="3559" max="3559" width="7.85546875" style="43" customWidth="1"/>
    <col min="3560" max="3560" width="1.42578125" style="43" customWidth="1"/>
    <col min="3561" max="3561" width="14" style="43" customWidth="1"/>
    <col min="3562" max="3811" width="8.140625" style="43"/>
    <col min="3812" max="3813" width="1.42578125" style="43" customWidth="1"/>
    <col min="3814" max="3814" width="58.42578125" style="43" customWidth="1"/>
    <col min="3815" max="3815" width="7.85546875" style="43" customWidth="1"/>
    <col min="3816" max="3816" width="1.42578125" style="43" customWidth="1"/>
    <col min="3817" max="3817" width="14" style="43" customWidth="1"/>
    <col min="3818" max="4067" width="8.140625" style="43"/>
    <col min="4068" max="4069" width="1.42578125" style="43" customWidth="1"/>
    <col min="4070" max="4070" width="58.42578125" style="43" customWidth="1"/>
    <col min="4071" max="4071" width="7.85546875" style="43" customWidth="1"/>
    <col min="4072" max="4072" width="1.42578125" style="43" customWidth="1"/>
    <col min="4073" max="4073" width="14" style="43" customWidth="1"/>
    <col min="4074" max="4323" width="8.140625" style="43"/>
    <col min="4324" max="4325" width="1.42578125" style="43" customWidth="1"/>
    <col min="4326" max="4326" width="58.42578125" style="43" customWidth="1"/>
    <col min="4327" max="4327" width="7.85546875" style="43" customWidth="1"/>
    <col min="4328" max="4328" width="1.42578125" style="43" customWidth="1"/>
    <col min="4329" max="4329" width="14" style="43" customWidth="1"/>
    <col min="4330" max="4579" width="8.140625" style="43"/>
    <col min="4580" max="4581" width="1.42578125" style="43" customWidth="1"/>
    <col min="4582" max="4582" width="58.42578125" style="43" customWidth="1"/>
    <col min="4583" max="4583" width="7.85546875" style="43" customWidth="1"/>
    <col min="4584" max="4584" width="1.42578125" style="43" customWidth="1"/>
    <col min="4585" max="4585" width="14" style="43" customWidth="1"/>
    <col min="4586" max="4835" width="8.140625" style="43"/>
    <col min="4836" max="4837" width="1.42578125" style="43" customWidth="1"/>
    <col min="4838" max="4838" width="58.42578125" style="43" customWidth="1"/>
    <col min="4839" max="4839" width="7.85546875" style="43" customWidth="1"/>
    <col min="4840" max="4840" width="1.42578125" style="43" customWidth="1"/>
    <col min="4841" max="4841" width="14" style="43" customWidth="1"/>
    <col min="4842" max="5091" width="8.140625" style="43"/>
    <col min="5092" max="5093" width="1.42578125" style="43" customWidth="1"/>
    <col min="5094" max="5094" width="58.42578125" style="43" customWidth="1"/>
    <col min="5095" max="5095" width="7.85546875" style="43" customWidth="1"/>
    <col min="5096" max="5096" width="1.42578125" style="43" customWidth="1"/>
    <col min="5097" max="5097" width="14" style="43" customWidth="1"/>
    <col min="5098" max="5347" width="8.140625" style="43"/>
    <col min="5348" max="5349" width="1.42578125" style="43" customWidth="1"/>
    <col min="5350" max="5350" width="58.42578125" style="43" customWidth="1"/>
    <col min="5351" max="5351" width="7.85546875" style="43" customWidth="1"/>
    <col min="5352" max="5352" width="1.42578125" style="43" customWidth="1"/>
    <col min="5353" max="5353" width="14" style="43" customWidth="1"/>
    <col min="5354" max="5603" width="8.140625" style="43"/>
    <col min="5604" max="5605" width="1.42578125" style="43" customWidth="1"/>
    <col min="5606" max="5606" width="58.42578125" style="43" customWidth="1"/>
    <col min="5607" max="5607" width="7.85546875" style="43" customWidth="1"/>
    <col min="5608" max="5608" width="1.42578125" style="43" customWidth="1"/>
    <col min="5609" max="5609" width="14" style="43" customWidth="1"/>
    <col min="5610" max="5859" width="8.140625" style="43"/>
    <col min="5860" max="5861" width="1.42578125" style="43" customWidth="1"/>
    <col min="5862" max="5862" width="58.42578125" style="43" customWidth="1"/>
    <col min="5863" max="5863" width="7.85546875" style="43" customWidth="1"/>
    <col min="5864" max="5864" width="1.42578125" style="43" customWidth="1"/>
    <col min="5865" max="5865" width="14" style="43" customWidth="1"/>
    <col min="5866" max="6115" width="8.140625" style="43"/>
    <col min="6116" max="6117" width="1.42578125" style="43" customWidth="1"/>
    <col min="6118" max="6118" width="58.42578125" style="43" customWidth="1"/>
    <col min="6119" max="6119" width="7.85546875" style="43" customWidth="1"/>
    <col min="6120" max="6120" width="1.42578125" style="43" customWidth="1"/>
    <col min="6121" max="6121" width="14" style="43" customWidth="1"/>
    <col min="6122" max="6371" width="8.140625" style="43"/>
    <col min="6372" max="6373" width="1.42578125" style="43" customWidth="1"/>
    <col min="6374" max="6374" width="58.42578125" style="43" customWidth="1"/>
    <col min="6375" max="6375" width="7.85546875" style="43" customWidth="1"/>
    <col min="6376" max="6376" width="1.42578125" style="43" customWidth="1"/>
    <col min="6377" max="6377" width="14" style="43" customWidth="1"/>
    <col min="6378" max="6627" width="8.140625" style="43"/>
    <col min="6628" max="6629" width="1.42578125" style="43" customWidth="1"/>
    <col min="6630" max="6630" width="58.42578125" style="43" customWidth="1"/>
    <col min="6631" max="6631" width="7.85546875" style="43" customWidth="1"/>
    <col min="6632" max="6632" width="1.42578125" style="43" customWidth="1"/>
    <col min="6633" max="6633" width="14" style="43" customWidth="1"/>
    <col min="6634" max="6883" width="8.140625" style="43"/>
    <col min="6884" max="6885" width="1.42578125" style="43" customWidth="1"/>
    <col min="6886" max="6886" width="58.42578125" style="43" customWidth="1"/>
    <col min="6887" max="6887" width="7.85546875" style="43" customWidth="1"/>
    <col min="6888" max="6888" width="1.42578125" style="43" customWidth="1"/>
    <col min="6889" max="6889" width="14" style="43" customWidth="1"/>
    <col min="6890" max="7139" width="8.140625" style="43"/>
    <col min="7140" max="7141" width="1.42578125" style="43" customWidth="1"/>
    <col min="7142" max="7142" width="58.42578125" style="43" customWidth="1"/>
    <col min="7143" max="7143" width="7.85546875" style="43" customWidth="1"/>
    <col min="7144" max="7144" width="1.42578125" style="43" customWidth="1"/>
    <col min="7145" max="7145" width="14" style="43" customWidth="1"/>
    <col min="7146" max="7395" width="8.140625" style="43"/>
    <col min="7396" max="7397" width="1.42578125" style="43" customWidth="1"/>
    <col min="7398" max="7398" width="58.42578125" style="43" customWidth="1"/>
    <col min="7399" max="7399" width="7.85546875" style="43" customWidth="1"/>
    <col min="7400" max="7400" width="1.42578125" style="43" customWidth="1"/>
    <col min="7401" max="7401" width="14" style="43" customWidth="1"/>
    <col min="7402" max="7651" width="8.140625" style="43"/>
    <col min="7652" max="7653" width="1.42578125" style="43" customWidth="1"/>
    <col min="7654" max="7654" width="58.42578125" style="43" customWidth="1"/>
    <col min="7655" max="7655" width="7.85546875" style="43" customWidth="1"/>
    <col min="7656" max="7656" width="1.42578125" style="43" customWidth="1"/>
    <col min="7657" max="7657" width="14" style="43" customWidth="1"/>
    <col min="7658" max="7907" width="8.140625" style="43"/>
    <col min="7908" max="7909" width="1.42578125" style="43" customWidth="1"/>
    <col min="7910" max="7910" width="58.42578125" style="43" customWidth="1"/>
    <col min="7911" max="7911" width="7.85546875" style="43" customWidth="1"/>
    <col min="7912" max="7912" width="1.42578125" style="43" customWidth="1"/>
    <col min="7913" max="7913" width="14" style="43" customWidth="1"/>
    <col min="7914" max="8163" width="8.140625" style="43"/>
    <col min="8164" max="8165" width="1.42578125" style="43" customWidth="1"/>
    <col min="8166" max="8166" width="58.42578125" style="43" customWidth="1"/>
    <col min="8167" max="8167" width="7.85546875" style="43" customWidth="1"/>
    <col min="8168" max="8168" width="1.42578125" style="43" customWidth="1"/>
    <col min="8169" max="8169" width="14" style="43" customWidth="1"/>
    <col min="8170" max="8419" width="8.140625" style="43"/>
    <col min="8420" max="8421" width="1.42578125" style="43" customWidth="1"/>
    <col min="8422" max="8422" width="58.42578125" style="43" customWidth="1"/>
    <col min="8423" max="8423" width="7.85546875" style="43" customWidth="1"/>
    <col min="8424" max="8424" width="1.42578125" style="43" customWidth="1"/>
    <col min="8425" max="8425" width="14" style="43" customWidth="1"/>
    <col min="8426" max="8675" width="8.140625" style="43"/>
    <col min="8676" max="8677" width="1.42578125" style="43" customWidth="1"/>
    <col min="8678" max="8678" width="58.42578125" style="43" customWidth="1"/>
    <col min="8679" max="8679" width="7.85546875" style="43" customWidth="1"/>
    <col min="8680" max="8680" width="1.42578125" style="43" customWidth="1"/>
    <col min="8681" max="8681" width="14" style="43" customWidth="1"/>
    <col min="8682" max="8931" width="8.140625" style="43"/>
    <col min="8932" max="8933" width="1.42578125" style="43" customWidth="1"/>
    <col min="8934" max="8934" width="58.42578125" style="43" customWidth="1"/>
    <col min="8935" max="8935" width="7.85546875" style="43" customWidth="1"/>
    <col min="8936" max="8936" width="1.42578125" style="43" customWidth="1"/>
    <col min="8937" max="8937" width="14" style="43" customWidth="1"/>
    <col min="8938" max="9187" width="8.140625" style="43"/>
    <col min="9188" max="9189" width="1.42578125" style="43" customWidth="1"/>
    <col min="9190" max="9190" width="58.42578125" style="43" customWidth="1"/>
    <col min="9191" max="9191" width="7.85546875" style="43" customWidth="1"/>
    <col min="9192" max="9192" width="1.42578125" style="43" customWidth="1"/>
    <col min="9193" max="9193" width="14" style="43" customWidth="1"/>
    <col min="9194" max="9443" width="8.140625" style="43"/>
    <col min="9444" max="9445" width="1.42578125" style="43" customWidth="1"/>
    <col min="9446" max="9446" width="58.42578125" style="43" customWidth="1"/>
    <col min="9447" max="9447" width="7.85546875" style="43" customWidth="1"/>
    <col min="9448" max="9448" width="1.42578125" style="43" customWidth="1"/>
    <col min="9449" max="9449" width="14" style="43" customWidth="1"/>
    <col min="9450" max="9699" width="8.140625" style="43"/>
    <col min="9700" max="9701" width="1.42578125" style="43" customWidth="1"/>
    <col min="9702" max="9702" width="58.42578125" style="43" customWidth="1"/>
    <col min="9703" max="9703" width="7.85546875" style="43" customWidth="1"/>
    <col min="9704" max="9704" width="1.42578125" style="43" customWidth="1"/>
    <col min="9705" max="9705" width="14" style="43" customWidth="1"/>
    <col min="9706" max="9955" width="8.140625" style="43"/>
    <col min="9956" max="9957" width="1.42578125" style="43" customWidth="1"/>
    <col min="9958" max="9958" width="58.42578125" style="43" customWidth="1"/>
    <col min="9959" max="9959" width="7.85546875" style="43" customWidth="1"/>
    <col min="9960" max="9960" width="1.42578125" style="43" customWidth="1"/>
    <col min="9961" max="9961" width="14" style="43" customWidth="1"/>
    <col min="9962" max="10211" width="8.140625" style="43"/>
    <col min="10212" max="10213" width="1.42578125" style="43" customWidth="1"/>
    <col min="10214" max="10214" width="58.42578125" style="43" customWidth="1"/>
    <col min="10215" max="10215" width="7.85546875" style="43" customWidth="1"/>
    <col min="10216" max="10216" width="1.42578125" style="43" customWidth="1"/>
    <col min="10217" max="10217" width="14" style="43" customWidth="1"/>
    <col min="10218" max="10467" width="8.140625" style="43"/>
    <col min="10468" max="10469" width="1.42578125" style="43" customWidth="1"/>
    <col min="10470" max="10470" width="58.42578125" style="43" customWidth="1"/>
    <col min="10471" max="10471" width="7.85546875" style="43" customWidth="1"/>
    <col min="10472" max="10472" width="1.42578125" style="43" customWidth="1"/>
    <col min="10473" max="10473" width="14" style="43" customWidth="1"/>
    <col min="10474" max="10723" width="8.140625" style="43"/>
    <col min="10724" max="10725" width="1.42578125" style="43" customWidth="1"/>
    <col min="10726" max="10726" width="58.42578125" style="43" customWidth="1"/>
    <col min="10727" max="10727" width="7.85546875" style="43" customWidth="1"/>
    <col min="10728" max="10728" width="1.42578125" style="43" customWidth="1"/>
    <col min="10729" max="10729" width="14" style="43" customWidth="1"/>
    <col min="10730" max="10979" width="8.140625" style="43"/>
    <col min="10980" max="10981" width="1.42578125" style="43" customWidth="1"/>
    <col min="10982" max="10982" width="58.42578125" style="43" customWidth="1"/>
    <col min="10983" max="10983" width="7.85546875" style="43" customWidth="1"/>
    <col min="10984" max="10984" width="1.42578125" style="43" customWidth="1"/>
    <col min="10985" max="10985" width="14" style="43" customWidth="1"/>
    <col min="10986" max="11235" width="8.140625" style="43"/>
    <col min="11236" max="11237" width="1.42578125" style="43" customWidth="1"/>
    <col min="11238" max="11238" width="58.42578125" style="43" customWidth="1"/>
    <col min="11239" max="11239" width="7.85546875" style="43" customWidth="1"/>
    <col min="11240" max="11240" width="1.42578125" style="43" customWidth="1"/>
    <col min="11241" max="11241" width="14" style="43" customWidth="1"/>
    <col min="11242" max="11491" width="8.140625" style="43"/>
    <col min="11492" max="11493" width="1.42578125" style="43" customWidth="1"/>
    <col min="11494" max="11494" width="58.42578125" style="43" customWidth="1"/>
    <col min="11495" max="11495" width="7.85546875" style="43" customWidth="1"/>
    <col min="11496" max="11496" width="1.42578125" style="43" customWidth="1"/>
    <col min="11497" max="11497" width="14" style="43" customWidth="1"/>
    <col min="11498" max="11747" width="8.140625" style="43"/>
    <col min="11748" max="11749" width="1.42578125" style="43" customWidth="1"/>
    <col min="11750" max="11750" width="58.42578125" style="43" customWidth="1"/>
    <col min="11751" max="11751" width="7.85546875" style="43" customWidth="1"/>
    <col min="11752" max="11752" width="1.42578125" style="43" customWidth="1"/>
    <col min="11753" max="11753" width="14" style="43" customWidth="1"/>
    <col min="11754" max="12003" width="8.140625" style="43"/>
    <col min="12004" max="12005" width="1.42578125" style="43" customWidth="1"/>
    <col min="12006" max="12006" width="58.42578125" style="43" customWidth="1"/>
    <col min="12007" max="12007" width="7.85546875" style="43" customWidth="1"/>
    <col min="12008" max="12008" width="1.42578125" style="43" customWidth="1"/>
    <col min="12009" max="12009" width="14" style="43" customWidth="1"/>
    <col min="12010" max="12259" width="8.140625" style="43"/>
    <col min="12260" max="12261" width="1.42578125" style="43" customWidth="1"/>
    <col min="12262" max="12262" width="58.42578125" style="43" customWidth="1"/>
    <col min="12263" max="12263" width="7.85546875" style="43" customWidth="1"/>
    <col min="12264" max="12264" width="1.42578125" style="43" customWidth="1"/>
    <col min="12265" max="12265" width="14" style="43" customWidth="1"/>
    <col min="12266" max="12515" width="8.140625" style="43"/>
    <col min="12516" max="12517" width="1.42578125" style="43" customWidth="1"/>
    <col min="12518" max="12518" width="58.42578125" style="43" customWidth="1"/>
    <col min="12519" max="12519" width="7.85546875" style="43" customWidth="1"/>
    <col min="12520" max="12520" width="1.42578125" style="43" customWidth="1"/>
    <col min="12521" max="12521" width="14" style="43" customWidth="1"/>
    <col min="12522" max="12771" width="8.140625" style="43"/>
    <col min="12772" max="12773" width="1.42578125" style="43" customWidth="1"/>
    <col min="12774" max="12774" width="58.42578125" style="43" customWidth="1"/>
    <col min="12775" max="12775" width="7.85546875" style="43" customWidth="1"/>
    <col min="12776" max="12776" width="1.42578125" style="43" customWidth="1"/>
    <col min="12777" max="12777" width="14" style="43" customWidth="1"/>
    <col min="12778" max="13027" width="8.140625" style="43"/>
    <col min="13028" max="13029" width="1.42578125" style="43" customWidth="1"/>
    <col min="13030" max="13030" width="58.42578125" style="43" customWidth="1"/>
    <col min="13031" max="13031" width="7.85546875" style="43" customWidth="1"/>
    <col min="13032" max="13032" width="1.42578125" style="43" customWidth="1"/>
    <col min="13033" max="13033" width="14" style="43" customWidth="1"/>
    <col min="13034" max="13283" width="8.140625" style="43"/>
    <col min="13284" max="13285" width="1.42578125" style="43" customWidth="1"/>
    <col min="13286" max="13286" width="58.42578125" style="43" customWidth="1"/>
    <col min="13287" max="13287" width="7.85546875" style="43" customWidth="1"/>
    <col min="13288" max="13288" width="1.42578125" style="43" customWidth="1"/>
    <col min="13289" max="13289" width="14" style="43" customWidth="1"/>
    <col min="13290" max="13539" width="8.140625" style="43"/>
    <col min="13540" max="13541" width="1.42578125" style="43" customWidth="1"/>
    <col min="13542" max="13542" width="58.42578125" style="43" customWidth="1"/>
    <col min="13543" max="13543" width="7.85546875" style="43" customWidth="1"/>
    <col min="13544" max="13544" width="1.42578125" style="43" customWidth="1"/>
    <col min="13545" max="13545" width="14" style="43" customWidth="1"/>
    <col min="13546" max="13795" width="8.140625" style="43"/>
    <col min="13796" max="13797" width="1.42578125" style="43" customWidth="1"/>
    <col min="13798" max="13798" width="58.42578125" style="43" customWidth="1"/>
    <col min="13799" max="13799" width="7.85546875" style="43" customWidth="1"/>
    <col min="13800" max="13800" width="1.42578125" style="43" customWidth="1"/>
    <col min="13801" max="13801" width="14" style="43" customWidth="1"/>
    <col min="13802" max="14051" width="8.140625" style="43"/>
    <col min="14052" max="14053" width="1.42578125" style="43" customWidth="1"/>
    <col min="14054" max="14054" width="58.42578125" style="43" customWidth="1"/>
    <col min="14055" max="14055" width="7.85546875" style="43" customWidth="1"/>
    <col min="14056" max="14056" width="1.42578125" style="43" customWidth="1"/>
    <col min="14057" max="14057" width="14" style="43" customWidth="1"/>
    <col min="14058" max="14307" width="8.140625" style="43"/>
    <col min="14308" max="14309" width="1.42578125" style="43" customWidth="1"/>
    <col min="14310" max="14310" width="58.42578125" style="43" customWidth="1"/>
    <col min="14311" max="14311" width="7.85546875" style="43" customWidth="1"/>
    <col min="14312" max="14312" width="1.42578125" style="43" customWidth="1"/>
    <col min="14313" max="14313" width="14" style="43" customWidth="1"/>
    <col min="14314" max="14563" width="8.140625" style="43"/>
    <col min="14564" max="14565" width="1.42578125" style="43" customWidth="1"/>
    <col min="14566" max="14566" width="58.42578125" style="43" customWidth="1"/>
    <col min="14567" max="14567" width="7.85546875" style="43" customWidth="1"/>
    <col min="14568" max="14568" width="1.42578125" style="43" customWidth="1"/>
    <col min="14569" max="14569" width="14" style="43" customWidth="1"/>
    <col min="14570" max="14819" width="8.140625" style="43"/>
    <col min="14820" max="14821" width="1.42578125" style="43" customWidth="1"/>
    <col min="14822" max="14822" width="58.42578125" style="43" customWidth="1"/>
    <col min="14823" max="14823" width="7.85546875" style="43" customWidth="1"/>
    <col min="14824" max="14824" width="1.42578125" style="43" customWidth="1"/>
    <col min="14825" max="14825" width="14" style="43" customWidth="1"/>
    <col min="14826" max="15075" width="8.140625" style="43"/>
    <col min="15076" max="15077" width="1.42578125" style="43" customWidth="1"/>
    <col min="15078" max="15078" width="58.42578125" style="43" customWidth="1"/>
    <col min="15079" max="15079" width="7.85546875" style="43" customWidth="1"/>
    <col min="15080" max="15080" width="1.42578125" style="43" customWidth="1"/>
    <col min="15081" max="15081" width="14" style="43" customWidth="1"/>
    <col min="15082" max="15331" width="8.140625" style="43"/>
    <col min="15332" max="15333" width="1.42578125" style="43" customWidth="1"/>
    <col min="15334" max="15334" width="58.42578125" style="43" customWidth="1"/>
    <col min="15335" max="15335" width="7.85546875" style="43" customWidth="1"/>
    <col min="15336" max="15336" width="1.42578125" style="43" customWidth="1"/>
    <col min="15337" max="15337" width="14" style="43" customWidth="1"/>
    <col min="15338" max="15587" width="8.140625" style="43"/>
    <col min="15588" max="15589" width="1.42578125" style="43" customWidth="1"/>
    <col min="15590" max="15590" width="58.42578125" style="43" customWidth="1"/>
    <col min="15591" max="15591" width="7.85546875" style="43" customWidth="1"/>
    <col min="15592" max="15592" width="1.42578125" style="43" customWidth="1"/>
    <col min="15593" max="15593" width="14" style="43" customWidth="1"/>
    <col min="15594" max="15843" width="8.140625" style="43"/>
    <col min="15844" max="15845" width="1.42578125" style="43" customWidth="1"/>
    <col min="15846" max="15846" width="58.42578125" style="43" customWidth="1"/>
    <col min="15847" max="15847" width="7.85546875" style="43" customWidth="1"/>
    <col min="15848" max="15848" width="1.42578125" style="43" customWidth="1"/>
    <col min="15849" max="15849" width="14" style="43" customWidth="1"/>
    <col min="15850" max="16099" width="8.140625" style="43"/>
    <col min="16100" max="16101" width="1.42578125" style="43" customWidth="1"/>
    <col min="16102" max="16102" width="58.42578125" style="43" customWidth="1"/>
    <col min="16103" max="16103" width="7.85546875" style="43" customWidth="1"/>
    <col min="16104" max="16104" width="1.42578125" style="43" customWidth="1"/>
    <col min="16105" max="16105" width="14" style="43" customWidth="1"/>
    <col min="16106" max="16384" width="8.140625" style="43"/>
  </cols>
  <sheetData>
    <row r="1" spans="1:10" ht="21.75" customHeight="1">
      <c r="A1" s="38" t="s">
        <v>121</v>
      </c>
      <c r="B1" s="39"/>
      <c r="C1" s="40"/>
      <c r="D1" s="41"/>
      <c r="E1" s="41"/>
      <c r="F1" s="42"/>
      <c r="G1" s="41"/>
      <c r="H1" s="42"/>
      <c r="I1" s="41"/>
      <c r="J1" s="42"/>
    </row>
    <row r="2" spans="1:10" ht="21.75" customHeight="1">
      <c r="A2" s="38" t="s">
        <v>111</v>
      </c>
      <c r="B2" s="38"/>
      <c r="C2" s="38"/>
      <c r="D2" s="41"/>
      <c r="E2" s="41"/>
      <c r="F2" s="44"/>
      <c r="G2" s="41"/>
      <c r="H2" s="44"/>
      <c r="I2" s="41"/>
      <c r="J2" s="44"/>
    </row>
    <row r="3" spans="1:10" ht="21.75" customHeight="1">
      <c r="A3" s="45" t="s">
        <v>172</v>
      </c>
      <c r="B3" s="45"/>
      <c r="C3" s="45"/>
      <c r="D3" s="46"/>
      <c r="E3" s="46"/>
      <c r="F3" s="47"/>
      <c r="G3" s="46"/>
      <c r="H3" s="47"/>
      <c r="I3" s="46"/>
      <c r="J3" s="47"/>
    </row>
    <row r="4" spans="1:10" ht="20.45" customHeight="1">
      <c r="A4" s="38"/>
      <c r="B4" s="38"/>
      <c r="C4" s="38"/>
      <c r="D4" s="41"/>
      <c r="E4" s="41"/>
      <c r="F4" s="48"/>
      <c r="G4" s="41"/>
      <c r="H4" s="48"/>
      <c r="I4" s="41"/>
      <c r="J4" s="48"/>
    </row>
    <row r="5" spans="1:10" ht="20.45" customHeight="1">
      <c r="A5" s="38"/>
      <c r="B5" s="38"/>
      <c r="C5" s="38"/>
      <c r="D5" s="41"/>
      <c r="E5" s="41"/>
      <c r="F5" s="206" t="s">
        <v>156</v>
      </c>
      <c r="G5" s="205"/>
      <c r="H5" s="211" t="s">
        <v>157</v>
      </c>
      <c r="I5" s="211"/>
      <c r="J5" s="211"/>
    </row>
    <row r="6" spans="1:10" ht="20.45" customHeight="1">
      <c r="A6" s="38"/>
      <c r="B6" s="38"/>
      <c r="C6" s="38"/>
      <c r="D6" s="41"/>
      <c r="E6" s="41"/>
      <c r="F6" s="162" t="s">
        <v>166</v>
      </c>
      <c r="G6" s="41"/>
      <c r="H6" s="162" t="s">
        <v>166</v>
      </c>
      <c r="I6" s="41"/>
      <c r="J6" s="163" t="s">
        <v>166</v>
      </c>
    </row>
    <row r="7" spans="1:10" ht="20.45" customHeight="1">
      <c r="A7" s="38"/>
      <c r="B7" s="38"/>
      <c r="C7" s="38"/>
      <c r="D7" s="41"/>
      <c r="E7" s="41"/>
      <c r="F7" s="162" t="s">
        <v>122</v>
      </c>
      <c r="G7" s="41"/>
      <c r="H7" s="162" t="s">
        <v>122</v>
      </c>
      <c r="I7" s="41"/>
      <c r="J7" s="163" t="s">
        <v>120</v>
      </c>
    </row>
    <row r="8" spans="1:10" ht="20.45" customHeight="1">
      <c r="D8" s="11" t="s">
        <v>2</v>
      </c>
      <c r="E8" s="12"/>
      <c r="F8" s="50" t="s">
        <v>3</v>
      </c>
      <c r="G8" s="12"/>
      <c r="H8" s="50" t="s">
        <v>3</v>
      </c>
      <c r="I8" s="12"/>
      <c r="J8" s="50" t="s">
        <v>3</v>
      </c>
    </row>
    <row r="9" spans="1:10" ht="3.95" customHeight="1">
      <c r="D9" s="27"/>
      <c r="E9" s="12"/>
      <c r="F9" s="51"/>
      <c r="G9" s="12"/>
      <c r="H9" s="51"/>
      <c r="I9" s="12"/>
      <c r="J9" s="49"/>
    </row>
    <row r="10" spans="1:10" ht="20.45" customHeight="1">
      <c r="A10" s="52" t="s">
        <v>46</v>
      </c>
      <c r="B10" s="52"/>
      <c r="C10" s="31"/>
      <c r="D10" s="53"/>
      <c r="E10" s="53"/>
      <c r="F10" s="17"/>
      <c r="G10" s="53"/>
      <c r="H10" s="17"/>
      <c r="I10" s="53"/>
      <c r="J10" s="95"/>
    </row>
    <row r="11" spans="1:10" ht="3.95" customHeight="1">
      <c r="D11" s="27"/>
      <c r="E11" s="12"/>
      <c r="F11" s="51"/>
      <c r="G11" s="12"/>
      <c r="H11" s="51"/>
      <c r="I11" s="12"/>
      <c r="J11" s="49"/>
    </row>
    <row r="12" spans="1:10" ht="20.45" customHeight="1">
      <c r="A12" s="31" t="s">
        <v>47</v>
      </c>
      <c r="B12" s="52"/>
      <c r="C12" s="31"/>
      <c r="D12" s="181">
        <v>16</v>
      </c>
      <c r="E12" s="53"/>
      <c r="F12" s="17">
        <v>16566779</v>
      </c>
      <c r="G12" s="53"/>
      <c r="H12" s="17">
        <v>16566779</v>
      </c>
      <c r="I12" s="53"/>
      <c r="J12" s="95">
        <v>27846356</v>
      </c>
    </row>
    <row r="13" spans="1:10" ht="20.45" customHeight="1">
      <c r="A13" s="31" t="s">
        <v>48</v>
      </c>
      <c r="B13" s="31"/>
      <c r="C13" s="30"/>
      <c r="D13" s="53">
        <v>16</v>
      </c>
      <c r="E13" s="53"/>
      <c r="F13" s="18">
        <v>469379647</v>
      </c>
      <c r="G13" s="53"/>
      <c r="H13" s="18">
        <v>469379647</v>
      </c>
      <c r="I13" s="53"/>
      <c r="J13" s="132">
        <v>762267741</v>
      </c>
    </row>
    <row r="14" spans="1:10" ht="3.95" customHeight="1">
      <c r="A14" s="31"/>
      <c r="B14" s="31"/>
      <c r="C14" s="31"/>
      <c r="D14" s="53"/>
      <c r="E14" s="53"/>
      <c r="F14" s="17"/>
      <c r="G14" s="53"/>
      <c r="H14" s="17"/>
      <c r="I14" s="53"/>
      <c r="J14" s="95"/>
    </row>
    <row r="15" spans="1:10" ht="20.45" customHeight="1">
      <c r="A15" s="52" t="s">
        <v>49</v>
      </c>
      <c r="B15" s="52"/>
      <c r="C15" s="30"/>
      <c r="D15" s="53"/>
      <c r="E15" s="53"/>
      <c r="F15" s="18">
        <f>SUM(F12:F13)</f>
        <v>485946426</v>
      </c>
      <c r="G15" s="53"/>
      <c r="H15" s="18">
        <f>SUM(H12:H13)</f>
        <v>485946426</v>
      </c>
      <c r="I15" s="53"/>
      <c r="J15" s="132">
        <f>SUM(J12:J13)</f>
        <v>790114097</v>
      </c>
    </row>
    <row r="16" spans="1:10" ht="12" customHeight="1">
      <c r="A16" s="31"/>
      <c r="B16" s="31"/>
      <c r="C16" s="52"/>
      <c r="D16" s="53"/>
      <c r="E16" s="53"/>
      <c r="F16" s="17"/>
      <c r="G16" s="53"/>
      <c r="H16" s="17"/>
      <c r="I16" s="53"/>
      <c r="J16" s="95"/>
    </row>
    <row r="17" spans="1:10" ht="20.45" customHeight="1">
      <c r="A17" s="52" t="s">
        <v>50</v>
      </c>
      <c r="B17" s="52"/>
      <c r="C17" s="52"/>
      <c r="D17" s="53"/>
      <c r="E17" s="53"/>
      <c r="F17" s="17"/>
      <c r="G17" s="53"/>
      <c r="H17" s="17"/>
      <c r="I17" s="53"/>
      <c r="J17" s="95"/>
    </row>
    <row r="18" spans="1:10" ht="3.95" customHeight="1">
      <c r="D18" s="27"/>
      <c r="E18" s="12"/>
      <c r="F18" s="51"/>
      <c r="G18" s="12"/>
      <c r="H18" s="51"/>
      <c r="I18" s="12"/>
      <c r="J18" s="49"/>
    </row>
    <row r="19" spans="1:10" ht="20.45" customHeight="1">
      <c r="A19" s="31" t="s">
        <v>51</v>
      </c>
      <c r="B19" s="52"/>
      <c r="C19" s="52"/>
      <c r="D19" s="53"/>
      <c r="E19" s="53"/>
      <c r="F19" s="17">
        <v>-12027167</v>
      </c>
      <c r="G19" s="53"/>
      <c r="H19" s="17">
        <v>-12027167</v>
      </c>
      <c r="I19" s="53"/>
      <c r="J19" s="95">
        <v>-19671187</v>
      </c>
    </row>
    <row r="20" spans="1:10" ht="20.45" customHeight="1">
      <c r="A20" s="31" t="s">
        <v>52</v>
      </c>
      <c r="B20" s="31"/>
      <c r="C20" s="31"/>
      <c r="D20" s="53"/>
      <c r="E20" s="53"/>
      <c r="F20" s="18">
        <f>-509705375+3929660</f>
        <v>-505775715</v>
      </c>
      <c r="G20" s="53"/>
      <c r="H20" s="18">
        <f>-509705375+3929660</f>
        <v>-505775715</v>
      </c>
      <c r="I20" s="53"/>
      <c r="J20" s="132">
        <v>-603273264</v>
      </c>
    </row>
    <row r="21" spans="1:10" ht="3.95" customHeight="1">
      <c r="A21" s="30"/>
      <c r="B21" s="30"/>
      <c r="C21" s="31"/>
      <c r="D21" s="53"/>
      <c r="E21" s="53"/>
      <c r="F21" s="17"/>
      <c r="G21" s="53"/>
      <c r="H21" s="17"/>
      <c r="I21" s="53"/>
      <c r="J21" s="95"/>
    </row>
    <row r="22" spans="1:10" s="39" customFormat="1" ht="20.45" customHeight="1">
      <c r="A22" s="52" t="s">
        <v>53</v>
      </c>
      <c r="B22" s="52"/>
      <c r="C22" s="54"/>
      <c r="D22" s="55"/>
      <c r="E22" s="55"/>
      <c r="F22" s="18">
        <f>SUM(F19:F21)</f>
        <v>-517802882</v>
      </c>
      <c r="G22" s="55"/>
      <c r="H22" s="18">
        <f>SUM(H19:H21)</f>
        <v>-517802882</v>
      </c>
      <c r="I22" s="55"/>
      <c r="J22" s="132">
        <f>SUM(J19:J21)</f>
        <v>-622944451</v>
      </c>
    </row>
    <row r="23" spans="1:10" s="39" customFormat="1" ht="12" customHeight="1">
      <c r="A23" s="52"/>
      <c r="B23" s="52"/>
      <c r="C23" s="52"/>
      <c r="D23" s="55"/>
      <c r="E23" s="55"/>
      <c r="F23" s="17"/>
      <c r="G23" s="55"/>
      <c r="H23" s="17"/>
      <c r="I23" s="55"/>
      <c r="J23" s="95"/>
    </row>
    <row r="24" spans="1:10" s="39" customFormat="1" ht="20.45" customHeight="1">
      <c r="A24" s="52" t="s">
        <v>158</v>
      </c>
      <c r="B24" s="52"/>
      <c r="C24" s="52"/>
      <c r="D24" s="55"/>
      <c r="E24" s="55"/>
      <c r="F24" s="17">
        <f>SUM(F15,F22)</f>
        <v>-31856456</v>
      </c>
      <c r="G24" s="55"/>
      <c r="H24" s="17">
        <f>SUM(H15,H22)</f>
        <v>-31856456</v>
      </c>
      <c r="I24" s="55"/>
      <c r="J24" s="95">
        <f>SUM(J15,J22)</f>
        <v>167169646</v>
      </c>
    </row>
    <row r="25" spans="1:10" ht="20.45" customHeight="1">
      <c r="A25" s="31" t="s">
        <v>54</v>
      </c>
      <c r="B25" s="31"/>
      <c r="C25" s="31"/>
      <c r="D25" s="53"/>
      <c r="E25" s="53"/>
      <c r="F25" s="17">
        <f>5222691-3929660</f>
        <v>1293031</v>
      </c>
      <c r="G25" s="53"/>
      <c r="H25" s="17">
        <f>5221919-3929660</f>
        <v>1292259</v>
      </c>
      <c r="I25" s="53"/>
      <c r="J25" s="95">
        <v>1108197</v>
      </c>
    </row>
    <row r="26" spans="1:10" ht="20.45" customHeight="1">
      <c r="A26" s="31" t="s">
        <v>118</v>
      </c>
      <c r="B26" s="31"/>
      <c r="C26" s="31"/>
      <c r="D26" s="53"/>
      <c r="E26" s="53"/>
      <c r="F26" s="17">
        <v>2469249</v>
      </c>
      <c r="G26" s="53"/>
      <c r="H26" s="17">
        <v>2469249</v>
      </c>
      <c r="I26" s="53"/>
      <c r="J26" s="95">
        <v>125217</v>
      </c>
    </row>
    <row r="27" spans="1:10" ht="20.45" customHeight="1">
      <c r="A27" s="31" t="s">
        <v>192</v>
      </c>
      <c r="B27" s="31"/>
      <c r="C27" s="31"/>
      <c r="D27" s="53"/>
      <c r="E27" s="53"/>
      <c r="F27" s="17">
        <v>-33268834</v>
      </c>
      <c r="G27" s="53"/>
      <c r="H27" s="17">
        <v>-33054431</v>
      </c>
      <c r="I27" s="53"/>
      <c r="J27" s="95">
        <v>-13081444</v>
      </c>
    </row>
    <row r="28" spans="1:10" ht="20.45" customHeight="1">
      <c r="A28" s="31" t="s">
        <v>55</v>
      </c>
      <c r="B28" s="31"/>
      <c r="C28" s="31"/>
      <c r="D28" s="53"/>
      <c r="E28" s="53"/>
      <c r="F28" s="17">
        <v>-117351823</v>
      </c>
      <c r="G28" s="53"/>
      <c r="H28" s="17">
        <v>-107191586</v>
      </c>
      <c r="I28" s="53"/>
      <c r="J28" s="95">
        <v>-85923227</v>
      </c>
    </row>
    <row r="29" spans="1:10" ht="20.45" customHeight="1">
      <c r="A29" s="31" t="s">
        <v>56</v>
      </c>
      <c r="B29" s="31"/>
      <c r="C29" s="31"/>
      <c r="D29" s="53"/>
      <c r="E29" s="53"/>
      <c r="F29" s="17">
        <v>-4750257</v>
      </c>
      <c r="G29" s="53"/>
      <c r="H29" s="17">
        <v>-4750257</v>
      </c>
      <c r="I29" s="53"/>
      <c r="J29" s="95">
        <v>-1684761</v>
      </c>
    </row>
    <row r="30" spans="1:10" ht="20.45" customHeight="1">
      <c r="A30" s="30" t="s">
        <v>181</v>
      </c>
      <c r="B30" s="30"/>
      <c r="C30" s="31"/>
      <c r="D30" s="53">
        <v>10.199999999999999</v>
      </c>
      <c r="E30" s="53"/>
      <c r="F30" s="18">
        <v>-61626</v>
      </c>
      <c r="G30" s="53"/>
      <c r="H30" s="18">
        <v>0</v>
      </c>
      <c r="I30" s="53"/>
      <c r="J30" s="132" t="s">
        <v>139</v>
      </c>
    </row>
    <row r="31" spans="1:10" ht="3.95" customHeight="1">
      <c r="A31" s="30"/>
      <c r="B31" s="30"/>
      <c r="C31" s="31"/>
      <c r="D31" s="53"/>
      <c r="E31" s="53"/>
      <c r="F31" s="17"/>
      <c r="G31" s="53"/>
      <c r="H31" s="17"/>
      <c r="I31" s="53"/>
      <c r="J31" s="95"/>
    </row>
    <row r="32" spans="1:10" ht="20.45" customHeight="1">
      <c r="A32" s="54" t="s">
        <v>159</v>
      </c>
      <c r="B32" s="54"/>
      <c r="C32" s="30"/>
      <c r="E32" s="53"/>
      <c r="F32" s="17">
        <f>SUM(F24:F31)</f>
        <v>-183526716</v>
      </c>
      <c r="G32" s="53"/>
      <c r="H32" s="17">
        <f>SUM(H24:H31)</f>
        <v>-173091222</v>
      </c>
      <c r="I32" s="53"/>
      <c r="J32" s="95">
        <f>SUM(J24:J31)</f>
        <v>67713628</v>
      </c>
    </row>
    <row r="33" spans="1:10" ht="20.45" customHeight="1">
      <c r="A33" s="31" t="s">
        <v>57</v>
      </c>
      <c r="B33" s="31"/>
      <c r="C33" s="31"/>
      <c r="D33" s="53">
        <v>15</v>
      </c>
      <c r="E33" s="53"/>
      <c r="F33" s="18">
        <v>34373208</v>
      </c>
      <c r="G33" s="53"/>
      <c r="H33" s="18">
        <v>34373208</v>
      </c>
      <c r="I33" s="53"/>
      <c r="J33" s="132">
        <v>-13768713</v>
      </c>
    </row>
    <row r="34" spans="1:10" ht="3.95" customHeight="1">
      <c r="A34" s="31"/>
      <c r="B34" s="31"/>
      <c r="C34" s="31"/>
      <c r="D34" s="53"/>
      <c r="E34" s="53"/>
      <c r="F34" s="17"/>
      <c r="G34" s="53"/>
      <c r="H34" s="17"/>
      <c r="I34" s="53"/>
      <c r="J34" s="95"/>
    </row>
    <row r="35" spans="1:10" ht="20.45" customHeight="1">
      <c r="A35" s="52" t="s">
        <v>160</v>
      </c>
      <c r="B35" s="52"/>
      <c r="C35" s="54"/>
      <c r="D35" s="53"/>
      <c r="E35" s="30"/>
      <c r="F35" s="17">
        <f>SUM(F32:F33)</f>
        <v>-149153508</v>
      </c>
      <c r="G35" s="30"/>
      <c r="H35" s="17">
        <f>SUM(H32:H33)</f>
        <v>-138718014</v>
      </c>
      <c r="I35" s="30"/>
      <c r="J35" s="95">
        <f>SUM(J32:J33)</f>
        <v>53944915</v>
      </c>
    </row>
    <row r="36" spans="1:10" s="39" customFormat="1" ht="3.95" customHeight="1">
      <c r="A36" s="52"/>
      <c r="B36" s="52"/>
      <c r="C36" s="52"/>
      <c r="D36" s="55"/>
      <c r="E36" s="55"/>
      <c r="F36" s="17"/>
      <c r="G36" s="55"/>
      <c r="H36" s="17"/>
      <c r="I36" s="55"/>
      <c r="J36" s="95"/>
    </row>
    <row r="37" spans="1:10" ht="20.45" customHeight="1">
      <c r="A37" s="54" t="s">
        <v>58</v>
      </c>
      <c r="B37" s="30"/>
      <c r="C37" s="30"/>
      <c r="D37" s="53"/>
      <c r="E37" s="53"/>
      <c r="F37" s="56">
        <v>0</v>
      </c>
      <c r="G37" s="53"/>
      <c r="H37" s="56">
        <v>0</v>
      </c>
      <c r="I37" s="158"/>
      <c r="J37" s="138">
        <v>0</v>
      </c>
    </row>
    <row r="38" spans="1:10" ht="3.95" customHeight="1">
      <c r="A38" s="54"/>
      <c r="B38" s="30"/>
      <c r="C38" s="30"/>
      <c r="D38" s="53"/>
      <c r="E38" s="53"/>
      <c r="F38" s="154"/>
      <c r="G38" s="53"/>
      <c r="H38" s="154"/>
      <c r="I38" s="158"/>
      <c r="J38" s="155"/>
    </row>
    <row r="39" spans="1:10" ht="20.45" customHeight="1" thickBot="1">
      <c r="A39" s="54" t="s">
        <v>59</v>
      </c>
      <c r="B39" s="30"/>
      <c r="C39" s="30"/>
      <c r="D39" s="53"/>
      <c r="E39" s="53"/>
      <c r="F39" s="156">
        <f>F35</f>
        <v>-149153508</v>
      </c>
      <c r="G39" s="53"/>
      <c r="H39" s="156">
        <f>H35</f>
        <v>-138718014</v>
      </c>
      <c r="I39" s="53"/>
      <c r="J39" s="157">
        <f>J35</f>
        <v>53944915</v>
      </c>
    </row>
    <row r="40" spans="1:10" ht="12" customHeight="1" thickTop="1">
      <c r="A40" s="54"/>
      <c r="B40" s="30"/>
      <c r="C40" s="30"/>
      <c r="D40" s="53"/>
      <c r="E40" s="53"/>
      <c r="F40" s="195"/>
      <c r="G40" s="53"/>
      <c r="H40" s="195"/>
      <c r="I40" s="53"/>
      <c r="J40" s="196"/>
    </row>
    <row r="41" spans="1:10" ht="20.45" customHeight="1">
      <c r="A41" s="54" t="s">
        <v>134</v>
      </c>
      <c r="B41" s="30"/>
      <c r="C41" s="30"/>
      <c r="D41" s="53"/>
      <c r="E41" s="53"/>
      <c r="F41" s="195"/>
      <c r="G41" s="53"/>
      <c r="H41" s="195"/>
      <c r="I41" s="53"/>
      <c r="J41" s="196"/>
    </row>
    <row r="42" spans="1:10" ht="3.95" customHeight="1">
      <c r="A42" s="54"/>
      <c r="B42" s="30"/>
      <c r="C42" s="30"/>
      <c r="D42" s="53"/>
      <c r="E42" s="53"/>
      <c r="F42" s="195"/>
      <c r="G42" s="53"/>
      <c r="H42" s="195"/>
      <c r="I42" s="53"/>
      <c r="J42" s="196"/>
    </row>
    <row r="43" spans="1:10" ht="20.45" customHeight="1">
      <c r="A43" s="30" t="s">
        <v>135</v>
      </c>
      <c r="B43" s="30"/>
      <c r="C43" s="30"/>
      <c r="D43" s="53"/>
      <c r="E43" s="53"/>
      <c r="F43" s="195">
        <v>-146504759</v>
      </c>
      <c r="G43" s="53"/>
      <c r="H43" s="195">
        <f>H35</f>
        <v>-138718014</v>
      </c>
      <c r="I43" s="53"/>
      <c r="J43" s="196">
        <f>J39</f>
        <v>53944915</v>
      </c>
    </row>
    <row r="44" spans="1:10" ht="20.45" customHeight="1">
      <c r="A44" s="30" t="s">
        <v>136</v>
      </c>
      <c r="B44" s="30"/>
      <c r="C44" s="30"/>
      <c r="D44" s="53"/>
      <c r="E44" s="53"/>
      <c r="F44" s="18">
        <v>-2648749</v>
      </c>
      <c r="G44" s="53"/>
      <c r="H44" s="56">
        <v>0</v>
      </c>
      <c r="I44" s="158"/>
      <c r="J44" s="138">
        <v>0</v>
      </c>
    </row>
    <row r="45" spans="1:10" ht="3.95" customHeight="1">
      <c r="A45" s="30"/>
      <c r="B45" s="30"/>
      <c r="C45" s="30"/>
      <c r="D45" s="53"/>
      <c r="E45" s="53"/>
      <c r="F45" s="154"/>
      <c r="G45" s="53"/>
      <c r="H45" s="154"/>
      <c r="I45" s="158"/>
      <c r="J45" s="155"/>
    </row>
    <row r="46" spans="1:10" ht="20.45" customHeight="1" thickBot="1">
      <c r="A46" s="30"/>
      <c r="B46" s="30"/>
      <c r="C46" s="30"/>
      <c r="D46" s="53"/>
      <c r="E46" s="53"/>
      <c r="F46" s="156">
        <f>SUM(F43:F44)</f>
        <v>-149153508</v>
      </c>
      <c r="G46" s="53"/>
      <c r="H46" s="156">
        <f>SUM(H43:H44)</f>
        <v>-138718014</v>
      </c>
      <c r="I46" s="53"/>
      <c r="J46" s="157">
        <f>SUM(J43:J44)</f>
        <v>53944915</v>
      </c>
    </row>
    <row r="47" spans="1:10" ht="12" customHeight="1" thickTop="1">
      <c r="A47" s="30"/>
      <c r="B47" s="30"/>
      <c r="C47" s="30"/>
      <c r="D47" s="53"/>
      <c r="E47" s="53"/>
      <c r="F47" s="195"/>
      <c r="G47" s="53"/>
      <c r="H47" s="195"/>
      <c r="I47" s="53"/>
      <c r="J47" s="196"/>
    </row>
    <row r="48" spans="1:10" ht="20.45" customHeight="1">
      <c r="A48" s="54" t="s">
        <v>137</v>
      </c>
      <c r="B48" s="30"/>
      <c r="C48" s="30"/>
      <c r="D48" s="53"/>
      <c r="E48" s="53"/>
      <c r="F48" s="195"/>
      <c r="G48" s="53"/>
      <c r="H48" s="195"/>
      <c r="I48" s="53"/>
      <c r="J48" s="196"/>
    </row>
    <row r="49" spans="1:10" ht="3.95" customHeight="1">
      <c r="A49" s="54"/>
      <c r="B49" s="30"/>
      <c r="C49" s="30"/>
      <c r="D49" s="53"/>
      <c r="E49" s="53"/>
      <c r="F49" s="195"/>
      <c r="G49" s="53"/>
      <c r="H49" s="195"/>
      <c r="I49" s="53"/>
      <c r="J49" s="196"/>
    </row>
    <row r="50" spans="1:10" ht="20.45" customHeight="1">
      <c r="A50" s="30" t="s">
        <v>135</v>
      </c>
      <c r="B50" s="30"/>
      <c r="C50" s="30"/>
      <c r="D50" s="53"/>
      <c r="E50" s="53"/>
      <c r="F50" s="195">
        <v>-146504759</v>
      </c>
      <c r="G50" s="53"/>
      <c r="H50" s="195">
        <f>H43</f>
        <v>-138718014</v>
      </c>
      <c r="I50" s="53"/>
      <c r="J50" s="196">
        <f>J39</f>
        <v>53944915</v>
      </c>
    </row>
    <row r="51" spans="1:10" ht="20.45" customHeight="1">
      <c r="A51" s="30" t="s">
        <v>136</v>
      </c>
      <c r="B51" s="30"/>
      <c r="C51" s="30"/>
      <c r="D51" s="53"/>
      <c r="E51" s="53"/>
      <c r="F51" s="18">
        <v>-2648749</v>
      </c>
      <c r="G51" s="53"/>
      <c r="H51" s="56">
        <v>0</v>
      </c>
      <c r="I51" s="158"/>
      <c r="J51" s="138">
        <v>0</v>
      </c>
    </row>
    <row r="52" spans="1:10" ht="3.95" customHeight="1">
      <c r="A52" s="30"/>
      <c r="B52" s="30"/>
      <c r="C52" s="30"/>
      <c r="D52" s="53"/>
      <c r="E52" s="53"/>
      <c r="F52" s="154"/>
      <c r="G52" s="53"/>
      <c r="H52" s="154"/>
      <c r="I52" s="158"/>
      <c r="J52" s="155">
        <v>0</v>
      </c>
    </row>
    <row r="53" spans="1:10" ht="20.45" customHeight="1" thickBot="1">
      <c r="A53" s="30"/>
      <c r="B53" s="30"/>
      <c r="C53" s="30"/>
      <c r="D53" s="53"/>
      <c r="E53" s="53"/>
      <c r="F53" s="156">
        <f>SUM(F50:F51)</f>
        <v>-149153508</v>
      </c>
      <c r="G53" s="53"/>
      <c r="H53" s="156">
        <f>SUM(H50:H51)</f>
        <v>-138718014</v>
      </c>
      <c r="I53" s="53"/>
      <c r="J53" s="157">
        <f>SUM(J50:J51)</f>
        <v>53944915</v>
      </c>
    </row>
    <row r="54" spans="1:10" ht="12" customHeight="1" thickTop="1">
      <c r="A54" s="30"/>
      <c r="B54" s="30"/>
      <c r="C54" s="30"/>
      <c r="D54" s="53"/>
      <c r="E54" s="53"/>
      <c r="F54" s="59"/>
      <c r="G54" s="53"/>
      <c r="H54" s="59"/>
      <c r="I54" s="53"/>
      <c r="J54" s="130"/>
    </row>
    <row r="55" spans="1:10" ht="20.45" customHeight="1">
      <c r="A55" s="54" t="s">
        <v>161</v>
      </c>
      <c r="B55" s="30"/>
      <c r="C55" s="30"/>
      <c r="D55" s="53"/>
      <c r="E55" s="53"/>
      <c r="F55" s="58"/>
      <c r="G55" s="53"/>
      <c r="H55" s="58"/>
      <c r="I55" s="53"/>
      <c r="J55" s="57"/>
    </row>
    <row r="56" spans="1:10" ht="3.95" customHeight="1">
      <c r="A56" s="31"/>
      <c r="B56" s="31"/>
      <c r="C56" s="31"/>
      <c r="D56" s="53"/>
      <c r="E56" s="53"/>
      <c r="F56" s="17"/>
      <c r="G56" s="53"/>
      <c r="H56" s="17"/>
      <c r="I56" s="53"/>
      <c r="J56" s="95"/>
    </row>
    <row r="57" spans="1:10" ht="20.45" customHeight="1">
      <c r="A57" s="30" t="s">
        <v>162</v>
      </c>
      <c r="B57" s="30"/>
      <c r="C57" s="30"/>
      <c r="D57" s="53"/>
      <c r="E57" s="53"/>
      <c r="F57" s="159">
        <v>-0.252</v>
      </c>
      <c r="G57" s="53"/>
      <c r="H57" s="159">
        <v>-0.23400000000000001</v>
      </c>
      <c r="I57" s="53"/>
      <c r="J57" s="160">
        <v>8.9908191666666665E-2</v>
      </c>
    </row>
    <row r="58" spans="1:10" s="199" customFormat="1" ht="19.5" customHeight="1">
      <c r="A58" s="198"/>
      <c r="B58" s="198"/>
      <c r="C58" s="198"/>
      <c r="D58" s="180"/>
      <c r="E58" s="180"/>
      <c r="F58" s="160"/>
      <c r="G58" s="180"/>
      <c r="H58" s="160"/>
      <c r="I58" s="180"/>
      <c r="J58" s="160"/>
    </row>
    <row r="59" spans="1:10" ht="21.95" customHeight="1">
      <c r="A59" s="212" t="str">
        <f>'3-5'!A145</f>
        <v>หมายเหตุประกอบข้อมูลทางการเงินเป็นส่วนหนึ่งของข้อมูลทางการเงินระหว่างกาลนี้</v>
      </c>
      <c r="B59" s="212"/>
      <c r="C59" s="212"/>
      <c r="D59" s="212"/>
      <c r="E59" s="212"/>
      <c r="F59" s="212"/>
      <c r="G59" s="212"/>
      <c r="H59" s="212"/>
      <c r="I59" s="212"/>
      <c r="J59" s="212"/>
    </row>
  </sheetData>
  <mergeCells count="2">
    <mergeCell ref="A59:J59"/>
    <mergeCell ref="H5:J5"/>
  </mergeCells>
  <pageMargins left="1" right="0.5" top="0.5" bottom="0.6" header="0.49" footer="0.4"/>
  <pageSetup paperSize="9" scale="85" firstPageNumber="7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8"/>
  <sheetViews>
    <sheetView tabSelected="1" topLeftCell="A10" zoomScaleNormal="100" zoomScaleSheetLayoutView="85" workbookViewId="0">
      <selection activeCell="S11" sqref="S11"/>
    </sheetView>
  </sheetViews>
  <sheetFormatPr defaultColWidth="8.140625" defaultRowHeight="21.75" customHeight="1"/>
  <cols>
    <col min="1" max="1" width="1.42578125" style="61" customWidth="1"/>
    <col min="2" max="2" width="37.140625" style="61" customWidth="1"/>
    <col min="3" max="3" width="7.7109375" style="61" customWidth="1"/>
    <col min="4" max="4" width="0.7109375" style="61" customWidth="1"/>
    <col min="5" max="5" width="12.42578125" style="62" customWidth="1"/>
    <col min="6" max="6" width="0.7109375" style="62" customWidth="1"/>
    <col min="7" max="7" width="11.5703125" style="63" customWidth="1"/>
    <col min="8" max="8" width="0.7109375" style="62" customWidth="1"/>
    <col min="9" max="9" width="12.28515625" style="63" customWidth="1"/>
    <col min="10" max="10" width="0.7109375" style="62" customWidth="1"/>
    <col min="11" max="11" width="11.5703125" style="63" customWidth="1"/>
    <col min="12" max="12" width="0.7109375" style="63" customWidth="1"/>
    <col min="13" max="13" width="13.42578125" style="63" customWidth="1"/>
    <col min="14" max="14" width="0.7109375" style="63" customWidth="1"/>
    <col min="15" max="15" width="12.7109375" style="64" customWidth="1"/>
    <col min="16" max="16" width="0.7109375" style="65" customWidth="1"/>
    <col min="17" max="17" width="12.5703125" style="65" customWidth="1"/>
    <col min="18" max="18" width="0.7109375" style="65" customWidth="1"/>
    <col min="19" max="19" width="13.140625" style="62" customWidth="1"/>
    <col min="20" max="20" width="8.140625" style="61"/>
    <col min="21" max="21" width="17.42578125" style="61" customWidth="1"/>
    <col min="22" max="22" width="9.7109375" style="61" customWidth="1"/>
    <col min="23" max="23" width="9.140625" style="61" customWidth="1"/>
    <col min="24" max="264" width="8.140625" style="61"/>
    <col min="265" max="265" width="1.42578125" style="61" customWidth="1"/>
    <col min="266" max="266" width="48.85546875" style="61" customWidth="1"/>
    <col min="267" max="267" width="8.140625" style="61"/>
    <col min="268" max="268" width="1" style="61" customWidth="1"/>
    <col min="269" max="269" width="12.42578125" style="61" customWidth="1"/>
    <col min="270" max="270" width="1" style="61" customWidth="1"/>
    <col min="271" max="271" width="12.42578125" style="61" customWidth="1"/>
    <col min="272" max="272" width="1" style="61" customWidth="1"/>
    <col min="273" max="273" width="12.42578125" style="61" customWidth="1"/>
    <col min="274" max="274" width="1" style="61" customWidth="1"/>
    <col min="275" max="275" width="12.42578125" style="61" customWidth="1"/>
    <col min="276" max="276" width="8.140625" style="61"/>
    <col min="277" max="277" width="11.28515625" style="61" bestFit="1" customWidth="1"/>
    <col min="278" max="278" width="9.7109375" style="61" customWidth="1"/>
    <col min="279" max="279" width="9.140625" style="61" customWidth="1"/>
    <col min="280" max="520" width="8.140625" style="61"/>
    <col min="521" max="521" width="1.42578125" style="61" customWidth="1"/>
    <col min="522" max="522" width="48.85546875" style="61" customWidth="1"/>
    <col min="523" max="523" width="8.140625" style="61"/>
    <col min="524" max="524" width="1" style="61" customWidth="1"/>
    <col min="525" max="525" width="12.42578125" style="61" customWidth="1"/>
    <col min="526" max="526" width="1" style="61" customWidth="1"/>
    <col min="527" max="527" width="12.42578125" style="61" customWidth="1"/>
    <col min="528" max="528" width="1" style="61" customWidth="1"/>
    <col min="529" max="529" width="12.42578125" style="61" customWidth="1"/>
    <col min="530" max="530" width="1" style="61" customWidth="1"/>
    <col min="531" max="531" width="12.42578125" style="61" customWidth="1"/>
    <col min="532" max="532" width="8.140625" style="61"/>
    <col min="533" max="533" width="11.28515625" style="61" bestFit="1" customWidth="1"/>
    <col min="534" max="534" width="9.7109375" style="61" customWidth="1"/>
    <col min="535" max="535" width="9.140625" style="61" customWidth="1"/>
    <col min="536" max="776" width="8.140625" style="61"/>
    <col min="777" max="777" width="1.42578125" style="61" customWidth="1"/>
    <col min="778" max="778" width="48.85546875" style="61" customWidth="1"/>
    <col min="779" max="779" width="8.140625" style="61"/>
    <col min="780" max="780" width="1" style="61" customWidth="1"/>
    <col min="781" max="781" width="12.42578125" style="61" customWidth="1"/>
    <col min="782" max="782" width="1" style="61" customWidth="1"/>
    <col min="783" max="783" width="12.42578125" style="61" customWidth="1"/>
    <col min="784" max="784" width="1" style="61" customWidth="1"/>
    <col min="785" max="785" width="12.42578125" style="61" customWidth="1"/>
    <col min="786" max="786" width="1" style="61" customWidth="1"/>
    <col min="787" max="787" width="12.42578125" style="61" customWidth="1"/>
    <col min="788" max="788" width="8.140625" style="61"/>
    <col min="789" max="789" width="11.28515625" style="61" bestFit="1" customWidth="1"/>
    <col min="790" max="790" width="9.7109375" style="61" customWidth="1"/>
    <col min="791" max="791" width="9.140625" style="61" customWidth="1"/>
    <col min="792" max="1032" width="8.140625" style="61"/>
    <col min="1033" max="1033" width="1.42578125" style="61" customWidth="1"/>
    <col min="1034" max="1034" width="48.85546875" style="61" customWidth="1"/>
    <col min="1035" max="1035" width="8.140625" style="61"/>
    <col min="1036" max="1036" width="1" style="61" customWidth="1"/>
    <col min="1037" max="1037" width="12.42578125" style="61" customWidth="1"/>
    <col min="1038" max="1038" width="1" style="61" customWidth="1"/>
    <col min="1039" max="1039" width="12.42578125" style="61" customWidth="1"/>
    <col min="1040" max="1040" width="1" style="61" customWidth="1"/>
    <col min="1041" max="1041" width="12.42578125" style="61" customWidth="1"/>
    <col min="1042" max="1042" width="1" style="61" customWidth="1"/>
    <col min="1043" max="1043" width="12.42578125" style="61" customWidth="1"/>
    <col min="1044" max="1044" width="8.140625" style="61"/>
    <col min="1045" max="1045" width="11.28515625" style="61" bestFit="1" customWidth="1"/>
    <col min="1046" max="1046" width="9.7109375" style="61" customWidth="1"/>
    <col min="1047" max="1047" width="9.140625" style="61" customWidth="1"/>
    <col min="1048" max="1288" width="8.140625" style="61"/>
    <col min="1289" max="1289" width="1.42578125" style="61" customWidth="1"/>
    <col min="1290" max="1290" width="48.85546875" style="61" customWidth="1"/>
    <col min="1291" max="1291" width="8.140625" style="61"/>
    <col min="1292" max="1292" width="1" style="61" customWidth="1"/>
    <col min="1293" max="1293" width="12.42578125" style="61" customWidth="1"/>
    <col min="1294" max="1294" width="1" style="61" customWidth="1"/>
    <col min="1295" max="1295" width="12.42578125" style="61" customWidth="1"/>
    <col min="1296" max="1296" width="1" style="61" customWidth="1"/>
    <col min="1297" max="1297" width="12.42578125" style="61" customWidth="1"/>
    <col min="1298" max="1298" width="1" style="61" customWidth="1"/>
    <col min="1299" max="1299" width="12.42578125" style="61" customWidth="1"/>
    <col min="1300" max="1300" width="8.140625" style="61"/>
    <col min="1301" max="1301" width="11.28515625" style="61" bestFit="1" customWidth="1"/>
    <col min="1302" max="1302" width="9.7109375" style="61" customWidth="1"/>
    <col min="1303" max="1303" width="9.140625" style="61" customWidth="1"/>
    <col min="1304" max="1544" width="8.140625" style="61"/>
    <col min="1545" max="1545" width="1.42578125" style="61" customWidth="1"/>
    <col min="1546" max="1546" width="48.85546875" style="61" customWidth="1"/>
    <col min="1547" max="1547" width="8.140625" style="61"/>
    <col min="1548" max="1548" width="1" style="61" customWidth="1"/>
    <col min="1549" max="1549" width="12.42578125" style="61" customWidth="1"/>
    <col min="1550" max="1550" width="1" style="61" customWidth="1"/>
    <col min="1551" max="1551" width="12.42578125" style="61" customWidth="1"/>
    <col min="1552" max="1552" width="1" style="61" customWidth="1"/>
    <col min="1553" max="1553" width="12.42578125" style="61" customWidth="1"/>
    <col min="1554" max="1554" width="1" style="61" customWidth="1"/>
    <col min="1555" max="1555" width="12.42578125" style="61" customWidth="1"/>
    <col min="1556" max="1556" width="8.140625" style="61"/>
    <col min="1557" max="1557" width="11.28515625" style="61" bestFit="1" customWidth="1"/>
    <col min="1558" max="1558" width="9.7109375" style="61" customWidth="1"/>
    <col min="1559" max="1559" width="9.140625" style="61" customWidth="1"/>
    <col min="1560" max="1800" width="8.140625" style="61"/>
    <col min="1801" max="1801" width="1.42578125" style="61" customWidth="1"/>
    <col min="1802" max="1802" width="48.85546875" style="61" customWidth="1"/>
    <col min="1803" max="1803" width="8.140625" style="61"/>
    <col min="1804" max="1804" width="1" style="61" customWidth="1"/>
    <col min="1805" max="1805" width="12.42578125" style="61" customWidth="1"/>
    <col min="1806" max="1806" width="1" style="61" customWidth="1"/>
    <col min="1807" max="1807" width="12.42578125" style="61" customWidth="1"/>
    <col min="1808" max="1808" width="1" style="61" customWidth="1"/>
    <col min="1809" max="1809" width="12.42578125" style="61" customWidth="1"/>
    <col min="1810" max="1810" width="1" style="61" customWidth="1"/>
    <col min="1811" max="1811" width="12.42578125" style="61" customWidth="1"/>
    <col min="1812" max="1812" width="8.140625" style="61"/>
    <col min="1813" max="1813" width="11.28515625" style="61" bestFit="1" customWidth="1"/>
    <col min="1814" max="1814" width="9.7109375" style="61" customWidth="1"/>
    <col min="1815" max="1815" width="9.140625" style="61" customWidth="1"/>
    <col min="1816" max="2056" width="8.140625" style="61"/>
    <col min="2057" max="2057" width="1.42578125" style="61" customWidth="1"/>
    <col min="2058" max="2058" width="48.85546875" style="61" customWidth="1"/>
    <col min="2059" max="2059" width="8.140625" style="61"/>
    <col min="2060" max="2060" width="1" style="61" customWidth="1"/>
    <col min="2061" max="2061" width="12.42578125" style="61" customWidth="1"/>
    <col min="2062" max="2062" width="1" style="61" customWidth="1"/>
    <col min="2063" max="2063" width="12.42578125" style="61" customWidth="1"/>
    <col min="2064" max="2064" width="1" style="61" customWidth="1"/>
    <col min="2065" max="2065" width="12.42578125" style="61" customWidth="1"/>
    <col min="2066" max="2066" width="1" style="61" customWidth="1"/>
    <col min="2067" max="2067" width="12.42578125" style="61" customWidth="1"/>
    <col min="2068" max="2068" width="8.140625" style="61"/>
    <col min="2069" max="2069" width="11.28515625" style="61" bestFit="1" customWidth="1"/>
    <col min="2070" max="2070" width="9.7109375" style="61" customWidth="1"/>
    <col min="2071" max="2071" width="9.140625" style="61" customWidth="1"/>
    <col min="2072" max="2312" width="8.140625" style="61"/>
    <col min="2313" max="2313" width="1.42578125" style="61" customWidth="1"/>
    <col min="2314" max="2314" width="48.85546875" style="61" customWidth="1"/>
    <col min="2315" max="2315" width="8.140625" style="61"/>
    <col min="2316" max="2316" width="1" style="61" customWidth="1"/>
    <col min="2317" max="2317" width="12.42578125" style="61" customWidth="1"/>
    <col min="2318" max="2318" width="1" style="61" customWidth="1"/>
    <col min="2319" max="2319" width="12.42578125" style="61" customWidth="1"/>
    <col min="2320" max="2320" width="1" style="61" customWidth="1"/>
    <col min="2321" max="2321" width="12.42578125" style="61" customWidth="1"/>
    <col min="2322" max="2322" width="1" style="61" customWidth="1"/>
    <col min="2323" max="2323" width="12.42578125" style="61" customWidth="1"/>
    <col min="2324" max="2324" width="8.140625" style="61"/>
    <col min="2325" max="2325" width="11.28515625" style="61" bestFit="1" customWidth="1"/>
    <col min="2326" max="2326" width="9.7109375" style="61" customWidth="1"/>
    <col min="2327" max="2327" width="9.140625" style="61" customWidth="1"/>
    <col min="2328" max="2568" width="8.140625" style="61"/>
    <col min="2569" max="2569" width="1.42578125" style="61" customWidth="1"/>
    <col min="2570" max="2570" width="48.85546875" style="61" customWidth="1"/>
    <col min="2571" max="2571" width="8.140625" style="61"/>
    <col min="2572" max="2572" width="1" style="61" customWidth="1"/>
    <col min="2573" max="2573" width="12.42578125" style="61" customWidth="1"/>
    <col min="2574" max="2574" width="1" style="61" customWidth="1"/>
    <col min="2575" max="2575" width="12.42578125" style="61" customWidth="1"/>
    <col min="2576" max="2576" width="1" style="61" customWidth="1"/>
    <col min="2577" max="2577" width="12.42578125" style="61" customWidth="1"/>
    <col min="2578" max="2578" width="1" style="61" customWidth="1"/>
    <col min="2579" max="2579" width="12.42578125" style="61" customWidth="1"/>
    <col min="2580" max="2580" width="8.140625" style="61"/>
    <col min="2581" max="2581" width="11.28515625" style="61" bestFit="1" customWidth="1"/>
    <col min="2582" max="2582" width="9.7109375" style="61" customWidth="1"/>
    <col min="2583" max="2583" width="9.140625" style="61" customWidth="1"/>
    <col min="2584" max="2824" width="8.140625" style="61"/>
    <col min="2825" max="2825" width="1.42578125" style="61" customWidth="1"/>
    <col min="2826" max="2826" width="48.85546875" style="61" customWidth="1"/>
    <col min="2827" max="2827" width="8.140625" style="61"/>
    <col min="2828" max="2828" width="1" style="61" customWidth="1"/>
    <col min="2829" max="2829" width="12.42578125" style="61" customWidth="1"/>
    <col min="2830" max="2830" width="1" style="61" customWidth="1"/>
    <col min="2831" max="2831" width="12.42578125" style="61" customWidth="1"/>
    <col min="2832" max="2832" width="1" style="61" customWidth="1"/>
    <col min="2833" max="2833" width="12.42578125" style="61" customWidth="1"/>
    <col min="2834" max="2834" width="1" style="61" customWidth="1"/>
    <col min="2835" max="2835" width="12.42578125" style="61" customWidth="1"/>
    <col min="2836" max="2836" width="8.140625" style="61"/>
    <col min="2837" max="2837" width="11.28515625" style="61" bestFit="1" customWidth="1"/>
    <col min="2838" max="2838" width="9.7109375" style="61" customWidth="1"/>
    <col min="2839" max="2839" width="9.140625" style="61" customWidth="1"/>
    <col min="2840" max="3080" width="8.140625" style="61"/>
    <col min="3081" max="3081" width="1.42578125" style="61" customWidth="1"/>
    <col min="3082" max="3082" width="48.85546875" style="61" customWidth="1"/>
    <col min="3083" max="3083" width="8.140625" style="61"/>
    <col min="3084" max="3084" width="1" style="61" customWidth="1"/>
    <col min="3085" max="3085" width="12.42578125" style="61" customWidth="1"/>
    <col min="3086" max="3086" width="1" style="61" customWidth="1"/>
    <col min="3087" max="3087" width="12.42578125" style="61" customWidth="1"/>
    <col min="3088" max="3088" width="1" style="61" customWidth="1"/>
    <col min="3089" max="3089" width="12.42578125" style="61" customWidth="1"/>
    <col min="3090" max="3090" width="1" style="61" customWidth="1"/>
    <col min="3091" max="3091" width="12.42578125" style="61" customWidth="1"/>
    <col min="3092" max="3092" width="8.140625" style="61"/>
    <col min="3093" max="3093" width="11.28515625" style="61" bestFit="1" customWidth="1"/>
    <col min="3094" max="3094" width="9.7109375" style="61" customWidth="1"/>
    <col min="3095" max="3095" width="9.140625" style="61" customWidth="1"/>
    <col min="3096" max="3336" width="8.140625" style="61"/>
    <col min="3337" max="3337" width="1.42578125" style="61" customWidth="1"/>
    <col min="3338" max="3338" width="48.85546875" style="61" customWidth="1"/>
    <col min="3339" max="3339" width="8.140625" style="61"/>
    <col min="3340" max="3340" width="1" style="61" customWidth="1"/>
    <col min="3341" max="3341" width="12.42578125" style="61" customWidth="1"/>
    <col min="3342" max="3342" width="1" style="61" customWidth="1"/>
    <col min="3343" max="3343" width="12.42578125" style="61" customWidth="1"/>
    <col min="3344" max="3344" width="1" style="61" customWidth="1"/>
    <col min="3345" max="3345" width="12.42578125" style="61" customWidth="1"/>
    <col min="3346" max="3346" width="1" style="61" customWidth="1"/>
    <col min="3347" max="3347" width="12.42578125" style="61" customWidth="1"/>
    <col min="3348" max="3348" width="8.140625" style="61"/>
    <col min="3349" max="3349" width="11.28515625" style="61" bestFit="1" customWidth="1"/>
    <col min="3350" max="3350" width="9.7109375" style="61" customWidth="1"/>
    <col min="3351" max="3351" width="9.140625" style="61" customWidth="1"/>
    <col min="3352" max="3592" width="8.140625" style="61"/>
    <col min="3593" max="3593" width="1.42578125" style="61" customWidth="1"/>
    <col min="3594" max="3594" width="48.85546875" style="61" customWidth="1"/>
    <col min="3595" max="3595" width="8.140625" style="61"/>
    <col min="3596" max="3596" width="1" style="61" customWidth="1"/>
    <col min="3597" max="3597" width="12.42578125" style="61" customWidth="1"/>
    <col min="3598" max="3598" width="1" style="61" customWidth="1"/>
    <col min="3599" max="3599" width="12.42578125" style="61" customWidth="1"/>
    <col min="3600" max="3600" width="1" style="61" customWidth="1"/>
    <col min="3601" max="3601" width="12.42578125" style="61" customWidth="1"/>
    <col min="3602" max="3602" width="1" style="61" customWidth="1"/>
    <col min="3603" max="3603" width="12.42578125" style="61" customWidth="1"/>
    <col min="3604" max="3604" width="8.140625" style="61"/>
    <col min="3605" max="3605" width="11.28515625" style="61" bestFit="1" customWidth="1"/>
    <col min="3606" max="3606" width="9.7109375" style="61" customWidth="1"/>
    <col min="3607" max="3607" width="9.140625" style="61" customWidth="1"/>
    <col min="3608" max="3848" width="8.140625" style="61"/>
    <col min="3849" max="3849" width="1.42578125" style="61" customWidth="1"/>
    <col min="3850" max="3850" width="48.85546875" style="61" customWidth="1"/>
    <col min="3851" max="3851" width="8.140625" style="61"/>
    <col min="3852" max="3852" width="1" style="61" customWidth="1"/>
    <col min="3853" max="3853" width="12.42578125" style="61" customWidth="1"/>
    <col min="3854" max="3854" width="1" style="61" customWidth="1"/>
    <col min="3855" max="3855" width="12.42578125" style="61" customWidth="1"/>
    <col min="3856" max="3856" width="1" style="61" customWidth="1"/>
    <col min="3857" max="3857" width="12.42578125" style="61" customWidth="1"/>
    <col min="3858" max="3858" width="1" style="61" customWidth="1"/>
    <col min="3859" max="3859" width="12.42578125" style="61" customWidth="1"/>
    <col min="3860" max="3860" width="8.140625" style="61"/>
    <col min="3861" max="3861" width="11.28515625" style="61" bestFit="1" customWidth="1"/>
    <col min="3862" max="3862" width="9.7109375" style="61" customWidth="1"/>
    <col min="3863" max="3863" width="9.140625" style="61" customWidth="1"/>
    <col min="3864" max="4104" width="8.140625" style="61"/>
    <col min="4105" max="4105" width="1.42578125" style="61" customWidth="1"/>
    <col min="4106" max="4106" width="48.85546875" style="61" customWidth="1"/>
    <col min="4107" max="4107" width="8.140625" style="61"/>
    <col min="4108" max="4108" width="1" style="61" customWidth="1"/>
    <col min="4109" max="4109" width="12.42578125" style="61" customWidth="1"/>
    <col min="4110" max="4110" width="1" style="61" customWidth="1"/>
    <col min="4111" max="4111" width="12.42578125" style="61" customWidth="1"/>
    <col min="4112" max="4112" width="1" style="61" customWidth="1"/>
    <col min="4113" max="4113" width="12.42578125" style="61" customWidth="1"/>
    <col min="4114" max="4114" width="1" style="61" customWidth="1"/>
    <col min="4115" max="4115" width="12.42578125" style="61" customWidth="1"/>
    <col min="4116" max="4116" width="8.140625" style="61"/>
    <col min="4117" max="4117" width="11.28515625" style="61" bestFit="1" customWidth="1"/>
    <col min="4118" max="4118" width="9.7109375" style="61" customWidth="1"/>
    <col min="4119" max="4119" width="9.140625" style="61" customWidth="1"/>
    <col min="4120" max="4360" width="8.140625" style="61"/>
    <col min="4361" max="4361" width="1.42578125" style="61" customWidth="1"/>
    <col min="4362" max="4362" width="48.85546875" style="61" customWidth="1"/>
    <col min="4363" max="4363" width="8.140625" style="61"/>
    <col min="4364" max="4364" width="1" style="61" customWidth="1"/>
    <col min="4365" max="4365" width="12.42578125" style="61" customWidth="1"/>
    <col min="4366" max="4366" width="1" style="61" customWidth="1"/>
    <col min="4367" max="4367" width="12.42578125" style="61" customWidth="1"/>
    <col min="4368" max="4368" width="1" style="61" customWidth="1"/>
    <col min="4369" max="4369" width="12.42578125" style="61" customWidth="1"/>
    <col min="4370" max="4370" width="1" style="61" customWidth="1"/>
    <col min="4371" max="4371" width="12.42578125" style="61" customWidth="1"/>
    <col min="4372" max="4372" width="8.140625" style="61"/>
    <col min="4373" max="4373" width="11.28515625" style="61" bestFit="1" customWidth="1"/>
    <col min="4374" max="4374" width="9.7109375" style="61" customWidth="1"/>
    <col min="4375" max="4375" width="9.140625" style="61" customWidth="1"/>
    <col min="4376" max="4616" width="8.140625" style="61"/>
    <col min="4617" max="4617" width="1.42578125" style="61" customWidth="1"/>
    <col min="4618" max="4618" width="48.85546875" style="61" customWidth="1"/>
    <col min="4619" max="4619" width="8.140625" style="61"/>
    <col min="4620" max="4620" width="1" style="61" customWidth="1"/>
    <col min="4621" max="4621" width="12.42578125" style="61" customWidth="1"/>
    <col min="4622" max="4622" width="1" style="61" customWidth="1"/>
    <col min="4623" max="4623" width="12.42578125" style="61" customWidth="1"/>
    <col min="4624" max="4624" width="1" style="61" customWidth="1"/>
    <col min="4625" max="4625" width="12.42578125" style="61" customWidth="1"/>
    <col min="4626" max="4626" width="1" style="61" customWidth="1"/>
    <col min="4627" max="4627" width="12.42578125" style="61" customWidth="1"/>
    <col min="4628" max="4628" width="8.140625" style="61"/>
    <col min="4629" max="4629" width="11.28515625" style="61" bestFit="1" customWidth="1"/>
    <col min="4630" max="4630" width="9.7109375" style="61" customWidth="1"/>
    <col min="4631" max="4631" width="9.140625" style="61" customWidth="1"/>
    <col min="4632" max="4872" width="8.140625" style="61"/>
    <col min="4873" max="4873" width="1.42578125" style="61" customWidth="1"/>
    <col min="4874" max="4874" width="48.85546875" style="61" customWidth="1"/>
    <col min="4875" max="4875" width="8.140625" style="61"/>
    <col min="4876" max="4876" width="1" style="61" customWidth="1"/>
    <col min="4877" max="4877" width="12.42578125" style="61" customWidth="1"/>
    <col min="4878" max="4878" width="1" style="61" customWidth="1"/>
    <col min="4879" max="4879" width="12.42578125" style="61" customWidth="1"/>
    <col min="4880" max="4880" width="1" style="61" customWidth="1"/>
    <col min="4881" max="4881" width="12.42578125" style="61" customWidth="1"/>
    <col min="4882" max="4882" width="1" style="61" customWidth="1"/>
    <col min="4883" max="4883" width="12.42578125" style="61" customWidth="1"/>
    <col min="4884" max="4884" width="8.140625" style="61"/>
    <col min="4885" max="4885" width="11.28515625" style="61" bestFit="1" customWidth="1"/>
    <col min="4886" max="4886" width="9.7109375" style="61" customWidth="1"/>
    <col min="4887" max="4887" width="9.140625" style="61" customWidth="1"/>
    <col min="4888" max="5128" width="8.140625" style="61"/>
    <col min="5129" max="5129" width="1.42578125" style="61" customWidth="1"/>
    <col min="5130" max="5130" width="48.85546875" style="61" customWidth="1"/>
    <col min="5131" max="5131" width="8.140625" style="61"/>
    <col min="5132" max="5132" width="1" style="61" customWidth="1"/>
    <col min="5133" max="5133" width="12.42578125" style="61" customWidth="1"/>
    <col min="5134" max="5134" width="1" style="61" customWidth="1"/>
    <col min="5135" max="5135" width="12.42578125" style="61" customWidth="1"/>
    <col min="5136" max="5136" width="1" style="61" customWidth="1"/>
    <col min="5137" max="5137" width="12.42578125" style="61" customWidth="1"/>
    <col min="5138" max="5138" width="1" style="61" customWidth="1"/>
    <col min="5139" max="5139" width="12.42578125" style="61" customWidth="1"/>
    <col min="5140" max="5140" width="8.140625" style="61"/>
    <col min="5141" max="5141" width="11.28515625" style="61" bestFit="1" customWidth="1"/>
    <col min="5142" max="5142" width="9.7109375" style="61" customWidth="1"/>
    <col min="5143" max="5143" width="9.140625" style="61" customWidth="1"/>
    <col min="5144" max="5384" width="8.140625" style="61"/>
    <col min="5385" max="5385" width="1.42578125" style="61" customWidth="1"/>
    <col min="5386" max="5386" width="48.85546875" style="61" customWidth="1"/>
    <col min="5387" max="5387" width="8.140625" style="61"/>
    <col min="5388" max="5388" width="1" style="61" customWidth="1"/>
    <col min="5389" max="5389" width="12.42578125" style="61" customWidth="1"/>
    <col min="5390" max="5390" width="1" style="61" customWidth="1"/>
    <col min="5391" max="5391" width="12.42578125" style="61" customWidth="1"/>
    <col min="5392" max="5392" width="1" style="61" customWidth="1"/>
    <col min="5393" max="5393" width="12.42578125" style="61" customWidth="1"/>
    <col min="5394" max="5394" width="1" style="61" customWidth="1"/>
    <col min="5395" max="5395" width="12.42578125" style="61" customWidth="1"/>
    <col min="5396" max="5396" width="8.140625" style="61"/>
    <col min="5397" max="5397" width="11.28515625" style="61" bestFit="1" customWidth="1"/>
    <col min="5398" max="5398" width="9.7109375" style="61" customWidth="1"/>
    <col min="5399" max="5399" width="9.140625" style="61" customWidth="1"/>
    <col min="5400" max="5640" width="8.140625" style="61"/>
    <col min="5641" max="5641" width="1.42578125" style="61" customWidth="1"/>
    <col min="5642" max="5642" width="48.85546875" style="61" customWidth="1"/>
    <col min="5643" max="5643" width="8.140625" style="61"/>
    <col min="5644" max="5644" width="1" style="61" customWidth="1"/>
    <col min="5645" max="5645" width="12.42578125" style="61" customWidth="1"/>
    <col min="5646" max="5646" width="1" style="61" customWidth="1"/>
    <col min="5647" max="5647" width="12.42578125" style="61" customWidth="1"/>
    <col min="5648" max="5648" width="1" style="61" customWidth="1"/>
    <col min="5649" max="5649" width="12.42578125" style="61" customWidth="1"/>
    <col min="5650" max="5650" width="1" style="61" customWidth="1"/>
    <col min="5651" max="5651" width="12.42578125" style="61" customWidth="1"/>
    <col min="5652" max="5652" width="8.140625" style="61"/>
    <col min="5653" max="5653" width="11.28515625" style="61" bestFit="1" customWidth="1"/>
    <col min="5654" max="5654" width="9.7109375" style="61" customWidth="1"/>
    <col min="5655" max="5655" width="9.140625" style="61" customWidth="1"/>
    <col min="5656" max="5896" width="8.140625" style="61"/>
    <col min="5897" max="5897" width="1.42578125" style="61" customWidth="1"/>
    <col min="5898" max="5898" width="48.85546875" style="61" customWidth="1"/>
    <col min="5899" max="5899" width="8.140625" style="61"/>
    <col min="5900" max="5900" width="1" style="61" customWidth="1"/>
    <col min="5901" max="5901" width="12.42578125" style="61" customWidth="1"/>
    <col min="5902" max="5902" width="1" style="61" customWidth="1"/>
    <col min="5903" max="5903" width="12.42578125" style="61" customWidth="1"/>
    <col min="5904" max="5904" width="1" style="61" customWidth="1"/>
    <col min="5905" max="5905" width="12.42578125" style="61" customWidth="1"/>
    <col min="5906" max="5906" width="1" style="61" customWidth="1"/>
    <col min="5907" max="5907" width="12.42578125" style="61" customWidth="1"/>
    <col min="5908" max="5908" width="8.140625" style="61"/>
    <col min="5909" max="5909" width="11.28515625" style="61" bestFit="1" customWidth="1"/>
    <col min="5910" max="5910" width="9.7109375" style="61" customWidth="1"/>
    <col min="5911" max="5911" width="9.140625" style="61" customWidth="1"/>
    <col min="5912" max="6152" width="8.140625" style="61"/>
    <col min="6153" max="6153" width="1.42578125" style="61" customWidth="1"/>
    <col min="6154" max="6154" width="48.85546875" style="61" customWidth="1"/>
    <col min="6155" max="6155" width="8.140625" style="61"/>
    <col min="6156" max="6156" width="1" style="61" customWidth="1"/>
    <col min="6157" max="6157" width="12.42578125" style="61" customWidth="1"/>
    <col min="6158" max="6158" width="1" style="61" customWidth="1"/>
    <col min="6159" max="6159" width="12.42578125" style="61" customWidth="1"/>
    <col min="6160" max="6160" width="1" style="61" customWidth="1"/>
    <col min="6161" max="6161" width="12.42578125" style="61" customWidth="1"/>
    <col min="6162" max="6162" width="1" style="61" customWidth="1"/>
    <col min="6163" max="6163" width="12.42578125" style="61" customWidth="1"/>
    <col min="6164" max="6164" width="8.140625" style="61"/>
    <col min="6165" max="6165" width="11.28515625" style="61" bestFit="1" customWidth="1"/>
    <col min="6166" max="6166" width="9.7109375" style="61" customWidth="1"/>
    <col min="6167" max="6167" width="9.140625" style="61" customWidth="1"/>
    <col min="6168" max="6408" width="8.140625" style="61"/>
    <col min="6409" max="6409" width="1.42578125" style="61" customWidth="1"/>
    <col min="6410" max="6410" width="48.85546875" style="61" customWidth="1"/>
    <col min="6411" max="6411" width="8.140625" style="61"/>
    <col min="6412" max="6412" width="1" style="61" customWidth="1"/>
    <col min="6413" max="6413" width="12.42578125" style="61" customWidth="1"/>
    <col min="6414" max="6414" width="1" style="61" customWidth="1"/>
    <col min="6415" max="6415" width="12.42578125" style="61" customWidth="1"/>
    <col min="6416" max="6416" width="1" style="61" customWidth="1"/>
    <col min="6417" max="6417" width="12.42578125" style="61" customWidth="1"/>
    <col min="6418" max="6418" width="1" style="61" customWidth="1"/>
    <col min="6419" max="6419" width="12.42578125" style="61" customWidth="1"/>
    <col min="6420" max="6420" width="8.140625" style="61"/>
    <col min="6421" max="6421" width="11.28515625" style="61" bestFit="1" customWidth="1"/>
    <col min="6422" max="6422" width="9.7109375" style="61" customWidth="1"/>
    <col min="6423" max="6423" width="9.140625" style="61" customWidth="1"/>
    <col min="6424" max="6664" width="8.140625" style="61"/>
    <col min="6665" max="6665" width="1.42578125" style="61" customWidth="1"/>
    <col min="6666" max="6666" width="48.85546875" style="61" customWidth="1"/>
    <col min="6667" max="6667" width="8.140625" style="61"/>
    <col min="6668" max="6668" width="1" style="61" customWidth="1"/>
    <col min="6669" max="6669" width="12.42578125" style="61" customWidth="1"/>
    <col min="6670" max="6670" width="1" style="61" customWidth="1"/>
    <col min="6671" max="6671" width="12.42578125" style="61" customWidth="1"/>
    <col min="6672" max="6672" width="1" style="61" customWidth="1"/>
    <col min="6673" max="6673" width="12.42578125" style="61" customWidth="1"/>
    <col min="6674" max="6674" width="1" style="61" customWidth="1"/>
    <col min="6675" max="6675" width="12.42578125" style="61" customWidth="1"/>
    <col min="6676" max="6676" width="8.140625" style="61"/>
    <col min="6677" max="6677" width="11.28515625" style="61" bestFit="1" customWidth="1"/>
    <col min="6678" max="6678" width="9.7109375" style="61" customWidth="1"/>
    <col min="6679" max="6679" width="9.140625" style="61" customWidth="1"/>
    <col min="6680" max="6920" width="8.140625" style="61"/>
    <col min="6921" max="6921" width="1.42578125" style="61" customWidth="1"/>
    <col min="6922" max="6922" width="48.85546875" style="61" customWidth="1"/>
    <col min="6923" max="6923" width="8.140625" style="61"/>
    <col min="6924" max="6924" width="1" style="61" customWidth="1"/>
    <col min="6925" max="6925" width="12.42578125" style="61" customWidth="1"/>
    <col min="6926" max="6926" width="1" style="61" customWidth="1"/>
    <col min="6927" max="6927" width="12.42578125" style="61" customWidth="1"/>
    <col min="6928" max="6928" width="1" style="61" customWidth="1"/>
    <col min="6929" max="6929" width="12.42578125" style="61" customWidth="1"/>
    <col min="6930" max="6930" width="1" style="61" customWidth="1"/>
    <col min="6931" max="6931" width="12.42578125" style="61" customWidth="1"/>
    <col min="6932" max="6932" width="8.140625" style="61"/>
    <col min="6933" max="6933" width="11.28515625" style="61" bestFit="1" customWidth="1"/>
    <col min="6934" max="6934" width="9.7109375" style="61" customWidth="1"/>
    <col min="6935" max="6935" width="9.140625" style="61" customWidth="1"/>
    <col min="6936" max="7176" width="8.140625" style="61"/>
    <col min="7177" max="7177" width="1.42578125" style="61" customWidth="1"/>
    <col min="7178" max="7178" width="48.85546875" style="61" customWidth="1"/>
    <col min="7179" max="7179" width="8.140625" style="61"/>
    <col min="7180" max="7180" width="1" style="61" customWidth="1"/>
    <col min="7181" max="7181" width="12.42578125" style="61" customWidth="1"/>
    <col min="7182" max="7182" width="1" style="61" customWidth="1"/>
    <col min="7183" max="7183" width="12.42578125" style="61" customWidth="1"/>
    <col min="7184" max="7184" width="1" style="61" customWidth="1"/>
    <col min="7185" max="7185" width="12.42578125" style="61" customWidth="1"/>
    <col min="7186" max="7186" width="1" style="61" customWidth="1"/>
    <col min="7187" max="7187" width="12.42578125" style="61" customWidth="1"/>
    <col min="7188" max="7188" width="8.140625" style="61"/>
    <col min="7189" max="7189" width="11.28515625" style="61" bestFit="1" customWidth="1"/>
    <col min="7190" max="7190" width="9.7109375" style="61" customWidth="1"/>
    <col min="7191" max="7191" width="9.140625" style="61" customWidth="1"/>
    <col min="7192" max="7432" width="8.140625" style="61"/>
    <col min="7433" max="7433" width="1.42578125" style="61" customWidth="1"/>
    <col min="7434" max="7434" width="48.85546875" style="61" customWidth="1"/>
    <col min="7435" max="7435" width="8.140625" style="61"/>
    <col min="7436" max="7436" width="1" style="61" customWidth="1"/>
    <col min="7437" max="7437" width="12.42578125" style="61" customWidth="1"/>
    <col min="7438" max="7438" width="1" style="61" customWidth="1"/>
    <col min="7439" max="7439" width="12.42578125" style="61" customWidth="1"/>
    <col min="7440" max="7440" width="1" style="61" customWidth="1"/>
    <col min="7441" max="7441" width="12.42578125" style="61" customWidth="1"/>
    <col min="7442" max="7442" width="1" style="61" customWidth="1"/>
    <col min="7443" max="7443" width="12.42578125" style="61" customWidth="1"/>
    <col min="7444" max="7444" width="8.140625" style="61"/>
    <col min="7445" max="7445" width="11.28515625" style="61" bestFit="1" customWidth="1"/>
    <col min="7446" max="7446" width="9.7109375" style="61" customWidth="1"/>
    <col min="7447" max="7447" width="9.140625" style="61" customWidth="1"/>
    <col min="7448" max="7688" width="8.140625" style="61"/>
    <col min="7689" max="7689" width="1.42578125" style="61" customWidth="1"/>
    <col min="7690" max="7690" width="48.85546875" style="61" customWidth="1"/>
    <col min="7691" max="7691" width="8.140625" style="61"/>
    <col min="7692" max="7692" width="1" style="61" customWidth="1"/>
    <col min="7693" max="7693" width="12.42578125" style="61" customWidth="1"/>
    <col min="7694" max="7694" width="1" style="61" customWidth="1"/>
    <col min="7695" max="7695" width="12.42578125" style="61" customWidth="1"/>
    <col min="7696" max="7696" width="1" style="61" customWidth="1"/>
    <col min="7697" max="7697" width="12.42578125" style="61" customWidth="1"/>
    <col min="7698" max="7698" width="1" style="61" customWidth="1"/>
    <col min="7699" max="7699" width="12.42578125" style="61" customWidth="1"/>
    <col min="7700" max="7700" width="8.140625" style="61"/>
    <col min="7701" max="7701" width="11.28515625" style="61" bestFit="1" customWidth="1"/>
    <col min="7702" max="7702" width="9.7109375" style="61" customWidth="1"/>
    <col min="7703" max="7703" width="9.140625" style="61" customWidth="1"/>
    <col min="7704" max="7944" width="8.140625" style="61"/>
    <col min="7945" max="7945" width="1.42578125" style="61" customWidth="1"/>
    <col min="7946" max="7946" width="48.85546875" style="61" customWidth="1"/>
    <col min="7947" max="7947" width="8.140625" style="61"/>
    <col min="7948" max="7948" width="1" style="61" customWidth="1"/>
    <col min="7949" max="7949" width="12.42578125" style="61" customWidth="1"/>
    <col min="7950" max="7950" width="1" style="61" customWidth="1"/>
    <col min="7951" max="7951" width="12.42578125" style="61" customWidth="1"/>
    <col min="7952" max="7952" width="1" style="61" customWidth="1"/>
    <col min="7953" max="7953" width="12.42578125" style="61" customWidth="1"/>
    <col min="7954" max="7954" width="1" style="61" customWidth="1"/>
    <col min="7955" max="7955" width="12.42578125" style="61" customWidth="1"/>
    <col min="7956" max="7956" width="8.140625" style="61"/>
    <col min="7957" max="7957" width="11.28515625" style="61" bestFit="1" customWidth="1"/>
    <col min="7958" max="7958" width="9.7109375" style="61" customWidth="1"/>
    <col min="7959" max="7959" width="9.140625" style="61" customWidth="1"/>
    <col min="7960" max="8200" width="8.140625" style="61"/>
    <col min="8201" max="8201" width="1.42578125" style="61" customWidth="1"/>
    <col min="8202" max="8202" width="48.85546875" style="61" customWidth="1"/>
    <col min="8203" max="8203" width="8.140625" style="61"/>
    <col min="8204" max="8204" width="1" style="61" customWidth="1"/>
    <col min="8205" max="8205" width="12.42578125" style="61" customWidth="1"/>
    <col min="8206" max="8206" width="1" style="61" customWidth="1"/>
    <col min="8207" max="8207" width="12.42578125" style="61" customWidth="1"/>
    <col min="8208" max="8208" width="1" style="61" customWidth="1"/>
    <col min="8209" max="8209" width="12.42578125" style="61" customWidth="1"/>
    <col min="8210" max="8210" width="1" style="61" customWidth="1"/>
    <col min="8211" max="8211" width="12.42578125" style="61" customWidth="1"/>
    <col min="8212" max="8212" width="8.140625" style="61"/>
    <col min="8213" max="8213" width="11.28515625" style="61" bestFit="1" customWidth="1"/>
    <col min="8214" max="8214" width="9.7109375" style="61" customWidth="1"/>
    <col min="8215" max="8215" width="9.140625" style="61" customWidth="1"/>
    <col min="8216" max="8456" width="8.140625" style="61"/>
    <col min="8457" max="8457" width="1.42578125" style="61" customWidth="1"/>
    <col min="8458" max="8458" width="48.85546875" style="61" customWidth="1"/>
    <col min="8459" max="8459" width="8.140625" style="61"/>
    <col min="8460" max="8460" width="1" style="61" customWidth="1"/>
    <col min="8461" max="8461" width="12.42578125" style="61" customWidth="1"/>
    <col min="8462" max="8462" width="1" style="61" customWidth="1"/>
    <col min="8463" max="8463" width="12.42578125" style="61" customWidth="1"/>
    <col min="8464" max="8464" width="1" style="61" customWidth="1"/>
    <col min="8465" max="8465" width="12.42578125" style="61" customWidth="1"/>
    <col min="8466" max="8466" width="1" style="61" customWidth="1"/>
    <col min="8467" max="8467" width="12.42578125" style="61" customWidth="1"/>
    <col min="8468" max="8468" width="8.140625" style="61"/>
    <col min="8469" max="8469" width="11.28515625" style="61" bestFit="1" customWidth="1"/>
    <col min="8470" max="8470" width="9.7109375" style="61" customWidth="1"/>
    <col min="8471" max="8471" width="9.140625" style="61" customWidth="1"/>
    <col min="8472" max="8712" width="8.140625" style="61"/>
    <col min="8713" max="8713" width="1.42578125" style="61" customWidth="1"/>
    <col min="8714" max="8714" width="48.85546875" style="61" customWidth="1"/>
    <col min="8715" max="8715" width="8.140625" style="61"/>
    <col min="8716" max="8716" width="1" style="61" customWidth="1"/>
    <col min="8717" max="8717" width="12.42578125" style="61" customWidth="1"/>
    <col min="8718" max="8718" width="1" style="61" customWidth="1"/>
    <col min="8719" max="8719" width="12.42578125" style="61" customWidth="1"/>
    <col min="8720" max="8720" width="1" style="61" customWidth="1"/>
    <col min="8721" max="8721" width="12.42578125" style="61" customWidth="1"/>
    <col min="8722" max="8722" width="1" style="61" customWidth="1"/>
    <col min="8723" max="8723" width="12.42578125" style="61" customWidth="1"/>
    <col min="8724" max="8724" width="8.140625" style="61"/>
    <col min="8725" max="8725" width="11.28515625" style="61" bestFit="1" customWidth="1"/>
    <col min="8726" max="8726" width="9.7109375" style="61" customWidth="1"/>
    <col min="8727" max="8727" width="9.140625" style="61" customWidth="1"/>
    <col min="8728" max="8968" width="8.140625" style="61"/>
    <col min="8969" max="8969" width="1.42578125" style="61" customWidth="1"/>
    <col min="8970" max="8970" width="48.85546875" style="61" customWidth="1"/>
    <col min="8971" max="8971" width="8.140625" style="61"/>
    <col min="8972" max="8972" width="1" style="61" customWidth="1"/>
    <col min="8973" max="8973" width="12.42578125" style="61" customWidth="1"/>
    <col min="8974" max="8974" width="1" style="61" customWidth="1"/>
    <col min="8975" max="8975" width="12.42578125" style="61" customWidth="1"/>
    <col min="8976" max="8976" width="1" style="61" customWidth="1"/>
    <col min="8977" max="8977" width="12.42578125" style="61" customWidth="1"/>
    <col min="8978" max="8978" width="1" style="61" customWidth="1"/>
    <col min="8979" max="8979" width="12.42578125" style="61" customWidth="1"/>
    <col min="8980" max="8980" width="8.140625" style="61"/>
    <col min="8981" max="8981" width="11.28515625" style="61" bestFit="1" customWidth="1"/>
    <col min="8982" max="8982" width="9.7109375" style="61" customWidth="1"/>
    <col min="8983" max="8983" width="9.140625" style="61" customWidth="1"/>
    <col min="8984" max="9224" width="8.140625" style="61"/>
    <col min="9225" max="9225" width="1.42578125" style="61" customWidth="1"/>
    <col min="9226" max="9226" width="48.85546875" style="61" customWidth="1"/>
    <col min="9227" max="9227" width="8.140625" style="61"/>
    <col min="9228" max="9228" width="1" style="61" customWidth="1"/>
    <col min="9229" max="9229" width="12.42578125" style="61" customWidth="1"/>
    <col min="9230" max="9230" width="1" style="61" customWidth="1"/>
    <col min="9231" max="9231" width="12.42578125" style="61" customWidth="1"/>
    <col min="9232" max="9232" width="1" style="61" customWidth="1"/>
    <col min="9233" max="9233" width="12.42578125" style="61" customWidth="1"/>
    <col min="9234" max="9234" width="1" style="61" customWidth="1"/>
    <col min="9235" max="9235" width="12.42578125" style="61" customWidth="1"/>
    <col min="9236" max="9236" width="8.140625" style="61"/>
    <col min="9237" max="9237" width="11.28515625" style="61" bestFit="1" customWidth="1"/>
    <col min="9238" max="9238" width="9.7109375" style="61" customWidth="1"/>
    <col min="9239" max="9239" width="9.140625" style="61" customWidth="1"/>
    <col min="9240" max="9480" width="8.140625" style="61"/>
    <col min="9481" max="9481" width="1.42578125" style="61" customWidth="1"/>
    <col min="9482" max="9482" width="48.85546875" style="61" customWidth="1"/>
    <col min="9483" max="9483" width="8.140625" style="61"/>
    <col min="9484" max="9484" width="1" style="61" customWidth="1"/>
    <col min="9485" max="9485" width="12.42578125" style="61" customWidth="1"/>
    <col min="9486" max="9486" width="1" style="61" customWidth="1"/>
    <col min="9487" max="9487" width="12.42578125" style="61" customWidth="1"/>
    <col min="9488" max="9488" width="1" style="61" customWidth="1"/>
    <col min="9489" max="9489" width="12.42578125" style="61" customWidth="1"/>
    <col min="9490" max="9490" width="1" style="61" customWidth="1"/>
    <col min="9491" max="9491" width="12.42578125" style="61" customWidth="1"/>
    <col min="9492" max="9492" width="8.140625" style="61"/>
    <col min="9493" max="9493" width="11.28515625" style="61" bestFit="1" customWidth="1"/>
    <col min="9494" max="9494" width="9.7109375" style="61" customWidth="1"/>
    <col min="9495" max="9495" width="9.140625" style="61" customWidth="1"/>
    <col min="9496" max="9736" width="8.140625" style="61"/>
    <col min="9737" max="9737" width="1.42578125" style="61" customWidth="1"/>
    <col min="9738" max="9738" width="48.85546875" style="61" customWidth="1"/>
    <col min="9739" max="9739" width="8.140625" style="61"/>
    <col min="9740" max="9740" width="1" style="61" customWidth="1"/>
    <col min="9741" max="9741" width="12.42578125" style="61" customWidth="1"/>
    <col min="9742" max="9742" width="1" style="61" customWidth="1"/>
    <col min="9743" max="9743" width="12.42578125" style="61" customWidth="1"/>
    <col min="9744" max="9744" width="1" style="61" customWidth="1"/>
    <col min="9745" max="9745" width="12.42578125" style="61" customWidth="1"/>
    <col min="9746" max="9746" width="1" style="61" customWidth="1"/>
    <col min="9747" max="9747" width="12.42578125" style="61" customWidth="1"/>
    <col min="9748" max="9748" width="8.140625" style="61"/>
    <col min="9749" max="9749" width="11.28515625" style="61" bestFit="1" customWidth="1"/>
    <col min="9750" max="9750" width="9.7109375" style="61" customWidth="1"/>
    <col min="9751" max="9751" width="9.140625" style="61" customWidth="1"/>
    <col min="9752" max="9992" width="8.140625" style="61"/>
    <col min="9993" max="9993" width="1.42578125" style="61" customWidth="1"/>
    <col min="9994" max="9994" width="48.85546875" style="61" customWidth="1"/>
    <col min="9995" max="9995" width="8.140625" style="61"/>
    <col min="9996" max="9996" width="1" style="61" customWidth="1"/>
    <col min="9997" max="9997" width="12.42578125" style="61" customWidth="1"/>
    <col min="9998" max="9998" width="1" style="61" customWidth="1"/>
    <col min="9999" max="9999" width="12.42578125" style="61" customWidth="1"/>
    <col min="10000" max="10000" width="1" style="61" customWidth="1"/>
    <col min="10001" max="10001" width="12.42578125" style="61" customWidth="1"/>
    <col min="10002" max="10002" width="1" style="61" customWidth="1"/>
    <col min="10003" max="10003" width="12.42578125" style="61" customWidth="1"/>
    <col min="10004" max="10004" width="8.140625" style="61"/>
    <col min="10005" max="10005" width="11.28515625" style="61" bestFit="1" customWidth="1"/>
    <col min="10006" max="10006" width="9.7109375" style="61" customWidth="1"/>
    <col min="10007" max="10007" width="9.140625" style="61" customWidth="1"/>
    <col min="10008" max="10248" width="8.140625" style="61"/>
    <col min="10249" max="10249" width="1.42578125" style="61" customWidth="1"/>
    <col min="10250" max="10250" width="48.85546875" style="61" customWidth="1"/>
    <col min="10251" max="10251" width="8.140625" style="61"/>
    <col min="10252" max="10252" width="1" style="61" customWidth="1"/>
    <col min="10253" max="10253" width="12.42578125" style="61" customWidth="1"/>
    <col min="10254" max="10254" width="1" style="61" customWidth="1"/>
    <col min="10255" max="10255" width="12.42578125" style="61" customWidth="1"/>
    <col min="10256" max="10256" width="1" style="61" customWidth="1"/>
    <col min="10257" max="10257" width="12.42578125" style="61" customWidth="1"/>
    <col min="10258" max="10258" width="1" style="61" customWidth="1"/>
    <col min="10259" max="10259" width="12.42578125" style="61" customWidth="1"/>
    <col min="10260" max="10260" width="8.140625" style="61"/>
    <col min="10261" max="10261" width="11.28515625" style="61" bestFit="1" customWidth="1"/>
    <col min="10262" max="10262" width="9.7109375" style="61" customWidth="1"/>
    <col min="10263" max="10263" width="9.140625" style="61" customWidth="1"/>
    <col min="10264" max="10504" width="8.140625" style="61"/>
    <col min="10505" max="10505" width="1.42578125" style="61" customWidth="1"/>
    <col min="10506" max="10506" width="48.85546875" style="61" customWidth="1"/>
    <col min="10507" max="10507" width="8.140625" style="61"/>
    <col min="10508" max="10508" width="1" style="61" customWidth="1"/>
    <col min="10509" max="10509" width="12.42578125" style="61" customWidth="1"/>
    <col min="10510" max="10510" width="1" style="61" customWidth="1"/>
    <col min="10511" max="10511" width="12.42578125" style="61" customWidth="1"/>
    <col min="10512" max="10512" width="1" style="61" customWidth="1"/>
    <col min="10513" max="10513" width="12.42578125" style="61" customWidth="1"/>
    <col min="10514" max="10514" width="1" style="61" customWidth="1"/>
    <col min="10515" max="10515" width="12.42578125" style="61" customWidth="1"/>
    <col min="10516" max="10516" width="8.140625" style="61"/>
    <col min="10517" max="10517" width="11.28515625" style="61" bestFit="1" customWidth="1"/>
    <col min="10518" max="10518" width="9.7109375" style="61" customWidth="1"/>
    <col min="10519" max="10519" width="9.140625" style="61" customWidth="1"/>
    <col min="10520" max="10760" width="8.140625" style="61"/>
    <col min="10761" max="10761" width="1.42578125" style="61" customWidth="1"/>
    <col min="10762" max="10762" width="48.85546875" style="61" customWidth="1"/>
    <col min="10763" max="10763" width="8.140625" style="61"/>
    <col min="10764" max="10764" width="1" style="61" customWidth="1"/>
    <col min="10765" max="10765" width="12.42578125" style="61" customWidth="1"/>
    <col min="10766" max="10766" width="1" style="61" customWidth="1"/>
    <col min="10767" max="10767" width="12.42578125" style="61" customWidth="1"/>
    <col min="10768" max="10768" width="1" style="61" customWidth="1"/>
    <col min="10769" max="10769" width="12.42578125" style="61" customWidth="1"/>
    <col min="10770" max="10770" width="1" style="61" customWidth="1"/>
    <col min="10771" max="10771" width="12.42578125" style="61" customWidth="1"/>
    <col min="10772" max="10772" width="8.140625" style="61"/>
    <col min="10773" max="10773" width="11.28515625" style="61" bestFit="1" customWidth="1"/>
    <col min="10774" max="10774" width="9.7109375" style="61" customWidth="1"/>
    <col min="10775" max="10775" width="9.140625" style="61" customWidth="1"/>
    <col min="10776" max="11016" width="8.140625" style="61"/>
    <col min="11017" max="11017" width="1.42578125" style="61" customWidth="1"/>
    <col min="11018" max="11018" width="48.85546875" style="61" customWidth="1"/>
    <col min="11019" max="11019" width="8.140625" style="61"/>
    <col min="11020" max="11020" width="1" style="61" customWidth="1"/>
    <col min="11021" max="11021" width="12.42578125" style="61" customWidth="1"/>
    <col min="11022" max="11022" width="1" style="61" customWidth="1"/>
    <col min="11023" max="11023" width="12.42578125" style="61" customWidth="1"/>
    <col min="11024" max="11024" width="1" style="61" customWidth="1"/>
    <col min="11025" max="11025" width="12.42578125" style="61" customWidth="1"/>
    <col min="11026" max="11026" width="1" style="61" customWidth="1"/>
    <col min="11027" max="11027" width="12.42578125" style="61" customWidth="1"/>
    <col min="11028" max="11028" width="8.140625" style="61"/>
    <col min="11029" max="11029" width="11.28515625" style="61" bestFit="1" customWidth="1"/>
    <col min="11030" max="11030" width="9.7109375" style="61" customWidth="1"/>
    <col min="11031" max="11031" width="9.140625" style="61" customWidth="1"/>
    <col min="11032" max="11272" width="8.140625" style="61"/>
    <col min="11273" max="11273" width="1.42578125" style="61" customWidth="1"/>
    <col min="11274" max="11274" width="48.85546875" style="61" customWidth="1"/>
    <col min="11275" max="11275" width="8.140625" style="61"/>
    <col min="11276" max="11276" width="1" style="61" customWidth="1"/>
    <col min="11277" max="11277" width="12.42578125" style="61" customWidth="1"/>
    <col min="11278" max="11278" width="1" style="61" customWidth="1"/>
    <col min="11279" max="11279" width="12.42578125" style="61" customWidth="1"/>
    <col min="11280" max="11280" width="1" style="61" customWidth="1"/>
    <col min="11281" max="11281" width="12.42578125" style="61" customWidth="1"/>
    <col min="11282" max="11282" width="1" style="61" customWidth="1"/>
    <col min="11283" max="11283" width="12.42578125" style="61" customWidth="1"/>
    <col min="11284" max="11284" width="8.140625" style="61"/>
    <col min="11285" max="11285" width="11.28515625" style="61" bestFit="1" customWidth="1"/>
    <col min="11286" max="11286" width="9.7109375" style="61" customWidth="1"/>
    <col min="11287" max="11287" width="9.140625" style="61" customWidth="1"/>
    <col min="11288" max="11528" width="8.140625" style="61"/>
    <col min="11529" max="11529" width="1.42578125" style="61" customWidth="1"/>
    <col min="11530" max="11530" width="48.85546875" style="61" customWidth="1"/>
    <col min="11531" max="11531" width="8.140625" style="61"/>
    <col min="11532" max="11532" width="1" style="61" customWidth="1"/>
    <col min="11533" max="11533" width="12.42578125" style="61" customWidth="1"/>
    <col min="11534" max="11534" width="1" style="61" customWidth="1"/>
    <col min="11535" max="11535" width="12.42578125" style="61" customWidth="1"/>
    <col min="11536" max="11536" width="1" style="61" customWidth="1"/>
    <col min="11537" max="11537" width="12.42578125" style="61" customWidth="1"/>
    <col min="11538" max="11538" width="1" style="61" customWidth="1"/>
    <col min="11539" max="11539" width="12.42578125" style="61" customWidth="1"/>
    <col min="11540" max="11540" width="8.140625" style="61"/>
    <col min="11541" max="11541" width="11.28515625" style="61" bestFit="1" customWidth="1"/>
    <col min="11542" max="11542" width="9.7109375" style="61" customWidth="1"/>
    <col min="11543" max="11543" width="9.140625" style="61" customWidth="1"/>
    <col min="11544" max="11784" width="8.140625" style="61"/>
    <col min="11785" max="11785" width="1.42578125" style="61" customWidth="1"/>
    <col min="11786" max="11786" width="48.85546875" style="61" customWidth="1"/>
    <col min="11787" max="11787" width="8.140625" style="61"/>
    <col min="11788" max="11788" width="1" style="61" customWidth="1"/>
    <col min="11789" max="11789" width="12.42578125" style="61" customWidth="1"/>
    <col min="11790" max="11790" width="1" style="61" customWidth="1"/>
    <col min="11791" max="11791" width="12.42578125" style="61" customWidth="1"/>
    <col min="11792" max="11792" width="1" style="61" customWidth="1"/>
    <col min="11793" max="11793" width="12.42578125" style="61" customWidth="1"/>
    <col min="11794" max="11794" width="1" style="61" customWidth="1"/>
    <col min="11795" max="11795" width="12.42578125" style="61" customWidth="1"/>
    <col min="11796" max="11796" width="8.140625" style="61"/>
    <col min="11797" max="11797" width="11.28515625" style="61" bestFit="1" customWidth="1"/>
    <col min="11798" max="11798" width="9.7109375" style="61" customWidth="1"/>
    <col min="11799" max="11799" width="9.140625" style="61" customWidth="1"/>
    <col min="11800" max="12040" width="8.140625" style="61"/>
    <col min="12041" max="12041" width="1.42578125" style="61" customWidth="1"/>
    <col min="12042" max="12042" width="48.85546875" style="61" customWidth="1"/>
    <col min="12043" max="12043" width="8.140625" style="61"/>
    <col min="12044" max="12044" width="1" style="61" customWidth="1"/>
    <col min="12045" max="12045" width="12.42578125" style="61" customWidth="1"/>
    <col min="12046" max="12046" width="1" style="61" customWidth="1"/>
    <col min="12047" max="12047" width="12.42578125" style="61" customWidth="1"/>
    <col min="12048" max="12048" width="1" style="61" customWidth="1"/>
    <col min="12049" max="12049" width="12.42578125" style="61" customWidth="1"/>
    <col min="12050" max="12050" width="1" style="61" customWidth="1"/>
    <col min="12051" max="12051" width="12.42578125" style="61" customWidth="1"/>
    <col min="12052" max="12052" width="8.140625" style="61"/>
    <col min="12053" max="12053" width="11.28515625" style="61" bestFit="1" customWidth="1"/>
    <col min="12054" max="12054" width="9.7109375" style="61" customWidth="1"/>
    <col min="12055" max="12055" width="9.140625" style="61" customWidth="1"/>
    <col min="12056" max="12296" width="8.140625" style="61"/>
    <col min="12297" max="12297" width="1.42578125" style="61" customWidth="1"/>
    <col min="12298" max="12298" width="48.85546875" style="61" customWidth="1"/>
    <col min="12299" max="12299" width="8.140625" style="61"/>
    <col min="12300" max="12300" width="1" style="61" customWidth="1"/>
    <col min="12301" max="12301" width="12.42578125" style="61" customWidth="1"/>
    <col min="12302" max="12302" width="1" style="61" customWidth="1"/>
    <col min="12303" max="12303" width="12.42578125" style="61" customWidth="1"/>
    <col min="12304" max="12304" width="1" style="61" customWidth="1"/>
    <col min="12305" max="12305" width="12.42578125" style="61" customWidth="1"/>
    <col min="12306" max="12306" width="1" style="61" customWidth="1"/>
    <col min="12307" max="12307" width="12.42578125" style="61" customWidth="1"/>
    <col min="12308" max="12308" width="8.140625" style="61"/>
    <col min="12309" max="12309" width="11.28515625" style="61" bestFit="1" customWidth="1"/>
    <col min="12310" max="12310" width="9.7109375" style="61" customWidth="1"/>
    <col min="12311" max="12311" width="9.140625" style="61" customWidth="1"/>
    <col min="12312" max="12552" width="8.140625" style="61"/>
    <col min="12553" max="12553" width="1.42578125" style="61" customWidth="1"/>
    <col min="12554" max="12554" width="48.85546875" style="61" customWidth="1"/>
    <col min="12555" max="12555" width="8.140625" style="61"/>
    <col min="12556" max="12556" width="1" style="61" customWidth="1"/>
    <col min="12557" max="12557" width="12.42578125" style="61" customWidth="1"/>
    <col min="12558" max="12558" width="1" style="61" customWidth="1"/>
    <col min="12559" max="12559" width="12.42578125" style="61" customWidth="1"/>
    <col min="12560" max="12560" width="1" style="61" customWidth="1"/>
    <col min="12561" max="12561" width="12.42578125" style="61" customWidth="1"/>
    <col min="12562" max="12562" width="1" style="61" customWidth="1"/>
    <col min="12563" max="12563" width="12.42578125" style="61" customWidth="1"/>
    <col min="12564" max="12564" width="8.140625" style="61"/>
    <col min="12565" max="12565" width="11.28515625" style="61" bestFit="1" customWidth="1"/>
    <col min="12566" max="12566" width="9.7109375" style="61" customWidth="1"/>
    <col min="12567" max="12567" width="9.140625" style="61" customWidth="1"/>
    <col min="12568" max="12808" width="8.140625" style="61"/>
    <col min="12809" max="12809" width="1.42578125" style="61" customWidth="1"/>
    <col min="12810" max="12810" width="48.85546875" style="61" customWidth="1"/>
    <col min="12811" max="12811" width="8.140625" style="61"/>
    <col min="12812" max="12812" width="1" style="61" customWidth="1"/>
    <col min="12813" max="12813" width="12.42578125" style="61" customWidth="1"/>
    <col min="12814" max="12814" width="1" style="61" customWidth="1"/>
    <col min="12815" max="12815" width="12.42578125" style="61" customWidth="1"/>
    <col min="12816" max="12816" width="1" style="61" customWidth="1"/>
    <col min="12817" max="12817" width="12.42578125" style="61" customWidth="1"/>
    <col min="12818" max="12818" width="1" style="61" customWidth="1"/>
    <col min="12819" max="12819" width="12.42578125" style="61" customWidth="1"/>
    <col min="12820" max="12820" width="8.140625" style="61"/>
    <col min="12821" max="12821" width="11.28515625" style="61" bestFit="1" customWidth="1"/>
    <col min="12822" max="12822" width="9.7109375" style="61" customWidth="1"/>
    <col min="12823" max="12823" width="9.140625" style="61" customWidth="1"/>
    <col min="12824" max="13064" width="8.140625" style="61"/>
    <col min="13065" max="13065" width="1.42578125" style="61" customWidth="1"/>
    <col min="13066" max="13066" width="48.85546875" style="61" customWidth="1"/>
    <col min="13067" max="13067" width="8.140625" style="61"/>
    <col min="13068" max="13068" width="1" style="61" customWidth="1"/>
    <col min="13069" max="13069" width="12.42578125" style="61" customWidth="1"/>
    <col min="13070" max="13070" width="1" style="61" customWidth="1"/>
    <col min="13071" max="13071" width="12.42578125" style="61" customWidth="1"/>
    <col min="13072" max="13072" width="1" style="61" customWidth="1"/>
    <col min="13073" max="13073" width="12.42578125" style="61" customWidth="1"/>
    <col min="13074" max="13074" width="1" style="61" customWidth="1"/>
    <col min="13075" max="13075" width="12.42578125" style="61" customWidth="1"/>
    <col min="13076" max="13076" width="8.140625" style="61"/>
    <col min="13077" max="13077" width="11.28515625" style="61" bestFit="1" customWidth="1"/>
    <col min="13078" max="13078" width="9.7109375" style="61" customWidth="1"/>
    <col min="13079" max="13079" width="9.140625" style="61" customWidth="1"/>
    <col min="13080" max="13320" width="8.140625" style="61"/>
    <col min="13321" max="13321" width="1.42578125" style="61" customWidth="1"/>
    <col min="13322" max="13322" width="48.85546875" style="61" customWidth="1"/>
    <col min="13323" max="13323" width="8.140625" style="61"/>
    <col min="13324" max="13324" width="1" style="61" customWidth="1"/>
    <col min="13325" max="13325" width="12.42578125" style="61" customWidth="1"/>
    <col min="13326" max="13326" width="1" style="61" customWidth="1"/>
    <col min="13327" max="13327" width="12.42578125" style="61" customWidth="1"/>
    <col min="13328" max="13328" width="1" style="61" customWidth="1"/>
    <col min="13329" max="13329" width="12.42578125" style="61" customWidth="1"/>
    <col min="13330" max="13330" width="1" style="61" customWidth="1"/>
    <col min="13331" max="13331" width="12.42578125" style="61" customWidth="1"/>
    <col min="13332" max="13332" width="8.140625" style="61"/>
    <col min="13333" max="13333" width="11.28515625" style="61" bestFit="1" customWidth="1"/>
    <col min="13334" max="13334" width="9.7109375" style="61" customWidth="1"/>
    <col min="13335" max="13335" width="9.140625" style="61" customWidth="1"/>
    <col min="13336" max="13576" width="8.140625" style="61"/>
    <col min="13577" max="13577" width="1.42578125" style="61" customWidth="1"/>
    <col min="13578" max="13578" width="48.85546875" style="61" customWidth="1"/>
    <col min="13579" max="13579" width="8.140625" style="61"/>
    <col min="13580" max="13580" width="1" style="61" customWidth="1"/>
    <col min="13581" max="13581" width="12.42578125" style="61" customWidth="1"/>
    <col min="13582" max="13582" width="1" style="61" customWidth="1"/>
    <col min="13583" max="13583" width="12.42578125" style="61" customWidth="1"/>
    <col min="13584" max="13584" width="1" style="61" customWidth="1"/>
    <col min="13585" max="13585" width="12.42578125" style="61" customWidth="1"/>
    <col min="13586" max="13586" width="1" style="61" customWidth="1"/>
    <col min="13587" max="13587" width="12.42578125" style="61" customWidth="1"/>
    <col min="13588" max="13588" width="8.140625" style="61"/>
    <col min="13589" max="13589" width="11.28515625" style="61" bestFit="1" customWidth="1"/>
    <col min="13590" max="13590" width="9.7109375" style="61" customWidth="1"/>
    <col min="13591" max="13591" width="9.140625" style="61" customWidth="1"/>
    <col min="13592" max="13832" width="8.140625" style="61"/>
    <col min="13833" max="13833" width="1.42578125" style="61" customWidth="1"/>
    <col min="13834" max="13834" width="48.85546875" style="61" customWidth="1"/>
    <col min="13835" max="13835" width="8.140625" style="61"/>
    <col min="13836" max="13836" width="1" style="61" customWidth="1"/>
    <col min="13837" max="13837" width="12.42578125" style="61" customWidth="1"/>
    <col min="13838" max="13838" width="1" style="61" customWidth="1"/>
    <col min="13839" max="13839" width="12.42578125" style="61" customWidth="1"/>
    <col min="13840" max="13840" width="1" style="61" customWidth="1"/>
    <col min="13841" max="13841" width="12.42578125" style="61" customWidth="1"/>
    <col min="13842" max="13842" width="1" style="61" customWidth="1"/>
    <col min="13843" max="13843" width="12.42578125" style="61" customWidth="1"/>
    <col min="13844" max="13844" width="8.140625" style="61"/>
    <col min="13845" max="13845" width="11.28515625" style="61" bestFit="1" customWidth="1"/>
    <col min="13846" max="13846" width="9.7109375" style="61" customWidth="1"/>
    <col min="13847" max="13847" width="9.140625" style="61" customWidth="1"/>
    <col min="13848" max="14088" width="8.140625" style="61"/>
    <col min="14089" max="14089" width="1.42578125" style="61" customWidth="1"/>
    <col min="14090" max="14090" width="48.85546875" style="61" customWidth="1"/>
    <col min="14091" max="14091" width="8.140625" style="61"/>
    <col min="14092" max="14092" width="1" style="61" customWidth="1"/>
    <col min="14093" max="14093" width="12.42578125" style="61" customWidth="1"/>
    <col min="14094" max="14094" width="1" style="61" customWidth="1"/>
    <col min="14095" max="14095" width="12.42578125" style="61" customWidth="1"/>
    <col min="14096" max="14096" width="1" style="61" customWidth="1"/>
    <col min="14097" max="14097" width="12.42578125" style="61" customWidth="1"/>
    <col min="14098" max="14098" width="1" style="61" customWidth="1"/>
    <col min="14099" max="14099" width="12.42578125" style="61" customWidth="1"/>
    <col min="14100" max="14100" width="8.140625" style="61"/>
    <col min="14101" max="14101" width="11.28515625" style="61" bestFit="1" customWidth="1"/>
    <col min="14102" max="14102" width="9.7109375" style="61" customWidth="1"/>
    <col min="14103" max="14103" width="9.140625" style="61" customWidth="1"/>
    <col min="14104" max="14344" width="8.140625" style="61"/>
    <col min="14345" max="14345" width="1.42578125" style="61" customWidth="1"/>
    <col min="14346" max="14346" width="48.85546875" style="61" customWidth="1"/>
    <col min="14347" max="14347" width="8.140625" style="61"/>
    <col min="14348" max="14348" width="1" style="61" customWidth="1"/>
    <col min="14349" max="14349" width="12.42578125" style="61" customWidth="1"/>
    <col min="14350" max="14350" width="1" style="61" customWidth="1"/>
    <col min="14351" max="14351" width="12.42578125" style="61" customWidth="1"/>
    <col min="14352" max="14352" width="1" style="61" customWidth="1"/>
    <col min="14353" max="14353" width="12.42578125" style="61" customWidth="1"/>
    <col min="14354" max="14354" width="1" style="61" customWidth="1"/>
    <col min="14355" max="14355" width="12.42578125" style="61" customWidth="1"/>
    <col min="14356" max="14356" width="8.140625" style="61"/>
    <col min="14357" max="14357" width="11.28515625" style="61" bestFit="1" customWidth="1"/>
    <col min="14358" max="14358" width="9.7109375" style="61" customWidth="1"/>
    <col min="14359" max="14359" width="9.140625" style="61" customWidth="1"/>
    <col min="14360" max="14600" width="8.140625" style="61"/>
    <col min="14601" max="14601" width="1.42578125" style="61" customWidth="1"/>
    <col min="14602" max="14602" width="48.85546875" style="61" customWidth="1"/>
    <col min="14603" max="14603" width="8.140625" style="61"/>
    <col min="14604" max="14604" width="1" style="61" customWidth="1"/>
    <col min="14605" max="14605" width="12.42578125" style="61" customWidth="1"/>
    <col min="14606" max="14606" width="1" style="61" customWidth="1"/>
    <col min="14607" max="14607" width="12.42578125" style="61" customWidth="1"/>
    <col min="14608" max="14608" width="1" style="61" customWidth="1"/>
    <col min="14609" max="14609" width="12.42578125" style="61" customWidth="1"/>
    <col min="14610" max="14610" width="1" style="61" customWidth="1"/>
    <col min="14611" max="14611" width="12.42578125" style="61" customWidth="1"/>
    <col min="14612" max="14612" width="8.140625" style="61"/>
    <col min="14613" max="14613" width="11.28515625" style="61" bestFit="1" customWidth="1"/>
    <col min="14614" max="14614" width="9.7109375" style="61" customWidth="1"/>
    <col min="14615" max="14615" width="9.140625" style="61" customWidth="1"/>
    <col min="14616" max="14856" width="8.140625" style="61"/>
    <col min="14857" max="14857" width="1.42578125" style="61" customWidth="1"/>
    <col min="14858" max="14858" width="48.85546875" style="61" customWidth="1"/>
    <col min="14859" max="14859" width="8.140625" style="61"/>
    <col min="14860" max="14860" width="1" style="61" customWidth="1"/>
    <col min="14861" max="14861" width="12.42578125" style="61" customWidth="1"/>
    <col min="14862" max="14862" width="1" style="61" customWidth="1"/>
    <col min="14863" max="14863" width="12.42578125" style="61" customWidth="1"/>
    <col min="14864" max="14864" width="1" style="61" customWidth="1"/>
    <col min="14865" max="14865" width="12.42578125" style="61" customWidth="1"/>
    <col min="14866" max="14866" width="1" style="61" customWidth="1"/>
    <col min="14867" max="14867" width="12.42578125" style="61" customWidth="1"/>
    <col min="14868" max="14868" width="8.140625" style="61"/>
    <col min="14869" max="14869" width="11.28515625" style="61" bestFit="1" customWidth="1"/>
    <col min="14870" max="14870" width="9.7109375" style="61" customWidth="1"/>
    <col min="14871" max="14871" width="9.140625" style="61" customWidth="1"/>
    <col min="14872" max="15112" width="8.140625" style="61"/>
    <col min="15113" max="15113" width="1.42578125" style="61" customWidth="1"/>
    <col min="15114" max="15114" width="48.85546875" style="61" customWidth="1"/>
    <col min="15115" max="15115" width="8.140625" style="61"/>
    <col min="15116" max="15116" width="1" style="61" customWidth="1"/>
    <col min="15117" max="15117" width="12.42578125" style="61" customWidth="1"/>
    <col min="15118" max="15118" width="1" style="61" customWidth="1"/>
    <col min="15119" max="15119" width="12.42578125" style="61" customWidth="1"/>
    <col min="15120" max="15120" width="1" style="61" customWidth="1"/>
    <col min="15121" max="15121" width="12.42578125" style="61" customWidth="1"/>
    <col min="15122" max="15122" width="1" style="61" customWidth="1"/>
    <col min="15123" max="15123" width="12.42578125" style="61" customWidth="1"/>
    <col min="15124" max="15124" width="8.140625" style="61"/>
    <col min="15125" max="15125" width="11.28515625" style="61" bestFit="1" customWidth="1"/>
    <col min="15126" max="15126" width="9.7109375" style="61" customWidth="1"/>
    <col min="15127" max="15127" width="9.140625" style="61" customWidth="1"/>
    <col min="15128" max="15368" width="8.140625" style="61"/>
    <col min="15369" max="15369" width="1.42578125" style="61" customWidth="1"/>
    <col min="15370" max="15370" width="48.85546875" style="61" customWidth="1"/>
    <col min="15371" max="15371" width="8.140625" style="61"/>
    <col min="15372" max="15372" width="1" style="61" customWidth="1"/>
    <col min="15373" max="15373" width="12.42578125" style="61" customWidth="1"/>
    <col min="15374" max="15374" width="1" style="61" customWidth="1"/>
    <col min="15375" max="15375" width="12.42578125" style="61" customWidth="1"/>
    <col min="15376" max="15376" width="1" style="61" customWidth="1"/>
    <col min="15377" max="15377" width="12.42578125" style="61" customWidth="1"/>
    <col min="15378" max="15378" width="1" style="61" customWidth="1"/>
    <col min="15379" max="15379" width="12.42578125" style="61" customWidth="1"/>
    <col min="15380" max="15380" width="8.140625" style="61"/>
    <col min="15381" max="15381" width="11.28515625" style="61" bestFit="1" customWidth="1"/>
    <col min="15382" max="15382" width="9.7109375" style="61" customWidth="1"/>
    <col min="15383" max="15383" width="9.140625" style="61" customWidth="1"/>
    <col min="15384" max="15624" width="8.140625" style="61"/>
    <col min="15625" max="15625" width="1.42578125" style="61" customWidth="1"/>
    <col min="15626" max="15626" width="48.85546875" style="61" customWidth="1"/>
    <col min="15627" max="15627" width="8.140625" style="61"/>
    <col min="15628" max="15628" width="1" style="61" customWidth="1"/>
    <col min="15629" max="15629" width="12.42578125" style="61" customWidth="1"/>
    <col min="15630" max="15630" width="1" style="61" customWidth="1"/>
    <col min="15631" max="15631" width="12.42578125" style="61" customWidth="1"/>
    <col min="15632" max="15632" width="1" style="61" customWidth="1"/>
    <col min="15633" max="15633" width="12.42578125" style="61" customWidth="1"/>
    <col min="15634" max="15634" width="1" style="61" customWidth="1"/>
    <col min="15635" max="15635" width="12.42578125" style="61" customWidth="1"/>
    <col min="15636" max="15636" width="8.140625" style="61"/>
    <col min="15637" max="15637" width="11.28515625" style="61" bestFit="1" customWidth="1"/>
    <col min="15638" max="15638" width="9.7109375" style="61" customWidth="1"/>
    <col min="15639" max="15639" width="9.140625" style="61" customWidth="1"/>
    <col min="15640" max="15880" width="8.140625" style="61"/>
    <col min="15881" max="15881" width="1.42578125" style="61" customWidth="1"/>
    <col min="15882" max="15882" width="48.85546875" style="61" customWidth="1"/>
    <col min="15883" max="15883" width="8.140625" style="61"/>
    <col min="15884" max="15884" width="1" style="61" customWidth="1"/>
    <col min="15885" max="15885" width="12.42578125" style="61" customWidth="1"/>
    <col min="15886" max="15886" width="1" style="61" customWidth="1"/>
    <col min="15887" max="15887" width="12.42578125" style="61" customWidth="1"/>
    <col min="15888" max="15888" width="1" style="61" customWidth="1"/>
    <col min="15889" max="15889" width="12.42578125" style="61" customWidth="1"/>
    <col min="15890" max="15890" width="1" style="61" customWidth="1"/>
    <col min="15891" max="15891" width="12.42578125" style="61" customWidth="1"/>
    <col min="15892" max="15892" width="8.140625" style="61"/>
    <col min="15893" max="15893" width="11.28515625" style="61" bestFit="1" customWidth="1"/>
    <col min="15894" max="15894" width="9.7109375" style="61" customWidth="1"/>
    <col min="15895" max="15895" width="9.140625" style="61" customWidth="1"/>
    <col min="15896" max="16136" width="8.140625" style="61"/>
    <col min="16137" max="16137" width="1.42578125" style="61" customWidth="1"/>
    <col min="16138" max="16138" width="48.85546875" style="61" customWidth="1"/>
    <col min="16139" max="16139" width="8.140625" style="61"/>
    <col min="16140" max="16140" width="1" style="61" customWidth="1"/>
    <col min="16141" max="16141" width="12.42578125" style="61" customWidth="1"/>
    <col min="16142" max="16142" width="1" style="61" customWidth="1"/>
    <col min="16143" max="16143" width="12.42578125" style="61" customWidth="1"/>
    <col min="16144" max="16144" width="1" style="61" customWidth="1"/>
    <col min="16145" max="16145" width="12.42578125" style="61" customWidth="1"/>
    <col min="16146" max="16146" width="1" style="61" customWidth="1"/>
    <col min="16147" max="16147" width="12.42578125" style="61" customWidth="1"/>
    <col min="16148" max="16148" width="8.140625" style="61"/>
    <col min="16149" max="16149" width="11.28515625" style="61" bestFit="1" customWidth="1"/>
    <col min="16150" max="16150" width="9.7109375" style="61" customWidth="1"/>
    <col min="16151" max="16151" width="9.140625" style="61" customWidth="1"/>
    <col min="16152" max="16384" width="8.140625" style="61"/>
  </cols>
  <sheetData>
    <row r="1" spans="1:19" ht="21.75" customHeight="1">
      <c r="A1" s="1" t="s">
        <v>121</v>
      </c>
      <c r="S1" s="66"/>
    </row>
    <row r="2" spans="1:19" ht="21.75" customHeight="1">
      <c r="A2" s="67" t="s">
        <v>112</v>
      </c>
      <c r="B2" s="67"/>
      <c r="C2" s="67"/>
      <c r="D2" s="68"/>
      <c r="E2" s="69"/>
      <c r="F2" s="69"/>
      <c r="G2" s="69"/>
      <c r="H2" s="69"/>
      <c r="I2" s="69"/>
      <c r="J2" s="69"/>
      <c r="K2" s="69"/>
      <c r="L2" s="69"/>
      <c r="M2" s="69"/>
      <c r="N2" s="69"/>
      <c r="O2" s="70"/>
      <c r="P2" s="70"/>
      <c r="Q2" s="70"/>
      <c r="R2" s="70"/>
      <c r="S2" s="71"/>
    </row>
    <row r="3" spans="1:19" ht="21.75" customHeight="1">
      <c r="A3" s="72" t="str">
        <f>'7 (6M)'!A3</f>
        <v>สำหรับงวดหกเดือนสิ้นสุดวันที่ 30 มิถุนายน พ.ศ. 2566</v>
      </c>
      <c r="B3" s="73"/>
      <c r="C3" s="73"/>
      <c r="D3" s="74"/>
      <c r="E3" s="75"/>
      <c r="F3" s="75"/>
      <c r="G3" s="75"/>
      <c r="H3" s="75"/>
      <c r="I3" s="75"/>
      <c r="J3" s="75"/>
      <c r="K3" s="75"/>
      <c r="L3" s="75"/>
      <c r="M3" s="75"/>
      <c r="N3" s="75"/>
      <c r="O3" s="76"/>
      <c r="P3" s="76"/>
      <c r="Q3" s="76"/>
      <c r="R3" s="76"/>
      <c r="S3" s="77"/>
    </row>
    <row r="4" spans="1:19" ht="21.75" customHeight="1">
      <c r="A4" s="78"/>
      <c r="B4" s="78"/>
      <c r="C4" s="78"/>
      <c r="D4" s="79"/>
      <c r="E4" s="80"/>
      <c r="F4" s="80"/>
      <c r="G4" s="80"/>
      <c r="H4" s="80"/>
      <c r="I4" s="80"/>
      <c r="J4" s="80"/>
      <c r="K4" s="80"/>
      <c r="L4" s="80"/>
      <c r="M4" s="80"/>
      <c r="N4" s="80"/>
      <c r="O4" s="81"/>
      <c r="P4" s="70"/>
      <c r="Q4" s="70"/>
      <c r="R4" s="70"/>
      <c r="S4" s="82"/>
    </row>
    <row r="5" spans="1:19" ht="21.75" customHeight="1">
      <c r="A5" s="192"/>
      <c r="B5" s="192"/>
      <c r="C5" s="192"/>
      <c r="D5" s="193"/>
      <c r="E5" s="215" t="s">
        <v>156</v>
      </c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</row>
    <row r="6" spans="1:19" s="83" customFormat="1" ht="21.75" customHeight="1">
      <c r="D6" s="84"/>
      <c r="E6" s="85"/>
      <c r="F6" s="86"/>
      <c r="G6" s="85"/>
      <c r="H6" s="86"/>
      <c r="I6" s="85"/>
      <c r="J6" s="86"/>
      <c r="K6" s="213" t="s">
        <v>183</v>
      </c>
      <c r="L6" s="213"/>
      <c r="M6" s="213"/>
      <c r="N6" s="213"/>
      <c r="O6" s="213"/>
      <c r="P6" s="87"/>
      <c r="Q6" s="87"/>
      <c r="R6" s="87"/>
      <c r="S6" s="88"/>
    </row>
    <row r="7" spans="1:19" s="83" customFormat="1" ht="21.75" customHeight="1">
      <c r="D7" s="84"/>
      <c r="E7" s="85"/>
      <c r="F7" s="86"/>
      <c r="G7" s="88"/>
      <c r="H7" s="86"/>
      <c r="I7" s="88"/>
      <c r="J7" s="86"/>
      <c r="K7" s="88" t="s">
        <v>60</v>
      </c>
      <c r="L7" s="89"/>
      <c r="M7" s="88" t="s">
        <v>60</v>
      </c>
      <c r="N7" s="89"/>
      <c r="O7" s="88"/>
      <c r="P7" s="87"/>
      <c r="Q7" s="90" t="s">
        <v>127</v>
      </c>
      <c r="R7" s="87"/>
      <c r="S7" s="88"/>
    </row>
    <row r="8" spans="1:19" s="83" customFormat="1" ht="21.75" customHeight="1">
      <c r="D8" s="84"/>
      <c r="E8" s="85" t="s">
        <v>61</v>
      </c>
      <c r="F8" s="86"/>
      <c r="G8" s="90" t="s">
        <v>116</v>
      </c>
      <c r="H8" s="86"/>
      <c r="I8" s="90"/>
      <c r="J8" s="86"/>
      <c r="K8" s="90" t="s">
        <v>62</v>
      </c>
      <c r="L8" s="88"/>
      <c r="M8" s="90" t="s">
        <v>62</v>
      </c>
      <c r="N8" s="88"/>
      <c r="O8" s="88"/>
      <c r="P8" s="88"/>
      <c r="Q8" s="88" t="s">
        <v>128</v>
      </c>
      <c r="R8" s="88"/>
      <c r="S8" s="88" t="s">
        <v>63</v>
      </c>
    </row>
    <row r="9" spans="1:19" s="83" customFormat="1" ht="21.75" customHeight="1">
      <c r="D9" s="84"/>
      <c r="E9" s="85" t="s">
        <v>64</v>
      </c>
      <c r="F9" s="86"/>
      <c r="G9" s="90" t="s">
        <v>117</v>
      </c>
      <c r="H9" s="86"/>
      <c r="I9" s="88" t="s">
        <v>126</v>
      </c>
      <c r="J9" s="86"/>
      <c r="K9" s="90" t="s">
        <v>99</v>
      </c>
      <c r="L9" s="88"/>
      <c r="M9" s="90" t="s">
        <v>130</v>
      </c>
      <c r="N9" s="88"/>
      <c r="O9" s="88" t="s">
        <v>65</v>
      </c>
      <c r="P9" s="88"/>
      <c r="Q9" s="88" t="s">
        <v>129</v>
      </c>
      <c r="R9" s="88"/>
      <c r="S9" s="88" t="s">
        <v>66</v>
      </c>
    </row>
    <row r="10" spans="1:19" s="184" customFormat="1" ht="21.75" customHeight="1">
      <c r="C10" s="185" t="s">
        <v>2</v>
      </c>
      <c r="D10" s="186"/>
      <c r="E10" s="91" t="s">
        <v>3</v>
      </c>
      <c r="F10" s="86"/>
      <c r="G10" s="187" t="s">
        <v>3</v>
      </c>
      <c r="H10" s="86"/>
      <c r="I10" s="187" t="s">
        <v>3</v>
      </c>
      <c r="J10" s="86"/>
      <c r="K10" s="187" t="s">
        <v>3</v>
      </c>
      <c r="L10" s="141"/>
      <c r="M10" s="187" t="s">
        <v>3</v>
      </c>
      <c r="N10" s="141"/>
      <c r="O10" s="187" t="s">
        <v>3</v>
      </c>
      <c r="P10" s="141"/>
      <c r="Q10" s="187" t="s">
        <v>3</v>
      </c>
      <c r="R10" s="141"/>
      <c r="S10" s="187" t="s">
        <v>3</v>
      </c>
    </row>
    <row r="11" spans="1:19" s="99" customFormat="1" ht="21.75" customHeight="1">
      <c r="A11" s="188"/>
      <c r="B11" s="93"/>
      <c r="C11" s="153"/>
      <c r="D11" s="94"/>
      <c r="E11" s="17"/>
      <c r="F11" s="95"/>
      <c r="G11" s="17"/>
      <c r="H11" s="95"/>
      <c r="I11" s="17"/>
      <c r="J11" s="95"/>
      <c r="K11" s="17"/>
      <c r="L11" s="95"/>
      <c r="M11" s="17"/>
      <c r="N11" s="95"/>
      <c r="O11" s="17"/>
      <c r="P11" s="96"/>
      <c r="Q11" s="217"/>
      <c r="R11" s="96"/>
      <c r="S11" s="218"/>
    </row>
    <row r="12" spans="1:19" s="99" customFormat="1" ht="21.75" customHeight="1">
      <c r="A12" s="188" t="s">
        <v>123</v>
      </c>
      <c r="B12" s="97"/>
      <c r="C12" s="98"/>
      <c r="D12" s="94"/>
      <c r="E12" s="17">
        <v>300000000</v>
      </c>
      <c r="F12" s="95"/>
      <c r="G12" s="17">
        <v>933808880</v>
      </c>
      <c r="H12" s="95"/>
      <c r="I12" s="17">
        <v>-20278438</v>
      </c>
      <c r="J12" s="95"/>
      <c r="K12" s="17">
        <v>30000000</v>
      </c>
      <c r="L12" s="95"/>
      <c r="M12" s="17">
        <v>20278438</v>
      </c>
      <c r="N12" s="95"/>
      <c r="O12" s="17">
        <v>115062868</v>
      </c>
      <c r="P12" s="96"/>
      <c r="Q12" s="17">
        <v>17081824</v>
      </c>
      <c r="R12" s="96"/>
      <c r="S12" s="17">
        <v>1395953572</v>
      </c>
    </row>
    <row r="13" spans="1:19" s="99" customFormat="1" ht="21.75" customHeight="1">
      <c r="A13" s="188" t="s">
        <v>67</v>
      </c>
      <c r="B13" s="97"/>
      <c r="C13" s="98"/>
      <c r="D13" s="94"/>
      <c r="E13" s="17"/>
      <c r="F13" s="95"/>
      <c r="G13" s="17"/>
      <c r="H13" s="95"/>
      <c r="I13" s="17"/>
      <c r="J13" s="95"/>
      <c r="K13" s="17"/>
      <c r="L13" s="95"/>
      <c r="M13" s="17"/>
      <c r="N13" s="95"/>
      <c r="O13" s="17"/>
      <c r="P13" s="96"/>
      <c r="Q13" s="17"/>
      <c r="R13" s="96"/>
      <c r="S13" s="17"/>
    </row>
    <row r="14" spans="1:19" s="99" customFormat="1" ht="21.75" customHeight="1">
      <c r="A14" s="202" t="s">
        <v>182</v>
      </c>
      <c r="B14" s="97"/>
      <c r="C14" s="98"/>
      <c r="D14" s="94"/>
      <c r="E14" s="17" t="s">
        <v>139</v>
      </c>
      <c r="F14" s="95"/>
      <c r="G14" s="17" t="s">
        <v>139</v>
      </c>
      <c r="H14" s="95"/>
      <c r="I14" s="17" t="s">
        <v>139</v>
      </c>
      <c r="J14" s="95"/>
      <c r="K14" s="17" t="s">
        <v>139</v>
      </c>
      <c r="L14" s="95"/>
      <c r="M14" s="17" t="s">
        <v>139</v>
      </c>
      <c r="N14" s="95"/>
      <c r="O14" s="17" t="s">
        <v>139</v>
      </c>
      <c r="P14" s="96"/>
      <c r="Q14" s="17">
        <v>4000200</v>
      </c>
      <c r="R14" s="96"/>
      <c r="S14" s="17">
        <f t="shared" ref="S14:S18" si="0">SUM(E14:Q14)</f>
        <v>4000200</v>
      </c>
    </row>
    <row r="15" spans="1:19" s="99" customFormat="1" ht="21.75" customHeight="1">
      <c r="A15" s="202" t="s">
        <v>140</v>
      </c>
      <c r="B15" s="97"/>
      <c r="C15" s="98">
        <v>14</v>
      </c>
      <c r="D15" s="94"/>
      <c r="E15" s="17" t="s">
        <v>139</v>
      </c>
      <c r="F15" s="95"/>
      <c r="G15" s="17" t="s">
        <v>139</v>
      </c>
      <c r="H15" s="95"/>
      <c r="I15" s="17">
        <v>-17056610</v>
      </c>
      <c r="J15" s="95"/>
      <c r="K15" s="17" t="s">
        <v>139</v>
      </c>
      <c r="L15" s="95"/>
      <c r="M15" s="17" t="s">
        <v>139</v>
      </c>
      <c r="N15" s="95"/>
      <c r="O15" s="17" t="s">
        <v>139</v>
      </c>
      <c r="P15" s="96"/>
      <c r="Q15" s="17" t="s">
        <v>139</v>
      </c>
      <c r="R15" s="96"/>
      <c r="S15" s="17">
        <f t="shared" si="0"/>
        <v>-17056610</v>
      </c>
    </row>
    <row r="16" spans="1:19" s="99" customFormat="1" ht="21.75" customHeight="1">
      <c r="A16" s="202" t="s">
        <v>138</v>
      </c>
      <c r="B16" s="97"/>
      <c r="C16" s="98">
        <v>14</v>
      </c>
      <c r="D16" s="94"/>
      <c r="E16" s="17" t="s">
        <v>139</v>
      </c>
      <c r="F16" s="95"/>
      <c r="G16" s="17" t="s">
        <v>139</v>
      </c>
      <c r="H16" s="95"/>
      <c r="I16" s="17" t="s">
        <v>139</v>
      </c>
      <c r="J16" s="95"/>
      <c r="K16" s="17" t="s">
        <v>139</v>
      </c>
      <c r="L16" s="95"/>
      <c r="M16" s="17">
        <v>17056610</v>
      </c>
      <c r="N16" s="95"/>
      <c r="O16" s="17">
        <v>-17056610</v>
      </c>
      <c r="P16" s="96"/>
      <c r="Q16" s="17" t="s">
        <v>139</v>
      </c>
      <c r="R16" s="96"/>
      <c r="S16" s="17">
        <f t="shared" si="0"/>
        <v>0</v>
      </c>
    </row>
    <row r="17" spans="1:19" s="99" customFormat="1" ht="21.75" customHeight="1">
      <c r="A17" s="202" t="s">
        <v>171</v>
      </c>
      <c r="B17" s="97"/>
      <c r="C17" s="98">
        <v>17</v>
      </c>
      <c r="D17" s="94"/>
      <c r="E17" s="17" t="s">
        <v>139</v>
      </c>
      <c r="F17" s="95"/>
      <c r="G17" s="17" t="s">
        <v>139</v>
      </c>
      <c r="H17" s="95"/>
      <c r="I17" s="17" t="s">
        <v>139</v>
      </c>
      <c r="J17" s="95"/>
      <c r="K17" s="17" t="s">
        <v>139</v>
      </c>
      <c r="L17" s="95"/>
      <c r="M17" s="17" t="s">
        <v>139</v>
      </c>
      <c r="N17" s="95"/>
      <c r="O17" s="17">
        <v>-29535450</v>
      </c>
      <c r="P17" s="96"/>
      <c r="Q17" s="17" t="s">
        <v>139</v>
      </c>
      <c r="R17" s="96"/>
      <c r="S17" s="17">
        <f t="shared" si="0"/>
        <v>-29535450</v>
      </c>
    </row>
    <row r="18" spans="1:19" s="99" customFormat="1" ht="21.75" customHeight="1">
      <c r="A18" s="189" t="s">
        <v>59</v>
      </c>
      <c r="C18" s="98"/>
      <c r="D18" s="94"/>
      <c r="E18" s="100" t="s">
        <v>139</v>
      </c>
      <c r="F18" s="101"/>
      <c r="G18" s="100" t="s">
        <v>139</v>
      </c>
      <c r="H18" s="101"/>
      <c r="I18" s="100" t="s">
        <v>139</v>
      </c>
      <c r="J18" s="101"/>
      <c r="K18" s="100" t="s">
        <v>139</v>
      </c>
      <c r="L18" s="70"/>
      <c r="M18" s="100" t="s">
        <v>139</v>
      </c>
      <c r="N18" s="70"/>
      <c r="O18" s="18">
        <v>-146504759</v>
      </c>
      <c r="P18" s="141"/>
      <c r="Q18" s="100">
        <v>-2648749</v>
      </c>
      <c r="R18" s="141"/>
      <c r="S18" s="18">
        <f t="shared" si="0"/>
        <v>-149153508</v>
      </c>
    </row>
    <row r="19" spans="1:19" s="99" customFormat="1" ht="6" customHeight="1">
      <c r="C19" s="98"/>
      <c r="D19" s="94"/>
      <c r="E19" s="17"/>
      <c r="F19" s="95"/>
      <c r="G19" s="17"/>
      <c r="H19" s="95"/>
      <c r="I19" s="17"/>
      <c r="J19" s="95"/>
      <c r="K19" s="17"/>
      <c r="L19" s="95"/>
      <c r="M19" s="17"/>
      <c r="N19" s="95"/>
      <c r="O19" s="17"/>
      <c r="P19" s="96"/>
      <c r="Q19" s="17"/>
      <c r="R19" s="96"/>
      <c r="S19" s="17"/>
    </row>
    <row r="20" spans="1:19" s="99" customFormat="1" ht="21.75" customHeight="1" thickBot="1">
      <c r="A20" s="188" t="s">
        <v>169</v>
      </c>
      <c r="B20" s="200"/>
      <c r="C20" s="103"/>
      <c r="D20" s="94"/>
      <c r="E20" s="36">
        <f>SUM(E12:E18)</f>
        <v>300000000</v>
      </c>
      <c r="F20" s="95"/>
      <c r="G20" s="36">
        <f>SUM(G12:G18)</f>
        <v>933808880</v>
      </c>
      <c r="H20" s="95"/>
      <c r="I20" s="36">
        <f>SUM(I12:I18)</f>
        <v>-37335048</v>
      </c>
      <c r="J20" s="95"/>
      <c r="K20" s="36">
        <f>SUM(K12:K18)</f>
        <v>30000000</v>
      </c>
      <c r="L20" s="95"/>
      <c r="M20" s="36">
        <f>SUM(M12:M18)</f>
        <v>37335048</v>
      </c>
      <c r="N20" s="95"/>
      <c r="O20" s="36">
        <f>SUM(O12:O18)</f>
        <v>-78033951</v>
      </c>
      <c r="P20" s="95"/>
      <c r="Q20" s="36">
        <f>SUM(Q12:Q18)</f>
        <v>18433275</v>
      </c>
      <c r="R20" s="95"/>
      <c r="S20" s="36">
        <f>SUM(S12:S18)</f>
        <v>1204208204</v>
      </c>
    </row>
    <row r="21" spans="1:19" s="99" customFormat="1" ht="23.25" customHeight="1" thickTop="1">
      <c r="A21" s="188"/>
      <c r="B21" s="200"/>
      <c r="C21" s="103"/>
      <c r="D21" s="94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</row>
    <row r="22" spans="1:19" s="99" customFormat="1" ht="21.75" customHeight="1">
      <c r="A22" s="188"/>
      <c r="B22" s="200"/>
      <c r="C22" s="103"/>
      <c r="D22" s="94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</row>
    <row r="23" spans="1:19" s="99" customFormat="1" ht="21.75" customHeight="1">
      <c r="A23" s="188"/>
      <c r="B23" s="200"/>
      <c r="C23" s="103"/>
      <c r="D23" s="94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</row>
    <row r="24" spans="1:19" s="99" customFormat="1" ht="21.75" customHeight="1">
      <c r="A24" s="188"/>
      <c r="B24" s="200"/>
      <c r="C24" s="103"/>
      <c r="D24" s="94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</row>
    <row r="25" spans="1:19" s="99" customFormat="1" ht="21.75" customHeight="1">
      <c r="A25" s="188"/>
      <c r="B25" s="200"/>
      <c r="C25" s="103"/>
      <c r="D25" s="94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</row>
    <row r="26" spans="1:19" s="99" customFormat="1" ht="21.75" customHeight="1">
      <c r="A26" s="92"/>
      <c r="B26" s="102"/>
      <c r="C26" s="103"/>
      <c r="D26" s="94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</row>
    <row r="27" spans="1:19" s="99" customFormat="1" ht="24" customHeight="1">
      <c r="A27" s="92"/>
      <c r="B27" s="102"/>
      <c r="C27" s="103"/>
      <c r="D27" s="94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</row>
    <row r="28" spans="1:19" ht="21.95" customHeight="1">
      <c r="A28" s="214" t="str">
        <f>'3-5'!A145:K145</f>
        <v>หมายเหตุประกอบข้อมูลทางการเงินเป็นส่วนหนึ่งของข้อมูลทางการเงินระหว่างกาลนี้</v>
      </c>
      <c r="B28" s="214"/>
      <c r="C28" s="214"/>
      <c r="D28" s="214"/>
      <c r="E28" s="214"/>
      <c r="F28" s="214"/>
      <c r="G28" s="214"/>
      <c r="H28" s="214"/>
      <c r="I28" s="214"/>
      <c r="J28" s="214"/>
      <c r="K28" s="214"/>
      <c r="L28" s="214"/>
      <c r="M28" s="214"/>
      <c r="N28" s="214"/>
      <c r="O28" s="214"/>
      <c r="P28" s="214"/>
      <c r="Q28" s="214"/>
      <c r="R28" s="214"/>
      <c r="S28" s="214"/>
    </row>
  </sheetData>
  <mergeCells count="3">
    <mergeCell ref="K6:O6"/>
    <mergeCell ref="A28:S28"/>
    <mergeCell ref="E5:S5"/>
  </mergeCells>
  <pageMargins left="0.55000000000000004" right="0.55000000000000004" top="0.5" bottom="0.6" header="0.49" footer="0.4"/>
  <pageSetup paperSize="9" scale="90" firstPageNumber="8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BEDA6-2446-420D-9854-6535E15A2BE3}">
  <dimension ref="A1:Q28"/>
  <sheetViews>
    <sheetView topLeftCell="A7" zoomScaleNormal="100" zoomScaleSheetLayoutView="85" workbookViewId="0">
      <selection activeCell="A10" sqref="A10:XFD10"/>
    </sheetView>
  </sheetViews>
  <sheetFormatPr defaultColWidth="8.140625" defaultRowHeight="20.25"/>
  <cols>
    <col min="1" max="1" width="1.42578125" style="61" customWidth="1"/>
    <col min="2" max="2" width="38.5703125" style="61" customWidth="1"/>
    <col min="3" max="3" width="8.7109375" style="61" customWidth="1"/>
    <col min="4" max="4" width="0.85546875" style="61" customWidth="1"/>
    <col min="5" max="5" width="12.7109375" style="62" customWidth="1"/>
    <col min="6" max="6" width="0.85546875" style="62" customWidth="1"/>
    <col min="7" max="7" width="12.7109375" style="63" customWidth="1"/>
    <col min="8" max="8" width="0.85546875" style="62" customWidth="1"/>
    <col min="9" max="9" width="12.28515625" style="63" customWidth="1"/>
    <col min="10" max="10" width="0.85546875" style="62" customWidth="1"/>
    <col min="11" max="11" width="11.5703125" style="63" customWidth="1"/>
    <col min="12" max="12" width="0.85546875" style="63" customWidth="1"/>
    <col min="13" max="13" width="13.42578125" style="63" customWidth="1"/>
    <col min="14" max="14" width="0.85546875" style="63" customWidth="1"/>
    <col min="15" max="15" width="12.7109375" style="64" customWidth="1"/>
    <col min="16" max="16" width="0.85546875" style="65" customWidth="1"/>
    <col min="17" max="17" width="12.7109375" style="62" customWidth="1"/>
    <col min="18" max="18" width="8.140625" style="61"/>
    <col min="19" max="19" width="17.42578125" style="61" customWidth="1"/>
    <col min="20" max="20" width="9.7109375" style="61" customWidth="1"/>
    <col min="21" max="21" width="9.140625" style="61" customWidth="1"/>
    <col min="22" max="262" width="8.140625" style="61"/>
    <col min="263" max="263" width="1.42578125" style="61" customWidth="1"/>
    <col min="264" max="264" width="48.85546875" style="61" customWidth="1"/>
    <col min="265" max="265" width="8.140625" style="61"/>
    <col min="266" max="266" width="1" style="61" customWidth="1"/>
    <col min="267" max="267" width="12.42578125" style="61" customWidth="1"/>
    <col min="268" max="268" width="1" style="61" customWidth="1"/>
    <col min="269" max="269" width="12.42578125" style="61" customWidth="1"/>
    <col min="270" max="270" width="1" style="61" customWidth="1"/>
    <col min="271" max="271" width="12.42578125" style="61" customWidth="1"/>
    <col min="272" max="272" width="1" style="61" customWidth="1"/>
    <col min="273" max="273" width="12.42578125" style="61" customWidth="1"/>
    <col min="274" max="274" width="8.140625" style="61"/>
    <col min="275" max="275" width="11.28515625" style="61" bestFit="1" customWidth="1"/>
    <col min="276" max="276" width="9.7109375" style="61" customWidth="1"/>
    <col min="277" max="277" width="9.140625" style="61" customWidth="1"/>
    <col min="278" max="518" width="8.140625" style="61"/>
    <col min="519" max="519" width="1.42578125" style="61" customWidth="1"/>
    <col min="520" max="520" width="48.85546875" style="61" customWidth="1"/>
    <col min="521" max="521" width="8.140625" style="61"/>
    <col min="522" max="522" width="1" style="61" customWidth="1"/>
    <col min="523" max="523" width="12.42578125" style="61" customWidth="1"/>
    <col min="524" max="524" width="1" style="61" customWidth="1"/>
    <col min="525" max="525" width="12.42578125" style="61" customWidth="1"/>
    <col min="526" max="526" width="1" style="61" customWidth="1"/>
    <col min="527" max="527" width="12.42578125" style="61" customWidth="1"/>
    <col min="528" max="528" width="1" style="61" customWidth="1"/>
    <col min="529" max="529" width="12.42578125" style="61" customWidth="1"/>
    <col min="530" max="530" width="8.140625" style="61"/>
    <col min="531" max="531" width="11.28515625" style="61" bestFit="1" customWidth="1"/>
    <col min="532" max="532" width="9.7109375" style="61" customWidth="1"/>
    <col min="533" max="533" width="9.140625" style="61" customWidth="1"/>
    <col min="534" max="774" width="8.140625" style="61"/>
    <col min="775" max="775" width="1.42578125" style="61" customWidth="1"/>
    <col min="776" max="776" width="48.85546875" style="61" customWidth="1"/>
    <col min="777" max="777" width="8.140625" style="61"/>
    <col min="778" max="778" width="1" style="61" customWidth="1"/>
    <col min="779" max="779" width="12.42578125" style="61" customWidth="1"/>
    <col min="780" max="780" width="1" style="61" customWidth="1"/>
    <col min="781" max="781" width="12.42578125" style="61" customWidth="1"/>
    <col min="782" max="782" width="1" style="61" customWidth="1"/>
    <col min="783" max="783" width="12.42578125" style="61" customWidth="1"/>
    <col min="784" max="784" width="1" style="61" customWidth="1"/>
    <col min="785" max="785" width="12.42578125" style="61" customWidth="1"/>
    <col min="786" max="786" width="8.140625" style="61"/>
    <col min="787" max="787" width="11.28515625" style="61" bestFit="1" customWidth="1"/>
    <col min="788" max="788" width="9.7109375" style="61" customWidth="1"/>
    <col min="789" max="789" width="9.140625" style="61" customWidth="1"/>
    <col min="790" max="1030" width="8.140625" style="61"/>
    <col min="1031" max="1031" width="1.42578125" style="61" customWidth="1"/>
    <col min="1032" max="1032" width="48.85546875" style="61" customWidth="1"/>
    <col min="1033" max="1033" width="8.140625" style="61"/>
    <col min="1034" max="1034" width="1" style="61" customWidth="1"/>
    <col min="1035" max="1035" width="12.42578125" style="61" customWidth="1"/>
    <col min="1036" max="1036" width="1" style="61" customWidth="1"/>
    <col min="1037" max="1037" width="12.42578125" style="61" customWidth="1"/>
    <col min="1038" max="1038" width="1" style="61" customWidth="1"/>
    <col min="1039" max="1039" width="12.42578125" style="61" customWidth="1"/>
    <col min="1040" max="1040" width="1" style="61" customWidth="1"/>
    <col min="1041" max="1041" width="12.42578125" style="61" customWidth="1"/>
    <col min="1042" max="1042" width="8.140625" style="61"/>
    <col min="1043" max="1043" width="11.28515625" style="61" bestFit="1" customWidth="1"/>
    <col min="1044" max="1044" width="9.7109375" style="61" customWidth="1"/>
    <col min="1045" max="1045" width="9.140625" style="61" customWidth="1"/>
    <col min="1046" max="1286" width="8.140625" style="61"/>
    <col min="1287" max="1287" width="1.42578125" style="61" customWidth="1"/>
    <col min="1288" max="1288" width="48.85546875" style="61" customWidth="1"/>
    <col min="1289" max="1289" width="8.140625" style="61"/>
    <col min="1290" max="1290" width="1" style="61" customWidth="1"/>
    <col min="1291" max="1291" width="12.42578125" style="61" customWidth="1"/>
    <col min="1292" max="1292" width="1" style="61" customWidth="1"/>
    <col min="1293" max="1293" width="12.42578125" style="61" customWidth="1"/>
    <col min="1294" max="1294" width="1" style="61" customWidth="1"/>
    <col min="1295" max="1295" width="12.42578125" style="61" customWidth="1"/>
    <col min="1296" max="1296" width="1" style="61" customWidth="1"/>
    <col min="1297" max="1297" width="12.42578125" style="61" customWidth="1"/>
    <col min="1298" max="1298" width="8.140625" style="61"/>
    <col min="1299" max="1299" width="11.28515625" style="61" bestFit="1" customWidth="1"/>
    <col min="1300" max="1300" width="9.7109375" style="61" customWidth="1"/>
    <col min="1301" max="1301" width="9.140625" style="61" customWidth="1"/>
    <col min="1302" max="1542" width="8.140625" style="61"/>
    <col min="1543" max="1543" width="1.42578125" style="61" customWidth="1"/>
    <col min="1544" max="1544" width="48.85546875" style="61" customWidth="1"/>
    <col min="1545" max="1545" width="8.140625" style="61"/>
    <col min="1546" max="1546" width="1" style="61" customWidth="1"/>
    <col min="1547" max="1547" width="12.42578125" style="61" customWidth="1"/>
    <col min="1548" max="1548" width="1" style="61" customWidth="1"/>
    <col min="1549" max="1549" width="12.42578125" style="61" customWidth="1"/>
    <col min="1550" max="1550" width="1" style="61" customWidth="1"/>
    <col min="1551" max="1551" width="12.42578125" style="61" customWidth="1"/>
    <col min="1552" max="1552" width="1" style="61" customWidth="1"/>
    <col min="1553" max="1553" width="12.42578125" style="61" customWidth="1"/>
    <col min="1554" max="1554" width="8.140625" style="61"/>
    <col min="1555" max="1555" width="11.28515625" style="61" bestFit="1" customWidth="1"/>
    <col min="1556" max="1556" width="9.7109375" style="61" customWidth="1"/>
    <col min="1557" max="1557" width="9.140625" style="61" customWidth="1"/>
    <col min="1558" max="1798" width="8.140625" style="61"/>
    <col min="1799" max="1799" width="1.42578125" style="61" customWidth="1"/>
    <col min="1800" max="1800" width="48.85546875" style="61" customWidth="1"/>
    <col min="1801" max="1801" width="8.140625" style="61"/>
    <col min="1802" max="1802" width="1" style="61" customWidth="1"/>
    <col min="1803" max="1803" width="12.42578125" style="61" customWidth="1"/>
    <col min="1804" max="1804" width="1" style="61" customWidth="1"/>
    <col min="1805" max="1805" width="12.42578125" style="61" customWidth="1"/>
    <col min="1806" max="1806" width="1" style="61" customWidth="1"/>
    <col min="1807" max="1807" width="12.42578125" style="61" customWidth="1"/>
    <col min="1808" max="1808" width="1" style="61" customWidth="1"/>
    <col min="1809" max="1809" width="12.42578125" style="61" customWidth="1"/>
    <col min="1810" max="1810" width="8.140625" style="61"/>
    <col min="1811" max="1811" width="11.28515625" style="61" bestFit="1" customWidth="1"/>
    <col min="1812" max="1812" width="9.7109375" style="61" customWidth="1"/>
    <col min="1813" max="1813" width="9.140625" style="61" customWidth="1"/>
    <col min="1814" max="2054" width="8.140625" style="61"/>
    <col min="2055" max="2055" width="1.42578125" style="61" customWidth="1"/>
    <col min="2056" max="2056" width="48.85546875" style="61" customWidth="1"/>
    <col min="2057" max="2057" width="8.140625" style="61"/>
    <col min="2058" max="2058" width="1" style="61" customWidth="1"/>
    <col min="2059" max="2059" width="12.42578125" style="61" customWidth="1"/>
    <col min="2060" max="2060" width="1" style="61" customWidth="1"/>
    <col min="2061" max="2061" width="12.42578125" style="61" customWidth="1"/>
    <col min="2062" max="2062" width="1" style="61" customWidth="1"/>
    <col min="2063" max="2063" width="12.42578125" style="61" customWidth="1"/>
    <col min="2064" max="2064" width="1" style="61" customWidth="1"/>
    <col min="2065" max="2065" width="12.42578125" style="61" customWidth="1"/>
    <col min="2066" max="2066" width="8.140625" style="61"/>
    <col min="2067" max="2067" width="11.28515625" style="61" bestFit="1" customWidth="1"/>
    <col min="2068" max="2068" width="9.7109375" style="61" customWidth="1"/>
    <col min="2069" max="2069" width="9.140625" style="61" customWidth="1"/>
    <col min="2070" max="2310" width="8.140625" style="61"/>
    <col min="2311" max="2311" width="1.42578125" style="61" customWidth="1"/>
    <col min="2312" max="2312" width="48.85546875" style="61" customWidth="1"/>
    <col min="2313" max="2313" width="8.140625" style="61"/>
    <col min="2314" max="2314" width="1" style="61" customWidth="1"/>
    <col min="2315" max="2315" width="12.42578125" style="61" customWidth="1"/>
    <col min="2316" max="2316" width="1" style="61" customWidth="1"/>
    <col min="2317" max="2317" width="12.42578125" style="61" customWidth="1"/>
    <col min="2318" max="2318" width="1" style="61" customWidth="1"/>
    <col min="2319" max="2319" width="12.42578125" style="61" customWidth="1"/>
    <col min="2320" max="2320" width="1" style="61" customWidth="1"/>
    <col min="2321" max="2321" width="12.42578125" style="61" customWidth="1"/>
    <col min="2322" max="2322" width="8.140625" style="61"/>
    <col min="2323" max="2323" width="11.28515625" style="61" bestFit="1" customWidth="1"/>
    <col min="2324" max="2324" width="9.7109375" style="61" customWidth="1"/>
    <col min="2325" max="2325" width="9.140625" style="61" customWidth="1"/>
    <col min="2326" max="2566" width="8.140625" style="61"/>
    <col min="2567" max="2567" width="1.42578125" style="61" customWidth="1"/>
    <col min="2568" max="2568" width="48.85546875" style="61" customWidth="1"/>
    <col min="2569" max="2569" width="8.140625" style="61"/>
    <col min="2570" max="2570" width="1" style="61" customWidth="1"/>
    <col min="2571" max="2571" width="12.42578125" style="61" customWidth="1"/>
    <col min="2572" max="2572" width="1" style="61" customWidth="1"/>
    <col min="2573" max="2573" width="12.42578125" style="61" customWidth="1"/>
    <col min="2574" max="2574" width="1" style="61" customWidth="1"/>
    <col min="2575" max="2575" width="12.42578125" style="61" customWidth="1"/>
    <col min="2576" max="2576" width="1" style="61" customWidth="1"/>
    <col min="2577" max="2577" width="12.42578125" style="61" customWidth="1"/>
    <col min="2578" max="2578" width="8.140625" style="61"/>
    <col min="2579" max="2579" width="11.28515625" style="61" bestFit="1" customWidth="1"/>
    <col min="2580" max="2580" width="9.7109375" style="61" customWidth="1"/>
    <col min="2581" max="2581" width="9.140625" style="61" customWidth="1"/>
    <col min="2582" max="2822" width="8.140625" style="61"/>
    <col min="2823" max="2823" width="1.42578125" style="61" customWidth="1"/>
    <col min="2824" max="2824" width="48.85546875" style="61" customWidth="1"/>
    <col min="2825" max="2825" width="8.140625" style="61"/>
    <col min="2826" max="2826" width="1" style="61" customWidth="1"/>
    <col min="2827" max="2827" width="12.42578125" style="61" customWidth="1"/>
    <col min="2828" max="2828" width="1" style="61" customWidth="1"/>
    <col min="2829" max="2829" width="12.42578125" style="61" customWidth="1"/>
    <col min="2830" max="2830" width="1" style="61" customWidth="1"/>
    <col min="2831" max="2831" width="12.42578125" style="61" customWidth="1"/>
    <col min="2832" max="2832" width="1" style="61" customWidth="1"/>
    <col min="2833" max="2833" width="12.42578125" style="61" customWidth="1"/>
    <col min="2834" max="2834" width="8.140625" style="61"/>
    <col min="2835" max="2835" width="11.28515625" style="61" bestFit="1" customWidth="1"/>
    <col min="2836" max="2836" width="9.7109375" style="61" customWidth="1"/>
    <col min="2837" max="2837" width="9.140625" style="61" customWidth="1"/>
    <col min="2838" max="3078" width="8.140625" style="61"/>
    <col min="3079" max="3079" width="1.42578125" style="61" customWidth="1"/>
    <col min="3080" max="3080" width="48.85546875" style="61" customWidth="1"/>
    <col min="3081" max="3081" width="8.140625" style="61"/>
    <col min="3082" max="3082" width="1" style="61" customWidth="1"/>
    <col min="3083" max="3083" width="12.42578125" style="61" customWidth="1"/>
    <col min="3084" max="3084" width="1" style="61" customWidth="1"/>
    <col min="3085" max="3085" width="12.42578125" style="61" customWidth="1"/>
    <col min="3086" max="3086" width="1" style="61" customWidth="1"/>
    <col min="3087" max="3087" width="12.42578125" style="61" customWidth="1"/>
    <col min="3088" max="3088" width="1" style="61" customWidth="1"/>
    <col min="3089" max="3089" width="12.42578125" style="61" customWidth="1"/>
    <col min="3090" max="3090" width="8.140625" style="61"/>
    <col min="3091" max="3091" width="11.28515625" style="61" bestFit="1" customWidth="1"/>
    <col min="3092" max="3092" width="9.7109375" style="61" customWidth="1"/>
    <col min="3093" max="3093" width="9.140625" style="61" customWidth="1"/>
    <col min="3094" max="3334" width="8.140625" style="61"/>
    <col min="3335" max="3335" width="1.42578125" style="61" customWidth="1"/>
    <col min="3336" max="3336" width="48.85546875" style="61" customWidth="1"/>
    <col min="3337" max="3337" width="8.140625" style="61"/>
    <col min="3338" max="3338" width="1" style="61" customWidth="1"/>
    <col min="3339" max="3339" width="12.42578125" style="61" customWidth="1"/>
    <col min="3340" max="3340" width="1" style="61" customWidth="1"/>
    <col min="3341" max="3341" width="12.42578125" style="61" customWidth="1"/>
    <col min="3342" max="3342" width="1" style="61" customWidth="1"/>
    <col min="3343" max="3343" width="12.42578125" style="61" customWidth="1"/>
    <col min="3344" max="3344" width="1" style="61" customWidth="1"/>
    <col min="3345" max="3345" width="12.42578125" style="61" customWidth="1"/>
    <col min="3346" max="3346" width="8.140625" style="61"/>
    <col min="3347" max="3347" width="11.28515625" style="61" bestFit="1" customWidth="1"/>
    <col min="3348" max="3348" width="9.7109375" style="61" customWidth="1"/>
    <col min="3349" max="3349" width="9.140625" style="61" customWidth="1"/>
    <col min="3350" max="3590" width="8.140625" style="61"/>
    <col min="3591" max="3591" width="1.42578125" style="61" customWidth="1"/>
    <col min="3592" max="3592" width="48.85546875" style="61" customWidth="1"/>
    <col min="3593" max="3593" width="8.140625" style="61"/>
    <col min="3594" max="3594" width="1" style="61" customWidth="1"/>
    <col min="3595" max="3595" width="12.42578125" style="61" customWidth="1"/>
    <col min="3596" max="3596" width="1" style="61" customWidth="1"/>
    <col min="3597" max="3597" width="12.42578125" style="61" customWidth="1"/>
    <col min="3598" max="3598" width="1" style="61" customWidth="1"/>
    <col min="3599" max="3599" width="12.42578125" style="61" customWidth="1"/>
    <col min="3600" max="3600" width="1" style="61" customWidth="1"/>
    <col min="3601" max="3601" width="12.42578125" style="61" customWidth="1"/>
    <col min="3602" max="3602" width="8.140625" style="61"/>
    <col min="3603" max="3603" width="11.28515625" style="61" bestFit="1" customWidth="1"/>
    <col min="3604" max="3604" width="9.7109375" style="61" customWidth="1"/>
    <col min="3605" max="3605" width="9.140625" style="61" customWidth="1"/>
    <col min="3606" max="3846" width="8.140625" style="61"/>
    <col min="3847" max="3847" width="1.42578125" style="61" customWidth="1"/>
    <col min="3848" max="3848" width="48.85546875" style="61" customWidth="1"/>
    <col min="3849" max="3849" width="8.140625" style="61"/>
    <col min="3850" max="3850" width="1" style="61" customWidth="1"/>
    <col min="3851" max="3851" width="12.42578125" style="61" customWidth="1"/>
    <col min="3852" max="3852" width="1" style="61" customWidth="1"/>
    <col min="3853" max="3853" width="12.42578125" style="61" customWidth="1"/>
    <col min="3854" max="3854" width="1" style="61" customWidth="1"/>
    <col min="3855" max="3855" width="12.42578125" style="61" customWidth="1"/>
    <col min="3856" max="3856" width="1" style="61" customWidth="1"/>
    <col min="3857" max="3857" width="12.42578125" style="61" customWidth="1"/>
    <col min="3858" max="3858" width="8.140625" style="61"/>
    <col min="3859" max="3859" width="11.28515625" style="61" bestFit="1" customWidth="1"/>
    <col min="3860" max="3860" width="9.7109375" style="61" customWidth="1"/>
    <col min="3861" max="3861" width="9.140625" style="61" customWidth="1"/>
    <col min="3862" max="4102" width="8.140625" style="61"/>
    <col min="4103" max="4103" width="1.42578125" style="61" customWidth="1"/>
    <col min="4104" max="4104" width="48.85546875" style="61" customWidth="1"/>
    <col min="4105" max="4105" width="8.140625" style="61"/>
    <col min="4106" max="4106" width="1" style="61" customWidth="1"/>
    <col min="4107" max="4107" width="12.42578125" style="61" customWidth="1"/>
    <col min="4108" max="4108" width="1" style="61" customWidth="1"/>
    <col min="4109" max="4109" width="12.42578125" style="61" customWidth="1"/>
    <col min="4110" max="4110" width="1" style="61" customWidth="1"/>
    <col min="4111" max="4111" width="12.42578125" style="61" customWidth="1"/>
    <col min="4112" max="4112" width="1" style="61" customWidth="1"/>
    <col min="4113" max="4113" width="12.42578125" style="61" customWidth="1"/>
    <col min="4114" max="4114" width="8.140625" style="61"/>
    <col min="4115" max="4115" width="11.28515625" style="61" bestFit="1" customWidth="1"/>
    <col min="4116" max="4116" width="9.7109375" style="61" customWidth="1"/>
    <col min="4117" max="4117" width="9.140625" style="61" customWidth="1"/>
    <col min="4118" max="4358" width="8.140625" style="61"/>
    <col min="4359" max="4359" width="1.42578125" style="61" customWidth="1"/>
    <col min="4360" max="4360" width="48.85546875" style="61" customWidth="1"/>
    <col min="4361" max="4361" width="8.140625" style="61"/>
    <col min="4362" max="4362" width="1" style="61" customWidth="1"/>
    <col min="4363" max="4363" width="12.42578125" style="61" customWidth="1"/>
    <col min="4364" max="4364" width="1" style="61" customWidth="1"/>
    <col min="4365" max="4365" width="12.42578125" style="61" customWidth="1"/>
    <col min="4366" max="4366" width="1" style="61" customWidth="1"/>
    <col min="4367" max="4367" width="12.42578125" style="61" customWidth="1"/>
    <col min="4368" max="4368" width="1" style="61" customWidth="1"/>
    <col min="4369" max="4369" width="12.42578125" style="61" customWidth="1"/>
    <col min="4370" max="4370" width="8.140625" style="61"/>
    <col min="4371" max="4371" width="11.28515625" style="61" bestFit="1" customWidth="1"/>
    <col min="4372" max="4372" width="9.7109375" style="61" customWidth="1"/>
    <col min="4373" max="4373" width="9.140625" style="61" customWidth="1"/>
    <col min="4374" max="4614" width="8.140625" style="61"/>
    <col min="4615" max="4615" width="1.42578125" style="61" customWidth="1"/>
    <col min="4616" max="4616" width="48.85546875" style="61" customWidth="1"/>
    <col min="4617" max="4617" width="8.140625" style="61"/>
    <col min="4618" max="4618" width="1" style="61" customWidth="1"/>
    <col min="4619" max="4619" width="12.42578125" style="61" customWidth="1"/>
    <col min="4620" max="4620" width="1" style="61" customWidth="1"/>
    <col min="4621" max="4621" width="12.42578125" style="61" customWidth="1"/>
    <col min="4622" max="4622" width="1" style="61" customWidth="1"/>
    <col min="4623" max="4623" width="12.42578125" style="61" customWidth="1"/>
    <col min="4624" max="4624" width="1" style="61" customWidth="1"/>
    <col min="4625" max="4625" width="12.42578125" style="61" customWidth="1"/>
    <col min="4626" max="4626" width="8.140625" style="61"/>
    <col min="4627" max="4627" width="11.28515625" style="61" bestFit="1" customWidth="1"/>
    <col min="4628" max="4628" width="9.7109375" style="61" customWidth="1"/>
    <col min="4629" max="4629" width="9.140625" style="61" customWidth="1"/>
    <col min="4630" max="4870" width="8.140625" style="61"/>
    <col min="4871" max="4871" width="1.42578125" style="61" customWidth="1"/>
    <col min="4872" max="4872" width="48.85546875" style="61" customWidth="1"/>
    <col min="4873" max="4873" width="8.140625" style="61"/>
    <col min="4874" max="4874" width="1" style="61" customWidth="1"/>
    <col min="4875" max="4875" width="12.42578125" style="61" customWidth="1"/>
    <col min="4876" max="4876" width="1" style="61" customWidth="1"/>
    <col min="4877" max="4877" width="12.42578125" style="61" customWidth="1"/>
    <col min="4878" max="4878" width="1" style="61" customWidth="1"/>
    <col min="4879" max="4879" width="12.42578125" style="61" customWidth="1"/>
    <col min="4880" max="4880" width="1" style="61" customWidth="1"/>
    <col min="4881" max="4881" width="12.42578125" style="61" customWidth="1"/>
    <col min="4882" max="4882" width="8.140625" style="61"/>
    <col min="4883" max="4883" width="11.28515625" style="61" bestFit="1" customWidth="1"/>
    <col min="4884" max="4884" width="9.7109375" style="61" customWidth="1"/>
    <col min="4885" max="4885" width="9.140625" style="61" customWidth="1"/>
    <col min="4886" max="5126" width="8.140625" style="61"/>
    <col min="5127" max="5127" width="1.42578125" style="61" customWidth="1"/>
    <col min="5128" max="5128" width="48.85546875" style="61" customWidth="1"/>
    <col min="5129" max="5129" width="8.140625" style="61"/>
    <col min="5130" max="5130" width="1" style="61" customWidth="1"/>
    <col min="5131" max="5131" width="12.42578125" style="61" customWidth="1"/>
    <col min="5132" max="5132" width="1" style="61" customWidth="1"/>
    <col min="5133" max="5133" width="12.42578125" style="61" customWidth="1"/>
    <col min="5134" max="5134" width="1" style="61" customWidth="1"/>
    <col min="5135" max="5135" width="12.42578125" style="61" customWidth="1"/>
    <col min="5136" max="5136" width="1" style="61" customWidth="1"/>
    <col min="5137" max="5137" width="12.42578125" style="61" customWidth="1"/>
    <col min="5138" max="5138" width="8.140625" style="61"/>
    <col min="5139" max="5139" width="11.28515625" style="61" bestFit="1" customWidth="1"/>
    <col min="5140" max="5140" width="9.7109375" style="61" customWidth="1"/>
    <col min="5141" max="5141" width="9.140625" style="61" customWidth="1"/>
    <col min="5142" max="5382" width="8.140625" style="61"/>
    <col min="5383" max="5383" width="1.42578125" style="61" customWidth="1"/>
    <col min="5384" max="5384" width="48.85546875" style="61" customWidth="1"/>
    <col min="5385" max="5385" width="8.140625" style="61"/>
    <col min="5386" max="5386" width="1" style="61" customWidth="1"/>
    <col min="5387" max="5387" width="12.42578125" style="61" customWidth="1"/>
    <col min="5388" max="5388" width="1" style="61" customWidth="1"/>
    <col min="5389" max="5389" width="12.42578125" style="61" customWidth="1"/>
    <col min="5390" max="5390" width="1" style="61" customWidth="1"/>
    <col min="5391" max="5391" width="12.42578125" style="61" customWidth="1"/>
    <col min="5392" max="5392" width="1" style="61" customWidth="1"/>
    <col min="5393" max="5393" width="12.42578125" style="61" customWidth="1"/>
    <col min="5394" max="5394" width="8.140625" style="61"/>
    <col min="5395" max="5395" width="11.28515625" style="61" bestFit="1" customWidth="1"/>
    <col min="5396" max="5396" width="9.7109375" style="61" customWidth="1"/>
    <col min="5397" max="5397" width="9.140625" style="61" customWidth="1"/>
    <col min="5398" max="5638" width="8.140625" style="61"/>
    <col min="5639" max="5639" width="1.42578125" style="61" customWidth="1"/>
    <col min="5640" max="5640" width="48.85546875" style="61" customWidth="1"/>
    <col min="5641" max="5641" width="8.140625" style="61"/>
    <col min="5642" max="5642" width="1" style="61" customWidth="1"/>
    <col min="5643" max="5643" width="12.42578125" style="61" customWidth="1"/>
    <col min="5644" max="5644" width="1" style="61" customWidth="1"/>
    <col min="5645" max="5645" width="12.42578125" style="61" customWidth="1"/>
    <col min="5646" max="5646" width="1" style="61" customWidth="1"/>
    <col min="5647" max="5647" width="12.42578125" style="61" customWidth="1"/>
    <col min="5648" max="5648" width="1" style="61" customWidth="1"/>
    <col min="5649" max="5649" width="12.42578125" style="61" customWidth="1"/>
    <col min="5650" max="5650" width="8.140625" style="61"/>
    <col min="5651" max="5651" width="11.28515625" style="61" bestFit="1" customWidth="1"/>
    <col min="5652" max="5652" width="9.7109375" style="61" customWidth="1"/>
    <col min="5653" max="5653" width="9.140625" style="61" customWidth="1"/>
    <col min="5654" max="5894" width="8.140625" style="61"/>
    <col min="5895" max="5895" width="1.42578125" style="61" customWidth="1"/>
    <col min="5896" max="5896" width="48.85546875" style="61" customWidth="1"/>
    <col min="5897" max="5897" width="8.140625" style="61"/>
    <col min="5898" max="5898" width="1" style="61" customWidth="1"/>
    <col min="5899" max="5899" width="12.42578125" style="61" customWidth="1"/>
    <col min="5900" max="5900" width="1" style="61" customWidth="1"/>
    <col min="5901" max="5901" width="12.42578125" style="61" customWidth="1"/>
    <col min="5902" max="5902" width="1" style="61" customWidth="1"/>
    <col min="5903" max="5903" width="12.42578125" style="61" customWidth="1"/>
    <col min="5904" max="5904" width="1" style="61" customWidth="1"/>
    <col min="5905" max="5905" width="12.42578125" style="61" customWidth="1"/>
    <col min="5906" max="5906" width="8.140625" style="61"/>
    <col min="5907" max="5907" width="11.28515625" style="61" bestFit="1" customWidth="1"/>
    <col min="5908" max="5908" width="9.7109375" style="61" customWidth="1"/>
    <col min="5909" max="5909" width="9.140625" style="61" customWidth="1"/>
    <col min="5910" max="6150" width="8.140625" style="61"/>
    <col min="6151" max="6151" width="1.42578125" style="61" customWidth="1"/>
    <col min="6152" max="6152" width="48.85546875" style="61" customWidth="1"/>
    <col min="6153" max="6153" width="8.140625" style="61"/>
    <col min="6154" max="6154" width="1" style="61" customWidth="1"/>
    <col min="6155" max="6155" width="12.42578125" style="61" customWidth="1"/>
    <col min="6156" max="6156" width="1" style="61" customWidth="1"/>
    <col min="6157" max="6157" width="12.42578125" style="61" customWidth="1"/>
    <col min="6158" max="6158" width="1" style="61" customWidth="1"/>
    <col min="6159" max="6159" width="12.42578125" style="61" customWidth="1"/>
    <col min="6160" max="6160" width="1" style="61" customWidth="1"/>
    <col min="6161" max="6161" width="12.42578125" style="61" customWidth="1"/>
    <col min="6162" max="6162" width="8.140625" style="61"/>
    <col min="6163" max="6163" width="11.28515625" style="61" bestFit="1" customWidth="1"/>
    <col min="6164" max="6164" width="9.7109375" style="61" customWidth="1"/>
    <col min="6165" max="6165" width="9.140625" style="61" customWidth="1"/>
    <col min="6166" max="6406" width="8.140625" style="61"/>
    <col min="6407" max="6407" width="1.42578125" style="61" customWidth="1"/>
    <col min="6408" max="6408" width="48.85546875" style="61" customWidth="1"/>
    <col min="6409" max="6409" width="8.140625" style="61"/>
    <col min="6410" max="6410" width="1" style="61" customWidth="1"/>
    <col min="6411" max="6411" width="12.42578125" style="61" customWidth="1"/>
    <col min="6412" max="6412" width="1" style="61" customWidth="1"/>
    <col min="6413" max="6413" width="12.42578125" style="61" customWidth="1"/>
    <col min="6414" max="6414" width="1" style="61" customWidth="1"/>
    <col min="6415" max="6415" width="12.42578125" style="61" customWidth="1"/>
    <col min="6416" max="6416" width="1" style="61" customWidth="1"/>
    <col min="6417" max="6417" width="12.42578125" style="61" customWidth="1"/>
    <col min="6418" max="6418" width="8.140625" style="61"/>
    <col min="6419" max="6419" width="11.28515625" style="61" bestFit="1" customWidth="1"/>
    <col min="6420" max="6420" width="9.7109375" style="61" customWidth="1"/>
    <col min="6421" max="6421" width="9.140625" style="61" customWidth="1"/>
    <col min="6422" max="6662" width="8.140625" style="61"/>
    <col min="6663" max="6663" width="1.42578125" style="61" customWidth="1"/>
    <col min="6664" max="6664" width="48.85546875" style="61" customWidth="1"/>
    <col min="6665" max="6665" width="8.140625" style="61"/>
    <col min="6666" max="6666" width="1" style="61" customWidth="1"/>
    <col min="6667" max="6667" width="12.42578125" style="61" customWidth="1"/>
    <col min="6668" max="6668" width="1" style="61" customWidth="1"/>
    <col min="6669" max="6669" width="12.42578125" style="61" customWidth="1"/>
    <col min="6670" max="6670" width="1" style="61" customWidth="1"/>
    <col min="6671" max="6671" width="12.42578125" style="61" customWidth="1"/>
    <col min="6672" max="6672" width="1" style="61" customWidth="1"/>
    <col min="6673" max="6673" width="12.42578125" style="61" customWidth="1"/>
    <col min="6674" max="6674" width="8.140625" style="61"/>
    <col min="6675" max="6675" width="11.28515625" style="61" bestFit="1" customWidth="1"/>
    <col min="6676" max="6676" width="9.7109375" style="61" customWidth="1"/>
    <col min="6677" max="6677" width="9.140625" style="61" customWidth="1"/>
    <col min="6678" max="6918" width="8.140625" style="61"/>
    <col min="6919" max="6919" width="1.42578125" style="61" customWidth="1"/>
    <col min="6920" max="6920" width="48.85546875" style="61" customWidth="1"/>
    <col min="6921" max="6921" width="8.140625" style="61"/>
    <col min="6922" max="6922" width="1" style="61" customWidth="1"/>
    <col min="6923" max="6923" width="12.42578125" style="61" customWidth="1"/>
    <col min="6924" max="6924" width="1" style="61" customWidth="1"/>
    <col min="6925" max="6925" width="12.42578125" style="61" customWidth="1"/>
    <col min="6926" max="6926" width="1" style="61" customWidth="1"/>
    <col min="6927" max="6927" width="12.42578125" style="61" customWidth="1"/>
    <col min="6928" max="6928" width="1" style="61" customWidth="1"/>
    <col min="6929" max="6929" width="12.42578125" style="61" customWidth="1"/>
    <col min="6930" max="6930" width="8.140625" style="61"/>
    <col min="6931" max="6931" width="11.28515625" style="61" bestFit="1" customWidth="1"/>
    <col min="6932" max="6932" width="9.7109375" style="61" customWidth="1"/>
    <col min="6933" max="6933" width="9.140625" style="61" customWidth="1"/>
    <col min="6934" max="7174" width="8.140625" style="61"/>
    <col min="7175" max="7175" width="1.42578125" style="61" customWidth="1"/>
    <col min="7176" max="7176" width="48.85546875" style="61" customWidth="1"/>
    <col min="7177" max="7177" width="8.140625" style="61"/>
    <col min="7178" max="7178" width="1" style="61" customWidth="1"/>
    <col min="7179" max="7179" width="12.42578125" style="61" customWidth="1"/>
    <col min="7180" max="7180" width="1" style="61" customWidth="1"/>
    <col min="7181" max="7181" width="12.42578125" style="61" customWidth="1"/>
    <col min="7182" max="7182" width="1" style="61" customWidth="1"/>
    <col min="7183" max="7183" width="12.42578125" style="61" customWidth="1"/>
    <col min="7184" max="7184" width="1" style="61" customWidth="1"/>
    <col min="7185" max="7185" width="12.42578125" style="61" customWidth="1"/>
    <col min="7186" max="7186" width="8.140625" style="61"/>
    <col min="7187" max="7187" width="11.28515625" style="61" bestFit="1" customWidth="1"/>
    <col min="7188" max="7188" width="9.7109375" style="61" customWidth="1"/>
    <col min="7189" max="7189" width="9.140625" style="61" customWidth="1"/>
    <col min="7190" max="7430" width="8.140625" style="61"/>
    <col min="7431" max="7431" width="1.42578125" style="61" customWidth="1"/>
    <col min="7432" max="7432" width="48.85546875" style="61" customWidth="1"/>
    <col min="7433" max="7433" width="8.140625" style="61"/>
    <col min="7434" max="7434" width="1" style="61" customWidth="1"/>
    <col min="7435" max="7435" width="12.42578125" style="61" customWidth="1"/>
    <col min="7436" max="7436" width="1" style="61" customWidth="1"/>
    <col min="7437" max="7437" width="12.42578125" style="61" customWidth="1"/>
    <col min="7438" max="7438" width="1" style="61" customWidth="1"/>
    <col min="7439" max="7439" width="12.42578125" style="61" customWidth="1"/>
    <col min="7440" max="7440" width="1" style="61" customWidth="1"/>
    <col min="7441" max="7441" width="12.42578125" style="61" customWidth="1"/>
    <col min="7442" max="7442" width="8.140625" style="61"/>
    <col min="7443" max="7443" width="11.28515625" style="61" bestFit="1" customWidth="1"/>
    <col min="7444" max="7444" width="9.7109375" style="61" customWidth="1"/>
    <col min="7445" max="7445" width="9.140625" style="61" customWidth="1"/>
    <col min="7446" max="7686" width="8.140625" style="61"/>
    <col min="7687" max="7687" width="1.42578125" style="61" customWidth="1"/>
    <col min="7688" max="7688" width="48.85546875" style="61" customWidth="1"/>
    <col min="7689" max="7689" width="8.140625" style="61"/>
    <col min="7690" max="7690" width="1" style="61" customWidth="1"/>
    <col min="7691" max="7691" width="12.42578125" style="61" customWidth="1"/>
    <col min="7692" max="7692" width="1" style="61" customWidth="1"/>
    <col min="7693" max="7693" width="12.42578125" style="61" customWidth="1"/>
    <col min="7694" max="7694" width="1" style="61" customWidth="1"/>
    <col min="7695" max="7695" width="12.42578125" style="61" customWidth="1"/>
    <col min="7696" max="7696" width="1" style="61" customWidth="1"/>
    <col min="7697" max="7697" width="12.42578125" style="61" customWidth="1"/>
    <col min="7698" max="7698" width="8.140625" style="61"/>
    <col min="7699" max="7699" width="11.28515625" style="61" bestFit="1" customWidth="1"/>
    <col min="7700" max="7700" width="9.7109375" style="61" customWidth="1"/>
    <col min="7701" max="7701" width="9.140625" style="61" customWidth="1"/>
    <col min="7702" max="7942" width="8.140625" style="61"/>
    <col min="7943" max="7943" width="1.42578125" style="61" customWidth="1"/>
    <col min="7944" max="7944" width="48.85546875" style="61" customWidth="1"/>
    <col min="7945" max="7945" width="8.140625" style="61"/>
    <col min="7946" max="7946" width="1" style="61" customWidth="1"/>
    <col min="7947" max="7947" width="12.42578125" style="61" customWidth="1"/>
    <col min="7948" max="7948" width="1" style="61" customWidth="1"/>
    <col min="7949" max="7949" width="12.42578125" style="61" customWidth="1"/>
    <col min="7950" max="7950" width="1" style="61" customWidth="1"/>
    <col min="7951" max="7951" width="12.42578125" style="61" customWidth="1"/>
    <col min="7952" max="7952" width="1" style="61" customWidth="1"/>
    <col min="7953" max="7953" width="12.42578125" style="61" customWidth="1"/>
    <col min="7954" max="7954" width="8.140625" style="61"/>
    <col min="7955" max="7955" width="11.28515625" style="61" bestFit="1" customWidth="1"/>
    <col min="7956" max="7956" width="9.7109375" style="61" customWidth="1"/>
    <col min="7957" max="7957" width="9.140625" style="61" customWidth="1"/>
    <col min="7958" max="8198" width="8.140625" style="61"/>
    <col min="8199" max="8199" width="1.42578125" style="61" customWidth="1"/>
    <col min="8200" max="8200" width="48.85546875" style="61" customWidth="1"/>
    <col min="8201" max="8201" width="8.140625" style="61"/>
    <col min="8202" max="8202" width="1" style="61" customWidth="1"/>
    <col min="8203" max="8203" width="12.42578125" style="61" customWidth="1"/>
    <col min="8204" max="8204" width="1" style="61" customWidth="1"/>
    <col min="8205" max="8205" width="12.42578125" style="61" customWidth="1"/>
    <col min="8206" max="8206" width="1" style="61" customWidth="1"/>
    <col min="8207" max="8207" width="12.42578125" style="61" customWidth="1"/>
    <col min="8208" max="8208" width="1" style="61" customWidth="1"/>
    <col min="8209" max="8209" width="12.42578125" style="61" customWidth="1"/>
    <col min="8210" max="8210" width="8.140625" style="61"/>
    <col min="8211" max="8211" width="11.28515625" style="61" bestFit="1" customWidth="1"/>
    <col min="8212" max="8212" width="9.7109375" style="61" customWidth="1"/>
    <col min="8213" max="8213" width="9.140625" style="61" customWidth="1"/>
    <col min="8214" max="8454" width="8.140625" style="61"/>
    <col min="8455" max="8455" width="1.42578125" style="61" customWidth="1"/>
    <col min="8456" max="8456" width="48.85546875" style="61" customWidth="1"/>
    <col min="8457" max="8457" width="8.140625" style="61"/>
    <col min="8458" max="8458" width="1" style="61" customWidth="1"/>
    <col min="8459" max="8459" width="12.42578125" style="61" customWidth="1"/>
    <col min="8460" max="8460" width="1" style="61" customWidth="1"/>
    <col min="8461" max="8461" width="12.42578125" style="61" customWidth="1"/>
    <col min="8462" max="8462" width="1" style="61" customWidth="1"/>
    <col min="8463" max="8463" width="12.42578125" style="61" customWidth="1"/>
    <col min="8464" max="8464" width="1" style="61" customWidth="1"/>
    <col min="8465" max="8465" width="12.42578125" style="61" customWidth="1"/>
    <col min="8466" max="8466" width="8.140625" style="61"/>
    <col min="8467" max="8467" width="11.28515625" style="61" bestFit="1" customWidth="1"/>
    <col min="8468" max="8468" width="9.7109375" style="61" customWidth="1"/>
    <col min="8469" max="8469" width="9.140625" style="61" customWidth="1"/>
    <col min="8470" max="8710" width="8.140625" style="61"/>
    <col min="8711" max="8711" width="1.42578125" style="61" customWidth="1"/>
    <col min="8712" max="8712" width="48.85546875" style="61" customWidth="1"/>
    <col min="8713" max="8713" width="8.140625" style="61"/>
    <col min="8714" max="8714" width="1" style="61" customWidth="1"/>
    <col min="8715" max="8715" width="12.42578125" style="61" customWidth="1"/>
    <col min="8716" max="8716" width="1" style="61" customWidth="1"/>
    <col min="8717" max="8717" width="12.42578125" style="61" customWidth="1"/>
    <col min="8718" max="8718" width="1" style="61" customWidth="1"/>
    <col min="8719" max="8719" width="12.42578125" style="61" customWidth="1"/>
    <col min="8720" max="8720" width="1" style="61" customWidth="1"/>
    <col min="8721" max="8721" width="12.42578125" style="61" customWidth="1"/>
    <col min="8722" max="8722" width="8.140625" style="61"/>
    <col min="8723" max="8723" width="11.28515625" style="61" bestFit="1" customWidth="1"/>
    <col min="8724" max="8724" width="9.7109375" style="61" customWidth="1"/>
    <col min="8725" max="8725" width="9.140625" style="61" customWidth="1"/>
    <col min="8726" max="8966" width="8.140625" style="61"/>
    <col min="8967" max="8967" width="1.42578125" style="61" customWidth="1"/>
    <col min="8968" max="8968" width="48.85546875" style="61" customWidth="1"/>
    <col min="8969" max="8969" width="8.140625" style="61"/>
    <col min="8970" max="8970" width="1" style="61" customWidth="1"/>
    <col min="8971" max="8971" width="12.42578125" style="61" customWidth="1"/>
    <col min="8972" max="8972" width="1" style="61" customWidth="1"/>
    <col min="8973" max="8973" width="12.42578125" style="61" customWidth="1"/>
    <col min="8974" max="8974" width="1" style="61" customWidth="1"/>
    <col min="8975" max="8975" width="12.42578125" style="61" customWidth="1"/>
    <col min="8976" max="8976" width="1" style="61" customWidth="1"/>
    <col min="8977" max="8977" width="12.42578125" style="61" customWidth="1"/>
    <col min="8978" max="8978" width="8.140625" style="61"/>
    <col min="8979" max="8979" width="11.28515625" style="61" bestFit="1" customWidth="1"/>
    <col min="8980" max="8980" width="9.7109375" style="61" customWidth="1"/>
    <col min="8981" max="8981" width="9.140625" style="61" customWidth="1"/>
    <col min="8982" max="9222" width="8.140625" style="61"/>
    <col min="9223" max="9223" width="1.42578125" style="61" customWidth="1"/>
    <col min="9224" max="9224" width="48.85546875" style="61" customWidth="1"/>
    <col min="9225" max="9225" width="8.140625" style="61"/>
    <col min="9226" max="9226" width="1" style="61" customWidth="1"/>
    <col min="9227" max="9227" width="12.42578125" style="61" customWidth="1"/>
    <col min="9228" max="9228" width="1" style="61" customWidth="1"/>
    <col min="9229" max="9229" width="12.42578125" style="61" customWidth="1"/>
    <col min="9230" max="9230" width="1" style="61" customWidth="1"/>
    <col min="9231" max="9231" width="12.42578125" style="61" customWidth="1"/>
    <col min="9232" max="9232" width="1" style="61" customWidth="1"/>
    <col min="9233" max="9233" width="12.42578125" style="61" customWidth="1"/>
    <col min="9234" max="9234" width="8.140625" style="61"/>
    <col min="9235" max="9235" width="11.28515625" style="61" bestFit="1" customWidth="1"/>
    <col min="9236" max="9236" width="9.7109375" style="61" customWidth="1"/>
    <col min="9237" max="9237" width="9.140625" style="61" customWidth="1"/>
    <col min="9238" max="9478" width="8.140625" style="61"/>
    <col min="9479" max="9479" width="1.42578125" style="61" customWidth="1"/>
    <col min="9480" max="9480" width="48.85546875" style="61" customWidth="1"/>
    <col min="9481" max="9481" width="8.140625" style="61"/>
    <col min="9482" max="9482" width="1" style="61" customWidth="1"/>
    <col min="9483" max="9483" width="12.42578125" style="61" customWidth="1"/>
    <col min="9484" max="9484" width="1" style="61" customWidth="1"/>
    <col min="9485" max="9485" width="12.42578125" style="61" customWidth="1"/>
    <col min="9486" max="9486" width="1" style="61" customWidth="1"/>
    <col min="9487" max="9487" width="12.42578125" style="61" customWidth="1"/>
    <col min="9488" max="9488" width="1" style="61" customWidth="1"/>
    <col min="9489" max="9489" width="12.42578125" style="61" customWidth="1"/>
    <col min="9490" max="9490" width="8.140625" style="61"/>
    <col min="9491" max="9491" width="11.28515625" style="61" bestFit="1" customWidth="1"/>
    <col min="9492" max="9492" width="9.7109375" style="61" customWidth="1"/>
    <col min="9493" max="9493" width="9.140625" style="61" customWidth="1"/>
    <col min="9494" max="9734" width="8.140625" style="61"/>
    <col min="9735" max="9735" width="1.42578125" style="61" customWidth="1"/>
    <col min="9736" max="9736" width="48.85546875" style="61" customWidth="1"/>
    <col min="9737" max="9737" width="8.140625" style="61"/>
    <col min="9738" max="9738" width="1" style="61" customWidth="1"/>
    <col min="9739" max="9739" width="12.42578125" style="61" customWidth="1"/>
    <col min="9740" max="9740" width="1" style="61" customWidth="1"/>
    <col min="9741" max="9741" width="12.42578125" style="61" customWidth="1"/>
    <col min="9742" max="9742" width="1" style="61" customWidth="1"/>
    <col min="9743" max="9743" width="12.42578125" style="61" customWidth="1"/>
    <col min="9744" max="9744" width="1" style="61" customWidth="1"/>
    <col min="9745" max="9745" width="12.42578125" style="61" customWidth="1"/>
    <col min="9746" max="9746" width="8.140625" style="61"/>
    <col min="9747" max="9747" width="11.28515625" style="61" bestFit="1" customWidth="1"/>
    <col min="9748" max="9748" width="9.7109375" style="61" customWidth="1"/>
    <col min="9749" max="9749" width="9.140625" style="61" customWidth="1"/>
    <col min="9750" max="9990" width="8.140625" style="61"/>
    <col min="9991" max="9991" width="1.42578125" style="61" customWidth="1"/>
    <col min="9992" max="9992" width="48.85546875" style="61" customWidth="1"/>
    <col min="9993" max="9993" width="8.140625" style="61"/>
    <col min="9994" max="9994" width="1" style="61" customWidth="1"/>
    <col min="9995" max="9995" width="12.42578125" style="61" customWidth="1"/>
    <col min="9996" max="9996" width="1" style="61" customWidth="1"/>
    <col min="9997" max="9997" width="12.42578125" style="61" customWidth="1"/>
    <col min="9998" max="9998" width="1" style="61" customWidth="1"/>
    <col min="9999" max="9999" width="12.42578125" style="61" customWidth="1"/>
    <col min="10000" max="10000" width="1" style="61" customWidth="1"/>
    <col min="10001" max="10001" width="12.42578125" style="61" customWidth="1"/>
    <col min="10002" max="10002" width="8.140625" style="61"/>
    <col min="10003" max="10003" width="11.28515625" style="61" bestFit="1" customWidth="1"/>
    <col min="10004" max="10004" width="9.7109375" style="61" customWidth="1"/>
    <col min="10005" max="10005" width="9.140625" style="61" customWidth="1"/>
    <col min="10006" max="10246" width="8.140625" style="61"/>
    <col min="10247" max="10247" width="1.42578125" style="61" customWidth="1"/>
    <col min="10248" max="10248" width="48.85546875" style="61" customWidth="1"/>
    <col min="10249" max="10249" width="8.140625" style="61"/>
    <col min="10250" max="10250" width="1" style="61" customWidth="1"/>
    <col min="10251" max="10251" width="12.42578125" style="61" customWidth="1"/>
    <col min="10252" max="10252" width="1" style="61" customWidth="1"/>
    <col min="10253" max="10253" width="12.42578125" style="61" customWidth="1"/>
    <col min="10254" max="10254" width="1" style="61" customWidth="1"/>
    <col min="10255" max="10255" width="12.42578125" style="61" customWidth="1"/>
    <col min="10256" max="10256" width="1" style="61" customWidth="1"/>
    <col min="10257" max="10257" width="12.42578125" style="61" customWidth="1"/>
    <col min="10258" max="10258" width="8.140625" style="61"/>
    <col min="10259" max="10259" width="11.28515625" style="61" bestFit="1" customWidth="1"/>
    <col min="10260" max="10260" width="9.7109375" style="61" customWidth="1"/>
    <col min="10261" max="10261" width="9.140625" style="61" customWidth="1"/>
    <col min="10262" max="10502" width="8.140625" style="61"/>
    <col min="10503" max="10503" width="1.42578125" style="61" customWidth="1"/>
    <col min="10504" max="10504" width="48.85546875" style="61" customWidth="1"/>
    <col min="10505" max="10505" width="8.140625" style="61"/>
    <col min="10506" max="10506" width="1" style="61" customWidth="1"/>
    <col min="10507" max="10507" width="12.42578125" style="61" customWidth="1"/>
    <col min="10508" max="10508" width="1" style="61" customWidth="1"/>
    <col min="10509" max="10509" width="12.42578125" style="61" customWidth="1"/>
    <col min="10510" max="10510" width="1" style="61" customWidth="1"/>
    <col min="10511" max="10511" width="12.42578125" style="61" customWidth="1"/>
    <col min="10512" max="10512" width="1" style="61" customWidth="1"/>
    <col min="10513" max="10513" width="12.42578125" style="61" customWidth="1"/>
    <col min="10514" max="10514" width="8.140625" style="61"/>
    <col min="10515" max="10515" width="11.28515625" style="61" bestFit="1" customWidth="1"/>
    <col min="10516" max="10516" width="9.7109375" style="61" customWidth="1"/>
    <col min="10517" max="10517" width="9.140625" style="61" customWidth="1"/>
    <col min="10518" max="10758" width="8.140625" style="61"/>
    <col min="10759" max="10759" width="1.42578125" style="61" customWidth="1"/>
    <col min="10760" max="10760" width="48.85546875" style="61" customWidth="1"/>
    <col min="10761" max="10761" width="8.140625" style="61"/>
    <col min="10762" max="10762" width="1" style="61" customWidth="1"/>
    <col min="10763" max="10763" width="12.42578125" style="61" customWidth="1"/>
    <col min="10764" max="10764" width="1" style="61" customWidth="1"/>
    <col min="10765" max="10765" width="12.42578125" style="61" customWidth="1"/>
    <col min="10766" max="10766" width="1" style="61" customWidth="1"/>
    <col min="10767" max="10767" width="12.42578125" style="61" customWidth="1"/>
    <col min="10768" max="10768" width="1" style="61" customWidth="1"/>
    <col min="10769" max="10769" width="12.42578125" style="61" customWidth="1"/>
    <col min="10770" max="10770" width="8.140625" style="61"/>
    <col min="10771" max="10771" width="11.28515625" style="61" bestFit="1" customWidth="1"/>
    <col min="10772" max="10772" width="9.7109375" style="61" customWidth="1"/>
    <col min="10773" max="10773" width="9.140625" style="61" customWidth="1"/>
    <col min="10774" max="11014" width="8.140625" style="61"/>
    <col min="11015" max="11015" width="1.42578125" style="61" customWidth="1"/>
    <col min="11016" max="11016" width="48.85546875" style="61" customWidth="1"/>
    <col min="11017" max="11017" width="8.140625" style="61"/>
    <col min="11018" max="11018" width="1" style="61" customWidth="1"/>
    <col min="11019" max="11019" width="12.42578125" style="61" customWidth="1"/>
    <col min="11020" max="11020" width="1" style="61" customWidth="1"/>
    <col min="11021" max="11021" width="12.42578125" style="61" customWidth="1"/>
    <col min="11022" max="11022" width="1" style="61" customWidth="1"/>
    <col min="11023" max="11023" width="12.42578125" style="61" customWidth="1"/>
    <col min="11024" max="11024" width="1" style="61" customWidth="1"/>
    <col min="11025" max="11025" width="12.42578125" style="61" customWidth="1"/>
    <col min="11026" max="11026" width="8.140625" style="61"/>
    <col min="11027" max="11027" width="11.28515625" style="61" bestFit="1" customWidth="1"/>
    <col min="11028" max="11028" width="9.7109375" style="61" customWidth="1"/>
    <col min="11029" max="11029" width="9.140625" style="61" customWidth="1"/>
    <col min="11030" max="11270" width="8.140625" style="61"/>
    <col min="11271" max="11271" width="1.42578125" style="61" customWidth="1"/>
    <col min="11272" max="11272" width="48.85546875" style="61" customWidth="1"/>
    <col min="11273" max="11273" width="8.140625" style="61"/>
    <col min="11274" max="11274" width="1" style="61" customWidth="1"/>
    <col min="11275" max="11275" width="12.42578125" style="61" customWidth="1"/>
    <col min="11276" max="11276" width="1" style="61" customWidth="1"/>
    <col min="11277" max="11277" width="12.42578125" style="61" customWidth="1"/>
    <col min="11278" max="11278" width="1" style="61" customWidth="1"/>
    <col min="11279" max="11279" width="12.42578125" style="61" customWidth="1"/>
    <col min="11280" max="11280" width="1" style="61" customWidth="1"/>
    <col min="11281" max="11281" width="12.42578125" style="61" customWidth="1"/>
    <col min="11282" max="11282" width="8.140625" style="61"/>
    <col min="11283" max="11283" width="11.28515625" style="61" bestFit="1" customWidth="1"/>
    <col min="11284" max="11284" width="9.7109375" style="61" customWidth="1"/>
    <col min="11285" max="11285" width="9.140625" style="61" customWidth="1"/>
    <col min="11286" max="11526" width="8.140625" style="61"/>
    <col min="11527" max="11527" width="1.42578125" style="61" customWidth="1"/>
    <col min="11528" max="11528" width="48.85546875" style="61" customWidth="1"/>
    <col min="11529" max="11529" width="8.140625" style="61"/>
    <col min="11530" max="11530" width="1" style="61" customWidth="1"/>
    <col min="11531" max="11531" width="12.42578125" style="61" customWidth="1"/>
    <col min="11532" max="11532" width="1" style="61" customWidth="1"/>
    <col min="11533" max="11533" width="12.42578125" style="61" customWidth="1"/>
    <col min="11534" max="11534" width="1" style="61" customWidth="1"/>
    <col min="11535" max="11535" width="12.42578125" style="61" customWidth="1"/>
    <col min="11536" max="11536" width="1" style="61" customWidth="1"/>
    <col min="11537" max="11537" width="12.42578125" style="61" customWidth="1"/>
    <col min="11538" max="11538" width="8.140625" style="61"/>
    <col min="11539" max="11539" width="11.28515625" style="61" bestFit="1" customWidth="1"/>
    <col min="11540" max="11540" width="9.7109375" style="61" customWidth="1"/>
    <col min="11541" max="11541" width="9.140625" style="61" customWidth="1"/>
    <col min="11542" max="11782" width="8.140625" style="61"/>
    <col min="11783" max="11783" width="1.42578125" style="61" customWidth="1"/>
    <col min="11784" max="11784" width="48.85546875" style="61" customWidth="1"/>
    <col min="11785" max="11785" width="8.140625" style="61"/>
    <col min="11786" max="11786" width="1" style="61" customWidth="1"/>
    <col min="11787" max="11787" width="12.42578125" style="61" customWidth="1"/>
    <col min="11788" max="11788" width="1" style="61" customWidth="1"/>
    <col min="11789" max="11789" width="12.42578125" style="61" customWidth="1"/>
    <col min="11790" max="11790" width="1" style="61" customWidth="1"/>
    <col min="11791" max="11791" width="12.42578125" style="61" customWidth="1"/>
    <col min="11792" max="11792" width="1" style="61" customWidth="1"/>
    <col min="11793" max="11793" width="12.42578125" style="61" customWidth="1"/>
    <col min="11794" max="11794" width="8.140625" style="61"/>
    <col min="11795" max="11795" width="11.28515625" style="61" bestFit="1" customWidth="1"/>
    <col min="11796" max="11796" width="9.7109375" style="61" customWidth="1"/>
    <col min="11797" max="11797" width="9.140625" style="61" customWidth="1"/>
    <col min="11798" max="12038" width="8.140625" style="61"/>
    <col min="12039" max="12039" width="1.42578125" style="61" customWidth="1"/>
    <col min="12040" max="12040" width="48.85546875" style="61" customWidth="1"/>
    <col min="12041" max="12041" width="8.140625" style="61"/>
    <col min="12042" max="12042" width="1" style="61" customWidth="1"/>
    <col min="12043" max="12043" width="12.42578125" style="61" customWidth="1"/>
    <col min="12044" max="12044" width="1" style="61" customWidth="1"/>
    <col min="12045" max="12045" width="12.42578125" style="61" customWidth="1"/>
    <col min="12046" max="12046" width="1" style="61" customWidth="1"/>
    <col min="12047" max="12047" width="12.42578125" style="61" customWidth="1"/>
    <col min="12048" max="12048" width="1" style="61" customWidth="1"/>
    <col min="12049" max="12049" width="12.42578125" style="61" customWidth="1"/>
    <col min="12050" max="12050" width="8.140625" style="61"/>
    <col min="12051" max="12051" width="11.28515625" style="61" bestFit="1" customWidth="1"/>
    <col min="12052" max="12052" width="9.7109375" style="61" customWidth="1"/>
    <col min="12053" max="12053" width="9.140625" style="61" customWidth="1"/>
    <col min="12054" max="12294" width="8.140625" style="61"/>
    <col min="12295" max="12295" width="1.42578125" style="61" customWidth="1"/>
    <col min="12296" max="12296" width="48.85546875" style="61" customWidth="1"/>
    <col min="12297" max="12297" width="8.140625" style="61"/>
    <col min="12298" max="12298" width="1" style="61" customWidth="1"/>
    <col min="12299" max="12299" width="12.42578125" style="61" customWidth="1"/>
    <col min="12300" max="12300" width="1" style="61" customWidth="1"/>
    <col min="12301" max="12301" width="12.42578125" style="61" customWidth="1"/>
    <col min="12302" max="12302" width="1" style="61" customWidth="1"/>
    <col min="12303" max="12303" width="12.42578125" style="61" customWidth="1"/>
    <col min="12304" max="12304" width="1" style="61" customWidth="1"/>
    <col min="12305" max="12305" width="12.42578125" style="61" customWidth="1"/>
    <col min="12306" max="12306" width="8.140625" style="61"/>
    <col min="12307" max="12307" width="11.28515625" style="61" bestFit="1" customWidth="1"/>
    <col min="12308" max="12308" width="9.7109375" style="61" customWidth="1"/>
    <col min="12309" max="12309" width="9.140625" style="61" customWidth="1"/>
    <col min="12310" max="12550" width="8.140625" style="61"/>
    <col min="12551" max="12551" width="1.42578125" style="61" customWidth="1"/>
    <col min="12552" max="12552" width="48.85546875" style="61" customWidth="1"/>
    <col min="12553" max="12553" width="8.140625" style="61"/>
    <col min="12554" max="12554" width="1" style="61" customWidth="1"/>
    <col min="12555" max="12555" width="12.42578125" style="61" customWidth="1"/>
    <col min="12556" max="12556" width="1" style="61" customWidth="1"/>
    <col min="12557" max="12557" width="12.42578125" style="61" customWidth="1"/>
    <col min="12558" max="12558" width="1" style="61" customWidth="1"/>
    <col min="12559" max="12559" width="12.42578125" style="61" customWidth="1"/>
    <col min="12560" max="12560" width="1" style="61" customWidth="1"/>
    <col min="12561" max="12561" width="12.42578125" style="61" customWidth="1"/>
    <col min="12562" max="12562" width="8.140625" style="61"/>
    <col min="12563" max="12563" width="11.28515625" style="61" bestFit="1" customWidth="1"/>
    <col min="12564" max="12564" width="9.7109375" style="61" customWidth="1"/>
    <col min="12565" max="12565" width="9.140625" style="61" customWidth="1"/>
    <col min="12566" max="12806" width="8.140625" style="61"/>
    <col min="12807" max="12807" width="1.42578125" style="61" customWidth="1"/>
    <col min="12808" max="12808" width="48.85546875" style="61" customWidth="1"/>
    <col min="12809" max="12809" width="8.140625" style="61"/>
    <col min="12810" max="12810" width="1" style="61" customWidth="1"/>
    <col min="12811" max="12811" width="12.42578125" style="61" customWidth="1"/>
    <col min="12812" max="12812" width="1" style="61" customWidth="1"/>
    <col min="12813" max="12813" width="12.42578125" style="61" customWidth="1"/>
    <col min="12814" max="12814" width="1" style="61" customWidth="1"/>
    <col min="12815" max="12815" width="12.42578125" style="61" customWidth="1"/>
    <col min="12816" max="12816" width="1" style="61" customWidth="1"/>
    <col min="12817" max="12817" width="12.42578125" style="61" customWidth="1"/>
    <col min="12818" max="12818" width="8.140625" style="61"/>
    <col min="12819" max="12819" width="11.28515625" style="61" bestFit="1" customWidth="1"/>
    <col min="12820" max="12820" width="9.7109375" style="61" customWidth="1"/>
    <col min="12821" max="12821" width="9.140625" style="61" customWidth="1"/>
    <col min="12822" max="13062" width="8.140625" style="61"/>
    <col min="13063" max="13063" width="1.42578125" style="61" customWidth="1"/>
    <col min="13064" max="13064" width="48.85546875" style="61" customWidth="1"/>
    <col min="13065" max="13065" width="8.140625" style="61"/>
    <col min="13066" max="13066" width="1" style="61" customWidth="1"/>
    <col min="13067" max="13067" width="12.42578125" style="61" customWidth="1"/>
    <col min="13068" max="13068" width="1" style="61" customWidth="1"/>
    <col min="13069" max="13069" width="12.42578125" style="61" customWidth="1"/>
    <col min="13070" max="13070" width="1" style="61" customWidth="1"/>
    <col min="13071" max="13071" width="12.42578125" style="61" customWidth="1"/>
    <col min="13072" max="13072" width="1" style="61" customWidth="1"/>
    <col min="13073" max="13073" width="12.42578125" style="61" customWidth="1"/>
    <col min="13074" max="13074" width="8.140625" style="61"/>
    <col min="13075" max="13075" width="11.28515625" style="61" bestFit="1" customWidth="1"/>
    <col min="13076" max="13076" width="9.7109375" style="61" customWidth="1"/>
    <col min="13077" max="13077" width="9.140625" style="61" customWidth="1"/>
    <col min="13078" max="13318" width="8.140625" style="61"/>
    <col min="13319" max="13319" width="1.42578125" style="61" customWidth="1"/>
    <col min="13320" max="13320" width="48.85546875" style="61" customWidth="1"/>
    <col min="13321" max="13321" width="8.140625" style="61"/>
    <col min="13322" max="13322" width="1" style="61" customWidth="1"/>
    <col min="13323" max="13323" width="12.42578125" style="61" customWidth="1"/>
    <col min="13324" max="13324" width="1" style="61" customWidth="1"/>
    <col min="13325" max="13325" width="12.42578125" style="61" customWidth="1"/>
    <col min="13326" max="13326" width="1" style="61" customWidth="1"/>
    <col min="13327" max="13327" width="12.42578125" style="61" customWidth="1"/>
    <col min="13328" max="13328" width="1" style="61" customWidth="1"/>
    <col min="13329" max="13329" width="12.42578125" style="61" customWidth="1"/>
    <col min="13330" max="13330" width="8.140625" style="61"/>
    <col min="13331" max="13331" width="11.28515625" style="61" bestFit="1" customWidth="1"/>
    <col min="13332" max="13332" width="9.7109375" style="61" customWidth="1"/>
    <col min="13333" max="13333" width="9.140625" style="61" customWidth="1"/>
    <col min="13334" max="13574" width="8.140625" style="61"/>
    <col min="13575" max="13575" width="1.42578125" style="61" customWidth="1"/>
    <col min="13576" max="13576" width="48.85546875" style="61" customWidth="1"/>
    <col min="13577" max="13577" width="8.140625" style="61"/>
    <col min="13578" max="13578" width="1" style="61" customWidth="1"/>
    <col min="13579" max="13579" width="12.42578125" style="61" customWidth="1"/>
    <col min="13580" max="13580" width="1" style="61" customWidth="1"/>
    <col min="13581" max="13581" width="12.42578125" style="61" customWidth="1"/>
    <col min="13582" max="13582" width="1" style="61" customWidth="1"/>
    <col min="13583" max="13583" width="12.42578125" style="61" customWidth="1"/>
    <col min="13584" max="13584" width="1" style="61" customWidth="1"/>
    <col min="13585" max="13585" width="12.42578125" style="61" customWidth="1"/>
    <col min="13586" max="13586" width="8.140625" style="61"/>
    <col min="13587" max="13587" width="11.28515625" style="61" bestFit="1" customWidth="1"/>
    <col min="13588" max="13588" width="9.7109375" style="61" customWidth="1"/>
    <col min="13589" max="13589" width="9.140625" style="61" customWidth="1"/>
    <col min="13590" max="13830" width="8.140625" style="61"/>
    <col min="13831" max="13831" width="1.42578125" style="61" customWidth="1"/>
    <col min="13832" max="13832" width="48.85546875" style="61" customWidth="1"/>
    <col min="13833" max="13833" width="8.140625" style="61"/>
    <col min="13834" max="13834" width="1" style="61" customWidth="1"/>
    <col min="13835" max="13835" width="12.42578125" style="61" customWidth="1"/>
    <col min="13836" max="13836" width="1" style="61" customWidth="1"/>
    <col min="13837" max="13837" width="12.42578125" style="61" customWidth="1"/>
    <col min="13838" max="13838" width="1" style="61" customWidth="1"/>
    <col min="13839" max="13839" width="12.42578125" style="61" customWidth="1"/>
    <col min="13840" max="13840" width="1" style="61" customWidth="1"/>
    <col min="13841" max="13841" width="12.42578125" style="61" customWidth="1"/>
    <col min="13842" max="13842" width="8.140625" style="61"/>
    <col min="13843" max="13843" width="11.28515625" style="61" bestFit="1" customWidth="1"/>
    <col min="13844" max="13844" width="9.7109375" style="61" customWidth="1"/>
    <col min="13845" max="13845" width="9.140625" style="61" customWidth="1"/>
    <col min="13846" max="14086" width="8.140625" style="61"/>
    <col min="14087" max="14087" width="1.42578125" style="61" customWidth="1"/>
    <col min="14088" max="14088" width="48.85546875" style="61" customWidth="1"/>
    <col min="14089" max="14089" width="8.140625" style="61"/>
    <col min="14090" max="14090" width="1" style="61" customWidth="1"/>
    <col min="14091" max="14091" width="12.42578125" style="61" customWidth="1"/>
    <col min="14092" max="14092" width="1" style="61" customWidth="1"/>
    <col min="14093" max="14093" width="12.42578125" style="61" customWidth="1"/>
    <col min="14094" max="14094" width="1" style="61" customWidth="1"/>
    <col min="14095" max="14095" width="12.42578125" style="61" customWidth="1"/>
    <col min="14096" max="14096" width="1" style="61" customWidth="1"/>
    <col min="14097" max="14097" width="12.42578125" style="61" customWidth="1"/>
    <col min="14098" max="14098" width="8.140625" style="61"/>
    <col min="14099" max="14099" width="11.28515625" style="61" bestFit="1" customWidth="1"/>
    <col min="14100" max="14100" width="9.7109375" style="61" customWidth="1"/>
    <col min="14101" max="14101" width="9.140625" style="61" customWidth="1"/>
    <col min="14102" max="14342" width="8.140625" style="61"/>
    <col min="14343" max="14343" width="1.42578125" style="61" customWidth="1"/>
    <col min="14344" max="14344" width="48.85546875" style="61" customWidth="1"/>
    <col min="14345" max="14345" width="8.140625" style="61"/>
    <col min="14346" max="14346" width="1" style="61" customWidth="1"/>
    <col min="14347" max="14347" width="12.42578125" style="61" customWidth="1"/>
    <col min="14348" max="14348" width="1" style="61" customWidth="1"/>
    <col min="14349" max="14349" width="12.42578125" style="61" customWidth="1"/>
    <col min="14350" max="14350" width="1" style="61" customWidth="1"/>
    <col min="14351" max="14351" width="12.42578125" style="61" customWidth="1"/>
    <col min="14352" max="14352" width="1" style="61" customWidth="1"/>
    <col min="14353" max="14353" width="12.42578125" style="61" customWidth="1"/>
    <col min="14354" max="14354" width="8.140625" style="61"/>
    <col min="14355" max="14355" width="11.28515625" style="61" bestFit="1" customWidth="1"/>
    <col min="14356" max="14356" width="9.7109375" style="61" customWidth="1"/>
    <col min="14357" max="14357" width="9.140625" style="61" customWidth="1"/>
    <col min="14358" max="14598" width="8.140625" style="61"/>
    <col min="14599" max="14599" width="1.42578125" style="61" customWidth="1"/>
    <col min="14600" max="14600" width="48.85546875" style="61" customWidth="1"/>
    <col min="14601" max="14601" width="8.140625" style="61"/>
    <col min="14602" max="14602" width="1" style="61" customWidth="1"/>
    <col min="14603" max="14603" width="12.42578125" style="61" customWidth="1"/>
    <col min="14604" max="14604" width="1" style="61" customWidth="1"/>
    <col min="14605" max="14605" width="12.42578125" style="61" customWidth="1"/>
    <col min="14606" max="14606" width="1" style="61" customWidth="1"/>
    <col min="14607" max="14607" width="12.42578125" style="61" customWidth="1"/>
    <col min="14608" max="14608" width="1" style="61" customWidth="1"/>
    <col min="14609" max="14609" width="12.42578125" style="61" customWidth="1"/>
    <col min="14610" max="14610" width="8.140625" style="61"/>
    <col min="14611" max="14611" width="11.28515625" style="61" bestFit="1" customWidth="1"/>
    <col min="14612" max="14612" width="9.7109375" style="61" customWidth="1"/>
    <col min="14613" max="14613" width="9.140625" style="61" customWidth="1"/>
    <col min="14614" max="14854" width="8.140625" style="61"/>
    <col min="14855" max="14855" width="1.42578125" style="61" customWidth="1"/>
    <col min="14856" max="14856" width="48.85546875" style="61" customWidth="1"/>
    <col min="14857" max="14857" width="8.140625" style="61"/>
    <col min="14858" max="14858" width="1" style="61" customWidth="1"/>
    <col min="14859" max="14859" width="12.42578125" style="61" customWidth="1"/>
    <col min="14860" max="14860" width="1" style="61" customWidth="1"/>
    <col min="14861" max="14861" width="12.42578125" style="61" customWidth="1"/>
    <col min="14862" max="14862" width="1" style="61" customWidth="1"/>
    <col min="14863" max="14863" width="12.42578125" style="61" customWidth="1"/>
    <col min="14864" max="14864" width="1" style="61" customWidth="1"/>
    <col min="14865" max="14865" width="12.42578125" style="61" customWidth="1"/>
    <col min="14866" max="14866" width="8.140625" style="61"/>
    <col min="14867" max="14867" width="11.28515625" style="61" bestFit="1" customWidth="1"/>
    <col min="14868" max="14868" width="9.7109375" style="61" customWidth="1"/>
    <col min="14869" max="14869" width="9.140625" style="61" customWidth="1"/>
    <col min="14870" max="15110" width="8.140625" style="61"/>
    <col min="15111" max="15111" width="1.42578125" style="61" customWidth="1"/>
    <col min="15112" max="15112" width="48.85546875" style="61" customWidth="1"/>
    <col min="15113" max="15113" width="8.140625" style="61"/>
    <col min="15114" max="15114" width="1" style="61" customWidth="1"/>
    <col min="15115" max="15115" width="12.42578125" style="61" customWidth="1"/>
    <col min="15116" max="15116" width="1" style="61" customWidth="1"/>
    <col min="15117" max="15117" width="12.42578125" style="61" customWidth="1"/>
    <col min="15118" max="15118" width="1" style="61" customWidth="1"/>
    <col min="15119" max="15119" width="12.42578125" style="61" customWidth="1"/>
    <col min="15120" max="15120" width="1" style="61" customWidth="1"/>
    <col min="15121" max="15121" width="12.42578125" style="61" customWidth="1"/>
    <col min="15122" max="15122" width="8.140625" style="61"/>
    <col min="15123" max="15123" width="11.28515625" style="61" bestFit="1" customWidth="1"/>
    <col min="15124" max="15124" width="9.7109375" style="61" customWidth="1"/>
    <col min="15125" max="15125" width="9.140625" style="61" customWidth="1"/>
    <col min="15126" max="15366" width="8.140625" style="61"/>
    <col min="15367" max="15367" width="1.42578125" style="61" customWidth="1"/>
    <col min="15368" max="15368" width="48.85546875" style="61" customWidth="1"/>
    <col min="15369" max="15369" width="8.140625" style="61"/>
    <col min="15370" max="15370" width="1" style="61" customWidth="1"/>
    <col min="15371" max="15371" width="12.42578125" style="61" customWidth="1"/>
    <col min="15372" max="15372" width="1" style="61" customWidth="1"/>
    <col min="15373" max="15373" width="12.42578125" style="61" customWidth="1"/>
    <col min="15374" max="15374" width="1" style="61" customWidth="1"/>
    <col min="15375" max="15375" width="12.42578125" style="61" customWidth="1"/>
    <col min="15376" max="15376" width="1" style="61" customWidth="1"/>
    <col min="15377" max="15377" width="12.42578125" style="61" customWidth="1"/>
    <col min="15378" max="15378" width="8.140625" style="61"/>
    <col min="15379" max="15379" width="11.28515625" style="61" bestFit="1" customWidth="1"/>
    <col min="15380" max="15380" width="9.7109375" style="61" customWidth="1"/>
    <col min="15381" max="15381" width="9.140625" style="61" customWidth="1"/>
    <col min="15382" max="15622" width="8.140625" style="61"/>
    <col min="15623" max="15623" width="1.42578125" style="61" customWidth="1"/>
    <col min="15624" max="15624" width="48.85546875" style="61" customWidth="1"/>
    <col min="15625" max="15625" width="8.140625" style="61"/>
    <col min="15626" max="15626" width="1" style="61" customWidth="1"/>
    <col min="15627" max="15627" width="12.42578125" style="61" customWidth="1"/>
    <col min="15628" max="15628" width="1" style="61" customWidth="1"/>
    <col min="15629" max="15629" width="12.42578125" style="61" customWidth="1"/>
    <col min="15630" max="15630" width="1" style="61" customWidth="1"/>
    <col min="15631" max="15631" width="12.42578125" style="61" customWidth="1"/>
    <col min="15632" max="15632" width="1" style="61" customWidth="1"/>
    <col min="15633" max="15633" width="12.42578125" style="61" customWidth="1"/>
    <col min="15634" max="15634" width="8.140625" style="61"/>
    <col min="15635" max="15635" width="11.28515625" style="61" bestFit="1" customWidth="1"/>
    <col min="15636" max="15636" width="9.7109375" style="61" customWidth="1"/>
    <col min="15637" max="15637" width="9.140625" style="61" customWidth="1"/>
    <col min="15638" max="15878" width="8.140625" style="61"/>
    <col min="15879" max="15879" width="1.42578125" style="61" customWidth="1"/>
    <col min="15880" max="15880" width="48.85546875" style="61" customWidth="1"/>
    <col min="15881" max="15881" width="8.140625" style="61"/>
    <col min="15882" max="15882" width="1" style="61" customWidth="1"/>
    <col min="15883" max="15883" width="12.42578125" style="61" customWidth="1"/>
    <col min="15884" max="15884" width="1" style="61" customWidth="1"/>
    <col min="15885" max="15885" width="12.42578125" style="61" customWidth="1"/>
    <col min="15886" max="15886" width="1" style="61" customWidth="1"/>
    <col min="15887" max="15887" width="12.42578125" style="61" customWidth="1"/>
    <col min="15888" max="15888" width="1" style="61" customWidth="1"/>
    <col min="15889" max="15889" width="12.42578125" style="61" customWidth="1"/>
    <col min="15890" max="15890" width="8.140625" style="61"/>
    <col min="15891" max="15891" width="11.28515625" style="61" bestFit="1" customWidth="1"/>
    <col min="15892" max="15892" width="9.7109375" style="61" customWidth="1"/>
    <col min="15893" max="15893" width="9.140625" style="61" customWidth="1"/>
    <col min="15894" max="16134" width="8.140625" style="61"/>
    <col min="16135" max="16135" width="1.42578125" style="61" customWidth="1"/>
    <col min="16136" max="16136" width="48.85546875" style="61" customWidth="1"/>
    <col min="16137" max="16137" width="8.140625" style="61"/>
    <col min="16138" max="16138" width="1" style="61" customWidth="1"/>
    <col min="16139" max="16139" width="12.42578125" style="61" customWidth="1"/>
    <col min="16140" max="16140" width="1" style="61" customWidth="1"/>
    <col min="16141" max="16141" width="12.42578125" style="61" customWidth="1"/>
    <col min="16142" max="16142" width="1" style="61" customWidth="1"/>
    <col min="16143" max="16143" width="12.42578125" style="61" customWidth="1"/>
    <col min="16144" max="16144" width="1" style="61" customWidth="1"/>
    <col min="16145" max="16145" width="12.42578125" style="61" customWidth="1"/>
    <col min="16146" max="16146" width="8.140625" style="61"/>
    <col min="16147" max="16147" width="11.28515625" style="61" bestFit="1" customWidth="1"/>
    <col min="16148" max="16148" width="9.7109375" style="61" customWidth="1"/>
    <col min="16149" max="16149" width="9.140625" style="61" customWidth="1"/>
    <col min="16150" max="16384" width="8.140625" style="61"/>
  </cols>
  <sheetData>
    <row r="1" spans="1:17" ht="21.75" customHeight="1">
      <c r="A1" s="1" t="s">
        <v>121</v>
      </c>
      <c r="Q1" s="66"/>
    </row>
    <row r="2" spans="1:17" ht="21.75" customHeight="1">
      <c r="A2" s="67" t="s">
        <v>112</v>
      </c>
      <c r="B2" s="67"/>
      <c r="C2" s="67"/>
      <c r="D2" s="68"/>
      <c r="E2" s="69"/>
      <c r="F2" s="69"/>
      <c r="G2" s="69"/>
      <c r="H2" s="69"/>
      <c r="I2" s="69"/>
      <c r="J2" s="69"/>
      <c r="K2" s="69"/>
      <c r="L2" s="69"/>
      <c r="M2" s="69"/>
      <c r="N2" s="69"/>
      <c r="O2" s="70"/>
      <c r="P2" s="70"/>
      <c r="Q2" s="71"/>
    </row>
    <row r="3" spans="1:17" ht="21.75" customHeight="1">
      <c r="A3" s="72" t="str">
        <f>'7 (6M)'!A3</f>
        <v>สำหรับงวดหกเดือนสิ้นสุดวันที่ 30 มิถุนายน พ.ศ. 2566</v>
      </c>
      <c r="B3" s="73"/>
      <c r="C3" s="73"/>
      <c r="D3" s="74"/>
      <c r="E3" s="75"/>
      <c r="F3" s="75"/>
      <c r="G3" s="75"/>
      <c r="H3" s="75"/>
      <c r="I3" s="75"/>
      <c r="J3" s="75"/>
      <c r="K3" s="75"/>
      <c r="L3" s="75"/>
      <c r="M3" s="75"/>
      <c r="N3" s="75"/>
      <c r="O3" s="76"/>
      <c r="P3" s="76"/>
      <c r="Q3" s="77"/>
    </row>
    <row r="4" spans="1:17" ht="14.25" customHeight="1">
      <c r="A4" s="78"/>
      <c r="B4" s="78"/>
      <c r="C4" s="78"/>
      <c r="D4" s="79"/>
      <c r="E4" s="80"/>
      <c r="F4" s="80"/>
      <c r="G4" s="80"/>
      <c r="H4" s="80"/>
      <c r="I4" s="80"/>
      <c r="J4" s="80"/>
      <c r="K4" s="80"/>
      <c r="L4" s="80"/>
      <c r="M4" s="80"/>
      <c r="N4" s="80"/>
      <c r="O4" s="81"/>
      <c r="P4" s="70"/>
      <c r="Q4" s="82"/>
    </row>
    <row r="5" spans="1:17" ht="21" customHeight="1">
      <c r="A5" s="192"/>
      <c r="B5" s="192"/>
      <c r="C5" s="192"/>
      <c r="D5" s="193"/>
      <c r="E5" s="215" t="s">
        <v>157</v>
      </c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</row>
    <row r="6" spans="1:17" s="83" customFormat="1" ht="21" customHeight="1">
      <c r="D6" s="84"/>
      <c r="E6" s="85"/>
      <c r="F6" s="86"/>
      <c r="G6" s="85"/>
      <c r="H6" s="86"/>
      <c r="I6" s="85"/>
      <c r="J6" s="86"/>
      <c r="K6" s="213" t="s">
        <v>183</v>
      </c>
      <c r="L6" s="213"/>
      <c r="M6" s="213"/>
      <c r="N6" s="213"/>
      <c r="O6" s="213"/>
      <c r="P6" s="87"/>
      <c r="Q6" s="88"/>
    </row>
    <row r="7" spans="1:17" s="83" customFormat="1" ht="21" customHeight="1">
      <c r="D7" s="84"/>
      <c r="E7" s="85"/>
      <c r="F7" s="86"/>
      <c r="G7" s="88"/>
      <c r="H7" s="86"/>
      <c r="I7" s="88"/>
      <c r="J7" s="86"/>
      <c r="K7" s="88" t="s">
        <v>60</v>
      </c>
      <c r="L7" s="89"/>
      <c r="M7" s="88" t="s">
        <v>60</v>
      </c>
      <c r="N7" s="89"/>
      <c r="O7" s="88"/>
      <c r="P7" s="87"/>
      <c r="Q7" s="88"/>
    </row>
    <row r="8" spans="1:17" s="83" customFormat="1" ht="21" customHeight="1">
      <c r="D8" s="84"/>
      <c r="E8" s="85" t="s">
        <v>61</v>
      </c>
      <c r="F8" s="86"/>
      <c r="G8" s="90" t="s">
        <v>116</v>
      </c>
      <c r="H8" s="86"/>
      <c r="I8" s="90"/>
      <c r="J8" s="86"/>
      <c r="K8" s="90" t="s">
        <v>62</v>
      </c>
      <c r="L8" s="88"/>
      <c r="M8" s="90" t="s">
        <v>62</v>
      </c>
      <c r="N8" s="88"/>
      <c r="O8" s="88"/>
      <c r="P8" s="88"/>
      <c r="Q8" s="88" t="s">
        <v>63</v>
      </c>
    </row>
    <row r="9" spans="1:17" s="83" customFormat="1" ht="21" customHeight="1">
      <c r="D9" s="84"/>
      <c r="E9" s="85" t="s">
        <v>64</v>
      </c>
      <c r="F9" s="86"/>
      <c r="G9" s="90" t="s">
        <v>117</v>
      </c>
      <c r="H9" s="86"/>
      <c r="I9" s="88" t="s">
        <v>126</v>
      </c>
      <c r="J9" s="86"/>
      <c r="K9" s="90" t="s">
        <v>99</v>
      </c>
      <c r="L9" s="88"/>
      <c r="M9" s="90" t="s">
        <v>130</v>
      </c>
      <c r="N9" s="88"/>
      <c r="O9" s="88" t="s">
        <v>65</v>
      </c>
      <c r="P9" s="88"/>
      <c r="Q9" s="88" t="s">
        <v>66</v>
      </c>
    </row>
    <row r="10" spans="1:17" s="184" customFormat="1" ht="21" customHeight="1">
      <c r="C10" s="185" t="s">
        <v>2</v>
      </c>
      <c r="D10" s="186"/>
      <c r="E10" s="91" t="s">
        <v>3</v>
      </c>
      <c r="F10" s="86"/>
      <c r="G10" s="187" t="s">
        <v>3</v>
      </c>
      <c r="H10" s="86"/>
      <c r="I10" s="187" t="s">
        <v>3</v>
      </c>
      <c r="J10" s="86"/>
      <c r="K10" s="187" t="s">
        <v>3</v>
      </c>
      <c r="L10" s="141"/>
      <c r="M10" s="187" t="s">
        <v>3</v>
      </c>
      <c r="N10" s="141"/>
      <c r="O10" s="187" t="s">
        <v>3</v>
      </c>
      <c r="P10" s="141"/>
      <c r="Q10" s="187" t="s">
        <v>3</v>
      </c>
    </row>
    <row r="11" spans="1:17" s="99" customFormat="1" ht="8.1" customHeight="1">
      <c r="A11" s="188"/>
      <c r="B11" s="93"/>
      <c r="C11" s="153"/>
      <c r="D11" s="94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6"/>
      <c r="Q11" s="139"/>
    </row>
    <row r="12" spans="1:17" s="99" customFormat="1" ht="21" customHeight="1">
      <c r="A12" s="188" t="s">
        <v>119</v>
      </c>
      <c r="B12" s="97"/>
      <c r="C12" s="98"/>
      <c r="D12" s="94"/>
      <c r="E12" s="95">
        <v>300000000</v>
      </c>
      <c r="F12" s="95"/>
      <c r="G12" s="95">
        <v>933808880</v>
      </c>
      <c r="H12" s="95"/>
      <c r="I12" s="95">
        <v>0</v>
      </c>
      <c r="J12" s="95"/>
      <c r="K12" s="95">
        <v>30000000</v>
      </c>
      <c r="L12" s="95"/>
      <c r="M12" s="95">
        <v>0</v>
      </c>
      <c r="N12" s="95"/>
      <c r="O12" s="95">
        <v>167522127</v>
      </c>
      <c r="P12" s="96"/>
      <c r="Q12" s="95">
        <f>SUM(E12:O12)</f>
        <v>1431331007</v>
      </c>
    </row>
    <row r="13" spans="1:17" s="99" customFormat="1" ht="21" customHeight="1">
      <c r="A13" s="188" t="s">
        <v>67</v>
      </c>
      <c r="B13" s="97"/>
      <c r="C13" s="98"/>
      <c r="D13" s="94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6"/>
      <c r="Q13" s="95"/>
    </row>
    <row r="14" spans="1:17" s="99" customFormat="1" ht="21" customHeight="1">
      <c r="A14" s="202" t="s">
        <v>171</v>
      </c>
      <c r="B14" s="97"/>
      <c r="C14" s="98"/>
      <c r="D14" s="94"/>
      <c r="E14" s="95" t="s">
        <v>139</v>
      </c>
      <c r="F14" s="95"/>
      <c r="G14" s="95" t="s">
        <v>139</v>
      </c>
      <c r="H14" s="95"/>
      <c r="I14" s="95" t="s">
        <v>139</v>
      </c>
      <c r="J14" s="95"/>
      <c r="K14" s="95" t="s">
        <v>139</v>
      </c>
      <c r="L14" s="95"/>
      <c r="M14" s="95" t="s">
        <v>139</v>
      </c>
      <c r="N14" s="95"/>
      <c r="O14" s="95">
        <v>-47999918</v>
      </c>
      <c r="P14" s="96"/>
      <c r="Q14" s="95">
        <f>SUM(E14:O14)</f>
        <v>-47999918</v>
      </c>
    </row>
    <row r="15" spans="1:17" s="99" customFormat="1" ht="21" customHeight="1">
      <c r="A15" s="189" t="s">
        <v>59</v>
      </c>
      <c r="C15" s="98"/>
      <c r="D15" s="94"/>
      <c r="E15" s="140" t="s">
        <v>139</v>
      </c>
      <c r="F15" s="101"/>
      <c r="G15" s="140" t="s">
        <v>139</v>
      </c>
      <c r="H15" s="101"/>
      <c r="I15" s="140" t="s">
        <v>139</v>
      </c>
      <c r="J15" s="101"/>
      <c r="K15" s="140" t="s">
        <v>139</v>
      </c>
      <c r="L15" s="70"/>
      <c r="M15" s="140" t="s">
        <v>139</v>
      </c>
      <c r="N15" s="70"/>
      <c r="O15" s="140">
        <v>53944915</v>
      </c>
      <c r="P15" s="141"/>
      <c r="Q15" s="132">
        <f>SUM(E15:O15)</f>
        <v>53944915</v>
      </c>
    </row>
    <row r="16" spans="1:17" s="99" customFormat="1" ht="8.1" customHeight="1">
      <c r="C16" s="98"/>
      <c r="D16" s="94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6"/>
      <c r="Q16" s="95"/>
    </row>
    <row r="17" spans="1:17" s="99" customFormat="1" ht="21" customHeight="1" thickBot="1">
      <c r="A17" s="188" t="s">
        <v>170</v>
      </c>
      <c r="B17" s="102"/>
      <c r="C17" s="103"/>
      <c r="D17" s="94"/>
      <c r="E17" s="135">
        <f>SUM(E12:E15)</f>
        <v>300000000</v>
      </c>
      <c r="F17" s="95"/>
      <c r="G17" s="135">
        <f>SUM(G12:G15)</f>
        <v>933808880</v>
      </c>
      <c r="H17" s="95"/>
      <c r="I17" s="135">
        <f>SUM(I12:I15)</f>
        <v>0</v>
      </c>
      <c r="J17" s="95"/>
      <c r="K17" s="135">
        <f>SUM(K12:K15)</f>
        <v>30000000</v>
      </c>
      <c r="L17" s="95"/>
      <c r="M17" s="135">
        <f>SUM(M12:M15)</f>
        <v>0</v>
      </c>
      <c r="N17" s="95"/>
      <c r="O17" s="135">
        <f>SUM(O12:O15)</f>
        <v>173467124</v>
      </c>
      <c r="P17" s="95"/>
      <c r="Q17" s="135">
        <f>SUM(Q12:Q15)</f>
        <v>1437276004</v>
      </c>
    </row>
    <row r="18" spans="1:17" s="99" customFormat="1" ht="14.25" customHeight="1" thickTop="1">
      <c r="A18" s="92"/>
      <c r="B18" s="102"/>
      <c r="C18" s="103"/>
      <c r="D18" s="94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</row>
    <row r="19" spans="1:17" s="99" customFormat="1" ht="21" customHeight="1">
      <c r="A19" s="92" t="s">
        <v>123</v>
      </c>
      <c r="B19" s="97"/>
      <c r="C19" s="98"/>
      <c r="D19" s="94"/>
      <c r="E19" s="17">
        <f>E17</f>
        <v>300000000</v>
      </c>
      <c r="F19" s="95"/>
      <c r="G19" s="17">
        <v>933808880</v>
      </c>
      <c r="H19" s="95"/>
      <c r="I19" s="17">
        <v>-20278438</v>
      </c>
      <c r="J19" s="95"/>
      <c r="K19" s="17">
        <v>30000000</v>
      </c>
      <c r="L19" s="95"/>
      <c r="M19" s="17">
        <v>20278438</v>
      </c>
      <c r="N19" s="95"/>
      <c r="O19" s="17">
        <v>116879900</v>
      </c>
      <c r="P19" s="96"/>
      <c r="Q19" s="17">
        <f>SUM(E19:O19)</f>
        <v>1380688780</v>
      </c>
    </row>
    <row r="20" spans="1:17" s="99" customFormat="1" ht="21" customHeight="1">
      <c r="A20" s="92" t="s">
        <v>67</v>
      </c>
      <c r="B20" s="97"/>
      <c r="C20" s="98"/>
      <c r="D20" s="94"/>
      <c r="E20" s="17"/>
      <c r="F20" s="95"/>
      <c r="G20" s="17"/>
      <c r="H20" s="95"/>
      <c r="I20" s="17"/>
      <c r="J20" s="95"/>
      <c r="K20" s="17"/>
      <c r="L20" s="95"/>
      <c r="M20" s="17"/>
      <c r="N20" s="95"/>
      <c r="O20" s="17"/>
      <c r="P20" s="96"/>
      <c r="Q20" s="17"/>
    </row>
    <row r="21" spans="1:17" s="99" customFormat="1" ht="21" customHeight="1">
      <c r="A21" s="197" t="s">
        <v>140</v>
      </c>
      <c r="B21" s="97"/>
      <c r="C21" s="98">
        <v>14</v>
      </c>
      <c r="D21" s="94"/>
      <c r="E21" s="17" t="s">
        <v>139</v>
      </c>
      <c r="F21" s="95"/>
      <c r="G21" s="17" t="s">
        <v>139</v>
      </c>
      <c r="H21" s="95"/>
      <c r="I21" s="17">
        <v>-17056610</v>
      </c>
      <c r="J21" s="95"/>
      <c r="K21" s="17" t="s">
        <v>139</v>
      </c>
      <c r="L21" s="95"/>
      <c r="M21" s="17" t="s">
        <v>139</v>
      </c>
      <c r="N21" s="95"/>
      <c r="O21" s="17" t="s">
        <v>139</v>
      </c>
      <c r="P21" s="96"/>
      <c r="Q21" s="17">
        <f t="shared" ref="Q21:Q23" si="0">SUM(E21:O21)</f>
        <v>-17056610</v>
      </c>
    </row>
    <row r="22" spans="1:17" s="99" customFormat="1" ht="21" customHeight="1">
      <c r="A22" s="197" t="s">
        <v>138</v>
      </c>
      <c r="B22" s="97"/>
      <c r="C22" s="98">
        <v>14</v>
      </c>
      <c r="D22" s="94"/>
      <c r="E22" s="17" t="s">
        <v>139</v>
      </c>
      <c r="F22" s="95"/>
      <c r="G22" s="17" t="s">
        <v>139</v>
      </c>
      <c r="H22" s="95"/>
      <c r="I22" s="17" t="s">
        <v>139</v>
      </c>
      <c r="J22" s="95"/>
      <c r="K22" s="17" t="s">
        <v>139</v>
      </c>
      <c r="L22" s="95"/>
      <c r="M22" s="17">
        <v>17056610</v>
      </c>
      <c r="N22" s="95"/>
      <c r="O22" s="17">
        <v>-17056610</v>
      </c>
      <c r="P22" s="96"/>
      <c r="Q22" s="17">
        <f t="shared" si="0"/>
        <v>0</v>
      </c>
    </row>
    <row r="23" spans="1:17" s="99" customFormat="1" ht="21" customHeight="1">
      <c r="A23" s="197" t="s">
        <v>171</v>
      </c>
      <c r="B23" s="97"/>
      <c r="C23" s="98">
        <v>17</v>
      </c>
      <c r="D23" s="94"/>
      <c r="E23" s="17" t="s">
        <v>139</v>
      </c>
      <c r="F23" s="95"/>
      <c r="G23" s="17" t="s">
        <v>139</v>
      </c>
      <c r="H23" s="95"/>
      <c r="I23" s="17" t="s">
        <v>139</v>
      </c>
      <c r="J23" s="95"/>
      <c r="K23" s="17" t="s">
        <v>139</v>
      </c>
      <c r="L23" s="95"/>
      <c r="M23" s="17" t="s">
        <v>139</v>
      </c>
      <c r="N23" s="95"/>
      <c r="O23" s="17">
        <v>-29535450</v>
      </c>
      <c r="P23" s="96"/>
      <c r="Q23" s="17">
        <f t="shared" si="0"/>
        <v>-29535450</v>
      </c>
    </row>
    <row r="24" spans="1:17" s="99" customFormat="1" ht="21" customHeight="1">
      <c r="A24" s="61" t="s">
        <v>59</v>
      </c>
      <c r="C24" s="98"/>
      <c r="D24" s="94"/>
      <c r="E24" s="100" t="s">
        <v>139</v>
      </c>
      <c r="F24" s="101"/>
      <c r="G24" s="100" t="s">
        <v>139</v>
      </c>
      <c r="H24" s="101"/>
      <c r="I24" s="100" t="s">
        <v>139</v>
      </c>
      <c r="J24" s="101"/>
      <c r="K24" s="100" t="s">
        <v>139</v>
      </c>
      <c r="L24" s="70"/>
      <c r="M24" s="100" t="s">
        <v>139</v>
      </c>
      <c r="N24" s="70"/>
      <c r="O24" s="100">
        <f>'7 (6M)'!H39</f>
        <v>-138718014</v>
      </c>
      <c r="P24" s="88"/>
      <c r="Q24" s="18">
        <f>SUM(E24:O24)</f>
        <v>-138718014</v>
      </c>
    </row>
    <row r="25" spans="1:17" s="99" customFormat="1" ht="8.1" customHeight="1">
      <c r="C25" s="98"/>
      <c r="D25" s="94"/>
      <c r="E25" s="17"/>
      <c r="F25" s="95"/>
      <c r="G25" s="17"/>
      <c r="H25" s="95"/>
      <c r="I25" s="17"/>
      <c r="J25" s="95"/>
      <c r="K25" s="17"/>
      <c r="L25" s="95"/>
      <c r="M25" s="17"/>
      <c r="N25" s="95"/>
      <c r="O25" s="17"/>
      <c r="P25" s="96"/>
      <c r="Q25" s="17"/>
    </row>
    <row r="26" spans="1:17" s="99" customFormat="1" ht="21" customHeight="1" thickBot="1">
      <c r="A26" s="92" t="s">
        <v>169</v>
      </c>
      <c r="B26" s="102"/>
      <c r="C26" s="103"/>
      <c r="D26" s="94"/>
      <c r="E26" s="36">
        <f>SUM(E19:E24)</f>
        <v>300000000</v>
      </c>
      <c r="F26" s="95"/>
      <c r="G26" s="36">
        <f>SUM(G19:G24)</f>
        <v>933808880</v>
      </c>
      <c r="H26" s="95"/>
      <c r="I26" s="36">
        <f>SUM(I19:I24)</f>
        <v>-37335048</v>
      </c>
      <c r="J26" s="95"/>
      <c r="K26" s="36">
        <f>SUM(K19:K24)</f>
        <v>30000000</v>
      </c>
      <c r="L26" s="95"/>
      <c r="M26" s="36">
        <f>SUM(M19:M24)</f>
        <v>37335048</v>
      </c>
      <c r="N26" s="95"/>
      <c r="O26" s="36">
        <f>SUM(O19:O24)</f>
        <v>-68430174</v>
      </c>
      <c r="P26" s="95"/>
      <c r="Q26" s="36">
        <f>SUM(Q19:Q24)</f>
        <v>1195378706</v>
      </c>
    </row>
    <row r="27" spans="1:17" s="99" customFormat="1" ht="18" customHeight="1" thickTop="1">
      <c r="A27" s="92"/>
      <c r="B27" s="102"/>
      <c r="C27" s="103"/>
      <c r="D27" s="94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</row>
    <row r="28" spans="1:17" ht="21.95" customHeight="1">
      <c r="A28" s="214" t="str">
        <f>'3-5'!A145:K145</f>
        <v>หมายเหตุประกอบข้อมูลทางการเงินเป็นส่วนหนึ่งของข้อมูลทางการเงินระหว่างกาลนี้</v>
      </c>
      <c r="B28" s="214"/>
      <c r="C28" s="214"/>
      <c r="D28" s="214"/>
      <c r="E28" s="214"/>
      <c r="F28" s="214"/>
      <c r="G28" s="214"/>
      <c r="H28" s="214"/>
      <c r="I28" s="214"/>
      <c r="J28" s="214"/>
      <c r="K28" s="214"/>
      <c r="L28" s="214"/>
      <c r="M28" s="214"/>
      <c r="N28" s="214"/>
      <c r="O28" s="214"/>
      <c r="P28" s="214"/>
      <c r="Q28" s="214"/>
    </row>
  </sheetData>
  <mergeCells count="3">
    <mergeCell ref="E5:Q5"/>
    <mergeCell ref="K6:O6"/>
    <mergeCell ref="A28:Q28"/>
  </mergeCells>
  <pageMargins left="0.3" right="0.3" top="0.5" bottom="0.6" header="0.49" footer="0.4"/>
  <pageSetup paperSize="9" firstPageNumber="9" orientation="landscape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8"/>
  <sheetViews>
    <sheetView topLeftCell="A30" zoomScaleNormal="100" zoomScaleSheetLayoutView="100" workbookViewId="0">
      <selection activeCell="C50" sqref="C50"/>
    </sheetView>
  </sheetViews>
  <sheetFormatPr defaultColWidth="8.140625" defaultRowHeight="21.75" customHeight="1"/>
  <cols>
    <col min="1" max="2" width="1.42578125" style="2" customWidth="1"/>
    <col min="3" max="3" width="47.28515625" style="2" customWidth="1"/>
    <col min="4" max="4" width="7.42578125" style="2" customWidth="1"/>
    <col min="5" max="5" width="0.85546875" style="2" customWidth="1"/>
    <col min="6" max="6" width="18.7109375" style="166" customWidth="1"/>
    <col min="7" max="7" width="0.85546875" style="2" customWidth="1"/>
    <col min="8" max="8" width="13.28515625" style="166" customWidth="1"/>
    <col min="9" max="9" width="0.85546875" style="2" customWidth="1"/>
    <col min="10" max="10" width="13.28515625" style="167" customWidth="1"/>
    <col min="11" max="202" width="8.140625" style="2"/>
    <col min="203" max="204" width="1.42578125" style="2" customWidth="1"/>
    <col min="205" max="205" width="60.7109375" style="2" customWidth="1"/>
    <col min="206" max="206" width="8.28515625" style="2" customWidth="1"/>
    <col min="207" max="207" width="1.28515625" style="2" customWidth="1"/>
    <col min="208" max="208" width="14" style="2" customWidth="1"/>
    <col min="209" max="458" width="8.140625" style="2"/>
    <col min="459" max="460" width="1.42578125" style="2" customWidth="1"/>
    <col min="461" max="461" width="60.7109375" style="2" customWidth="1"/>
    <col min="462" max="462" width="8.28515625" style="2" customWidth="1"/>
    <col min="463" max="463" width="1.28515625" style="2" customWidth="1"/>
    <col min="464" max="464" width="14" style="2" customWidth="1"/>
    <col min="465" max="714" width="8.140625" style="2"/>
    <col min="715" max="716" width="1.42578125" style="2" customWidth="1"/>
    <col min="717" max="717" width="60.7109375" style="2" customWidth="1"/>
    <col min="718" max="718" width="8.28515625" style="2" customWidth="1"/>
    <col min="719" max="719" width="1.28515625" style="2" customWidth="1"/>
    <col min="720" max="720" width="14" style="2" customWidth="1"/>
    <col min="721" max="970" width="8.140625" style="2"/>
    <col min="971" max="972" width="1.42578125" style="2" customWidth="1"/>
    <col min="973" max="973" width="60.7109375" style="2" customWidth="1"/>
    <col min="974" max="974" width="8.28515625" style="2" customWidth="1"/>
    <col min="975" max="975" width="1.28515625" style="2" customWidth="1"/>
    <col min="976" max="976" width="14" style="2" customWidth="1"/>
    <col min="977" max="1226" width="8.140625" style="2"/>
    <col min="1227" max="1228" width="1.42578125" style="2" customWidth="1"/>
    <col min="1229" max="1229" width="60.7109375" style="2" customWidth="1"/>
    <col min="1230" max="1230" width="8.28515625" style="2" customWidth="1"/>
    <col min="1231" max="1231" width="1.28515625" style="2" customWidth="1"/>
    <col min="1232" max="1232" width="14" style="2" customWidth="1"/>
    <col min="1233" max="1482" width="8.140625" style="2"/>
    <col min="1483" max="1484" width="1.42578125" style="2" customWidth="1"/>
    <col min="1485" max="1485" width="60.7109375" style="2" customWidth="1"/>
    <col min="1486" max="1486" width="8.28515625" style="2" customWidth="1"/>
    <col min="1487" max="1487" width="1.28515625" style="2" customWidth="1"/>
    <col min="1488" max="1488" width="14" style="2" customWidth="1"/>
    <col min="1489" max="1738" width="8.140625" style="2"/>
    <col min="1739" max="1740" width="1.42578125" style="2" customWidth="1"/>
    <col min="1741" max="1741" width="60.7109375" style="2" customWidth="1"/>
    <col min="1742" max="1742" width="8.28515625" style="2" customWidth="1"/>
    <col min="1743" max="1743" width="1.28515625" style="2" customWidth="1"/>
    <col min="1744" max="1744" width="14" style="2" customWidth="1"/>
    <col min="1745" max="1994" width="8.140625" style="2"/>
    <col min="1995" max="1996" width="1.42578125" style="2" customWidth="1"/>
    <col min="1997" max="1997" width="60.7109375" style="2" customWidth="1"/>
    <col min="1998" max="1998" width="8.28515625" style="2" customWidth="1"/>
    <col min="1999" max="1999" width="1.28515625" style="2" customWidth="1"/>
    <col min="2000" max="2000" width="14" style="2" customWidth="1"/>
    <col min="2001" max="2250" width="8.140625" style="2"/>
    <col min="2251" max="2252" width="1.42578125" style="2" customWidth="1"/>
    <col min="2253" max="2253" width="60.7109375" style="2" customWidth="1"/>
    <col min="2254" max="2254" width="8.28515625" style="2" customWidth="1"/>
    <col min="2255" max="2255" width="1.28515625" style="2" customWidth="1"/>
    <col min="2256" max="2256" width="14" style="2" customWidth="1"/>
    <col min="2257" max="2506" width="8.140625" style="2"/>
    <col min="2507" max="2508" width="1.42578125" style="2" customWidth="1"/>
    <col min="2509" max="2509" width="60.7109375" style="2" customWidth="1"/>
    <col min="2510" max="2510" width="8.28515625" style="2" customWidth="1"/>
    <col min="2511" max="2511" width="1.28515625" style="2" customWidth="1"/>
    <col min="2512" max="2512" width="14" style="2" customWidth="1"/>
    <col min="2513" max="2762" width="8.140625" style="2"/>
    <col min="2763" max="2764" width="1.42578125" style="2" customWidth="1"/>
    <col min="2765" max="2765" width="60.7109375" style="2" customWidth="1"/>
    <col min="2766" max="2766" width="8.28515625" style="2" customWidth="1"/>
    <col min="2767" max="2767" width="1.28515625" style="2" customWidth="1"/>
    <col min="2768" max="2768" width="14" style="2" customWidth="1"/>
    <col min="2769" max="3018" width="8.140625" style="2"/>
    <col min="3019" max="3020" width="1.42578125" style="2" customWidth="1"/>
    <col min="3021" max="3021" width="60.7109375" style="2" customWidth="1"/>
    <col min="3022" max="3022" width="8.28515625" style="2" customWidth="1"/>
    <col min="3023" max="3023" width="1.28515625" style="2" customWidth="1"/>
    <col min="3024" max="3024" width="14" style="2" customWidth="1"/>
    <col min="3025" max="3274" width="8.140625" style="2"/>
    <col min="3275" max="3276" width="1.42578125" style="2" customWidth="1"/>
    <col min="3277" max="3277" width="60.7109375" style="2" customWidth="1"/>
    <col min="3278" max="3278" width="8.28515625" style="2" customWidth="1"/>
    <col min="3279" max="3279" width="1.28515625" style="2" customWidth="1"/>
    <col min="3280" max="3280" width="14" style="2" customWidth="1"/>
    <col min="3281" max="3530" width="8.140625" style="2"/>
    <col min="3531" max="3532" width="1.42578125" style="2" customWidth="1"/>
    <col min="3533" max="3533" width="60.7109375" style="2" customWidth="1"/>
    <col min="3534" max="3534" width="8.28515625" style="2" customWidth="1"/>
    <col min="3535" max="3535" width="1.28515625" style="2" customWidth="1"/>
    <col min="3536" max="3536" width="14" style="2" customWidth="1"/>
    <col min="3537" max="3786" width="8.140625" style="2"/>
    <col min="3787" max="3788" width="1.42578125" style="2" customWidth="1"/>
    <col min="3789" max="3789" width="60.7109375" style="2" customWidth="1"/>
    <col min="3790" max="3790" width="8.28515625" style="2" customWidth="1"/>
    <col min="3791" max="3791" width="1.28515625" style="2" customWidth="1"/>
    <col min="3792" max="3792" width="14" style="2" customWidth="1"/>
    <col min="3793" max="4042" width="8.140625" style="2"/>
    <col min="4043" max="4044" width="1.42578125" style="2" customWidth="1"/>
    <col min="4045" max="4045" width="60.7109375" style="2" customWidth="1"/>
    <col min="4046" max="4046" width="8.28515625" style="2" customWidth="1"/>
    <col min="4047" max="4047" width="1.28515625" style="2" customWidth="1"/>
    <col min="4048" max="4048" width="14" style="2" customWidth="1"/>
    <col min="4049" max="4298" width="8.140625" style="2"/>
    <col min="4299" max="4300" width="1.42578125" style="2" customWidth="1"/>
    <col min="4301" max="4301" width="60.7109375" style="2" customWidth="1"/>
    <col min="4302" max="4302" width="8.28515625" style="2" customWidth="1"/>
    <col min="4303" max="4303" width="1.28515625" style="2" customWidth="1"/>
    <col min="4304" max="4304" width="14" style="2" customWidth="1"/>
    <col min="4305" max="4554" width="8.140625" style="2"/>
    <col min="4555" max="4556" width="1.42578125" style="2" customWidth="1"/>
    <col min="4557" max="4557" width="60.7109375" style="2" customWidth="1"/>
    <col min="4558" max="4558" width="8.28515625" style="2" customWidth="1"/>
    <col min="4559" max="4559" width="1.28515625" style="2" customWidth="1"/>
    <col min="4560" max="4560" width="14" style="2" customWidth="1"/>
    <col min="4561" max="4810" width="8.140625" style="2"/>
    <col min="4811" max="4812" width="1.42578125" style="2" customWidth="1"/>
    <col min="4813" max="4813" width="60.7109375" style="2" customWidth="1"/>
    <col min="4814" max="4814" width="8.28515625" style="2" customWidth="1"/>
    <col min="4815" max="4815" width="1.28515625" style="2" customWidth="1"/>
    <col min="4816" max="4816" width="14" style="2" customWidth="1"/>
    <col min="4817" max="5066" width="8.140625" style="2"/>
    <col min="5067" max="5068" width="1.42578125" style="2" customWidth="1"/>
    <col min="5069" max="5069" width="60.7109375" style="2" customWidth="1"/>
    <col min="5070" max="5070" width="8.28515625" style="2" customWidth="1"/>
    <col min="5071" max="5071" width="1.28515625" style="2" customWidth="1"/>
    <col min="5072" max="5072" width="14" style="2" customWidth="1"/>
    <col min="5073" max="5322" width="8.140625" style="2"/>
    <col min="5323" max="5324" width="1.42578125" style="2" customWidth="1"/>
    <col min="5325" max="5325" width="60.7109375" style="2" customWidth="1"/>
    <col min="5326" max="5326" width="8.28515625" style="2" customWidth="1"/>
    <col min="5327" max="5327" width="1.28515625" style="2" customWidth="1"/>
    <col min="5328" max="5328" width="14" style="2" customWidth="1"/>
    <col min="5329" max="5578" width="8.140625" style="2"/>
    <col min="5579" max="5580" width="1.42578125" style="2" customWidth="1"/>
    <col min="5581" max="5581" width="60.7109375" style="2" customWidth="1"/>
    <col min="5582" max="5582" width="8.28515625" style="2" customWidth="1"/>
    <col min="5583" max="5583" width="1.28515625" style="2" customWidth="1"/>
    <col min="5584" max="5584" width="14" style="2" customWidth="1"/>
    <col min="5585" max="5834" width="8.140625" style="2"/>
    <col min="5835" max="5836" width="1.42578125" style="2" customWidth="1"/>
    <col min="5837" max="5837" width="60.7109375" style="2" customWidth="1"/>
    <col min="5838" max="5838" width="8.28515625" style="2" customWidth="1"/>
    <col min="5839" max="5839" width="1.28515625" style="2" customWidth="1"/>
    <col min="5840" max="5840" width="14" style="2" customWidth="1"/>
    <col min="5841" max="6090" width="8.140625" style="2"/>
    <col min="6091" max="6092" width="1.42578125" style="2" customWidth="1"/>
    <col min="6093" max="6093" width="60.7109375" style="2" customWidth="1"/>
    <col min="6094" max="6094" width="8.28515625" style="2" customWidth="1"/>
    <col min="6095" max="6095" width="1.28515625" style="2" customWidth="1"/>
    <col min="6096" max="6096" width="14" style="2" customWidth="1"/>
    <col min="6097" max="6346" width="8.140625" style="2"/>
    <col min="6347" max="6348" width="1.42578125" style="2" customWidth="1"/>
    <col min="6349" max="6349" width="60.7109375" style="2" customWidth="1"/>
    <col min="6350" max="6350" width="8.28515625" style="2" customWidth="1"/>
    <col min="6351" max="6351" width="1.28515625" style="2" customWidth="1"/>
    <col min="6352" max="6352" width="14" style="2" customWidth="1"/>
    <col min="6353" max="6602" width="8.140625" style="2"/>
    <col min="6603" max="6604" width="1.42578125" style="2" customWidth="1"/>
    <col min="6605" max="6605" width="60.7109375" style="2" customWidth="1"/>
    <col min="6606" max="6606" width="8.28515625" style="2" customWidth="1"/>
    <col min="6607" max="6607" width="1.28515625" style="2" customWidth="1"/>
    <col min="6608" max="6608" width="14" style="2" customWidth="1"/>
    <col min="6609" max="6858" width="8.140625" style="2"/>
    <col min="6859" max="6860" width="1.42578125" style="2" customWidth="1"/>
    <col min="6861" max="6861" width="60.7109375" style="2" customWidth="1"/>
    <col min="6862" max="6862" width="8.28515625" style="2" customWidth="1"/>
    <col min="6863" max="6863" width="1.28515625" style="2" customWidth="1"/>
    <col min="6864" max="6864" width="14" style="2" customWidth="1"/>
    <col min="6865" max="7114" width="8.140625" style="2"/>
    <col min="7115" max="7116" width="1.42578125" style="2" customWidth="1"/>
    <col min="7117" max="7117" width="60.7109375" style="2" customWidth="1"/>
    <col min="7118" max="7118" width="8.28515625" style="2" customWidth="1"/>
    <col min="7119" max="7119" width="1.28515625" style="2" customWidth="1"/>
    <col min="7120" max="7120" width="14" style="2" customWidth="1"/>
    <col min="7121" max="7370" width="8.140625" style="2"/>
    <col min="7371" max="7372" width="1.42578125" style="2" customWidth="1"/>
    <col min="7373" max="7373" width="60.7109375" style="2" customWidth="1"/>
    <col min="7374" max="7374" width="8.28515625" style="2" customWidth="1"/>
    <col min="7375" max="7375" width="1.28515625" style="2" customWidth="1"/>
    <col min="7376" max="7376" width="14" style="2" customWidth="1"/>
    <col min="7377" max="7626" width="8.140625" style="2"/>
    <col min="7627" max="7628" width="1.42578125" style="2" customWidth="1"/>
    <col min="7629" max="7629" width="60.7109375" style="2" customWidth="1"/>
    <col min="7630" max="7630" width="8.28515625" style="2" customWidth="1"/>
    <col min="7631" max="7631" width="1.28515625" style="2" customWidth="1"/>
    <col min="7632" max="7632" width="14" style="2" customWidth="1"/>
    <col min="7633" max="7882" width="8.140625" style="2"/>
    <col min="7883" max="7884" width="1.42578125" style="2" customWidth="1"/>
    <col min="7885" max="7885" width="60.7109375" style="2" customWidth="1"/>
    <col min="7886" max="7886" width="8.28515625" style="2" customWidth="1"/>
    <col min="7887" max="7887" width="1.28515625" style="2" customWidth="1"/>
    <col min="7888" max="7888" width="14" style="2" customWidth="1"/>
    <col min="7889" max="8138" width="8.140625" style="2"/>
    <col min="8139" max="8140" width="1.42578125" style="2" customWidth="1"/>
    <col min="8141" max="8141" width="60.7109375" style="2" customWidth="1"/>
    <col min="8142" max="8142" width="8.28515625" style="2" customWidth="1"/>
    <col min="8143" max="8143" width="1.28515625" style="2" customWidth="1"/>
    <col min="8144" max="8144" width="14" style="2" customWidth="1"/>
    <col min="8145" max="8394" width="8.140625" style="2"/>
    <col min="8395" max="8396" width="1.42578125" style="2" customWidth="1"/>
    <col min="8397" max="8397" width="60.7109375" style="2" customWidth="1"/>
    <col min="8398" max="8398" width="8.28515625" style="2" customWidth="1"/>
    <col min="8399" max="8399" width="1.28515625" style="2" customWidth="1"/>
    <col min="8400" max="8400" width="14" style="2" customWidth="1"/>
    <col min="8401" max="8650" width="8.140625" style="2"/>
    <col min="8651" max="8652" width="1.42578125" style="2" customWidth="1"/>
    <col min="8653" max="8653" width="60.7109375" style="2" customWidth="1"/>
    <col min="8654" max="8654" width="8.28515625" style="2" customWidth="1"/>
    <col min="8655" max="8655" width="1.28515625" style="2" customWidth="1"/>
    <col min="8656" max="8656" width="14" style="2" customWidth="1"/>
    <col min="8657" max="8906" width="8.140625" style="2"/>
    <col min="8907" max="8908" width="1.42578125" style="2" customWidth="1"/>
    <col min="8909" max="8909" width="60.7109375" style="2" customWidth="1"/>
    <col min="8910" max="8910" width="8.28515625" style="2" customWidth="1"/>
    <col min="8911" max="8911" width="1.28515625" style="2" customWidth="1"/>
    <col min="8912" max="8912" width="14" style="2" customWidth="1"/>
    <col min="8913" max="9162" width="8.140625" style="2"/>
    <col min="9163" max="9164" width="1.42578125" style="2" customWidth="1"/>
    <col min="9165" max="9165" width="60.7109375" style="2" customWidth="1"/>
    <col min="9166" max="9166" width="8.28515625" style="2" customWidth="1"/>
    <col min="9167" max="9167" width="1.28515625" style="2" customWidth="1"/>
    <col min="9168" max="9168" width="14" style="2" customWidth="1"/>
    <col min="9169" max="9418" width="8.140625" style="2"/>
    <col min="9419" max="9420" width="1.42578125" style="2" customWidth="1"/>
    <col min="9421" max="9421" width="60.7109375" style="2" customWidth="1"/>
    <col min="9422" max="9422" width="8.28515625" style="2" customWidth="1"/>
    <col min="9423" max="9423" width="1.28515625" style="2" customWidth="1"/>
    <col min="9424" max="9424" width="14" style="2" customWidth="1"/>
    <col min="9425" max="9674" width="8.140625" style="2"/>
    <col min="9675" max="9676" width="1.42578125" style="2" customWidth="1"/>
    <col min="9677" max="9677" width="60.7109375" style="2" customWidth="1"/>
    <col min="9678" max="9678" width="8.28515625" style="2" customWidth="1"/>
    <col min="9679" max="9679" width="1.28515625" style="2" customWidth="1"/>
    <col min="9680" max="9680" width="14" style="2" customWidth="1"/>
    <col min="9681" max="9930" width="8.140625" style="2"/>
    <col min="9931" max="9932" width="1.42578125" style="2" customWidth="1"/>
    <col min="9933" max="9933" width="60.7109375" style="2" customWidth="1"/>
    <col min="9934" max="9934" width="8.28515625" style="2" customWidth="1"/>
    <col min="9935" max="9935" width="1.28515625" style="2" customWidth="1"/>
    <col min="9936" max="9936" width="14" style="2" customWidth="1"/>
    <col min="9937" max="10186" width="8.140625" style="2"/>
    <col min="10187" max="10188" width="1.42578125" style="2" customWidth="1"/>
    <col min="10189" max="10189" width="60.7109375" style="2" customWidth="1"/>
    <col min="10190" max="10190" width="8.28515625" style="2" customWidth="1"/>
    <col min="10191" max="10191" width="1.28515625" style="2" customWidth="1"/>
    <col min="10192" max="10192" width="14" style="2" customWidth="1"/>
    <col min="10193" max="10442" width="8.140625" style="2"/>
    <col min="10443" max="10444" width="1.42578125" style="2" customWidth="1"/>
    <col min="10445" max="10445" width="60.7109375" style="2" customWidth="1"/>
    <col min="10446" max="10446" width="8.28515625" style="2" customWidth="1"/>
    <col min="10447" max="10447" width="1.28515625" style="2" customWidth="1"/>
    <col min="10448" max="10448" width="14" style="2" customWidth="1"/>
    <col min="10449" max="10698" width="8.140625" style="2"/>
    <col min="10699" max="10700" width="1.42578125" style="2" customWidth="1"/>
    <col min="10701" max="10701" width="60.7109375" style="2" customWidth="1"/>
    <col min="10702" max="10702" width="8.28515625" style="2" customWidth="1"/>
    <col min="10703" max="10703" width="1.28515625" style="2" customWidth="1"/>
    <col min="10704" max="10704" width="14" style="2" customWidth="1"/>
    <col min="10705" max="10954" width="8.140625" style="2"/>
    <col min="10955" max="10956" width="1.42578125" style="2" customWidth="1"/>
    <col min="10957" max="10957" width="60.7109375" style="2" customWidth="1"/>
    <col min="10958" max="10958" width="8.28515625" style="2" customWidth="1"/>
    <col min="10959" max="10959" width="1.28515625" style="2" customWidth="1"/>
    <col min="10960" max="10960" width="14" style="2" customWidth="1"/>
    <col min="10961" max="11210" width="8.140625" style="2"/>
    <col min="11211" max="11212" width="1.42578125" style="2" customWidth="1"/>
    <col min="11213" max="11213" width="60.7109375" style="2" customWidth="1"/>
    <col min="11214" max="11214" width="8.28515625" style="2" customWidth="1"/>
    <col min="11215" max="11215" width="1.28515625" style="2" customWidth="1"/>
    <col min="11216" max="11216" width="14" style="2" customWidth="1"/>
    <col min="11217" max="11466" width="8.140625" style="2"/>
    <col min="11467" max="11468" width="1.42578125" style="2" customWidth="1"/>
    <col min="11469" max="11469" width="60.7109375" style="2" customWidth="1"/>
    <col min="11470" max="11470" width="8.28515625" style="2" customWidth="1"/>
    <col min="11471" max="11471" width="1.28515625" style="2" customWidth="1"/>
    <col min="11472" max="11472" width="14" style="2" customWidth="1"/>
    <col min="11473" max="11722" width="8.140625" style="2"/>
    <col min="11723" max="11724" width="1.42578125" style="2" customWidth="1"/>
    <col min="11725" max="11725" width="60.7109375" style="2" customWidth="1"/>
    <col min="11726" max="11726" width="8.28515625" style="2" customWidth="1"/>
    <col min="11727" max="11727" width="1.28515625" style="2" customWidth="1"/>
    <col min="11728" max="11728" width="14" style="2" customWidth="1"/>
    <col min="11729" max="11978" width="8.140625" style="2"/>
    <col min="11979" max="11980" width="1.42578125" style="2" customWidth="1"/>
    <col min="11981" max="11981" width="60.7109375" style="2" customWidth="1"/>
    <col min="11982" max="11982" width="8.28515625" style="2" customWidth="1"/>
    <col min="11983" max="11983" width="1.28515625" style="2" customWidth="1"/>
    <col min="11984" max="11984" width="14" style="2" customWidth="1"/>
    <col min="11985" max="12234" width="8.140625" style="2"/>
    <col min="12235" max="12236" width="1.42578125" style="2" customWidth="1"/>
    <col min="12237" max="12237" width="60.7109375" style="2" customWidth="1"/>
    <col min="12238" max="12238" width="8.28515625" style="2" customWidth="1"/>
    <col min="12239" max="12239" width="1.28515625" style="2" customWidth="1"/>
    <col min="12240" max="12240" width="14" style="2" customWidth="1"/>
    <col min="12241" max="12490" width="8.140625" style="2"/>
    <col min="12491" max="12492" width="1.42578125" style="2" customWidth="1"/>
    <col min="12493" max="12493" width="60.7109375" style="2" customWidth="1"/>
    <col min="12494" max="12494" width="8.28515625" style="2" customWidth="1"/>
    <col min="12495" max="12495" width="1.28515625" style="2" customWidth="1"/>
    <col min="12496" max="12496" width="14" style="2" customWidth="1"/>
    <col min="12497" max="12746" width="8.140625" style="2"/>
    <col min="12747" max="12748" width="1.42578125" style="2" customWidth="1"/>
    <col min="12749" max="12749" width="60.7109375" style="2" customWidth="1"/>
    <col min="12750" max="12750" width="8.28515625" style="2" customWidth="1"/>
    <col min="12751" max="12751" width="1.28515625" style="2" customWidth="1"/>
    <col min="12752" max="12752" width="14" style="2" customWidth="1"/>
    <col min="12753" max="13002" width="8.140625" style="2"/>
    <col min="13003" max="13004" width="1.42578125" style="2" customWidth="1"/>
    <col min="13005" max="13005" width="60.7109375" style="2" customWidth="1"/>
    <col min="13006" max="13006" width="8.28515625" style="2" customWidth="1"/>
    <col min="13007" max="13007" width="1.28515625" style="2" customWidth="1"/>
    <col min="13008" max="13008" width="14" style="2" customWidth="1"/>
    <col min="13009" max="13258" width="8.140625" style="2"/>
    <col min="13259" max="13260" width="1.42578125" style="2" customWidth="1"/>
    <col min="13261" max="13261" width="60.7109375" style="2" customWidth="1"/>
    <col min="13262" max="13262" width="8.28515625" style="2" customWidth="1"/>
    <col min="13263" max="13263" width="1.28515625" style="2" customWidth="1"/>
    <col min="13264" max="13264" width="14" style="2" customWidth="1"/>
    <col min="13265" max="13514" width="8.140625" style="2"/>
    <col min="13515" max="13516" width="1.42578125" style="2" customWidth="1"/>
    <col min="13517" max="13517" width="60.7109375" style="2" customWidth="1"/>
    <col min="13518" max="13518" width="8.28515625" style="2" customWidth="1"/>
    <col min="13519" max="13519" width="1.28515625" style="2" customWidth="1"/>
    <col min="13520" max="13520" width="14" style="2" customWidth="1"/>
    <col min="13521" max="13770" width="8.140625" style="2"/>
    <col min="13771" max="13772" width="1.42578125" style="2" customWidth="1"/>
    <col min="13773" max="13773" width="60.7109375" style="2" customWidth="1"/>
    <col min="13774" max="13774" width="8.28515625" style="2" customWidth="1"/>
    <col min="13775" max="13775" width="1.28515625" style="2" customWidth="1"/>
    <col min="13776" max="13776" width="14" style="2" customWidth="1"/>
    <col min="13777" max="14026" width="8.140625" style="2"/>
    <col min="14027" max="14028" width="1.42578125" style="2" customWidth="1"/>
    <col min="14029" max="14029" width="60.7109375" style="2" customWidth="1"/>
    <col min="14030" max="14030" width="8.28515625" style="2" customWidth="1"/>
    <col min="14031" max="14031" width="1.28515625" style="2" customWidth="1"/>
    <col min="14032" max="14032" width="14" style="2" customWidth="1"/>
    <col min="14033" max="14282" width="8.140625" style="2"/>
    <col min="14283" max="14284" width="1.42578125" style="2" customWidth="1"/>
    <col min="14285" max="14285" width="60.7109375" style="2" customWidth="1"/>
    <col min="14286" max="14286" width="8.28515625" style="2" customWidth="1"/>
    <col min="14287" max="14287" width="1.28515625" style="2" customWidth="1"/>
    <col min="14288" max="14288" width="14" style="2" customWidth="1"/>
    <col min="14289" max="14538" width="8.140625" style="2"/>
    <col min="14539" max="14540" width="1.42578125" style="2" customWidth="1"/>
    <col min="14541" max="14541" width="60.7109375" style="2" customWidth="1"/>
    <col min="14542" max="14542" width="8.28515625" style="2" customWidth="1"/>
    <col min="14543" max="14543" width="1.28515625" style="2" customWidth="1"/>
    <col min="14544" max="14544" width="14" style="2" customWidth="1"/>
    <col min="14545" max="14794" width="8.140625" style="2"/>
    <col min="14795" max="14796" width="1.42578125" style="2" customWidth="1"/>
    <col min="14797" max="14797" width="60.7109375" style="2" customWidth="1"/>
    <col min="14798" max="14798" width="8.28515625" style="2" customWidth="1"/>
    <col min="14799" max="14799" width="1.28515625" style="2" customWidth="1"/>
    <col min="14800" max="14800" width="14" style="2" customWidth="1"/>
    <col min="14801" max="15050" width="8.140625" style="2"/>
    <col min="15051" max="15052" width="1.42578125" style="2" customWidth="1"/>
    <col min="15053" max="15053" width="60.7109375" style="2" customWidth="1"/>
    <col min="15054" max="15054" width="8.28515625" style="2" customWidth="1"/>
    <col min="15055" max="15055" width="1.28515625" style="2" customWidth="1"/>
    <col min="15056" max="15056" width="14" style="2" customWidth="1"/>
    <col min="15057" max="15306" width="8.140625" style="2"/>
    <col min="15307" max="15308" width="1.42578125" style="2" customWidth="1"/>
    <col min="15309" max="15309" width="60.7109375" style="2" customWidth="1"/>
    <col min="15310" max="15310" width="8.28515625" style="2" customWidth="1"/>
    <col min="15311" max="15311" width="1.28515625" style="2" customWidth="1"/>
    <col min="15312" max="15312" width="14" style="2" customWidth="1"/>
    <col min="15313" max="15562" width="8.140625" style="2"/>
    <col min="15563" max="15564" width="1.42578125" style="2" customWidth="1"/>
    <col min="15565" max="15565" width="60.7109375" style="2" customWidth="1"/>
    <col min="15566" max="15566" width="8.28515625" style="2" customWidth="1"/>
    <col min="15567" max="15567" width="1.28515625" style="2" customWidth="1"/>
    <col min="15568" max="15568" width="14" style="2" customWidth="1"/>
    <col min="15569" max="15818" width="8.140625" style="2"/>
    <col min="15819" max="15820" width="1.42578125" style="2" customWidth="1"/>
    <col min="15821" max="15821" width="60.7109375" style="2" customWidth="1"/>
    <col min="15822" max="15822" width="8.28515625" style="2" customWidth="1"/>
    <col min="15823" max="15823" width="1.28515625" style="2" customWidth="1"/>
    <col min="15824" max="15824" width="14" style="2" customWidth="1"/>
    <col min="15825" max="16074" width="8.140625" style="2"/>
    <col min="16075" max="16076" width="1.42578125" style="2" customWidth="1"/>
    <col min="16077" max="16077" width="60.7109375" style="2" customWidth="1"/>
    <col min="16078" max="16078" width="8.28515625" style="2" customWidth="1"/>
    <col min="16079" max="16079" width="1.28515625" style="2" customWidth="1"/>
    <col min="16080" max="16080" width="14" style="2" customWidth="1"/>
    <col min="16081" max="16384" width="8.140625" style="2"/>
  </cols>
  <sheetData>
    <row r="1" spans="1:10" ht="21.75" customHeight="1">
      <c r="A1" s="1" t="s">
        <v>121</v>
      </c>
      <c r="B1" s="10"/>
      <c r="C1" s="10"/>
    </row>
    <row r="2" spans="1:10" ht="21.75" customHeight="1">
      <c r="A2" s="10" t="s">
        <v>113</v>
      </c>
      <c r="B2" s="10"/>
      <c r="C2" s="10"/>
    </row>
    <row r="3" spans="1:10" ht="21.75" customHeight="1">
      <c r="A3" s="72" t="str">
        <f>'7 (6M)'!A3</f>
        <v>สำหรับงวดหกเดือนสิ้นสุดวันที่ 30 มิถุนายน พ.ศ. 2566</v>
      </c>
      <c r="B3" s="168"/>
      <c r="C3" s="168"/>
      <c r="D3" s="169"/>
      <c r="E3" s="169"/>
      <c r="F3" s="170"/>
      <c r="G3" s="169"/>
      <c r="H3" s="170"/>
      <c r="I3" s="169"/>
      <c r="J3" s="171"/>
    </row>
    <row r="4" spans="1:10" ht="21" customHeight="1"/>
    <row r="5" spans="1:10" ht="20.45" customHeight="1">
      <c r="F5" s="206" t="s">
        <v>156</v>
      </c>
      <c r="G5" s="205"/>
      <c r="H5" s="211" t="s">
        <v>157</v>
      </c>
      <c r="I5" s="211"/>
      <c r="J5" s="211"/>
    </row>
    <row r="6" spans="1:10" ht="20.45" customHeight="1">
      <c r="D6" s="181"/>
      <c r="E6" s="181"/>
      <c r="F6" s="162" t="s">
        <v>166</v>
      </c>
      <c r="G6" s="181"/>
      <c r="H6" s="162" t="s">
        <v>166</v>
      </c>
      <c r="I6" s="181"/>
      <c r="J6" s="163" t="s">
        <v>166</v>
      </c>
    </row>
    <row r="7" spans="1:10" ht="20.45" customHeight="1">
      <c r="D7" s="181"/>
      <c r="E7" s="181"/>
      <c r="F7" s="162" t="s">
        <v>122</v>
      </c>
      <c r="G7" s="181"/>
      <c r="H7" s="162" t="s">
        <v>122</v>
      </c>
      <c r="I7" s="181"/>
      <c r="J7" s="163" t="s">
        <v>120</v>
      </c>
    </row>
    <row r="8" spans="1:10" ht="20.45" customHeight="1">
      <c r="D8" s="165" t="s">
        <v>2</v>
      </c>
      <c r="E8" s="172"/>
      <c r="F8" s="173" t="s">
        <v>3</v>
      </c>
      <c r="G8" s="172"/>
      <c r="H8" s="173" t="s">
        <v>3</v>
      </c>
      <c r="I8" s="172"/>
      <c r="J8" s="173" t="s">
        <v>3</v>
      </c>
    </row>
    <row r="9" spans="1:10" ht="20.45" customHeight="1">
      <c r="A9" s="10" t="s">
        <v>68</v>
      </c>
      <c r="D9" s="55"/>
      <c r="E9" s="172"/>
      <c r="F9" s="174"/>
      <c r="G9" s="172"/>
      <c r="H9" s="174"/>
      <c r="I9" s="172"/>
      <c r="J9" s="175"/>
    </row>
    <row r="10" spans="1:10" ht="20.45" customHeight="1">
      <c r="A10" s="2" t="s">
        <v>180</v>
      </c>
      <c r="C10" s="145"/>
      <c r="D10" s="146"/>
      <c r="E10" s="146"/>
      <c r="F10" s="147">
        <v>-183526716</v>
      </c>
      <c r="G10" s="146"/>
      <c r="H10" s="147">
        <v>-173091222</v>
      </c>
      <c r="I10" s="146"/>
      <c r="J10" s="148">
        <v>67713628</v>
      </c>
    </row>
    <row r="11" spans="1:10" ht="20.45" customHeight="1">
      <c r="A11" s="16" t="s">
        <v>69</v>
      </c>
      <c r="B11" s="16"/>
      <c r="C11" s="201"/>
      <c r="D11" s="146"/>
      <c r="E11" s="146"/>
      <c r="F11" s="147"/>
      <c r="G11" s="146"/>
      <c r="H11" s="147"/>
      <c r="I11" s="146"/>
      <c r="J11" s="148"/>
    </row>
    <row r="12" spans="1:10" ht="20.45" customHeight="1">
      <c r="A12" s="16"/>
      <c r="B12" s="16" t="s">
        <v>141</v>
      </c>
      <c r="C12" s="201"/>
      <c r="D12" s="146"/>
      <c r="E12" s="146"/>
      <c r="F12" s="147">
        <v>23700579</v>
      </c>
      <c r="G12" s="146"/>
      <c r="H12" s="147">
        <v>23700579</v>
      </c>
      <c r="I12" s="146"/>
      <c r="J12" s="148">
        <v>-2817657</v>
      </c>
    </row>
    <row r="13" spans="1:10" ht="20.45" customHeight="1">
      <c r="B13" s="16" t="s">
        <v>100</v>
      </c>
      <c r="C13" s="201"/>
      <c r="D13" s="146">
        <v>11</v>
      </c>
      <c r="E13" s="146"/>
      <c r="F13" s="147">
        <v>10022415</v>
      </c>
      <c r="G13" s="146"/>
      <c r="H13" s="147">
        <v>10012841</v>
      </c>
      <c r="I13" s="146"/>
      <c r="J13" s="148">
        <v>10413255</v>
      </c>
    </row>
    <row r="14" spans="1:10" ht="20.25" customHeight="1">
      <c r="B14" s="16" t="s">
        <v>142</v>
      </c>
      <c r="C14" s="201"/>
      <c r="D14" s="146"/>
      <c r="E14" s="146"/>
      <c r="F14" s="147">
        <v>-50376</v>
      </c>
      <c r="G14" s="146"/>
      <c r="H14" s="147">
        <v>-50376</v>
      </c>
      <c r="I14" s="146"/>
      <c r="J14" s="148">
        <v>353643</v>
      </c>
    </row>
    <row r="15" spans="1:10" ht="20.25" customHeight="1">
      <c r="B15" s="16" t="s">
        <v>145</v>
      </c>
      <c r="C15" s="201"/>
      <c r="D15" s="146">
        <v>11</v>
      </c>
      <c r="E15" s="146"/>
      <c r="F15" s="147">
        <v>40989</v>
      </c>
      <c r="G15" s="146"/>
      <c r="H15" s="147">
        <v>40989</v>
      </c>
      <c r="I15" s="146"/>
      <c r="J15" s="148">
        <v>0</v>
      </c>
    </row>
    <row r="16" spans="1:10" ht="20.45" customHeight="1">
      <c r="B16" s="16" t="s">
        <v>193</v>
      </c>
      <c r="C16" s="201"/>
      <c r="D16" s="146"/>
      <c r="E16" s="146"/>
      <c r="F16" s="147">
        <v>-25495178</v>
      </c>
      <c r="G16" s="146"/>
      <c r="H16" s="147">
        <v>-25495178</v>
      </c>
      <c r="I16" s="146"/>
      <c r="J16" s="148">
        <v>5650295</v>
      </c>
    </row>
    <row r="17" spans="1:10" ht="20.45" customHeight="1">
      <c r="B17" s="16" t="s">
        <v>173</v>
      </c>
      <c r="C17" s="201"/>
      <c r="D17" s="146"/>
      <c r="E17" s="146"/>
      <c r="F17" s="147">
        <v>5154432</v>
      </c>
      <c r="G17" s="146"/>
      <c r="H17" s="147">
        <v>5154432</v>
      </c>
      <c r="I17" s="146"/>
      <c r="J17" s="148">
        <v>1206516</v>
      </c>
    </row>
    <row r="18" spans="1:10" ht="20.45" customHeight="1">
      <c r="B18" s="16" t="s">
        <v>70</v>
      </c>
      <c r="C18" s="201"/>
      <c r="D18" s="146"/>
      <c r="E18" s="146"/>
      <c r="F18" s="147">
        <v>4528142</v>
      </c>
      <c r="G18" s="146"/>
      <c r="H18" s="147">
        <v>4528142</v>
      </c>
      <c r="I18" s="146"/>
      <c r="J18" s="148">
        <v>4881214</v>
      </c>
    </row>
    <row r="19" spans="1:10" ht="20.45" customHeight="1">
      <c r="B19" s="16" t="s">
        <v>71</v>
      </c>
      <c r="C19" s="201"/>
      <c r="D19" s="146"/>
      <c r="E19" s="146"/>
      <c r="F19" s="147">
        <v>-721410</v>
      </c>
      <c r="G19" s="146"/>
      <c r="H19" s="147">
        <v>-720646</v>
      </c>
      <c r="I19" s="146"/>
      <c r="J19" s="148">
        <v>-945744</v>
      </c>
    </row>
    <row r="20" spans="1:10" ht="20.45" customHeight="1">
      <c r="B20" s="16" t="s">
        <v>56</v>
      </c>
      <c r="C20" s="201"/>
      <c r="D20" s="146"/>
      <c r="E20" s="146"/>
      <c r="F20" s="149">
        <v>4750257</v>
      </c>
      <c r="G20" s="146"/>
      <c r="H20" s="149">
        <v>4750257</v>
      </c>
      <c r="I20" s="146"/>
      <c r="J20" s="150">
        <v>1684761</v>
      </c>
    </row>
    <row r="21" spans="1:10" ht="20.25" customHeight="1">
      <c r="B21" s="16" t="s">
        <v>143</v>
      </c>
      <c r="C21" s="201"/>
      <c r="D21" s="146"/>
      <c r="E21" s="146"/>
      <c r="F21" s="149">
        <v>-599043</v>
      </c>
      <c r="G21" s="146"/>
      <c r="H21" s="149">
        <v>-599043</v>
      </c>
      <c r="I21" s="146"/>
      <c r="J21" s="150">
        <v>130396</v>
      </c>
    </row>
    <row r="22" spans="1:10" ht="20.25" customHeight="1">
      <c r="B22" s="16" t="s">
        <v>181</v>
      </c>
      <c r="C22" s="201"/>
      <c r="D22" s="146">
        <v>10.199999999999999</v>
      </c>
      <c r="E22" s="146"/>
      <c r="F22" s="149">
        <v>61626</v>
      </c>
      <c r="G22" s="146"/>
      <c r="H22" s="149">
        <v>0</v>
      </c>
      <c r="I22" s="146"/>
      <c r="J22" s="150">
        <v>0</v>
      </c>
    </row>
    <row r="23" spans="1:10" ht="20.45" customHeight="1">
      <c r="B23" s="32" t="s">
        <v>184</v>
      </c>
      <c r="C23" s="182"/>
      <c r="D23" s="146"/>
      <c r="E23" s="146"/>
      <c r="F23" s="149"/>
      <c r="G23" s="146"/>
      <c r="H23" s="149"/>
      <c r="I23" s="146"/>
      <c r="J23" s="150"/>
    </row>
    <row r="24" spans="1:10" ht="20.45" customHeight="1">
      <c r="B24" s="43" t="s">
        <v>146</v>
      </c>
      <c r="C24" s="182"/>
      <c r="D24" s="146"/>
      <c r="E24" s="146"/>
      <c r="F24" s="149">
        <v>-229660</v>
      </c>
      <c r="G24" s="146"/>
      <c r="H24" s="149">
        <v>-229660</v>
      </c>
      <c r="I24" s="146"/>
      <c r="J24" s="150">
        <v>23944</v>
      </c>
    </row>
    <row r="25" spans="1:10" ht="6" customHeight="1">
      <c r="B25" s="16"/>
      <c r="C25" s="201"/>
      <c r="D25" s="146"/>
      <c r="E25" s="146"/>
      <c r="F25" s="147"/>
      <c r="G25" s="146"/>
      <c r="H25" s="147"/>
      <c r="I25" s="146"/>
      <c r="J25" s="148"/>
    </row>
    <row r="26" spans="1:10" ht="20.45" customHeight="1">
      <c r="A26" s="16" t="s">
        <v>72</v>
      </c>
      <c r="B26" s="16"/>
      <c r="C26" s="201"/>
      <c r="D26" s="146"/>
      <c r="E26" s="146"/>
      <c r="F26" s="147"/>
      <c r="G26" s="146"/>
      <c r="H26" s="147"/>
      <c r="I26" s="146"/>
      <c r="J26" s="148"/>
    </row>
    <row r="27" spans="1:10" ht="20.45" customHeight="1">
      <c r="B27" s="16" t="s">
        <v>73</v>
      </c>
      <c r="C27" s="201"/>
      <c r="D27" s="146"/>
      <c r="E27" s="146"/>
      <c r="F27" s="147">
        <v>-47225672</v>
      </c>
      <c r="G27" s="146"/>
      <c r="H27" s="147">
        <v>-46669437</v>
      </c>
      <c r="I27" s="146"/>
      <c r="J27" s="148">
        <v>-522067504</v>
      </c>
    </row>
    <row r="28" spans="1:10" ht="20.45" customHeight="1">
      <c r="B28" s="21" t="s">
        <v>74</v>
      </c>
      <c r="C28" s="201"/>
      <c r="D28" s="146"/>
      <c r="E28" s="146"/>
      <c r="F28" s="147">
        <v>-147184011</v>
      </c>
      <c r="G28" s="146"/>
      <c r="H28" s="147">
        <v>-147184011</v>
      </c>
      <c r="I28" s="146"/>
      <c r="J28" s="148">
        <v>42649589</v>
      </c>
    </row>
    <row r="29" spans="1:10" ht="20.45" customHeight="1">
      <c r="B29" s="16" t="s">
        <v>75</v>
      </c>
      <c r="C29" s="201"/>
      <c r="D29" s="146"/>
      <c r="E29" s="146"/>
      <c r="F29" s="147">
        <v>14412612</v>
      </c>
      <c r="G29" s="146"/>
      <c r="H29" s="147">
        <v>14412612</v>
      </c>
      <c r="I29" s="146"/>
      <c r="J29" s="148">
        <v>-5562753</v>
      </c>
    </row>
    <row r="30" spans="1:10" ht="20.45" customHeight="1">
      <c r="B30" s="21" t="s">
        <v>76</v>
      </c>
      <c r="C30" s="201"/>
      <c r="D30" s="146"/>
      <c r="E30" s="146"/>
      <c r="F30" s="147">
        <v>-1814014</v>
      </c>
      <c r="G30" s="146"/>
      <c r="H30" s="147">
        <v>-1814014</v>
      </c>
      <c r="I30" s="146"/>
      <c r="J30" s="148">
        <v>104187045</v>
      </c>
    </row>
    <row r="31" spans="1:10" ht="20.45" customHeight="1">
      <c r="B31" s="21" t="s">
        <v>77</v>
      </c>
      <c r="C31" s="201"/>
      <c r="D31" s="146"/>
      <c r="E31" s="146"/>
      <c r="F31" s="147">
        <v>-42561528</v>
      </c>
      <c r="G31" s="146"/>
      <c r="H31" s="147">
        <v>-41472825</v>
      </c>
      <c r="I31" s="146"/>
      <c r="J31" s="148">
        <v>1461813</v>
      </c>
    </row>
    <row r="32" spans="1:10" ht="20.45" customHeight="1">
      <c r="B32" s="21" t="s">
        <v>78</v>
      </c>
      <c r="C32" s="201"/>
      <c r="D32" s="146"/>
      <c r="E32" s="146"/>
      <c r="F32" s="147">
        <f>18160465+2</f>
        <v>18160467</v>
      </c>
      <c r="G32" s="146"/>
      <c r="H32" s="147">
        <v>18221151</v>
      </c>
      <c r="I32" s="146"/>
      <c r="J32" s="148">
        <v>-7134972</v>
      </c>
    </row>
    <row r="33" spans="1:10" ht="20.45" customHeight="1">
      <c r="B33" s="21" t="s">
        <v>79</v>
      </c>
      <c r="C33" s="201"/>
      <c r="D33" s="146"/>
      <c r="E33" s="146"/>
      <c r="F33" s="147">
        <v>-457546</v>
      </c>
      <c r="G33" s="146"/>
      <c r="H33" s="147">
        <v>-6485901</v>
      </c>
      <c r="I33" s="146"/>
      <c r="J33" s="148">
        <v>-96001733</v>
      </c>
    </row>
    <row r="34" spans="1:10" ht="20.45" customHeight="1">
      <c r="B34" s="21" t="s">
        <v>80</v>
      </c>
      <c r="C34" s="201"/>
      <c r="D34" s="146"/>
      <c r="E34" s="146"/>
      <c r="F34" s="147">
        <v>-9012502</v>
      </c>
      <c r="G34" s="146"/>
      <c r="H34" s="147">
        <v>-9012502</v>
      </c>
      <c r="I34" s="146"/>
      <c r="J34" s="148">
        <v>101204757</v>
      </c>
    </row>
    <row r="35" spans="1:10" ht="20.45" customHeight="1">
      <c r="B35" s="21" t="s">
        <v>81</v>
      </c>
      <c r="C35" s="201"/>
      <c r="D35" s="146"/>
      <c r="E35" s="146"/>
      <c r="F35" s="147">
        <v>-1946169</v>
      </c>
      <c r="G35" s="146"/>
      <c r="H35" s="147">
        <v>-1946169</v>
      </c>
      <c r="I35" s="146"/>
      <c r="J35" s="148">
        <v>995694</v>
      </c>
    </row>
    <row r="36" spans="1:10" ht="20.45" customHeight="1">
      <c r="B36" s="21" t="s">
        <v>147</v>
      </c>
      <c r="D36" s="146"/>
      <c r="E36" s="146"/>
      <c r="F36" s="147">
        <v>-23965479</v>
      </c>
      <c r="G36" s="146"/>
      <c r="H36" s="147">
        <v>-23965479</v>
      </c>
      <c r="I36" s="146"/>
      <c r="J36" s="148">
        <v>-24242910</v>
      </c>
    </row>
    <row r="37" spans="1:10" ht="20.45" customHeight="1">
      <c r="B37" s="21" t="s">
        <v>104</v>
      </c>
      <c r="C37" s="201"/>
      <c r="D37" s="146"/>
      <c r="E37" s="146"/>
      <c r="F37" s="147">
        <v>-3923785</v>
      </c>
      <c r="G37" s="146"/>
      <c r="H37" s="147">
        <v>-3923785</v>
      </c>
      <c r="I37" s="146"/>
      <c r="J37" s="148">
        <v>-2067660</v>
      </c>
    </row>
    <row r="38" spans="1:10" ht="20.45" customHeight="1">
      <c r="B38" s="16" t="s">
        <v>82</v>
      </c>
      <c r="C38" s="201"/>
      <c r="D38" s="146"/>
      <c r="E38" s="146"/>
      <c r="F38" s="151">
        <v>2798508</v>
      </c>
      <c r="G38" s="146"/>
      <c r="H38" s="151">
        <v>2636018</v>
      </c>
      <c r="I38" s="146"/>
      <c r="J38" s="152">
        <v>12444094</v>
      </c>
    </row>
    <row r="39" spans="1:10" ht="6" customHeight="1">
      <c r="A39" s="16"/>
      <c r="B39" s="16"/>
      <c r="C39" s="201"/>
      <c r="D39" s="146"/>
      <c r="E39" s="146"/>
      <c r="F39" s="147"/>
      <c r="G39" s="146"/>
      <c r="H39" s="147"/>
      <c r="I39" s="146"/>
      <c r="J39" s="148"/>
    </row>
    <row r="40" spans="1:10" ht="20.45" customHeight="1">
      <c r="A40" s="16" t="s">
        <v>148</v>
      </c>
      <c r="B40" s="16"/>
      <c r="C40" s="201"/>
      <c r="D40" s="146"/>
      <c r="E40" s="146"/>
      <c r="F40" s="147">
        <f>SUM(F10:F38)</f>
        <v>-405083062</v>
      </c>
      <c r="G40" s="146"/>
      <c r="H40" s="147">
        <f>SUM(H10:H38)</f>
        <v>-399203227</v>
      </c>
      <c r="I40" s="146"/>
      <c r="J40" s="148">
        <f>SUM(J10:J38)</f>
        <v>-305840289</v>
      </c>
    </row>
    <row r="41" spans="1:10" s="43" customFormat="1" ht="20.45" customHeight="1">
      <c r="B41" s="124" t="s">
        <v>83</v>
      </c>
      <c r="C41" s="176"/>
      <c r="D41" s="176"/>
      <c r="E41" s="23"/>
      <c r="F41" s="149">
        <v>-8223003</v>
      </c>
      <c r="G41" s="23"/>
      <c r="H41" s="149">
        <v>-8222987</v>
      </c>
      <c r="I41" s="23"/>
      <c r="J41" s="150">
        <v>-35404413</v>
      </c>
    </row>
    <row r="42" spans="1:10" s="43" customFormat="1" ht="20.45" customHeight="1">
      <c r="B42" s="124" t="s">
        <v>84</v>
      </c>
      <c r="C42" s="176"/>
      <c r="D42" s="176"/>
      <c r="E42" s="23"/>
      <c r="F42" s="149">
        <v>723882</v>
      </c>
      <c r="G42" s="23"/>
      <c r="H42" s="149">
        <v>723117</v>
      </c>
      <c r="I42" s="23"/>
      <c r="J42" s="150">
        <v>857927</v>
      </c>
    </row>
    <row r="43" spans="1:10" s="43" customFormat="1" ht="20.45" customHeight="1">
      <c r="B43" s="124" t="s">
        <v>94</v>
      </c>
      <c r="C43" s="176"/>
      <c r="D43" s="176"/>
      <c r="E43" s="23"/>
      <c r="F43" s="151">
        <v>-4396227</v>
      </c>
      <c r="G43" s="23"/>
      <c r="H43" s="151">
        <v>-4396227</v>
      </c>
      <c r="I43" s="23"/>
      <c r="J43" s="152">
        <v>-1667187</v>
      </c>
    </row>
    <row r="44" spans="1:10" s="43" customFormat="1" ht="6" customHeight="1">
      <c r="A44" s="124"/>
      <c r="B44" s="124"/>
      <c r="C44" s="176"/>
      <c r="D44" s="176"/>
      <c r="E44" s="23"/>
      <c r="F44" s="177"/>
      <c r="G44" s="23"/>
      <c r="H44" s="177"/>
      <c r="I44" s="23"/>
      <c r="J44" s="178"/>
    </row>
    <row r="45" spans="1:10" s="43" customFormat="1" ht="20.45" customHeight="1">
      <c r="A45" s="124" t="s">
        <v>144</v>
      </c>
      <c r="B45" s="124"/>
      <c r="C45" s="176"/>
      <c r="D45" s="176"/>
      <c r="E45" s="23"/>
      <c r="F45" s="151">
        <f>SUM(F40:F43)</f>
        <v>-416978410</v>
      </c>
      <c r="G45" s="23"/>
      <c r="H45" s="151">
        <f>SUM(H40:H43)</f>
        <v>-411099324</v>
      </c>
      <c r="I45" s="23"/>
      <c r="J45" s="152">
        <f>SUM(J40:J43)</f>
        <v>-342053962</v>
      </c>
    </row>
    <row r="46" spans="1:10" s="43" customFormat="1" ht="15.75" customHeight="1">
      <c r="A46" s="124"/>
      <c r="B46" s="124"/>
      <c r="C46" s="176"/>
      <c r="D46" s="178"/>
      <c r="E46" s="23"/>
      <c r="F46" s="150"/>
      <c r="G46" s="23"/>
      <c r="H46" s="150"/>
      <c r="I46" s="23"/>
      <c r="J46" s="150"/>
    </row>
    <row r="47" spans="1:10" s="43" customFormat="1" ht="18" customHeight="1">
      <c r="A47" s="124"/>
      <c r="B47" s="124"/>
      <c r="C47" s="176"/>
      <c r="D47" s="178"/>
      <c r="E47" s="23"/>
      <c r="F47" s="150"/>
      <c r="G47" s="23"/>
      <c r="H47" s="150"/>
      <c r="I47" s="23"/>
      <c r="J47" s="150"/>
    </row>
    <row r="48" spans="1:10" ht="21.95" customHeight="1">
      <c r="A48" s="169" t="str">
        <f>'11'!A49:I49</f>
        <v>หมายเหตุประกอบข้อมูลทางการเงินเป็นส่วนหนึ่งของข้อมูลทางการเงินระหว่างกาลนี้</v>
      </c>
      <c r="B48" s="169"/>
      <c r="C48" s="169"/>
      <c r="D48" s="169"/>
      <c r="E48" s="169"/>
      <c r="F48" s="170"/>
      <c r="G48" s="169"/>
      <c r="H48" s="170"/>
      <c r="I48" s="169"/>
      <c r="J48" s="171"/>
    </row>
  </sheetData>
  <mergeCells count="1">
    <mergeCell ref="H5:J5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&amp;R&amp;"Browallia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49"/>
  <sheetViews>
    <sheetView topLeftCell="A27" zoomScale="80" zoomScaleNormal="80" zoomScaleSheetLayoutView="80" workbookViewId="0">
      <selection activeCell="B37" sqref="B37"/>
    </sheetView>
  </sheetViews>
  <sheetFormatPr defaultColWidth="8.140625" defaultRowHeight="21.75" customHeight="1"/>
  <cols>
    <col min="1" max="1" width="1.7109375" style="110" customWidth="1"/>
    <col min="2" max="2" width="46.28515625" style="110" customWidth="1"/>
    <col min="3" max="3" width="8" style="110" customWidth="1"/>
    <col min="4" max="4" width="0.85546875" style="110" customWidth="1"/>
    <col min="5" max="5" width="19.5703125" style="111" customWidth="1"/>
    <col min="6" max="6" width="0.85546875" style="110" customWidth="1"/>
    <col min="7" max="7" width="13.7109375" style="111" customWidth="1"/>
    <col min="8" max="8" width="0.85546875" style="110" customWidth="1"/>
    <col min="9" max="9" width="13.7109375" style="111" customWidth="1"/>
    <col min="10" max="16384" width="8.140625" style="105"/>
  </cols>
  <sheetData>
    <row r="1" spans="1:9" ht="21.75" customHeight="1">
      <c r="A1" s="1" t="s">
        <v>121</v>
      </c>
    </row>
    <row r="2" spans="1:9" ht="21.75" customHeight="1">
      <c r="A2" s="67" t="s">
        <v>113</v>
      </c>
      <c r="B2" s="112"/>
      <c r="C2" s="107"/>
      <c r="D2" s="107"/>
      <c r="E2" s="113"/>
      <c r="F2" s="107"/>
      <c r="G2" s="113"/>
      <c r="H2" s="107"/>
      <c r="I2" s="113"/>
    </row>
    <row r="3" spans="1:9" ht="21.75" customHeight="1">
      <c r="A3" s="72" t="str">
        <f>+'10'!A3</f>
        <v>สำหรับงวดหกเดือนสิ้นสุดวันที่ 30 มิถุนายน พ.ศ. 2566</v>
      </c>
      <c r="B3" s="114"/>
      <c r="C3" s="115"/>
      <c r="D3" s="115"/>
      <c r="E3" s="116"/>
      <c r="F3" s="115"/>
      <c r="G3" s="116"/>
      <c r="H3" s="115"/>
      <c r="I3" s="116"/>
    </row>
    <row r="4" spans="1:9" ht="21.2" customHeight="1">
      <c r="A4" s="106"/>
      <c r="B4" s="106"/>
      <c r="C4" s="107"/>
      <c r="D4" s="107"/>
      <c r="E4" s="108"/>
      <c r="F4" s="107"/>
      <c r="G4" s="108"/>
      <c r="H4" s="107"/>
      <c r="I4" s="108"/>
    </row>
    <row r="5" spans="1:9" ht="21.2" customHeight="1">
      <c r="A5" s="106"/>
      <c r="B5" s="106"/>
      <c r="C5" s="107"/>
      <c r="D5" s="107"/>
      <c r="E5" s="206" t="s">
        <v>156</v>
      </c>
      <c r="F5" s="205"/>
      <c r="G5" s="211" t="s">
        <v>157</v>
      </c>
      <c r="H5" s="211"/>
      <c r="I5" s="211"/>
    </row>
    <row r="6" spans="1:9" s="43" customFormat="1" ht="21.2" customHeight="1">
      <c r="A6" s="38"/>
      <c r="B6" s="38"/>
      <c r="C6" s="181"/>
      <c r="D6" s="181"/>
      <c r="E6" s="9" t="s">
        <v>166</v>
      </c>
      <c r="F6" s="181"/>
      <c r="G6" s="9" t="s">
        <v>166</v>
      </c>
      <c r="H6" s="181"/>
      <c r="I6" s="190" t="s">
        <v>166</v>
      </c>
    </row>
    <row r="7" spans="1:9" s="43" customFormat="1" ht="21.2" customHeight="1">
      <c r="A7" s="38"/>
      <c r="B7" s="38"/>
      <c r="C7" s="181"/>
      <c r="D7" s="181"/>
      <c r="E7" s="9" t="s">
        <v>122</v>
      </c>
      <c r="F7" s="181"/>
      <c r="G7" s="9" t="s">
        <v>122</v>
      </c>
      <c r="H7" s="181"/>
      <c r="I7" s="190" t="s">
        <v>120</v>
      </c>
    </row>
    <row r="8" spans="1:9" ht="21.2" customHeight="1">
      <c r="A8" s="106"/>
      <c r="B8" s="106"/>
      <c r="C8" s="165" t="s">
        <v>2</v>
      </c>
      <c r="D8" s="104"/>
      <c r="E8" s="117" t="s">
        <v>3</v>
      </c>
      <c r="F8" s="104"/>
      <c r="G8" s="117" t="s">
        <v>3</v>
      </c>
      <c r="H8" s="104"/>
      <c r="I8" s="117" t="s">
        <v>3</v>
      </c>
    </row>
    <row r="9" spans="1:9" ht="6" customHeight="1">
      <c r="A9" s="106"/>
      <c r="B9" s="106"/>
      <c r="C9" s="181"/>
      <c r="D9" s="107"/>
      <c r="E9" s="119"/>
      <c r="F9" s="107"/>
      <c r="G9" s="119"/>
      <c r="H9" s="107"/>
      <c r="I9" s="108"/>
    </row>
    <row r="10" spans="1:9" ht="21" customHeight="1">
      <c r="A10" s="118" t="s">
        <v>85</v>
      </c>
      <c r="B10" s="118"/>
      <c r="C10" s="107"/>
      <c r="D10" s="107"/>
      <c r="E10" s="119"/>
      <c r="F10" s="107"/>
      <c r="G10" s="119"/>
      <c r="H10" s="107"/>
      <c r="I10" s="108"/>
    </row>
    <row r="11" spans="1:9" ht="21" customHeight="1">
      <c r="A11" s="106" t="s">
        <v>174</v>
      </c>
      <c r="B11" s="106"/>
      <c r="C11" s="107"/>
      <c r="D11" s="107"/>
      <c r="E11" s="119"/>
      <c r="F11" s="107"/>
      <c r="G11" s="119"/>
      <c r="H11" s="107"/>
      <c r="I11" s="108"/>
    </row>
    <row r="12" spans="1:9" ht="21" customHeight="1">
      <c r="A12" s="106"/>
      <c r="B12" s="106" t="s">
        <v>175</v>
      </c>
      <c r="C12" s="107"/>
      <c r="D12" s="107"/>
      <c r="E12" s="119">
        <v>137647530</v>
      </c>
      <c r="F12" s="107"/>
      <c r="G12" s="119">
        <v>137647530</v>
      </c>
      <c r="H12" s="107"/>
      <c r="I12" s="108">
        <v>100000000</v>
      </c>
    </row>
    <row r="13" spans="1:9" ht="21" customHeight="1">
      <c r="A13" s="106" t="s">
        <v>174</v>
      </c>
      <c r="B13" s="106"/>
      <c r="C13" s="107"/>
      <c r="D13" s="107"/>
      <c r="E13" s="119"/>
      <c r="F13" s="107"/>
      <c r="G13" s="119"/>
      <c r="H13" s="107"/>
      <c r="I13" s="108"/>
    </row>
    <row r="14" spans="1:9" ht="21" customHeight="1">
      <c r="A14" s="106"/>
      <c r="B14" s="106" t="s">
        <v>177</v>
      </c>
      <c r="C14" s="107"/>
      <c r="D14" s="107"/>
      <c r="E14" s="119">
        <v>1010985</v>
      </c>
      <c r="F14" s="107"/>
      <c r="G14" s="119">
        <v>1010985</v>
      </c>
      <c r="H14" s="107"/>
      <c r="I14" s="108">
        <v>0</v>
      </c>
    </row>
    <row r="15" spans="1:9" ht="21" customHeight="1">
      <c r="A15" s="106" t="s">
        <v>176</v>
      </c>
      <c r="B15" s="106"/>
      <c r="C15" s="107"/>
      <c r="D15" s="107"/>
      <c r="E15" s="119"/>
      <c r="F15" s="107"/>
      <c r="G15" s="119"/>
      <c r="H15" s="107"/>
      <c r="I15" s="108"/>
    </row>
    <row r="16" spans="1:9" ht="21" customHeight="1">
      <c r="A16" s="106"/>
      <c r="B16" s="106" t="s">
        <v>177</v>
      </c>
      <c r="C16" s="107"/>
      <c r="D16" s="107"/>
      <c r="E16" s="119">
        <v>-9153052</v>
      </c>
      <c r="F16" s="107"/>
      <c r="G16" s="119">
        <v>-9153052</v>
      </c>
      <c r="H16" s="107"/>
      <c r="I16" s="108">
        <v>-5072244</v>
      </c>
    </row>
    <row r="17" spans="1:9" ht="21" customHeight="1">
      <c r="A17" s="30" t="s">
        <v>105</v>
      </c>
      <c r="B17" s="118"/>
      <c r="C17" s="107"/>
      <c r="D17" s="107"/>
      <c r="E17" s="119" t="s">
        <v>139</v>
      </c>
      <c r="F17" s="107"/>
      <c r="G17" s="119" t="s">
        <v>139</v>
      </c>
      <c r="H17" s="107"/>
      <c r="I17" s="108">
        <v>2500000</v>
      </c>
    </row>
    <row r="18" spans="1:9" ht="21" customHeight="1">
      <c r="A18" s="30" t="s">
        <v>188</v>
      </c>
      <c r="B18" s="118"/>
      <c r="C18" s="208">
        <v>10.199999999999999</v>
      </c>
      <c r="D18" s="107"/>
      <c r="E18" s="119" t="s">
        <v>139</v>
      </c>
      <c r="F18" s="107"/>
      <c r="G18" s="119">
        <v>-5999800</v>
      </c>
      <c r="H18" s="107"/>
      <c r="I18" s="108">
        <v>0</v>
      </c>
    </row>
    <row r="19" spans="1:9" ht="21" customHeight="1">
      <c r="A19" s="30" t="s">
        <v>179</v>
      </c>
      <c r="B19" s="118"/>
      <c r="C19" s="107"/>
      <c r="D19" s="107"/>
      <c r="E19" s="119">
        <v>-28829380</v>
      </c>
      <c r="F19" s="107"/>
      <c r="G19" s="119">
        <v>-28829380</v>
      </c>
      <c r="H19" s="107"/>
      <c r="I19" s="108">
        <v>0</v>
      </c>
    </row>
    <row r="20" spans="1:9" ht="21.2" customHeight="1">
      <c r="A20" s="106" t="s">
        <v>164</v>
      </c>
      <c r="B20" s="106"/>
      <c r="C20" s="107">
        <v>19</v>
      </c>
      <c r="D20" s="107"/>
      <c r="E20" s="119" t="s">
        <v>139</v>
      </c>
      <c r="F20" s="107"/>
      <c r="G20" s="119">
        <v>-5350000</v>
      </c>
      <c r="H20" s="105"/>
      <c r="I20" s="108">
        <v>0</v>
      </c>
    </row>
    <row r="21" spans="1:9" ht="21" customHeight="1">
      <c r="A21" s="30" t="s">
        <v>86</v>
      </c>
      <c r="C21" s="120"/>
      <c r="D21" s="120"/>
      <c r="E21" s="119">
        <f>-10246627-6104782+27000</f>
        <v>-16324409</v>
      </c>
      <c r="F21" s="120"/>
      <c r="G21" s="119">
        <f>-11934225+27000</f>
        <v>-11907225</v>
      </c>
      <c r="H21" s="120"/>
      <c r="I21" s="108">
        <v>-3126133</v>
      </c>
    </row>
    <row r="22" spans="1:9" ht="21.2" customHeight="1">
      <c r="A22" s="30" t="s">
        <v>95</v>
      </c>
      <c r="C22" s="120"/>
      <c r="D22" s="120"/>
      <c r="E22" s="119">
        <v>57234</v>
      </c>
      <c r="F22" s="120"/>
      <c r="G22" s="119">
        <v>57234</v>
      </c>
      <c r="H22" s="120"/>
      <c r="I22" s="108">
        <v>15664</v>
      </c>
    </row>
    <row r="23" spans="1:9" ht="21.2" customHeight="1">
      <c r="A23" s="30" t="s">
        <v>87</v>
      </c>
      <c r="C23" s="120"/>
      <c r="D23" s="120"/>
      <c r="E23" s="121">
        <v>-681500</v>
      </c>
      <c r="F23" s="107"/>
      <c r="G23" s="121">
        <v>-181500</v>
      </c>
      <c r="H23" s="107"/>
      <c r="I23" s="142">
        <v>-1452999</v>
      </c>
    </row>
    <row r="24" spans="1:9" ht="6" customHeight="1">
      <c r="A24" s="106"/>
      <c r="B24" s="106"/>
      <c r="C24" s="107"/>
      <c r="D24" s="107"/>
      <c r="E24" s="119"/>
      <c r="F24" s="107"/>
      <c r="G24" s="119"/>
      <c r="H24" s="107"/>
      <c r="I24" s="108"/>
    </row>
    <row r="25" spans="1:9" ht="21.2" customHeight="1">
      <c r="A25" s="106" t="s">
        <v>185</v>
      </c>
      <c r="B25" s="106"/>
      <c r="C25" s="107"/>
      <c r="D25" s="107"/>
      <c r="E25" s="121">
        <f>SUM(E12:E23)</f>
        <v>83727408</v>
      </c>
      <c r="F25" s="107"/>
      <c r="G25" s="121">
        <f>SUM(G12:G23)</f>
        <v>77294792</v>
      </c>
      <c r="H25" s="107"/>
      <c r="I25" s="142">
        <f>SUM(I12:I23)</f>
        <v>92864288</v>
      </c>
    </row>
    <row r="26" spans="1:9" ht="21.2" customHeight="1">
      <c r="A26" s="118"/>
      <c r="B26" s="106"/>
      <c r="C26" s="107"/>
      <c r="D26" s="107"/>
      <c r="E26" s="119"/>
      <c r="F26" s="107"/>
      <c r="G26" s="119"/>
      <c r="H26" s="107"/>
      <c r="I26" s="108"/>
    </row>
    <row r="27" spans="1:9" ht="21.2" customHeight="1">
      <c r="A27" s="118" t="s">
        <v>88</v>
      </c>
      <c r="B27" s="106"/>
      <c r="C27" s="107"/>
      <c r="D27" s="107"/>
      <c r="E27" s="119"/>
      <c r="F27" s="107"/>
      <c r="G27" s="119"/>
      <c r="H27" s="107"/>
      <c r="I27" s="108"/>
    </row>
    <row r="28" spans="1:9" ht="21.2" customHeight="1">
      <c r="A28" s="106" t="s">
        <v>149</v>
      </c>
      <c r="B28" s="106"/>
      <c r="C28" s="107"/>
      <c r="D28" s="107"/>
      <c r="E28" s="119">
        <v>467955914</v>
      </c>
      <c r="F28" s="107"/>
      <c r="G28" s="119">
        <v>467955914</v>
      </c>
      <c r="H28" s="105"/>
      <c r="I28" s="108">
        <v>88661954</v>
      </c>
    </row>
    <row r="29" spans="1:9" ht="21.2" customHeight="1">
      <c r="A29" s="106" t="s">
        <v>189</v>
      </c>
      <c r="B29" s="106"/>
      <c r="C29" s="107"/>
      <c r="D29" s="107"/>
      <c r="E29" s="119">
        <v>-361047523</v>
      </c>
      <c r="F29" s="107"/>
      <c r="G29" s="119">
        <v>-361047523</v>
      </c>
      <c r="H29" s="105"/>
      <c r="I29" s="108">
        <v>0</v>
      </c>
    </row>
    <row r="30" spans="1:9" ht="21.2" customHeight="1">
      <c r="A30" s="106" t="s">
        <v>150</v>
      </c>
      <c r="B30" s="106"/>
      <c r="C30" s="107">
        <v>14</v>
      </c>
      <c r="D30" s="107"/>
      <c r="E30" s="119">
        <v>-17056610</v>
      </c>
      <c r="F30" s="107"/>
      <c r="G30" s="119">
        <v>-17056610</v>
      </c>
      <c r="H30" s="105"/>
      <c r="I30" s="108">
        <v>0</v>
      </c>
    </row>
    <row r="31" spans="1:9" ht="21" customHeight="1">
      <c r="A31" s="106" t="s">
        <v>89</v>
      </c>
      <c r="B31" s="106"/>
      <c r="C31" s="107"/>
      <c r="D31" s="107"/>
      <c r="E31" s="119">
        <v>-4877117</v>
      </c>
      <c r="F31" s="107"/>
      <c r="G31" s="119">
        <v>-4877117</v>
      </c>
      <c r="H31" s="179"/>
      <c r="I31" s="108">
        <v>-4334661</v>
      </c>
    </row>
    <row r="32" spans="1:9" s="204" customFormat="1" ht="21" customHeight="1">
      <c r="A32" s="203" t="s">
        <v>178</v>
      </c>
      <c r="B32" s="203"/>
      <c r="C32" s="179">
        <v>17</v>
      </c>
      <c r="D32" s="179"/>
      <c r="E32" s="119">
        <v>-29535450</v>
      </c>
      <c r="F32" s="179"/>
      <c r="G32" s="119">
        <v>-29535450</v>
      </c>
      <c r="H32" s="179"/>
      <c r="I32" s="108">
        <v>-47999918</v>
      </c>
    </row>
    <row r="33" spans="1:9" ht="21.2" customHeight="1">
      <c r="A33" s="30" t="s">
        <v>190</v>
      </c>
      <c r="C33" s="120"/>
      <c r="D33" s="120"/>
      <c r="E33" s="119"/>
      <c r="F33" s="179"/>
      <c r="G33" s="119"/>
      <c r="H33" s="179"/>
      <c r="I33" s="108"/>
    </row>
    <row r="34" spans="1:9" ht="21.2" customHeight="1">
      <c r="A34" s="30"/>
      <c r="B34" s="110" t="s">
        <v>191</v>
      </c>
      <c r="C34" s="120"/>
      <c r="D34" s="120"/>
      <c r="E34" s="121">
        <v>4000200</v>
      </c>
      <c r="F34" s="107"/>
      <c r="G34" s="121">
        <v>0</v>
      </c>
      <c r="H34" s="107"/>
      <c r="I34" s="142">
        <v>0</v>
      </c>
    </row>
    <row r="35" spans="1:9" ht="6" customHeight="1">
      <c r="A35" s="106"/>
      <c r="B35" s="106"/>
      <c r="C35" s="107">
        <v>19</v>
      </c>
      <c r="D35" s="107"/>
      <c r="E35" s="119"/>
      <c r="F35" s="107"/>
      <c r="G35" s="119"/>
      <c r="H35" s="107"/>
      <c r="I35" s="108"/>
    </row>
    <row r="36" spans="1:9" ht="21.2" customHeight="1">
      <c r="A36" s="106" t="s">
        <v>186</v>
      </c>
      <c r="B36" s="106"/>
      <c r="C36" s="107"/>
      <c r="D36" s="107"/>
      <c r="E36" s="121">
        <f>SUM(E28:E34)</f>
        <v>59439414</v>
      </c>
      <c r="F36" s="107"/>
      <c r="G36" s="121">
        <f>SUM(G28:G34)</f>
        <v>55439214</v>
      </c>
      <c r="H36" s="107"/>
      <c r="I36" s="142">
        <f>SUM(I28:I34)</f>
        <v>36327375</v>
      </c>
    </row>
    <row r="37" spans="1:9" ht="10.5" customHeight="1">
      <c r="A37" s="106"/>
      <c r="B37" s="106"/>
      <c r="C37" s="107"/>
      <c r="D37" s="107"/>
      <c r="E37" s="119"/>
      <c r="F37" s="107"/>
      <c r="G37" s="119"/>
      <c r="H37" s="107"/>
      <c r="I37" s="108"/>
    </row>
    <row r="38" spans="1:9" ht="21.2" customHeight="1">
      <c r="A38" s="122" t="s">
        <v>163</v>
      </c>
      <c r="B38" s="106"/>
      <c r="C38" s="107"/>
      <c r="D38" s="107"/>
      <c r="E38" s="19">
        <f>SUM(E25+E36+'10'!F45)</f>
        <v>-273811588</v>
      </c>
      <c r="F38" s="107"/>
      <c r="G38" s="19">
        <f>SUM(G25+G36+'10'!H45)</f>
        <v>-278365318</v>
      </c>
      <c r="H38" s="107"/>
      <c r="I38" s="23">
        <f>+I36+I25+'10'!J45</f>
        <v>-212862299</v>
      </c>
    </row>
    <row r="39" spans="1:9" ht="21.2" customHeight="1">
      <c r="A39" s="123" t="s">
        <v>92</v>
      </c>
      <c r="B39" s="106"/>
      <c r="C39" s="107"/>
      <c r="D39" s="107"/>
      <c r="E39" s="20">
        <v>367716385</v>
      </c>
      <c r="F39" s="107"/>
      <c r="G39" s="20">
        <v>367715544</v>
      </c>
      <c r="H39" s="107"/>
      <c r="I39" s="6">
        <v>547637511</v>
      </c>
    </row>
    <row r="40" spans="1:9" ht="6" customHeight="1">
      <c r="A40" s="124"/>
      <c r="B40" s="106"/>
      <c r="C40" s="107"/>
      <c r="D40" s="107"/>
      <c r="E40" s="19"/>
      <c r="F40" s="107"/>
      <c r="G40" s="19"/>
      <c r="H40" s="107"/>
      <c r="I40" s="23"/>
    </row>
    <row r="41" spans="1:9" ht="21.2" customHeight="1" thickBot="1">
      <c r="A41" s="125" t="s">
        <v>93</v>
      </c>
      <c r="B41" s="106"/>
      <c r="C41" s="107"/>
      <c r="D41" s="107"/>
      <c r="E41" s="22">
        <f>SUM(E38:E40)</f>
        <v>93904797</v>
      </c>
      <c r="F41" s="107"/>
      <c r="G41" s="22">
        <f>SUM(G38:G40)</f>
        <v>89350226</v>
      </c>
      <c r="H41" s="107"/>
      <c r="I41" s="133">
        <f>SUM(I38:I40)</f>
        <v>334775212</v>
      </c>
    </row>
    <row r="42" spans="1:9" ht="8.25" customHeight="1" thickTop="1">
      <c r="A42" s="106"/>
      <c r="B42" s="106"/>
      <c r="C42" s="105"/>
      <c r="D42" s="105"/>
      <c r="E42" s="209"/>
      <c r="F42" s="105"/>
      <c r="G42" s="209"/>
      <c r="H42" s="105"/>
      <c r="I42" s="143"/>
    </row>
    <row r="43" spans="1:9" ht="21.2" customHeight="1">
      <c r="A43" s="10" t="s">
        <v>90</v>
      </c>
      <c r="B43" s="106"/>
      <c r="C43" s="107"/>
      <c r="D43" s="107"/>
      <c r="E43" s="109"/>
      <c r="F43" s="107"/>
      <c r="G43" s="109"/>
      <c r="H43" s="107"/>
      <c r="I43" s="144"/>
    </row>
    <row r="44" spans="1:9" ht="6" customHeight="1">
      <c r="A44" s="125"/>
      <c r="B44" s="106"/>
      <c r="C44" s="107"/>
      <c r="D44" s="107"/>
      <c r="E44" s="19"/>
      <c r="F44" s="107"/>
      <c r="G44" s="19"/>
      <c r="H44" s="107"/>
      <c r="I44" s="23"/>
    </row>
    <row r="45" spans="1:9" ht="21.2" customHeight="1">
      <c r="A45" s="2" t="s">
        <v>91</v>
      </c>
      <c r="B45" s="126"/>
      <c r="C45" s="126"/>
      <c r="D45" s="2"/>
      <c r="E45" s="19"/>
      <c r="F45" s="2"/>
      <c r="G45" s="19"/>
      <c r="H45" s="2"/>
      <c r="I45" s="23"/>
    </row>
    <row r="46" spans="1:9" ht="21.2" customHeight="1">
      <c r="A46" s="2"/>
      <c r="B46" s="126" t="s">
        <v>97</v>
      </c>
      <c r="C46" s="120"/>
      <c r="D46" s="2"/>
      <c r="E46" s="19"/>
      <c r="F46" s="2"/>
      <c r="G46" s="19"/>
      <c r="H46" s="2"/>
      <c r="I46" s="23"/>
    </row>
    <row r="47" spans="1:9" ht="21.2" customHeight="1">
      <c r="A47" s="2"/>
      <c r="B47" s="126" t="s">
        <v>96</v>
      </c>
      <c r="C47" s="120"/>
      <c r="D47" s="2"/>
      <c r="E47" s="19">
        <v>587005</v>
      </c>
      <c r="F47" s="2"/>
      <c r="G47" s="19">
        <v>587005</v>
      </c>
      <c r="H47" s="2"/>
      <c r="I47" s="23">
        <v>472416.69000000501</v>
      </c>
    </row>
    <row r="48" spans="1:9" ht="18.75" customHeight="1"/>
    <row r="49" spans="1:9" ht="21.95" customHeight="1">
      <c r="A49" s="216" t="str">
        <f>'8'!A28:S28</f>
        <v>หมายเหตุประกอบข้อมูลทางการเงินเป็นส่วนหนึ่งของข้อมูลทางการเงินระหว่างกาลนี้</v>
      </c>
      <c r="B49" s="216"/>
      <c r="C49" s="216"/>
      <c r="D49" s="216"/>
      <c r="E49" s="216"/>
      <c r="F49" s="216"/>
      <c r="G49" s="216"/>
      <c r="H49" s="216"/>
      <c r="I49" s="216"/>
    </row>
  </sheetData>
  <mergeCells count="2">
    <mergeCell ref="A49:I49"/>
    <mergeCell ref="G5:I5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&amp;R&amp;"Browallia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3-5</vt:lpstr>
      <vt:lpstr>6 (3M)</vt:lpstr>
      <vt:lpstr>7 (6M)</vt:lpstr>
      <vt:lpstr>8</vt:lpstr>
      <vt:lpstr>9</vt:lpstr>
      <vt:lpstr>10</vt:lpstr>
      <vt:lpstr>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Thanaporn Trimungklayon</dc:creator>
  <cp:lastModifiedBy>Budsakorn Saengwattanapan</cp:lastModifiedBy>
  <cp:lastPrinted>2023-08-10T08:16:09Z</cp:lastPrinted>
  <dcterms:created xsi:type="dcterms:W3CDTF">2020-08-22T15:12:01Z</dcterms:created>
  <dcterms:modified xsi:type="dcterms:W3CDTF">2023-08-10T08:17:26Z</dcterms:modified>
</cp:coreProperties>
</file>