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3-66)\CLOVER POWER (3053060)\"/>
    </mc:Choice>
  </mc:AlternateContent>
  <xr:revisionPtr revIDLastSave="0" documentId="13_ncr:1_{9C9C2E77-A036-4EF7-B9FC-ADC5BC0E3A83}" xr6:coauthVersionLast="47" xr6:coauthVersionMax="47" xr10:uidLastSave="{00000000-0000-0000-0000-000000000000}"/>
  <bookViews>
    <workbookView xWindow="280" yWindow="0" windowWidth="18920" windowHeight="10200" tabRatio="935" activeTab="4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3" r:id="rId4"/>
    <sheet name="INCOME 6M" sheetId="15" r:id="rId5"/>
    <sheet name="SHAREHOLDER CONSO" sheetId="19" r:id="rId6"/>
    <sheet name="SHAREHOLDER " sheetId="20" r:id="rId7"/>
    <sheet name="CASH FLOW" sheetId="14" r:id="rId8"/>
    <sheet name="ส่วนของผู้ถือหุ้นรวม(1)" sheetId="5" state="hidden" r:id="rId9"/>
    <sheet name="ส่วนของผู้ถือหุ้นเฉพาะ(1)" sheetId="4" state="hidden" r:id="rId10"/>
  </sheets>
  <definedNames>
    <definedName name="AS2DocOpenMode" hidden="1">"AS2DocumentEdit"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16" l="1"/>
  <c r="D14" i="17"/>
  <c r="C79" i="14"/>
  <c r="D59" i="15" l="1"/>
  <c r="D53" i="15"/>
  <c r="E28" i="14"/>
  <c r="M22" i="19" l="1"/>
  <c r="O22" i="19" s="1"/>
  <c r="C35" i="16"/>
  <c r="D17" i="3"/>
  <c r="E79" i="14"/>
  <c r="D24" i="17" l="1"/>
  <c r="K17" i="20"/>
  <c r="G15" i="20"/>
  <c r="E15" i="20"/>
  <c r="J28" i="15" l="1"/>
  <c r="H28" i="15"/>
  <c r="F28" i="15"/>
  <c r="D28" i="15"/>
  <c r="J28" i="3" l="1"/>
  <c r="H28" i="3"/>
  <c r="F28" i="3"/>
  <c r="D28" i="3"/>
  <c r="D30" i="3" s="1"/>
  <c r="I85" i="14"/>
  <c r="I79" i="14"/>
  <c r="I63" i="14"/>
  <c r="E63" i="14"/>
  <c r="K13" i="20"/>
  <c r="K14" i="20"/>
  <c r="C15" i="20"/>
  <c r="I15" i="20"/>
  <c r="Q23" i="19"/>
  <c r="M23" i="19"/>
  <c r="K23" i="19"/>
  <c r="I23" i="19"/>
  <c r="G23" i="19"/>
  <c r="E23" i="19"/>
  <c r="C23" i="19"/>
  <c r="S22" i="19"/>
  <c r="S21" i="19"/>
  <c r="F63" i="15"/>
  <c r="J17" i="15"/>
  <c r="F17" i="15"/>
  <c r="F63" i="3"/>
  <c r="J17" i="3"/>
  <c r="J30" i="3" s="1"/>
  <c r="F17" i="3"/>
  <c r="F30" i="3" s="1"/>
  <c r="I29" i="18"/>
  <c r="I31" i="18" s="1"/>
  <c r="G29" i="18"/>
  <c r="G31" i="18" s="1"/>
  <c r="E29" i="18"/>
  <c r="E31" i="18" s="1"/>
  <c r="C29" i="18"/>
  <c r="C31" i="18" s="1"/>
  <c r="J34" i="17"/>
  <c r="J35" i="17" s="1"/>
  <c r="H34" i="17"/>
  <c r="F34" i="17"/>
  <c r="D34" i="17"/>
  <c r="J24" i="17"/>
  <c r="H24" i="17"/>
  <c r="F24" i="17"/>
  <c r="F35" i="17" s="1"/>
  <c r="I35" i="16"/>
  <c r="G35" i="16"/>
  <c r="E35" i="16"/>
  <c r="I21" i="16"/>
  <c r="I36" i="16" s="1"/>
  <c r="G21" i="16"/>
  <c r="E21" i="16"/>
  <c r="E36" i="16" s="1"/>
  <c r="C21" i="16"/>
  <c r="C36" i="16" s="1"/>
  <c r="G36" i="16" l="1"/>
  <c r="J30" i="15"/>
  <c r="J33" i="15" s="1"/>
  <c r="J35" i="15" s="1"/>
  <c r="F30" i="15"/>
  <c r="F33" i="15" s="1"/>
  <c r="F35" i="15" s="1"/>
  <c r="F32" i="3"/>
  <c r="F34" i="3" s="1"/>
  <c r="D35" i="17"/>
  <c r="C32" i="18" s="1"/>
  <c r="K15" i="20"/>
  <c r="O23" i="19"/>
  <c r="S23" i="19" s="1"/>
  <c r="H35" i="17"/>
  <c r="J32" i="3" l="1"/>
  <c r="J34" i="3" s="1"/>
  <c r="F42" i="3"/>
  <c r="F61" i="3" s="1"/>
  <c r="F55" i="3"/>
  <c r="J43" i="15"/>
  <c r="J55" i="15"/>
  <c r="I28" i="14"/>
  <c r="I42" i="14" s="1"/>
  <c r="I44" i="14" s="1"/>
  <c r="F43" i="15"/>
  <c r="F61" i="15" s="1"/>
  <c r="F55" i="15"/>
  <c r="E42" i="14"/>
  <c r="E44" i="14" s="1"/>
  <c r="G85" i="14"/>
  <c r="E83" i="14" l="1"/>
  <c r="E85" i="14" s="1"/>
  <c r="J42" i="3"/>
  <c r="J63" i="3" s="1"/>
  <c r="J55" i="3"/>
  <c r="J63" i="15"/>
  <c r="J61" i="15"/>
  <c r="O17" i="19"/>
  <c r="S17" i="19" s="1"/>
  <c r="O16" i="19"/>
  <c r="S16" i="19" s="1"/>
  <c r="J61" i="3" l="1"/>
  <c r="C19" i="20"/>
  <c r="I19" i="20"/>
  <c r="G19" i="20"/>
  <c r="E19" i="20"/>
  <c r="K18" i="20"/>
  <c r="K19" i="20" l="1"/>
  <c r="S14" i="19"/>
  <c r="S15" i="19"/>
  <c r="O18" i="19"/>
  <c r="M19" i="19"/>
  <c r="Q19" i="19"/>
  <c r="C19" i="19"/>
  <c r="E19" i="19"/>
  <c r="G19" i="19"/>
  <c r="I19" i="19"/>
  <c r="K19" i="19" l="1"/>
  <c r="O19" i="19"/>
  <c r="S19" i="19" s="1"/>
  <c r="S18" i="19"/>
  <c r="G63" i="14" l="1"/>
  <c r="D17" i="15" l="1"/>
  <c r="C63" i="14"/>
  <c r="D30" i="15" l="1"/>
  <c r="D33" i="15" s="1"/>
  <c r="H17" i="15"/>
  <c r="H30" i="15" l="1"/>
  <c r="H33" i="15" s="1"/>
  <c r="H35" i="15" l="1"/>
  <c r="G28" i="14" s="1"/>
  <c r="G42" i="14" s="1"/>
  <c r="G44" i="14" s="1"/>
  <c r="D35" i="15"/>
  <c r="C10" i="14" l="1"/>
  <c r="C28" i="14" s="1"/>
  <c r="C42" i="14" s="1"/>
  <c r="C44" i="14" s="1"/>
  <c r="C83" i="14" s="1"/>
  <c r="D55" i="15"/>
  <c r="H43" i="15"/>
  <c r="H55" i="15"/>
  <c r="D43" i="15"/>
  <c r="D61" i="15" s="1"/>
  <c r="D63" i="15"/>
  <c r="H63" i="15" l="1"/>
  <c r="H61" i="15"/>
  <c r="D32" i="3" l="1"/>
  <c r="D34" i="3" s="1"/>
  <c r="D55" i="3" l="1"/>
  <c r="D53" i="3" s="1"/>
  <c r="D63" i="3" s="1"/>
  <c r="D42" i="3"/>
  <c r="D61" i="3" s="1"/>
  <c r="D59" i="3" s="1"/>
  <c r="H17" i="3" l="1"/>
  <c r="H30" i="3" s="1"/>
  <c r="G79" i="14" l="1"/>
  <c r="C8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H32" i="3"/>
  <c r="N20" i="5" l="1"/>
  <c r="N21" i="5" l="1"/>
  <c r="P20" i="5"/>
  <c r="T20" i="5" s="1"/>
  <c r="T21" i="5" s="1"/>
  <c r="H34" i="3"/>
  <c r="T25" i="5"/>
  <c r="H42" i="3" l="1"/>
  <c r="H61" i="3" s="1"/>
  <c r="L21" i="5"/>
  <c r="R21" i="5"/>
  <c r="H63" i="3" l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55" i="3" l="1"/>
  <c r="I15" i="4"/>
  <c r="K15" i="4" s="1"/>
  <c r="K14" i="4" l="1"/>
  <c r="L28" i="5" l="1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<sst xmlns="http://schemas.openxmlformats.org/spreadsheetml/2006/main" count="578" uniqueCount="293">
  <si>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</si>
  <si>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</si>
  <si>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</si>
  <si>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</si>
  <si>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</si>
  <si>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</si>
  <si>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</si>
  <si>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June 30,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</si>
  <si>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</si>
  <si>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</si>
  <si>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</si>
  <si>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</si>
  <si>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</si>
  <si>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</si>
  <si>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</si>
  <si>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Short-term loans to related parties</t>
  </si>
  <si>
    <t>Inventories</t>
  </si>
  <si>
    <t>Derivative assets</t>
  </si>
  <si>
    <t>Other current assets</t>
  </si>
  <si>
    <t>Total Current Assets</t>
  </si>
  <si>
    <t>NON-CURRENT  ASSETS</t>
  </si>
  <si>
    <t>Restricted deposits at a financial institution</t>
  </si>
  <si>
    <t xml:space="preserve">Investments in subsidiaries </t>
  </si>
  <si>
    <t>Property, plant and equipment</t>
  </si>
  <si>
    <t xml:space="preserve">Right-of-use assets 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</si>
  <si>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</si>
  <si>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</si>
  <si>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</si>
  <si>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</si>
  <si>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</si>
  <si>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</si>
  <si>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</si>
  <si>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</si>
  <si>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</si>
  <si>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</si>
  <si>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</si>
  <si>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</si>
  <si>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>Corporate income tax payable</t>
  </si>
  <si>
    <t>Other current liabilities</t>
  </si>
  <si>
    <t>Total Current Liabilities</t>
  </si>
  <si>
    <t>NON-CURRENT  LIABILITIES</t>
  </si>
  <si>
    <t>financial institutions</t>
  </si>
  <si>
    <t>Deferred tax liabilities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</si>
  <si>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</si>
  <si>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</si>
  <si>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</si>
  <si>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</si>
  <si>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</si>
  <si>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</si>
  <si>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</si>
  <si>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</si>
  <si>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</si>
  <si>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 xml:space="preserve">  under common control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</si>
  <si>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</si>
  <si>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</si>
  <si>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</si>
  <si>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</si>
  <si>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</si>
  <si>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</si>
  <si>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 xml:space="preserve">Consolidated </t>
  </si>
  <si>
    <t>Separate</t>
  </si>
  <si>
    <t>financial statements</t>
  </si>
  <si>
    <t xml:space="preserve"> financial statements</t>
  </si>
  <si>
    <t>Revenues</t>
  </si>
  <si>
    <t>construction engineering services</t>
  </si>
  <si>
    <t>Revenue from rendering services</t>
  </si>
  <si>
    <t>Interest income</t>
  </si>
  <si>
    <t>Other income</t>
  </si>
  <si>
    <t>Expenses</t>
  </si>
  <si>
    <t>Cost of rendering services</t>
  </si>
  <si>
    <t>Administrative expenses</t>
  </si>
  <si>
    <t>Finance cost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</si>
  <si>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</si>
  <si>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Note</t>
  </si>
  <si>
    <t>OTHER  COMPREHENSIVE  INCOME  (LOSS)</t>
  </si>
  <si>
    <t xml:space="preserve">Items that will be reclassified subsequently to </t>
  </si>
  <si>
    <t xml:space="preserve"> profit or loss</t>
  </si>
  <si>
    <t>Exchange differences on translating</t>
  </si>
  <si>
    <t xml:space="preserve">  financial statements</t>
  </si>
  <si>
    <t xml:space="preserve"> FOR  THE  PERIOD - NET  OF  TAX</t>
  </si>
  <si>
    <t xml:space="preserve">PROFIT  (LOSS)  ATTRIBUTABLE  TO  </t>
  </si>
  <si>
    <t>Owners of the parent</t>
  </si>
  <si>
    <t>Non-controlling interests</t>
  </si>
  <si>
    <t xml:space="preserve">COMPREHENSIVE  INCOME  (LOSS)  </t>
  </si>
  <si>
    <t xml:space="preserve">  ATTRIBUTABLE  TO  </t>
  </si>
  <si>
    <t>BASIC  EARNINGS  (LOSS)  PER  SHARE  (BAHT)</t>
  </si>
  <si>
    <t>WEIGHTED  AVERAGE  NUMBER  OF</t>
  </si>
  <si>
    <t xml:space="preserve">  ORDINARY  SHARES  (SHARES)</t>
  </si>
  <si>
    <t>STATEMENT  OF  CHANGES  IN  SHAREHOLDERS’  EQUITY</t>
  </si>
  <si>
    <t xml:space="preserve">Unit : Baht </t>
  </si>
  <si>
    <t>shareholders’ equity</t>
  </si>
  <si>
    <t>Exchange differences</t>
  </si>
  <si>
    <t>Total</t>
  </si>
  <si>
    <t>Issued and paid-up</t>
  </si>
  <si>
    <t xml:space="preserve">on translating </t>
  </si>
  <si>
    <t>shareholders’</t>
  </si>
  <si>
    <t>share capital</t>
  </si>
  <si>
    <t>Unappropriated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</si>
  <si>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</si>
  <si>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</si>
  <si>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</si>
  <si>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</si>
  <si>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</si>
  <si>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Adjustments for:</t>
  </si>
  <si>
    <t>Depreciation and amortization</t>
  </si>
  <si>
    <t>Unrealised loss (gain) on foreign exchange rates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</si>
  <si>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</si>
  <si>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</si>
  <si>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</si>
  <si>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</si>
  <si>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</si>
  <si>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</si>
  <si>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</si>
  <si>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a financial institution</t>
  </si>
  <si>
    <t>Cash paid for short-term loans to related parties</t>
  </si>
  <si>
    <t>Cash paid for investment in subsidiaries</t>
  </si>
  <si>
    <t>Cash received from interest income</t>
  </si>
  <si>
    <t>CASH  FLOWS  FROM  FINANCING  ACTIVITIES</t>
  </si>
  <si>
    <t>related parties</t>
  </si>
  <si>
    <t xml:space="preserve">Receipts of long-term borrowings from </t>
  </si>
  <si>
    <t>Finance costs paid</t>
  </si>
  <si>
    <t>Net cash provided by financing activities</t>
  </si>
  <si>
    <t xml:space="preserve">Effect from foreign exchange rate in cash </t>
  </si>
  <si>
    <t xml:space="preserve">    and cash equivalents and effect from translation </t>
  </si>
  <si>
    <t xml:space="preserve">    differences on financial statements</t>
  </si>
  <si>
    <t xml:space="preserve">Cash and cash equivalents as at January 1, </t>
  </si>
  <si>
    <t xml:space="preserve">Cash and cash equivalents as at June 30,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</si>
  <si>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</si>
  <si>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</si>
  <si>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</si>
  <si>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</si>
  <si>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</si>
  <si>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</si>
  <si>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</si>
  <si>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</si>
  <si>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</si>
  <si>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</si>
  <si>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</si>
  <si>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</si>
  <si>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</si>
  <si>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</si>
  <si>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</si>
  <si>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</si>
  <si>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</si>
  <si>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</si>
  <si>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</si>
  <si>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</si>
  <si>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</si>
  <si>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</si>
  <si>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</si>
  <si>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</si>
  <si>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</si>
  <si>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</si>
  <si>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</si>
  <si>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</si>
  <si>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-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</si>
  <si>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</si>
  <si>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</si>
  <si>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</si>
  <si>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</si>
  <si>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</si>
  <si>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</si>
  <si>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</si>
  <si>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</si>
  <si>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</si>
  <si>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</si>
  <si>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</si>
  <si>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</si>
  <si>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</si>
  <si>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</si>
  <si>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</si>
  <si>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</si>
  <si>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</si>
  <si>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</si>
  <si>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</si>
  <si>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OTHER  COMPONENTS  OF  SHAREHOLDERS’  EQUITY</t>
  </si>
  <si>
    <t>TOTAL  OTHER  COMPREHENSIVE  INCOME  (LOSS)</t>
  </si>
  <si>
    <t xml:space="preserve"> and rendering construction engineering services</t>
  </si>
  <si>
    <t>Goodwill</t>
  </si>
  <si>
    <t>Long-term borrowings from financial institutions</t>
  </si>
  <si>
    <t>Non-current provisions for employee benefits</t>
  </si>
  <si>
    <t xml:space="preserve">   fully paid</t>
  </si>
  <si>
    <t>RETAINED  EARNINGS</t>
  </si>
  <si>
    <t>Appropriated</t>
  </si>
  <si>
    <t>Revenue from sales of goods</t>
  </si>
  <si>
    <t>Cost of goods sold</t>
  </si>
  <si>
    <t>Notes to the financial statements form an integral part of these statements</t>
  </si>
  <si>
    <t>Share subscription received</t>
  </si>
  <si>
    <t xml:space="preserve"> the parent</t>
  </si>
  <si>
    <t>reserve</t>
  </si>
  <si>
    <t>controlling</t>
  </si>
  <si>
    <t>to owners of</t>
  </si>
  <si>
    <t xml:space="preserve">Legal </t>
  </si>
  <si>
    <t xml:space="preserve">Premium on </t>
  </si>
  <si>
    <t xml:space="preserve"> paid-up</t>
  </si>
  <si>
    <t>Non-</t>
  </si>
  <si>
    <t xml:space="preserve">Total attributions </t>
  </si>
  <si>
    <t>Issued and</t>
  </si>
  <si>
    <t xml:space="preserve"> shareholders’ equity</t>
  </si>
  <si>
    <t>Other components of</t>
  </si>
  <si>
    <t>Disposal investment in an associate under common control</t>
  </si>
  <si>
    <t>Legal</t>
  </si>
  <si>
    <t>ordinary shares</t>
  </si>
  <si>
    <t xml:space="preserve"> reserve</t>
  </si>
  <si>
    <t xml:space="preserve">Surplus (deficit) </t>
  </si>
  <si>
    <t xml:space="preserve">on a business </t>
  </si>
  <si>
    <t xml:space="preserve"> common control</t>
  </si>
  <si>
    <t>combination  under</t>
  </si>
  <si>
    <t>Distribution costs</t>
  </si>
  <si>
    <t>Other surpluses (deficit)</t>
  </si>
  <si>
    <t>Dividends paid</t>
  </si>
  <si>
    <t>Adjusted elimination for profit from sale of machinery</t>
  </si>
  <si>
    <t>Unrealised gain on derivatives</t>
  </si>
  <si>
    <t>Loss on write-off of fixed assets</t>
  </si>
  <si>
    <t>Gain on sale of investments in an associate</t>
  </si>
  <si>
    <t>Cash received (paid) from operations</t>
  </si>
  <si>
    <t>Cash paid for deposit for purchase of fixed assets</t>
  </si>
  <si>
    <t>Share received from increase in share capital</t>
  </si>
  <si>
    <t>Expected credit losses</t>
  </si>
  <si>
    <t>Cash paid for fixed assets</t>
  </si>
  <si>
    <t>“UNAUDITED”</t>
  </si>
  <si>
    <t>Expense for non-current provisions</t>
  </si>
  <si>
    <t>Legal reserve</t>
  </si>
  <si>
    <t>Retained earnings</t>
  </si>
  <si>
    <t>ordinary</t>
  </si>
  <si>
    <t xml:space="preserve"> shares</t>
  </si>
  <si>
    <t>Lease liabilities</t>
  </si>
  <si>
    <t>Provision for dismantling costs</t>
  </si>
  <si>
    <t xml:space="preserve">Revenue from sales of electricity </t>
  </si>
  <si>
    <t>Revenue from sales of machinery and rendering</t>
  </si>
  <si>
    <t>Total Revenues</t>
  </si>
  <si>
    <t xml:space="preserve">Cost of sales of electricity </t>
  </si>
  <si>
    <t xml:space="preserve">Cost of sales of machinery and rendering </t>
  </si>
  <si>
    <t>Total Expenses</t>
  </si>
  <si>
    <t>for employee benefits</t>
  </si>
  <si>
    <t>Repayments of short-term borrowings from</t>
  </si>
  <si>
    <t>Repayments of lease liabilities</t>
  </si>
  <si>
    <t>Repayments of long-term borrowings from</t>
  </si>
  <si>
    <t>BALANCE  AS  AT  JUNE  30,  2022</t>
  </si>
  <si>
    <t>Current contract assets</t>
  </si>
  <si>
    <t>Current tax assets</t>
  </si>
  <si>
    <t>Advanced payment for investment</t>
  </si>
  <si>
    <t xml:space="preserve">Right to produce and sale of electricity </t>
  </si>
  <si>
    <t>Right of land usage</t>
  </si>
  <si>
    <t>Bank overdrafts and short-term borrowings</t>
  </si>
  <si>
    <t>Current contract liabilities</t>
  </si>
  <si>
    <t>Short-term borrowings from related parties</t>
  </si>
  <si>
    <t>Short-term borrowings from other party</t>
  </si>
  <si>
    <t>Derivative liabilities</t>
  </si>
  <si>
    <t>Long-term debentures</t>
  </si>
  <si>
    <t>Other non-current liabilities - retention</t>
  </si>
  <si>
    <t>1,280,000,000 ordinary shares of Baht 0.5 each,</t>
  </si>
  <si>
    <t>PREMIUM  ON  ORDINARY  SHARES</t>
  </si>
  <si>
    <t>OTHER  SURPLUS</t>
  </si>
  <si>
    <t xml:space="preserve">Surplus on a business combination </t>
  </si>
  <si>
    <t xml:space="preserve">Income tax expenses </t>
  </si>
  <si>
    <t>Loss on value in goods adjustment</t>
  </si>
  <si>
    <t>Current contract asset</t>
  </si>
  <si>
    <t>Current tax asset</t>
  </si>
  <si>
    <t>Cash received from long-term debenture</t>
  </si>
  <si>
    <t>Profit (loss) from operating activities</t>
  </si>
  <si>
    <t>Profit (loss) before income tax expenses</t>
  </si>
  <si>
    <t>Income tax expenses</t>
  </si>
  <si>
    <t>Share of loss of investments in associates</t>
  </si>
  <si>
    <t>Profit (loss) for the period</t>
  </si>
  <si>
    <t xml:space="preserve">Cash paid for restricted deposits at </t>
  </si>
  <si>
    <t>Advanced payment for investments</t>
  </si>
  <si>
    <t>Loss from exchange rate - net</t>
  </si>
  <si>
    <t>BASIC  EARNINGS (LOSS) PER  SHARE  (BAHT)</t>
  </si>
  <si>
    <t>Net cash provided by (used in) operating activities</t>
  </si>
  <si>
    <t xml:space="preserve"> borrowing from financial institutions</t>
  </si>
  <si>
    <t>TOTAL  OTHER  COMPREHENSIVE  INCOME (LOSS)</t>
  </si>
  <si>
    <t>Total comprehensive income (loss) for the period</t>
  </si>
  <si>
    <t>Cash paid for income tax expenses</t>
  </si>
  <si>
    <t>Cash received from sale of investments in associate</t>
  </si>
  <si>
    <t>Share of loss of investment in associate</t>
  </si>
  <si>
    <t xml:space="preserve">PROFIT  (LOSS)  FOR  THE  PERIOD </t>
  </si>
  <si>
    <t xml:space="preserve">Other intangible assets </t>
  </si>
  <si>
    <t>BEGINNING  BALANCE  AS  AT  JANUARY  1,  2022</t>
  </si>
  <si>
    <t>Net cash (used in) provided by investing activities</t>
  </si>
  <si>
    <t>(Repayments) receipts of bank overdraft and short-term</t>
  </si>
  <si>
    <t>Net (decrease) increase in cash and cash equivalents</t>
  </si>
  <si>
    <r>
      <t xml:space="preserve">AS  AT  JUNE  </t>
    </r>
    <r>
      <rPr>
        <b/>
        <sz val="12"/>
        <rFont val="Times New Roman"/>
        <family val="1"/>
      </rPr>
      <t>30,  2023</t>
    </r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</si>
  <si>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</si>
  <si>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r>
      <t>FOR  THE  SIX-MONTH  PERIOD  ENDED  JUNE</t>
    </r>
    <r>
      <rPr>
        <b/>
        <sz val="12"/>
        <rFont val="Times New Roman"/>
        <family val="1"/>
      </rPr>
      <t xml:space="preserve">  30,  2023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</si>
  <si>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</si>
  <si>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</si>
  <si>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r>
      <rPr>
        <b/>
        <sz val="9"/>
        <rFont val="Times New Roman"/>
        <family val="1"/>
      </rPr>
      <t xml:space="preserve">BEGINNING  BALANCE  AS  AT  JANUARY  </t>
    </r>
    <r>
      <rPr>
        <b/>
        <sz val="10"/>
        <rFont val="Times New Roman"/>
        <family val="1"/>
      </rPr>
      <t>1,  2022</t>
    </r>
  </si>
  <si>
    <r>
      <rPr>
        <b/>
        <sz val="9"/>
        <rFont val="Times New Roman"/>
        <family val="1"/>
      </rPr>
      <t>BALANCE  AS  AT  JUNE</t>
    </r>
    <r>
      <rPr>
        <b/>
        <sz val="10"/>
        <rFont val="Times New Roman"/>
        <family val="1"/>
      </rPr>
      <t xml:space="preserve">  30,  2022</t>
    </r>
  </si>
  <si>
    <r>
      <rPr>
        <b/>
        <sz val="9"/>
        <rFont val="Times New Roman"/>
        <family val="1"/>
      </rPr>
      <t>BEGINNING  BALANCE  AS  AT  JANUARY</t>
    </r>
    <r>
      <rPr>
        <b/>
        <sz val="10"/>
        <rFont val="Times New Roman"/>
        <family val="1"/>
      </rPr>
      <t xml:space="preserve">  1,  2023</t>
    </r>
  </si>
  <si>
    <r>
      <rPr>
        <b/>
        <sz val="9"/>
        <rFont val="Times New Roman"/>
        <family val="1"/>
      </rPr>
      <t xml:space="preserve">BALANCE  AS  AT  JUNE  </t>
    </r>
    <r>
      <rPr>
        <b/>
        <sz val="10"/>
        <rFont val="Times New Roman"/>
        <family val="1"/>
      </rPr>
      <t>30,  2023</t>
    </r>
  </si>
  <si>
    <r>
      <rPr>
        <b/>
        <sz val="9"/>
        <rFont val="Times New Roman"/>
        <family val="1"/>
      </rPr>
      <t xml:space="preserve">BEGINNING  BALANCE  AS  AT  JANUARY </t>
    </r>
    <r>
      <rPr>
        <b/>
        <sz val="10"/>
        <rFont val="Times New Roman"/>
        <family val="1"/>
      </rPr>
      <t xml:space="preserve"> 1,  2023</t>
    </r>
  </si>
  <si>
    <r>
      <rPr>
        <b/>
        <sz val="9"/>
        <rFont val="Times New Roman"/>
        <family val="1"/>
      </rPr>
      <t xml:space="preserve">BALANCE  AS  AT  JUNE </t>
    </r>
    <r>
      <rPr>
        <b/>
        <sz val="10"/>
        <rFont val="Times New Roman"/>
        <family val="1"/>
      </rPr>
      <t xml:space="preserve"> 30,  2023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</si>
</sst>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_);_(* \(#,##0\);_(* &quot;-&quot;????????_);_(@_)"/>
    <numFmt numFmtId="174" formatCode="\-"/>
    <numFmt numFmtId="175" formatCode="_-* #,##0.00000_-;\-* #,##0.00000_-;_-* &quot;-&quot;?????_-;_-@_-"/>
    <numFmt numFmtId="176" formatCode="#,##0.00;\(\-#,##0.00\)"/>
  </numFmts>
  <fonts count="36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16"/>
      <color rgb="FFFF000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2">
    <xf numFmtId="0" fontId="0" fillId="0" borderId="0" xfId="0"/>
    <xf numFmtId="170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70" fontId="12" fillId="0" borderId="0" xfId="2" applyNumberFormat="1" applyFont="1" applyAlignment="1">
      <alignment horizontal="right" vertical="center"/>
    </xf>
    <xf numFmtId="166" fontId="12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70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8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166" fontId="8" fillId="0" borderId="3" xfId="4" applyNumberFormat="1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70" fontId="15" fillId="0" borderId="0" xfId="2" applyNumberFormat="1" applyFont="1" applyAlignment="1">
      <alignment horizontal="right" vertical="center"/>
    </xf>
    <xf numFmtId="166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8" fillId="0" borderId="0" xfId="4" applyNumberFormat="1" applyFont="1" applyAlignment="1">
      <alignment horizontal="right" vertical="center"/>
    </xf>
    <xf numFmtId="166" fontId="4" fillId="0" borderId="4" xfId="2" applyNumberFormat="1" applyFont="1" applyBorder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17" fillId="0" borderId="0" xfId="2" applyNumberFormat="1" applyFont="1" applyAlignment="1">
      <alignment horizontal="center"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0" fontId="23" fillId="0" borderId="0" xfId="2" applyFont="1" applyAlignment="1">
      <alignment horizontal="left" vertical="center" indent="1"/>
    </xf>
    <xf numFmtId="37" fontId="23" fillId="0" borderId="0" xfId="2" applyNumberFormat="1" applyFont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0" fontId="23" fillId="0" borderId="0" xfId="2" applyFont="1" applyAlignment="1">
      <alignment horizontal="left" vertical="center" indent="2"/>
    </xf>
    <xf numFmtId="166" fontId="23" fillId="0" borderId="3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3" fillId="0" borderId="0" xfId="2" applyFont="1" applyAlignment="1">
      <alignment horizontal="left" vertical="center" indent="3"/>
    </xf>
    <xf numFmtId="167" fontId="23" fillId="0" borderId="0" xfId="0" applyNumberFormat="1" applyFont="1" applyAlignment="1">
      <alignment vertical="center"/>
    </xf>
    <xf numFmtId="37" fontId="23" fillId="0" borderId="0" xfId="6" applyNumberFormat="1" applyFont="1" applyAlignment="1">
      <alignment vertical="center"/>
    </xf>
    <xf numFmtId="167" fontId="23" fillId="0" borderId="1" xfId="0" applyNumberFormat="1" applyFont="1" applyBorder="1" applyAlignment="1">
      <alignment vertical="center"/>
    </xf>
    <xf numFmtId="43" fontId="23" fillId="0" borderId="0" xfId="1" applyFont="1" applyFill="1" applyAlignment="1">
      <alignment vertical="center"/>
    </xf>
    <xf numFmtId="49" fontId="22" fillId="0" borderId="2" xfId="2" applyNumberFormat="1" applyFont="1" applyBorder="1" applyAlignment="1">
      <alignment vertical="center"/>
    </xf>
    <xf numFmtId="49" fontId="22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/>
    </xf>
    <xf numFmtId="167" fontId="22" fillId="0" borderId="0" xfId="2" applyNumberFormat="1" applyFont="1" applyAlignment="1">
      <alignment vertical="center"/>
    </xf>
    <xf numFmtId="171" fontId="23" fillId="0" borderId="0" xfId="2" quotePrefix="1" applyNumberFormat="1" applyFont="1" applyAlignment="1">
      <alignment horizontal="center" vertical="center"/>
    </xf>
    <xf numFmtId="167" fontId="23" fillId="0" borderId="0" xfId="2" applyNumberFormat="1" applyFont="1" applyAlignment="1">
      <alignment vertical="center"/>
    </xf>
    <xf numFmtId="0" fontId="25" fillId="0" borderId="0" xfId="2" applyFont="1" applyAlignment="1">
      <alignment horizontal="left" vertical="center" wrapText="1" indent="2"/>
    </xf>
    <xf numFmtId="167" fontId="23" fillId="0" borderId="0" xfId="3" applyNumberFormat="1" applyFont="1" applyFill="1" applyAlignment="1">
      <alignment horizontal="center" vertical="center"/>
    </xf>
    <xf numFmtId="0" fontId="23" fillId="0" borderId="0" xfId="2" applyFont="1" applyAlignment="1">
      <alignment horizontal="left" vertical="center" indent="4"/>
    </xf>
    <xf numFmtId="37" fontId="23" fillId="0" borderId="3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vertical="center"/>
    </xf>
    <xf numFmtId="171" fontId="23" fillId="0" borderId="0" xfId="2" applyNumberFormat="1" applyFont="1" applyAlignment="1">
      <alignment horizontal="center" vertical="center"/>
    </xf>
    <xf numFmtId="37" fontId="23" fillId="0" borderId="0" xfId="8" applyNumberFormat="1" applyFont="1" applyFill="1" applyBorder="1" applyAlignment="1">
      <alignment vertical="center"/>
    </xf>
    <xf numFmtId="167" fontId="23" fillId="0" borderId="0" xfId="8" applyNumberFormat="1" applyFont="1" applyFill="1" applyAlignment="1">
      <alignment vertical="center"/>
    </xf>
    <xf numFmtId="167" fontId="23" fillId="0" borderId="1" xfId="2" applyNumberFormat="1" applyFont="1" applyBorder="1" applyAlignment="1">
      <alignment vertical="center"/>
    </xf>
    <xf numFmtId="0" fontId="25" fillId="0" borderId="0" xfId="2" applyFont="1" applyAlignment="1">
      <alignment vertical="center" wrapText="1"/>
    </xf>
    <xf numFmtId="0" fontId="23" fillId="0" borderId="0" xfId="2" applyFont="1" applyAlignment="1">
      <alignment vertical="center"/>
    </xf>
    <xf numFmtId="171" fontId="23" fillId="0" borderId="1" xfId="2" applyNumberFormat="1" applyFont="1" applyBorder="1" applyAlignment="1">
      <alignment horizontal="center" vertical="center"/>
    </xf>
    <xf numFmtId="0" fontId="26" fillId="0" borderId="0" xfId="2" applyFont="1" applyAlignment="1">
      <alignment vertical="center" wrapText="1"/>
    </xf>
    <xf numFmtId="167" fontId="23" fillId="0" borderId="3" xfId="2" applyNumberFormat="1" applyFont="1" applyBorder="1" applyAlignment="1">
      <alignment vertical="center"/>
    </xf>
    <xf numFmtId="43" fontId="23" fillId="0" borderId="0" xfId="2" applyNumberFormat="1" applyFont="1" applyAlignment="1">
      <alignment vertical="center"/>
    </xf>
    <xf numFmtId="0" fontId="26" fillId="0" borderId="0" xfId="0" quotePrefix="1" applyFont="1" applyAlignment="1">
      <alignment vertical="center" wrapText="1"/>
    </xf>
    <xf numFmtId="0" fontId="25" fillId="0" borderId="0" xfId="0" applyFont="1" applyAlignment="1">
      <alignment horizontal="left" vertical="center" wrapText="1" indent="2"/>
    </xf>
    <xf numFmtId="0" fontId="23" fillId="0" borderId="0" xfId="0" applyFont="1" applyAlignment="1">
      <alignment vertical="center"/>
    </xf>
    <xf numFmtId="167" fontId="25" fillId="0" borderId="0" xfId="2" applyNumberFormat="1" applyFont="1" applyAlignment="1">
      <alignment vertical="center"/>
    </xf>
    <xf numFmtId="167" fontId="23" fillId="0" borderId="4" xfId="3" applyNumberFormat="1" applyFont="1" applyFill="1" applyBorder="1" applyAlignment="1">
      <alignment vertical="center"/>
    </xf>
    <xf numFmtId="169" fontId="23" fillId="0" borderId="0" xfId="2" applyNumberFormat="1" applyFont="1" applyAlignment="1">
      <alignment vertical="center"/>
    </xf>
    <xf numFmtId="3" fontId="22" fillId="0" borderId="0" xfId="2" applyNumberFormat="1" applyFont="1" applyAlignment="1">
      <alignment horizontal="center" vertical="center"/>
    </xf>
    <xf numFmtId="3" fontId="23" fillId="0" borderId="0" xfId="2" applyNumberFormat="1" applyFont="1" applyAlignment="1">
      <alignment horizontal="center" vertical="center"/>
    </xf>
    <xf numFmtId="0" fontId="27" fillId="0" borderId="0" xfId="2" applyFont="1" applyAlignment="1">
      <alignment vertical="center" wrapText="1"/>
    </xf>
    <xf numFmtId="0" fontId="27" fillId="0" borderId="0" xfId="0" applyFont="1" applyAlignment="1">
      <alignment vertical="center" wrapText="1"/>
    </xf>
    <xf numFmtId="165" fontId="23" fillId="0" borderId="0" xfId="8" applyNumberFormat="1" applyFont="1" applyFill="1" applyAlignment="1">
      <alignment vertical="center"/>
    </xf>
    <xf numFmtId="166" fontId="23" fillId="0" borderId="0" xfId="2" applyNumberFormat="1" applyFont="1" applyAlignment="1">
      <alignment horizontal="center" vertical="center"/>
    </xf>
    <xf numFmtId="166" fontId="22" fillId="0" borderId="0" xfId="2" applyNumberFormat="1" applyFont="1" applyAlignment="1">
      <alignment vertical="center"/>
    </xf>
    <xf numFmtId="165" fontId="23" fillId="0" borderId="0" xfId="8" applyNumberFormat="1" applyFont="1" applyFill="1" applyAlignment="1">
      <alignment vertical="top"/>
    </xf>
    <xf numFmtId="166" fontId="23" fillId="0" borderId="0" xfId="13" applyNumberFormat="1" applyFont="1" applyFill="1" applyBorder="1" applyAlignment="1">
      <alignment vertical="center"/>
    </xf>
    <xf numFmtId="166" fontId="23" fillId="0" borderId="0" xfId="13" applyNumberFormat="1" applyFont="1" applyFill="1" applyAlignment="1">
      <alignment vertical="center"/>
    </xf>
    <xf numFmtId="164" fontId="23" fillId="0" borderId="0" xfId="8" applyFont="1" applyFill="1" applyAlignment="1">
      <alignment vertical="center"/>
    </xf>
    <xf numFmtId="166" fontId="23" fillId="0" borderId="5" xfId="1" applyNumberFormat="1" applyFont="1" applyFill="1" applyBorder="1" applyAlignment="1">
      <alignment vertical="center"/>
    </xf>
    <xf numFmtId="0" fontId="29" fillId="0" borderId="0" xfId="2" applyFont="1" applyAlignment="1">
      <alignment horizontal="center" vertical="center"/>
    </xf>
    <xf numFmtId="166" fontId="23" fillId="0" borderId="4" xfId="1" applyNumberFormat="1" applyFont="1" applyFill="1" applyBorder="1" applyAlignment="1">
      <alignment vertical="center"/>
    </xf>
    <xf numFmtId="171" fontId="5" fillId="0" borderId="0" xfId="2" quotePrefix="1" applyNumberFormat="1" applyFont="1" applyAlignment="1">
      <alignment horizontal="center" vertical="center"/>
    </xf>
    <xf numFmtId="167" fontId="23" fillId="0" borderId="5" xfId="2" applyNumberFormat="1" applyFont="1" applyBorder="1" applyAlignment="1">
      <alignment vertical="center"/>
    </xf>
    <xf numFmtId="174" fontId="23" fillId="0" borderId="0" xfId="2" quotePrefix="1" applyNumberFormat="1" applyFont="1" applyAlignment="1">
      <alignment horizontal="center" vertical="center"/>
    </xf>
    <xf numFmtId="174" fontId="23" fillId="0" borderId="1" xfId="2" quotePrefix="1" applyNumberFormat="1" applyFont="1" applyBorder="1" applyAlignment="1">
      <alignment horizontal="center" vertical="center"/>
    </xf>
    <xf numFmtId="0" fontId="5" fillId="0" borderId="0" xfId="0" applyFont="1"/>
    <xf numFmtId="3" fontId="5" fillId="0" borderId="0" xfId="0" applyNumberFormat="1" applyFont="1"/>
    <xf numFmtId="0" fontId="25" fillId="0" borderId="0" xfId="2" applyFont="1" applyAlignment="1">
      <alignment horizontal="left" vertical="center" wrapText="1" indent="1"/>
    </xf>
    <xf numFmtId="0" fontId="22" fillId="0" borderId="0" xfId="2" applyFont="1" applyAlignment="1">
      <alignment horizontal="center" vertical="center"/>
    </xf>
    <xf numFmtId="166" fontId="8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4" fontId="23" fillId="0" borderId="0" xfId="8" applyFont="1" applyFill="1" applyBorder="1" applyAlignment="1">
      <alignment vertical="center"/>
    </xf>
    <xf numFmtId="3" fontId="23" fillId="0" borderId="0" xfId="2" applyNumberFormat="1" applyFont="1" applyAlignment="1">
      <alignment vertical="center"/>
    </xf>
    <xf numFmtId="171" fontId="23" fillId="0" borderId="0" xfId="2" applyNumberFormat="1" applyFont="1" applyAlignment="1">
      <alignment vertical="center"/>
    </xf>
    <xf numFmtId="174" fontId="23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0" fontId="22" fillId="0" borderId="0" xfId="0" applyFont="1" applyAlignment="1">
      <alignment horizontal="center" vertical="center"/>
    </xf>
    <xf numFmtId="3" fontId="22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37" fontId="24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 wrapText="1" indent="1"/>
    </xf>
    <xf numFmtId="37" fontId="23" fillId="0" borderId="0" xfId="2" applyNumberFormat="1" applyFont="1" applyAlignment="1">
      <alignment horizontal="right" vertical="center"/>
    </xf>
    <xf numFmtId="0" fontId="22" fillId="0" borderId="0" xfId="2" applyFont="1" applyAlignment="1">
      <alignment horizontal="right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37" fontId="30" fillId="0" borderId="0" xfId="2" applyNumberFormat="1" applyFont="1" applyAlignment="1">
      <alignment vertical="center"/>
    </xf>
    <xf numFmtId="168" fontId="23" fillId="0" borderId="0" xfId="2" applyNumberFormat="1" applyFont="1" applyAlignment="1">
      <alignment vertical="center"/>
    </xf>
    <xf numFmtId="37" fontId="23" fillId="0" borderId="0" xfId="2" applyNumberFormat="1" applyFont="1" applyAlignment="1">
      <alignment horizontal="center" vertical="center"/>
    </xf>
    <xf numFmtId="39" fontId="25" fillId="0" borderId="0" xfId="2" applyNumberFormat="1" applyFont="1" applyAlignment="1">
      <alignment horizontal="right"/>
    </xf>
    <xf numFmtId="0" fontId="23" fillId="0" borderId="0" xfId="0" applyFont="1" applyAlignment="1">
      <alignment horizontal="left" vertical="center" indent="2"/>
    </xf>
    <xf numFmtId="37" fontId="23" fillId="0" borderId="3" xfId="2" applyNumberFormat="1" applyFont="1" applyBorder="1" applyAlignment="1">
      <alignment vertical="center"/>
    </xf>
    <xf numFmtId="0" fontId="18" fillId="0" borderId="0" xfId="0" applyFont="1" applyAlignment="1">
      <alignment horizontal="left" vertical="center" indent="1"/>
    </xf>
    <xf numFmtId="0" fontId="20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center" vertical="center"/>
    </xf>
    <xf numFmtId="0" fontId="22" fillId="0" borderId="1" xfId="2" applyFont="1" applyBorder="1" applyAlignment="1">
      <alignment vertical="center"/>
    </xf>
    <xf numFmtId="0" fontId="22" fillId="0" borderId="2" xfId="2" applyFont="1" applyBorder="1" applyAlignment="1">
      <alignment horizontal="center" vertical="center"/>
    </xf>
    <xf numFmtId="0" fontId="21" fillId="0" borderId="0" xfId="11" applyFont="1" applyAlignment="1">
      <alignment horizontal="left" vertical="center"/>
    </xf>
    <xf numFmtId="37" fontId="23" fillId="0" borderId="0" xfId="11" applyNumberFormat="1" applyFont="1" applyAlignment="1">
      <alignment vertical="center"/>
    </xf>
    <xf numFmtId="0" fontId="18" fillId="0" borderId="0" xfId="1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left" vertical="center" indent="1"/>
    </xf>
    <xf numFmtId="37" fontId="23" fillId="0" borderId="5" xfId="11" applyNumberFormat="1" applyFont="1" applyBorder="1" applyAlignment="1">
      <alignment vertical="center"/>
    </xf>
    <xf numFmtId="166" fontId="23" fillId="0" borderId="0" xfId="1" quotePrefix="1" applyNumberFormat="1" applyFont="1" applyAlignment="1">
      <alignment horizontal="center" vertical="center"/>
    </xf>
    <xf numFmtId="37" fontId="23" fillId="0" borderId="0" xfId="11" applyNumberFormat="1" applyFont="1" applyAlignment="1">
      <alignment horizontal="center" vertical="center"/>
    </xf>
    <xf numFmtId="37" fontId="23" fillId="0" borderId="0" xfId="11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11" applyFont="1" applyAlignment="1">
      <alignment horizontal="left" vertical="center" indent="1"/>
    </xf>
    <xf numFmtId="37" fontId="23" fillId="0" borderId="1" xfId="11" applyNumberFormat="1" applyFont="1" applyBorder="1" applyAlignment="1">
      <alignment vertical="center"/>
    </xf>
    <xf numFmtId="0" fontId="21" fillId="0" borderId="0" xfId="11" applyFont="1" applyAlignment="1">
      <alignment vertical="center"/>
    </xf>
    <xf numFmtId="37" fontId="23" fillId="0" borderId="4" xfId="11" applyNumberFormat="1" applyFont="1" applyBorder="1" applyAlignment="1">
      <alignment vertical="center"/>
    </xf>
    <xf numFmtId="37" fontId="28" fillId="0" borderId="0" xfId="11" applyNumberFormat="1" applyFont="1" applyAlignment="1">
      <alignment vertical="center"/>
    </xf>
    <xf numFmtId="37" fontId="28" fillId="0" borderId="0" xfId="11" applyNumberFormat="1" applyFont="1" applyAlignment="1">
      <alignment horizontal="center" vertical="center"/>
    </xf>
    <xf numFmtId="37" fontId="28" fillId="0" borderId="0" xfId="2" applyNumberFormat="1" applyFont="1" applyAlignment="1">
      <alignment horizontal="center" vertical="center"/>
    </xf>
    <xf numFmtId="0" fontId="19" fillId="0" borderId="0" xfId="11" applyFont="1" applyAlignment="1">
      <alignment vertical="center"/>
    </xf>
    <xf numFmtId="166" fontId="23" fillId="0" borderId="0" xfId="2" applyNumberFormat="1" applyFont="1" applyAlignment="1">
      <alignment horizontal="right" vertical="center"/>
    </xf>
    <xf numFmtId="170" fontId="23" fillId="0" borderId="0" xfId="2" applyNumberFormat="1" applyFont="1" applyAlignment="1">
      <alignment vertical="center"/>
    </xf>
    <xf numFmtId="166" fontId="22" fillId="0" borderId="0" xfId="4" applyNumberFormat="1" applyFont="1" applyAlignment="1">
      <alignment horizontal="right" vertical="center"/>
    </xf>
    <xf numFmtId="165" fontId="18" fillId="0" borderId="0" xfId="8" applyNumberFormat="1" applyFont="1" applyFill="1" applyAlignment="1">
      <alignment vertical="center"/>
    </xf>
    <xf numFmtId="166" fontId="31" fillId="0" borderId="0" xfId="2" applyNumberFormat="1" applyFont="1" applyAlignment="1">
      <alignment horizontal="right" vertical="center"/>
    </xf>
    <xf numFmtId="165" fontId="32" fillId="0" borderId="0" xfId="8" applyNumberFormat="1" applyFont="1" applyFill="1" applyAlignment="1">
      <alignment vertical="center"/>
    </xf>
    <xf numFmtId="0" fontId="32" fillId="0" borderId="0" xfId="2" applyFont="1" applyAlignment="1">
      <alignment vertical="center"/>
    </xf>
    <xf numFmtId="166" fontId="32" fillId="0" borderId="0" xfId="2" applyNumberFormat="1" applyFont="1" applyAlignment="1">
      <alignment horizontal="right" vertical="center"/>
    </xf>
    <xf numFmtId="170" fontId="34" fillId="0" borderId="0" xfId="2" applyNumberFormat="1" applyFont="1" applyAlignment="1">
      <alignment vertical="center"/>
    </xf>
    <xf numFmtId="168" fontId="32" fillId="0" borderId="0" xfId="2" applyNumberFormat="1" applyFont="1" applyAlignment="1">
      <alignment horizontal="center" vertical="center"/>
    </xf>
    <xf numFmtId="0" fontId="23" fillId="0" borderId="0" xfId="2" applyFont="1"/>
    <xf numFmtId="0" fontId="21" fillId="0" borderId="0" xfId="2" quotePrefix="1" applyFont="1" applyAlignment="1">
      <alignment horizontal="left" vertical="center"/>
    </xf>
    <xf numFmtId="170" fontId="21" fillId="0" borderId="0" xfId="2" applyNumberFormat="1" applyFont="1" applyAlignment="1">
      <alignment vertical="center"/>
    </xf>
    <xf numFmtId="0" fontId="23" fillId="0" borderId="0" xfId="11" applyFont="1" applyAlignment="1">
      <alignment horizontal="left" vertical="center" indent="2"/>
    </xf>
    <xf numFmtId="175" fontId="23" fillId="0" borderId="0" xfId="8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vertical="center"/>
    </xf>
    <xf numFmtId="0" fontId="23" fillId="0" borderId="0" xfId="2" quotePrefix="1" applyFont="1" applyAlignment="1">
      <alignment horizontal="left" vertical="center" indent="1"/>
    </xf>
    <xf numFmtId="166" fontId="23" fillId="0" borderId="0" xfId="1" applyNumberFormat="1" applyFont="1" applyFill="1" applyBorder="1" applyAlignment="1">
      <alignment horizontal="center" vertical="center"/>
    </xf>
    <xf numFmtId="165" fontId="23" fillId="0" borderId="0" xfId="8" applyNumberFormat="1" applyFont="1" applyFill="1" applyBorder="1" applyAlignment="1">
      <alignment vertical="center"/>
    </xf>
    <xf numFmtId="164" fontId="23" fillId="0" borderId="0" xfId="8" applyFont="1" applyFill="1" applyBorder="1" applyAlignment="1">
      <alignment horizontal="center" vertical="center"/>
    </xf>
    <xf numFmtId="0" fontId="23" fillId="0" borderId="0" xfId="2" applyFont="1" applyAlignment="1">
      <alignment vertical="center"/>
    </xf>
    <xf numFmtId="167" fontId="23" fillId="0" borderId="0" xfId="0" applyNumberFormat="1" applyFont="1" applyBorder="1" applyAlignment="1">
      <alignment vertical="center"/>
    </xf>
    <xf numFmtId="167" fontId="23" fillId="0" borderId="3" xfId="0" applyNumberFormat="1" applyFont="1" applyBorder="1" applyAlignment="1">
      <alignment vertical="center"/>
    </xf>
    <xf numFmtId="166" fontId="23" fillId="0" borderId="0" xfId="1" applyNumberFormat="1" applyFont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166" fontId="23" fillId="0" borderId="1" xfId="1" applyNumberFormat="1" applyFont="1" applyBorder="1" applyAlignment="1">
      <alignment vertical="center"/>
    </xf>
    <xf numFmtId="166" fontId="23" fillId="0" borderId="2" xfId="1" applyNumberFormat="1" applyFont="1" applyBorder="1" applyAlignment="1">
      <alignment vertical="center"/>
    </xf>
    <xf numFmtId="166" fontId="23" fillId="0" borderId="3" xfId="1" applyNumberFormat="1" applyFont="1" applyBorder="1" applyAlignment="1">
      <alignment vertical="center"/>
    </xf>
    <xf numFmtId="166" fontId="22" fillId="0" borderId="0" xfId="1" applyNumberFormat="1" applyFont="1" applyAlignment="1">
      <alignment horizontal="center" vertical="center"/>
    </xf>
    <xf numFmtId="166" fontId="23" fillId="0" borderId="0" xfId="1" applyNumberFormat="1" applyFont="1" applyAlignment="1">
      <alignment horizontal="left" vertical="center"/>
    </xf>
    <xf numFmtId="0" fontId="23" fillId="0" borderId="0" xfId="2" applyFont="1" applyFill="1" applyAlignment="1">
      <alignment horizontal="left" vertical="center" indent="2"/>
    </xf>
    <xf numFmtId="0" fontId="23" fillId="0" borderId="0" xfId="2" applyFont="1" applyFill="1" applyAlignment="1">
      <alignment horizontal="left" vertical="center" indent="3"/>
    </xf>
    <xf numFmtId="0" fontId="23" fillId="0" borderId="0" xfId="2" applyFont="1" applyFill="1" applyAlignment="1">
      <alignment horizontal="left" vertical="center" indent="4"/>
    </xf>
    <xf numFmtId="0" fontId="23" fillId="0" borderId="0" xfId="2" applyFont="1" applyFill="1" applyAlignment="1">
      <alignment horizontal="left" vertical="center"/>
    </xf>
    <xf numFmtId="0" fontId="23" fillId="0" borderId="0" xfId="2" applyFont="1" applyAlignment="1">
      <alignment vertical="center"/>
    </xf>
    <xf numFmtId="166" fontId="32" fillId="0" borderId="0" xfId="2" applyNumberFormat="1" applyFont="1" applyBorder="1" applyAlignment="1">
      <alignment horizontal="right" vertical="center"/>
    </xf>
    <xf numFmtId="166" fontId="32" fillId="0" borderId="0" xfId="2" applyNumberFormat="1" applyFont="1" applyBorder="1" applyAlignment="1">
      <alignment horizontal="center" vertical="center"/>
    </xf>
    <xf numFmtId="0" fontId="20" fillId="0" borderId="0" xfId="2" applyFont="1" applyFill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3" fillId="0" borderId="0" xfId="2" applyNumberFormat="1" applyFont="1" applyFill="1" applyAlignment="1">
      <alignment vertical="center"/>
    </xf>
    <xf numFmtId="174" fontId="23" fillId="0" borderId="0" xfId="2" quotePrefix="1" applyNumberFormat="1" applyFont="1" applyFill="1" applyAlignment="1">
      <alignment horizontal="center" vertical="center"/>
    </xf>
    <xf numFmtId="37" fontId="23" fillId="0" borderId="0" xfId="2" applyNumberFormat="1" applyFont="1" applyFill="1" applyAlignment="1">
      <alignment horizontal="right" vertical="center"/>
    </xf>
    <xf numFmtId="166" fontId="23" fillId="0" borderId="0" xfId="1" quotePrefix="1" applyNumberFormat="1" applyFont="1" applyFill="1" applyAlignment="1">
      <alignment horizontal="center" vertical="center"/>
    </xf>
    <xf numFmtId="166" fontId="23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vertical="center"/>
    </xf>
    <xf numFmtId="37" fontId="23" fillId="0" borderId="1" xfId="2" applyNumberFormat="1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168" fontId="32" fillId="0" borderId="0" xfId="2" applyNumberFormat="1" applyFont="1" applyFill="1" applyAlignment="1">
      <alignment horizontal="center" vertical="center"/>
    </xf>
    <xf numFmtId="171" fontId="23" fillId="0" borderId="0" xfId="2" applyNumberFormat="1" applyFont="1" applyFill="1" applyAlignment="1">
      <alignment vertical="center"/>
    </xf>
    <xf numFmtId="37" fontId="23" fillId="0" borderId="5" xfId="11" applyNumberFormat="1" applyFont="1" applyFill="1" applyBorder="1" applyAlignment="1">
      <alignment vertical="center"/>
    </xf>
    <xf numFmtId="37" fontId="23" fillId="0" borderId="0" xfId="11" applyNumberFormat="1" applyFont="1" applyFill="1" applyAlignment="1">
      <alignment vertical="center"/>
    </xf>
    <xf numFmtId="167" fontId="23" fillId="0" borderId="0" xfId="0" applyNumberFormat="1" applyFont="1" applyFill="1" applyAlignment="1">
      <alignment vertical="center"/>
    </xf>
    <xf numFmtId="37" fontId="23" fillId="0" borderId="0" xfId="11" applyNumberFormat="1" applyFont="1" applyFill="1" applyAlignment="1">
      <alignment horizontal="right" vertical="center"/>
    </xf>
    <xf numFmtId="167" fontId="23" fillId="0" borderId="1" xfId="0" applyNumberFormat="1" applyFont="1" applyFill="1" applyBorder="1" applyAlignment="1">
      <alignment vertical="center"/>
    </xf>
    <xf numFmtId="0" fontId="23" fillId="0" borderId="0" xfId="11" applyFont="1" applyFill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71" fontId="23" fillId="0" borderId="0" xfId="2" applyNumberFormat="1" applyFont="1" applyFill="1" applyAlignment="1">
      <alignment horizontal="center" vertical="center"/>
    </xf>
    <xf numFmtId="167" fontId="23" fillId="0" borderId="3" xfId="0" applyNumberFormat="1" applyFont="1" applyFill="1" applyBorder="1" applyAlignment="1">
      <alignment vertical="center"/>
    </xf>
    <xf numFmtId="167" fontId="23" fillId="0" borderId="0" xfId="2" applyNumberFormat="1" applyFont="1" applyFill="1" applyAlignment="1">
      <alignment vertical="center"/>
    </xf>
    <xf numFmtId="167" fontId="23" fillId="0" borderId="1" xfId="2" applyNumberFormat="1" applyFont="1" applyFill="1" applyBorder="1" applyAlignment="1">
      <alignment vertical="center"/>
    </xf>
    <xf numFmtId="167" fontId="23" fillId="0" borderId="3" xfId="2" applyNumberFormat="1" applyFont="1" applyFill="1" applyBorder="1" applyAlignment="1">
      <alignment vertical="center"/>
    </xf>
    <xf numFmtId="0" fontId="23" fillId="0" borderId="0" xfId="2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171" fontId="23" fillId="0" borderId="3" xfId="2" applyNumberFormat="1" applyFont="1" applyFill="1" applyBorder="1" applyAlignment="1">
      <alignment horizontal="center" vertical="center"/>
    </xf>
    <xf numFmtId="176" fontId="23" fillId="0" borderId="0" xfId="2" applyNumberFormat="1" applyFont="1" applyFill="1" applyAlignment="1">
      <alignment vertical="center"/>
    </xf>
    <xf numFmtId="171" fontId="23" fillId="0" borderId="1" xfId="2" applyNumberFormat="1" applyFont="1" applyFill="1" applyBorder="1" applyAlignment="1">
      <alignment horizontal="center" vertical="center"/>
    </xf>
    <xf numFmtId="0" fontId="25" fillId="0" borderId="0" xfId="2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0" fontId="26" fillId="0" borderId="0" xfId="2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43" fontId="23" fillId="0" borderId="0" xfId="2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 wrapText="1"/>
    </xf>
    <xf numFmtId="0" fontId="25" fillId="0" borderId="0" xfId="2" applyFont="1" applyFill="1" applyAlignment="1">
      <alignment horizontal="left" vertical="center" wrapText="1" indent="1"/>
    </xf>
    <xf numFmtId="174" fontId="23" fillId="0" borderId="1" xfId="2" quotePrefix="1" applyNumberFormat="1" applyFont="1" applyFill="1" applyBorder="1" applyAlignment="1">
      <alignment horizontal="center" vertical="center"/>
    </xf>
    <xf numFmtId="171" fontId="5" fillId="0" borderId="0" xfId="2" quotePrefix="1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wrapText="1" indent="2"/>
    </xf>
    <xf numFmtId="167" fontId="23" fillId="0" borderId="5" xfId="2" applyNumberFormat="1" applyFont="1" applyFill="1" applyBorder="1" applyAlignment="1">
      <alignment vertical="center"/>
    </xf>
    <xf numFmtId="49" fontId="22" fillId="0" borderId="2" xfId="2" applyNumberFormat="1" applyFont="1" applyFill="1" applyBorder="1" applyAlignment="1">
      <alignment vertical="center"/>
    </xf>
    <xf numFmtId="49" fontId="22" fillId="0" borderId="0" xfId="2" applyNumberFormat="1" applyFont="1" applyFill="1" applyAlignment="1">
      <alignment vertical="center"/>
    </xf>
    <xf numFmtId="167" fontId="25" fillId="0" borderId="0" xfId="2" applyNumberFormat="1" applyFont="1" applyFill="1" applyAlignment="1">
      <alignment vertical="center"/>
    </xf>
    <xf numFmtId="37" fontId="23" fillId="0" borderId="0" xfId="6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center" vertical="center"/>
    </xf>
    <xf numFmtId="166" fontId="22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left" vertical="center"/>
    </xf>
    <xf numFmtId="166" fontId="23" fillId="0" borderId="0" xfId="2" applyNumberFormat="1" applyFont="1" applyFill="1" applyAlignment="1">
      <alignment horizontal="left" vertical="center"/>
    </xf>
    <xf numFmtId="166" fontId="23" fillId="0" borderId="1" xfId="1" applyNumberFormat="1" applyFont="1" applyFill="1" applyBorder="1" applyAlignment="1">
      <alignment vertical="center"/>
    </xf>
    <xf numFmtId="0" fontId="23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21" fillId="0" borderId="3" xfId="4" applyNumberFormat="1" applyFont="1" applyBorder="1" applyAlignment="1">
      <alignment horizontal="center" vertical="center"/>
    </xf>
    <xf numFmtId="166" fontId="18" fillId="0" borderId="0" xfId="4" applyNumberFormat="1" applyFont="1" applyAlignment="1">
      <alignment horizontal="center" vertical="center"/>
    </xf>
    <xf numFmtId="166" fontId="18" fillId="0" borderId="0" xfId="4" applyNumberFormat="1" applyFont="1" applyAlignment="1">
      <alignment horizontal="right" vertical="center"/>
    </xf>
    <xf numFmtId="166" fontId="21" fillId="0" borderId="0" xfId="4" applyNumberFormat="1" applyFont="1" applyAlignment="1">
      <alignment horizontal="center" vertical="center"/>
    </xf>
    <xf numFmtId="166" fontId="21" fillId="0" borderId="1" xfId="4" quotePrefix="1" applyNumberFormat="1" applyFont="1" applyBorder="1" applyAlignment="1">
      <alignment horizontal="center" vertical="center"/>
    </xf>
    <xf numFmtId="166" fontId="21" fillId="0" borderId="0" xfId="4" quotePrefix="1" applyNumberFormat="1" applyFont="1" applyAlignment="1">
      <alignment horizontal="center" vertical="center"/>
    </xf>
    <xf numFmtId="166" fontId="21" fillId="0" borderId="1" xfId="4" applyNumberFormat="1" applyFont="1" applyBorder="1" applyAlignment="1">
      <alignment horizontal="center" vertical="center"/>
    </xf>
    <xf numFmtId="166" fontId="21" fillId="0" borderId="0" xfId="4" applyNumberFormat="1" applyFont="1" applyAlignment="1">
      <alignment horizontal="center" vertical="center" wrapText="1"/>
    </xf>
    <xf numFmtId="166" fontId="21" fillId="0" borderId="1" xfId="4" applyNumberFormat="1" applyFont="1" applyBorder="1" applyAlignment="1">
      <alignment horizontal="center" vertical="center" wrapText="1"/>
    </xf>
    <xf numFmtId="166" fontId="21" fillId="0" borderId="0" xfId="4" quotePrefix="1" applyNumberFormat="1" applyFont="1" applyAlignment="1">
      <alignment horizontal="center" vertical="center" wrapText="1"/>
    </xf>
    <xf numFmtId="166" fontId="18" fillId="0" borderId="0" xfId="2" applyNumberFormat="1" applyFont="1" applyAlignment="1">
      <alignment horizontal="center" vertical="center"/>
    </xf>
    <xf numFmtId="173" fontId="18" fillId="0" borderId="0" xfId="2" applyNumberFormat="1" applyFont="1" applyAlignment="1">
      <alignment horizontal="center" vertical="center"/>
    </xf>
    <xf numFmtId="173" fontId="18" fillId="0" borderId="0" xfId="2" applyNumberFormat="1" applyFont="1" applyAlignment="1">
      <alignment vertical="center"/>
    </xf>
    <xf numFmtId="170" fontId="18" fillId="0" borderId="0" xfId="2" applyNumberFormat="1" applyFont="1" applyAlignment="1">
      <alignment vertical="center"/>
    </xf>
    <xf numFmtId="168" fontId="18" fillId="0" borderId="0" xfId="2" applyNumberFormat="1" applyFont="1" applyAlignment="1">
      <alignment horizontal="center" vertical="center"/>
    </xf>
    <xf numFmtId="168" fontId="35" fillId="0" borderId="0" xfId="2" applyNumberFormat="1" applyFont="1" applyAlignment="1">
      <alignment horizontal="center" vertical="center"/>
    </xf>
    <xf numFmtId="170" fontId="18" fillId="0" borderId="0" xfId="2" applyNumberFormat="1" applyFont="1" applyAlignment="1">
      <alignment horizontal="center" vertical="center"/>
    </xf>
    <xf numFmtId="174" fontId="18" fillId="0" borderId="0" xfId="2" quotePrefix="1" applyNumberFormat="1" applyFont="1" applyAlignment="1">
      <alignment horizontal="center" vertical="center"/>
    </xf>
    <xf numFmtId="168" fontId="35" fillId="0" borderId="1" xfId="2" applyNumberFormat="1" applyFont="1" applyBorder="1" applyAlignment="1">
      <alignment horizontal="center" vertical="center"/>
    </xf>
    <xf numFmtId="166" fontId="18" fillId="0" borderId="1" xfId="2" applyNumberFormat="1" applyFont="1" applyBorder="1" applyAlignment="1">
      <alignment horizontal="center" vertical="center"/>
    </xf>
    <xf numFmtId="166" fontId="18" fillId="0" borderId="0" xfId="2" applyNumberFormat="1" applyFont="1" applyAlignment="1">
      <alignment horizontal="right" vertical="center"/>
    </xf>
    <xf numFmtId="166" fontId="18" fillId="0" borderId="4" xfId="2" applyNumberFormat="1" applyFont="1" applyBorder="1" applyAlignment="1">
      <alignment horizontal="right" vertical="center"/>
    </xf>
    <xf numFmtId="166" fontId="18" fillId="0" borderId="4" xfId="2" applyNumberFormat="1" applyFont="1" applyBorder="1" applyAlignment="1">
      <alignment horizontal="center" vertical="center"/>
    </xf>
    <xf numFmtId="166" fontId="18" fillId="0" borderId="5" xfId="2" applyNumberFormat="1" applyFont="1" applyBorder="1" applyAlignment="1">
      <alignment horizontal="right" vertical="center"/>
    </xf>
    <xf numFmtId="166" fontId="21" fillId="0" borderId="0" xfId="2" applyNumberFormat="1" applyFont="1" applyAlignment="1">
      <alignment horizontal="center" vertical="center"/>
    </xf>
    <xf numFmtId="0" fontId="18" fillId="0" borderId="0" xfId="2" applyFont="1"/>
    <xf numFmtId="0" fontId="21" fillId="0" borderId="0" xfId="2" applyFont="1" applyAlignment="1">
      <alignment horizontal="left" vertical="center"/>
    </xf>
    <xf numFmtId="0" fontId="18" fillId="0" borderId="0" xfId="2" applyFont="1" applyAlignment="1">
      <alignment horizontal="center"/>
    </xf>
    <xf numFmtId="166" fontId="21" fillId="0" borderId="0" xfId="4" applyNumberFormat="1" applyFont="1" applyAlignment="1">
      <alignment horizontal="right" vertical="center"/>
    </xf>
    <xf numFmtId="49" fontId="18" fillId="0" borderId="0" xfId="2" applyNumberFormat="1" applyFont="1" applyAlignment="1">
      <alignment horizontal="center" vertical="center"/>
    </xf>
    <xf numFmtId="171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horizontal="center" vertical="top"/>
    </xf>
    <xf numFmtId="0" fontId="35" fillId="0" borderId="0" xfId="2" applyFont="1" applyAlignment="1">
      <alignment horizontal="center" vertical="center"/>
    </xf>
    <xf numFmtId="166" fontId="18" fillId="0" borderId="0" xfId="2" quotePrefix="1" applyNumberFormat="1" applyFont="1" applyAlignment="1">
      <alignment horizontal="center" vertical="center"/>
    </xf>
    <xf numFmtId="171" fontId="18" fillId="0" borderId="1" xfId="2" applyNumberFormat="1" applyFont="1" applyBorder="1" applyAlignment="1">
      <alignment vertical="center"/>
    </xf>
    <xf numFmtId="166" fontId="18" fillId="0" borderId="1" xfId="2" applyNumberFormat="1" applyFont="1" applyBorder="1" applyAlignment="1">
      <alignment horizontal="center" vertical="top"/>
    </xf>
    <xf numFmtId="166" fontId="35" fillId="0" borderId="0" xfId="2" applyNumberFormat="1" applyFont="1" applyAlignment="1">
      <alignment horizontal="right" vertical="center"/>
    </xf>
    <xf numFmtId="166" fontId="18" fillId="0" borderId="0" xfId="2" applyNumberFormat="1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1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quotePrefix="1" applyFont="1" applyBorder="1" applyAlignment="1">
      <alignment horizontal="right" vertical="center"/>
    </xf>
    <xf numFmtId="0" fontId="23" fillId="0" borderId="0" xfId="11" applyFont="1" applyAlignment="1">
      <alignment horizontal="left" vertical="center" indent="2"/>
    </xf>
    <xf numFmtId="0" fontId="22" fillId="0" borderId="1" xfId="11" quotePrefix="1" applyFont="1" applyBorder="1" applyAlignment="1">
      <alignment horizontal="right" vertical="center"/>
    </xf>
    <xf numFmtId="0" fontId="22" fillId="0" borderId="3" xfId="2" applyFont="1" applyBorder="1" applyAlignment="1">
      <alignment horizontal="center" vertical="center"/>
    </xf>
    <xf numFmtId="0" fontId="25" fillId="0" borderId="0" xfId="2" applyFont="1" applyAlignment="1">
      <alignment horizontal="left" vertical="center" wrapText="1" indent="1"/>
    </xf>
    <xf numFmtId="0" fontId="27" fillId="0" borderId="0" xfId="2" applyFont="1" applyAlignment="1">
      <alignment vertical="center" wrapText="1"/>
    </xf>
    <xf numFmtId="0" fontId="22" fillId="0" borderId="0" xfId="2" applyFont="1" applyAlignment="1">
      <alignment horizontal="center" vertical="center"/>
    </xf>
    <xf numFmtId="0" fontId="27" fillId="0" borderId="0" xfId="2" applyFont="1" applyAlignment="1">
      <alignment horizontal="left" vertical="center" wrapText="1" indent="1"/>
    </xf>
    <xf numFmtId="49" fontId="22" fillId="0" borderId="2" xfId="2" applyNumberFormat="1" applyFont="1" applyBorder="1" applyAlignment="1">
      <alignment horizontal="center" vertical="center"/>
    </xf>
    <xf numFmtId="49" fontId="22" fillId="0" borderId="1" xfId="2" applyNumberFormat="1" applyFont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vertical="center" wrapText="1"/>
    </xf>
    <xf numFmtId="0" fontId="27" fillId="0" borderId="0" xfId="2" applyFont="1" applyFill="1" applyAlignment="1">
      <alignment horizontal="left" vertical="center" wrapText="1" indent="1"/>
    </xf>
    <xf numFmtId="0" fontId="25" fillId="0" borderId="0" xfId="2" applyFont="1" applyFill="1" applyAlignment="1">
      <alignment horizontal="left" vertical="center" wrapText="1" indent="1"/>
    </xf>
    <xf numFmtId="0" fontId="22" fillId="0" borderId="1" xfId="2" applyFont="1" applyFill="1" applyBorder="1" applyAlignment="1">
      <alignment horizontal="right" vertical="center"/>
    </xf>
    <xf numFmtId="49" fontId="22" fillId="0" borderId="2" xfId="2" applyNumberFormat="1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49" fontId="22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2" fontId="22" fillId="0" borderId="1" xfId="2" applyNumberFormat="1" applyFont="1" applyBorder="1" applyAlignment="1">
      <alignment horizontal="right" vertical="center"/>
    </xf>
    <xf numFmtId="166" fontId="21" fillId="0" borderId="3" xfId="4" applyNumberFormat="1" applyFont="1" applyBorder="1" applyAlignment="1">
      <alignment horizontal="center" vertical="center"/>
    </xf>
    <xf numFmtId="166" fontId="21" fillId="0" borderId="1" xfId="4" quotePrefix="1" applyNumberFormat="1" applyFont="1" applyBorder="1" applyAlignment="1">
      <alignment horizontal="center" vertical="center"/>
    </xf>
    <xf numFmtId="2" fontId="21" fillId="0" borderId="0" xfId="2" quotePrefix="1" applyNumberFormat="1" applyFont="1" applyAlignment="1">
      <alignment horizontal="center" vertical="center"/>
    </xf>
    <xf numFmtId="2" fontId="21" fillId="0" borderId="0" xfId="2" applyNumberFormat="1" applyFont="1" applyAlignment="1">
      <alignment horizontal="center" vertical="center"/>
    </xf>
    <xf numFmtId="166" fontId="21" fillId="0" borderId="1" xfId="4" applyNumberFormat="1" applyFont="1" applyBorder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0" fontId="4" fillId="0" borderId="0" xfId="2" applyFont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4E6C-837C-4610-B226-29E6CC01C928}">
  <sheetPr>
    <tabColor rgb="FF00B050"/>
  </sheetPr>
  <dimension ref="A1:K47"/>
  <sheetViews>
    <sheetView topLeftCell="A22" zoomScale="70" zoomScaleNormal="70" zoomScaleSheetLayoutView="80" zoomScalePageLayoutView="80" workbookViewId="0">
      <selection activeCell="I22" activeCellId="3" sqref="C1:C1048576 E1:E1048576 G1:G1048576 I1:I1048576"/>
    </sheetView>
  </sheetViews>
  <sheetFormatPr defaultColWidth="8.1796875" defaultRowHeight="21" customHeight="1"/>
  <cols>
    <col min="1" max="1" width="51.7265625" style="159" customWidth="1"/>
    <col min="2" max="2" width="8.54296875" style="160" customWidth="1"/>
    <col min="3" max="3" width="16.6328125" style="159" customWidth="1"/>
    <col min="4" max="4" width="1.1796875" style="159" customWidth="1"/>
    <col min="5" max="5" width="16.6328125" style="159" customWidth="1"/>
    <col min="6" max="6" width="1" style="159" customWidth="1"/>
    <col min="7" max="7" width="16.6328125" style="72" customWidth="1"/>
    <col min="8" max="8" width="1" style="72" customWidth="1"/>
    <col min="9" max="9" width="16.6328125" style="72" customWidth="1"/>
    <col min="10" max="10" width="28.453125" style="159" customWidth="1"/>
    <col min="11" max="11" width="4.81640625" style="159" customWidth="1"/>
    <col min="12" max="16384" width="8.1796875" style="159"/>
  </cols>
  <sheetData>
    <row r="1" spans="1:11" s="73" customFormat="1" ht="21" customHeight="1">
      <c r="A1" s="324" t="s">
        <v>0</v>
      </c>
      <c r="B1" s="325"/>
      <c r="C1" s="325"/>
      <c r="D1" s="325"/>
      <c r="E1" s="325"/>
      <c r="F1" s="325"/>
      <c r="G1" s="325"/>
      <c r="H1" s="325"/>
      <c r="I1" s="325"/>
    </row>
    <row r="2" spans="1:11" s="73" customFormat="1" ht="21" customHeight="1">
      <c r="A2" s="325" t="s">
        <v>1</v>
      </c>
      <c r="B2" s="325"/>
      <c r="C2" s="325"/>
      <c r="D2" s="325"/>
      <c r="E2" s="325"/>
      <c r="F2" s="325"/>
      <c r="G2" s="325"/>
      <c r="H2" s="325"/>
      <c r="I2" s="325"/>
    </row>
    <row r="3" spans="1:11" s="73" customFormat="1" ht="21" customHeight="1">
      <c r="A3" s="324" t="s">
        <v>282</v>
      </c>
      <c r="B3" s="325"/>
      <c r="C3" s="325"/>
      <c r="D3" s="325"/>
      <c r="E3" s="325"/>
      <c r="F3" s="325"/>
      <c r="G3" s="325"/>
      <c r="H3" s="325"/>
      <c r="I3" s="325"/>
    </row>
    <row r="4" spans="1:11" s="149" customFormat="1" ht="21" customHeight="1">
      <c r="A4" s="326" t="s">
        <v>2</v>
      </c>
      <c r="B4" s="326"/>
      <c r="C4" s="326"/>
      <c r="D4" s="326"/>
      <c r="E4" s="326"/>
      <c r="F4" s="326"/>
      <c r="G4" s="326"/>
      <c r="H4" s="326"/>
      <c r="I4" s="326"/>
    </row>
    <row r="5" spans="1:11" s="110" customFormat="1" ht="21" customHeight="1">
      <c r="A5" s="74"/>
      <c r="B5" s="142"/>
      <c r="C5" s="327" t="s">
        <v>3</v>
      </c>
      <c r="D5" s="327"/>
      <c r="E5" s="327"/>
      <c r="F5" s="74"/>
      <c r="G5" s="327" t="s">
        <v>4</v>
      </c>
      <c r="H5" s="327"/>
      <c r="I5" s="327"/>
    </row>
    <row r="6" spans="1:11" s="110" customFormat="1" ht="21" customHeight="1">
      <c r="A6" s="74"/>
      <c r="B6" s="142"/>
      <c r="C6" s="150" t="s">
        <v>5</v>
      </c>
      <c r="D6" s="142"/>
      <c r="E6" s="142"/>
      <c r="F6" s="74"/>
      <c r="G6" s="150" t="s">
        <v>5</v>
      </c>
      <c r="H6" s="142"/>
      <c r="I6" s="142"/>
    </row>
    <row r="7" spans="1:11" s="110" customFormat="1" ht="21" customHeight="1">
      <c r="A7" s="151"/>
      <c r="B7" s="142"/>
      <c r="C7" s="142" t="s">
        <v>6</v>
      </c>
      <c r="D7" s="142"/>
      <c r="E7" s="142" t="s">
        <v>6</v>
      </c>
      <c r="F7" s="142"/>
      <c r="G7" s="142" t="s">
        <v>6</v>
      </c>
      <c r="H7" s="142"/>
      <c r="I7" s="142" t="s">
        <v>6</v>
      </c>
    </row>
    <row r="8" spans="1:11" s="110" customFormat="1" ht="21" customHeight="1">
      <c r="A8" s="151"/>
      <c r="B8" s="142"/>
      <c r="C8" s="142" t="s">
        <v>7</v>
      </c>
      <c r="D8" s="142"/>
      <c r="E8" s="142" t="s">
        <v>8</v>
      </c>
      <c r="F8" s="142"/>
      <c r="G8" s="142" t="s">
        <v>7</v>
      </c>
      <c r="H8" s="142"/>
      <c r="I8" s="142" t="s">
        <v>8</v>
      </c>
    </row>
    <row r="9" spans="1:11" s="110" customFormat="1" ht="21" customHeight="1">
      <c r="A9" s="151"/>
      <c r="B9" s="142" t="s">
        <v>9</v>
      </c>
      <c r="C9" s="142">
        <v>2023</v>
      </c>
      <c r="D9" s="74"/>
      <c r="E9" s="142">
        <v>2022</v>
      </c>
      <c r="F9" s="74"/>
      <c r="G9" s="142">
        <v>2023</v>
      </c>
      <c r="H9" s="74"/>
      <c r="I9" s="142">
        <v>2022</v>
      </c>
    </row>
    <row r="10" spans="1:11" s="149" customFormat="1" ht="21" customHeight="1">
      <c r="A10" s="152" t="s">
        <v>10</v>
      </c>
      <c r="B10" s="153"/>
      <c r="C10" s="232"/>
      <c r="G10" s="71"/>
      <c r="H10" s="71"/>
      <c r="I10" s="71"/>
    </row>
    <row r="11" spans="1:11" s="110" customFormat="1" ht="21" customHeight="1">
      <c r="A11" s="73" t="s">
        <v>11</v>
      </c>
      <c r="B11" s="153"/>
      <c r="C11" s="233"/>
      <c r="D11" s="149"/>
      <c r="E11" s="149"/>
      <c r="F11" s="154"/>
      <c r="G11" s="149"/>
      <c r="H11" s="149"/>
      <c r="I11" s="71"/>
      <c r="J11" s="155"/>
      <c r="K11" s="155"/>
    </row>
    <row r="12" spans="1:11" s="110" customFormat="1" ht="21" customHeight="1">
      <c r="A12" s="78" t="s">
        <v>12</v>
      </c>
      <c r="B12" s="76">
        <v>4</v>
      </c>
      <c r="C12" s="234">
        <v>20118872</v>
      </c>
      <c r="D12" s="234"/>
      <c r="E12" s="234">
        <v>55083597</v>
      </c>
      <c r="F12" s="234"/>
      <c r="G12" s="234">
        <v>7882686</v>
      </c>
      <c r="H12" s="79"/>
      <c r="I12" s="80">
        <v>23180928</v>
      </c>
      <c r="J12" s="155"/>
      <c r="K12" s="155"/>
    </row>
    <row r="13" spans="1:11" s="110" customFormat="1" ht="21" customHeight="1">
      <c r="A13" s="78" t="s">
        <v>13</v>
      </c>
      <c r="B13" s="76">
        <v>6</v>
      </c>
      <c r="C13" s="234">
        <v>579907714</v>
      </c>
      <c r="D13" s="234"/>
      <c r="E13" s="234">
        <v>480926901</v>
      </c>
      <c r="F13" s="234"/>
      <c r="G13" s="234">
        <v>135199654</v>
      </c>
      <c r="H13" s="79"/>
      <c r="I13" s="80">
        <v>129619625</v>
      </c>
      <c r="J13" s="155"/>
      <c r="K13" s="155"/>
    </row>
    <row r="14" spans="1:11" s="110" customFormat="1" ht="21" customHeight="1">
      <c r="A14" s="78" t="s">
        <v>239</v>
      </c>
      <c r="B14" s="76">
        <v>7</v>
      </c>
      <c r="C14" s="234">
        <v>1626256843</v>
      </c>
      <c r="D14" s="234"/>
      <c r="E14" s="234">
        <v>1726813494</v>
      </c>
      <c r="F14" s="234"/>
      <c r="G14" s="235">
        <v>0</v>
      </c>
      <c r="H14" s="79"/>
      <c r="I14" s="137">
        <v>0</v>
      </c>
      <c r="J14" s="155"/>
      <c r="K14" s="155"/>
    </row>
    <row r="15" spans="1:11" s="110" customFormat="1" ht="21" customHeight="1">
      <c r="A15" s="78" t="s">
        <v>14</v>
      </c>
      <c r="B15" s="76"/>
      <c r="C15" s="234">
        <v>7976641</v>
      </c>
      <c r="D15" s="234"/>
      <c r="E15" s="234">
        <v>57223388</v>
      </c>
      <c r="F15" s="234"/>
      <c r="G15" s="235">
        <v>0</v>
      </c>
      <c r="H15" s="79"/>
      <c r="I15" s="137">
        <v>0</v>
      </c>
      <c r="J15" s="155"/>
      <c r="K15" s="155"/>
    </row>
    <row r="16" spans="1:11" s="110" customFormat="1" ht="21" customHeight="1">
      <c r="A16" s="156" t="s">
        <v>15</v>
      </c>
      <c r="B16" s="76">
        <v>27</v>
      </c>
      <c r="C16" s="235">
        <v>0</v>
      </c>
      <c r="D16" s="236"/>
      <c r="E16" s="235">
        <v>0</v>
      </c>
      <c r="F16" s="235"/>
      <c r="G16" s="80">
        <v>1933821821</v>
      </c>
      <c r="H16" s="79"/>
      <c r="I16" s="80">
        <v>1728309885</v>
      </c>
      <c r="J16" s="155"/>
      <c r="K16" s="155"/>
    </row>
    <row r="17" spans="1:11" s="110" customFormat="1" ht="21" customHeight="1">
      <c r="A17" s="78" t="s">
        <v>16</v>
      </c>
      <c r="B17" s="76">
        <v>8</v>
      </c>
      <c r="C17" s="234">
        <v>96615674</v>
      </c>
      <c r="D17" s="234"/>
      <c r="E17" s="234">
        <v>59951752</v>
      </c>
      <c r="F17" s="234"/>
      <c r="G17" s="237">
        <v>30798139</v>
      </c>
      <c r="H17" s="79"/>
      <c r="I17" s="81">
        <v>9927654</v>
      </c>
      <c r="J17" s="155"/>
      <c r="K17" s="155"/>
    </row>
    <row r="18" spans="1:11" s="110" customFormat="1" ht="21" customHeight="1">
      <c r="A18" s="78" t="s">
        <v>240</v>
      </c>
      <c r="B18" s="76"/>
      <c r="C18" s="234">
        <v>12172634</v>
      </c>
      <c r="D18" s="234"/>
      <c r="E18" s="234">
        <v>7571385</v>
      </c>
      <c r="F18" s="234"/>
      <c r="G18" s="234">
        <v>1016876</v>
      </c>
      <c r="H18" s="79"/>
      <c r="I18" s="81">
        <v>1217588</v>
      </c>
    </row>
    <row r="19" spans="1:11" s="110" customFormat="1" ht="21" customHeight="1">
      <c r="A19" s="78" t="s">
        <v>17</v>
      </c>
      <c r="B19" s="76">
        <v>9</v>
      </c>
      <c r="C19" s="234">
        <v>360855</v>
      </c>
      <c r="D19" s="234"/>
      <c r="E19" s="235">
        <v>0</v>
      </c>
      <c r="F19" s="234"/>
      <c r="G19" s="235">
        <v>0</v>
      </c>
      <c r="H19" s="79"/>
      <c r="I19" s="137">
        <v>0</v>
      </c>
    </row>
    <row r="20" spans="1:11" s="110" customFormat="1" ht="21" customHeight="1">
      <c r="A20" s="78" t="s">
        <v>18</v>
      </c>
      <c r="B20" s="76">
        <v>10</v>
      </c>
      <c r="C20" s="234">
        <v>23709156</v>
      </c>
      <c r="D20" s="125"/>
      <c r="E20" s="234">
        <v>44971810</v>
      </c>
      <c r="F20" s="234"/>
      <c r="G20" s="234">
        <v>5639</v>
      </c>
      <c r="I20" s="80">
        <v>4500</v>
      </c>
    </row>
    <row r="21" spans="1:11" s="110" customFormat="1" ht="20.5" customHeight="1">
      <c r="A21" s="82" t="s">
        <v>19</v>
      </c>
      <c r="B21" s="158"/>
      <c r="C21" s="83">
        <f>SUM(C12:C20)</f>
        <v>2367118389</v>
      </c>
      <c r="D21" s="234"/>
      <c r="E21" s="83">
        <f>SUM(E12:E20)</f>
        <v>2432542327</v>
      </c>
      <c r="F21" s="84"/>
      <c r="G21" s="83">
        <f>SUM(G12:G20)</f>
        <v>2108724815</v>
      </c>
      <c r="H21" s="79"/>
      <c r="I21" s="83">
        <f>SUM(I12:I20)</f>
        <v>1892260180</v>
      </c>
      <c r="J21" s="155"/>
      <c r="K21" s="155"/>
    </row>
    <row r="22" spans="1:11" s="110" customFormat="1" ht="21" customHeight="1">
      <c r="B22" s="76"/>
      <c r="C22" s="234"/>
      <c r="D22" s="234"/>
      <c r="E22" s="234"/>
      <c r="F22" s="234"/>
      <c r="G22" s="234"/>
      <c r="H22" s="79"/>
      <c r="I22" s="77"/>
      <c r="J22" s="155"/>
      <c r="K22" s="155"/>
    </row>
    <row r="23" spans="1:11" s="110" customFormat="1" ht="21" customHeight="1">
      <c r="A23" s="73" t="s">
        <v>20</v>
      </c>
      <c r="B23" s="76"/>
      <c r="C23" s="238"/>
      <c r="D23" s="234"/>
      <c r="E23" s="238"/>
      <c r="F23" s="238"/>
      <c r="G23" s="234"/>
      <c r="H23" s="79"/>
      <c r="I23" s="77"/>
      <c r="J23" s="155"/>
      <c r="K23" s="155"/>
    </row>
    <row r="24" spans="1:11" s="110" customFormat="1" ht="21" customHeight="1">
      <c r="A24" s="78" t="s">
        <v>21</v>
      </c>
      <c r="B24" s="76">
        <v>11</v>
      </c>
      <c r="C24" s="77">
        <v>97811232</v>
      </c>
      <c r="D24" s="234"/>
      <c r="E24" s="77">
        <v>97447008</v>
      </c>
      <c r="F24" s="84"/>
      <c r="G24" s="84">
        <v>27702465</v>
      </c>
      <c r="H24" s="79"/>
      <c r="I24" s="81">
        <v>27600000</v>
      </c>
      <c r="J24" s="155"/>
      <c r="K24" s="155"/>
    </row>
    <row r="25" spans="1:11" s="110" customFormat="1" ht="21" customHeight="1">
      <c r="A25" s="78" t="s">
        <v>266</v>
      </c>
      <c r="B25" s="76">
        <v>12</v>
      </c>
      <c r="C25" s="77">
        <v>247487670</v>
      </c>
      <c r="D25" s="234"/>
      <c r="E25" s="77">
        <v>10000000</v>
      </c>
      <c r="F25" s="235"/>
      <c r="G25" s="77">
        <v>237487670</v>
      </c>
      <c r="H25" s="79"/>
      <c r="I25" s="137">
        <v>0</v>
      </c>
      <c r="J25" s="155"/>
      <c r="K25" s="155"/>
    </row>
    <row r="26" spans="1:11" s="110" customFormat="1" ht="21" customHeight="1">
      <c r="A26" s="78" t="s">
        <v>22</v>
      </c>
      <c r="B26" s="76">
        <v>13</v>
      </c>
      <c r="C26" s="235">
        <v>0</v>
      </c>
      <c r="D26" s="239"/>
      <c r="E26" s="235">
        <v>0</v>
      </c>
      <c r="F26" s="235"/>
      <c r="G26" s="77">
        <v>677640268</v>
      </c>
      <c r="H26" s="209"/>
      <c r="I26" s="77">
        <v>677640268</v>
      </c>
      <c r="J26" s="155"/>
      <c r="K26" s="155"/>
    </row>
    <row r="27" spans="1:11" s="110" customFormat="1" ht="21" customHeight="1">
      <c r="A27" s="78" t="s">
        <v>23</v>
      </c>
      <c r="B27" s="76">
        <v>14</v>
      </c>
      <c r="C27" s="77">
        <v>1616156047</v>
      </c>
      <c r="D27" s="239"/>
      <c r="E27" s="77">
        <v>1585906997</v>
      </c>
      <c r="F27" s="84"/>
      <c r="G27" s="77">
        <v>370323945</v>
      </c>
      <c r="H27" s="79"/>
      <c r="I27" s="77">
        <v>379513943</v>
      </c>
      <c r="J27" s="155"/>
      <c r="K27" s="155"/>
    </row>
    <row r="28" spans="1:11" s="110" customFormat="1" ht="21" customHeight="1">
      <c r="A28" s="78" t="s">
        <v>24</v>
      </c>
      <c r="B28" s="76"/>
      <c r="C28" s="77">
        <v>18129727</v>
      </c>
      <c r="D28" s="239"/>
      <c r="E28" s="77">
        <v>19933057</v>
      </c>
      <c r="F28" s="84"/>
      <c r="G28" s="77">
        <v>9937096</v>
      </c>
      <c r="H28" s="79"/>
      <c r="I28" s="77">
        <v>11061653</v>
      </c>
      <c r="J28" s="155"/>
      <c r="K28" s="155"/>
    </row>
    <row r="29" spans="1:11" s="110" customFormat="1" ht="21" customHeight="1">
      <c r="A29" s="78" t="s">
        <v>178</v>
      </c>
      <c r="B29" s="76"/>
      <c r="C29" s="77">
        <v>95159995</v>
      </c>
      <c r="D29" s="239"/>
      <c r="E29" s="77">
        <v>95159995</v>
      </c>
      <c r="F29" s="84"/>
      <c r="G29" s="235">
        <v>0</v>
      </c>
      <c r="H29" s="79"/>
      <c r="I29" s="137">
        <v>0</v>
      </c>
      <c r="J29" s="155"/>
      <c r="K29" s="155"/>
    </row>
    <row r="30" spans="1:11" s="110" customFormat="1" ht="21" customHeight="1">
      <c r="A30" s="78" t="s">
        <v>277</v>
      </c>
      <c r="B30" s="76"/>
      <c r="C30" s="77">
        <f>4936160+975000</f>
        <v>5911160</v>
      </c>
      <c r="D30" s="239"/>
      <c r="E30" s="77">
        <v>3029643</v>
      </c>
      <c r="F30" s="84"/>
      <c r="G30" s="77">
        <v>1932328</v>
      </c>
      <c r="H30" s="79"/>
      <c r="I30" s="77">
        <v>2360901</v>
      </c>
      <c r="J30" s="155"/>
      <c r="K30" s="155"/>
    </row>
    <row r="31" spans="1:11" s="110" customFormat="1" ht="21" customHeight="1">
      <c r="A31" s="78" t="s">
        <v>242</v>
      </c>
      <c r="B31" s="76">
        <v>15</v>
      </c>
      <c r="C31" s="77">
        <v>80713736</v>
      </c>
      <c r="D31" s="239"/>
      <c r="E31" s="77">
        <v>83162931</v>
      </c>
      <c r="F31" s="84"/>
      <c r="G31" s="235">
        <v>0</v>
      </c>
      <c r="H31" s="79"/>
      <c r="I31" s="137">
        <v>0</v>
      </c>
      <c r="J31" s="146"/>
    </row>
    <row r="32" spans="1:11" s="110" customFormat="1" ht="21" customHeight="1">
      <c r="A32" s="78" t="s">
        <v>243</v>
      </c>
      <c r="B32" s="76">
        <v>16</v>
      </c>
      <c r="C32" s="77">
        <v>39851910</v>
      </c>
      <c r="D32" s="239"/>
      <c r="E32" s="77">
        <v>39840118</v>
      </c>
      <c r="F32" s="235"/>
      <c r="G32" s="235">
        <v>0</v>
      </c>
      <c r="H32" s="79"/>
      <c r="I32" s="137">
        <v>0</v>
      </c>
    </row>
    <row r="33" spans="1:9" s="110" customFormat="1" ht="21" customHeight="1">
      <c r="A33" s="78" t="s">
        <v>25</v>
      </c>
      <c r="B33" s="76"/>
      <c r="C33" s="77">
        <v>4955343</v>
      </c>
      <c r="D33" s="239"/>
      <c r="E33" s="77">
        <v>4924967</v>
      </c>
      <c r="F33" s="84"/>
      <c r="G33" s="235">
        <v>0</v>
      </c>
      <c r="H33" s="79"/>
      <c r="I33" s="137">
        <v>0</v>
      </c>
    </row>
    <row r="34" spans="1:9" s="149" customFormat="1" ht="21" customHeight="1">
      <c r="A34" s="78" t="s">
        <v>26</v>
      </c>
      <c r="B34" s="76">
        <v>17</v>
      </c>
      <c r="C34" s="240">
        <v>83612598</v>
      </c>
      <c r="D34" s="234"/>
      <c r="E34" s="240">
        <v>75126174</v>
      </c>
      <c r="F34" s="234"/>
      <c r="G34" s="235">
        <v>0</v>
      </c>
      <c r="H34" s="79"/>
      <c r="I34" s="137">
        <v>0</v>
      </c>
    </row>
    <row r="35" spans="1:9" s="149" customFormat="1" ht="21" customHeight="1">
      <c r="A35" s="82" t="s">
        <v>27</v>
      </c>
      <c r="B35" s="76"/>
      <c r="C35" s="83">
        <f>SUM(C24:C34)</f>
        <v>2289789418</v>
      </c>
      <c r="D35" s="234"/>
      <c r="E35" s="83">
        <f>SUM(E24:E34)</f>
        <v>2014530890</v>
      </c>
      <c r="F35" s="84"/>
      <c r="G35" s="83">
        <f>SUM(G24:G34)</f>
        <v>1325023772</v>
      </c>
      <c r="H35" s="79"/>
      <c r="I35" s="83">
        <f>SUM(I24:I34)</f>
        <v>1098176765</v>
      </c>
    </row>
    <row r="36" spans="1:9" s="149" customFormat="1" ht="21" customHeight="1" thickBot="1">
      <c r="A36" s="86" t="s">
        <v>28</v>
      </c>
      <c r="B36" s="158"/>
      <c r="C36" s="134">
        <f>SUM(C21,C35)</f>
        <v>4656907807</v>
      </c>
      <c r="D36" s="234"/>
      <c r="E36" s="134">
        <f>SUM(E21,E35)</f>
        <v>4447073217</v>
      </c>
      <c r="F36" s="84"/>
      <c r="G36" s="134">
        <f>SUM(G35,G21)</f>
        <v>3433748587</v>
      </c>
      <c r="H36" s="110"/>
      <c r="I36" s="134">
        <f>SUM(I35,I21)</f>
        <v>2990436945</v>
      </c>
    </row>
    <row r="37" spans="1:9" s="149" customFormat="1" ht="21" customHeight="1" thickTop="1">
      <c r="B37" s="153"/>
      <c r="C37" s="232"/>
      <c r="D37" s="232"/>
      <c r="E37" s="232"/>
      <c r="F37" s="232"/>
      <c r="G37" s="71"/>
      <c r="H37" s="71"/>
      <c r="I37" s="71"/>
    </row>
    <row r="38" spans="1:9" ht="21" customHeight="1">
      <c r="C38" s="241"/>
      <c r="D38" s="241"/>
      <c r="E38" s="241"/>
      <c r="F38" s="241"/>
      <c r="G38" s="71"/>
      <c r="H38" s="71"/>
      <c r="I38" s="71"/>
    </row>
    <row r="39" spans="1:9" ht="21" customHeight="1">
      <c r="C39" s="241"/>
      <c r="D39" s="241"/>
      <c r="E39" s="241"/>
      <c r="F39" s="241"/>
      <c r="G39" s="71"/>
      <c r="H39" s="71"/>
      <c r="I39" s="71"/>
    </row>
    <row r="40" spans="1:9" ht="21" customHeight="1">
      <c r="C40" s="241"/>
      <c r="D40" s="241"/>
      <c r="E40" s="241"/>
      <c r="F40" s="241"/>
      <c r="G40" s="71"/>
      <c r="H40" s="71"/>
      <c r="I40" s="71"/>
    </row>
    <row r="41" spans="1:9" ht="21" customHeight="1">
      <c r="C41" s="241"/>
      <c r="D41" s="241"/>
      <c r="E41" s="241"/>
      <c r="F41" s="241"/>
      <c r="G41" s="71"/>
      <c r="H41" s="71"/>
      <c r="I41" s="71"/>
    </row>
    <row r="42" spans="1:9" ht="21" customHeight="1">
      <c r="C42" s="241"/>
      <c r="D42" s="241"/>
      <c r="E42" s="241"/>
      <c r="F42" s="241"/>
      <c r="G42" s="71"/>
      <c r="H42" s="71"/>
      <c r="I42" s="71"/>
    </row>
    <row r="43" spans="1:9" ht="21" customHeight="1">
      <c r="G43" s="71"/>
      <c r="H43" s="71"/>
      <c r="I43" s="71"/>
    </row>
    <row r="44" spans="1:9" ht="21" customHeight="1">
      <c r="G44" s="71"/>
      <c r="H44" s="71"/>
      <c r="I44" s="71"/>
    </row>
    <row r="45" spans="1:9" ht="21" customHeight="1">
      <c r="G45" s="71"/>
      <c r="H45" s="71"/>
      <c r="I45" s="71"/>
    </row>
    <row r="46" spans="1:9" ht="21" customHeight="1">
      <c r="B46" s="159"/>
    </row>
    <row r="47" spans="1:9" ht="21" customHeight="1">
      <c r="A47" s="323" t="s">
        <v>29</v>
      </c>
      <c r="B47" s="323"/>
      <c r="C47" s="323"/>
      <c r="D47" s="323"/>
      <c r="E47" s="323"/>
      <c r="F47" s="323"/>
    </row>
  </sheetData>
  <mergeCells count="7">
    <mergeCell ref="A47:F47"/>
    <mergeCell ref="A1:I1"/>
    <mergeCell ref="A2:I2"/>
    <mergeCell ref="A3:I3"/>
    <mergeCell ref="A4:I4"/>
    <mergeCell ref="C5:E5"/>
    <mergeCell ref="G5:I5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EA6E-5A06-4283-9E49-97662E25BCFE}">
  <sheetPr>
    <tabColor rgb="FF00B050"/>
  </sheetPr>
  <dimension ref="A1:Q47"/>
  <sheetViews>
    <sheetView topLeftCell="A8" zoomScale="80" zoomScaleNormal="80" zoomScaleSheetLayoutView="80" zoomScalePageLayoutView="85" workbookViewId="0">
      <selection activeCell="A12" sqref="A12"/>
    </sheetView>
  </sheetViews>
  <sheetFormatPr defaultColWidth="8.1796875" defaultRowHeight="21" customHeight="1"/>
  <cols>
    <col min="1" max="1" width="57.81640625" style="159" customWidth="1"/>
    <col min="2" max="2" width="7.54296875" style="160" customWidth="1"/>
    <col min="3" max="3" width="0.81640625" style="159" customWidth="1"/>
    <col min="4" max="4" width="15.6328125" style="159" customWidth="1"/>
    <col min="5" max="5" width="1" style="159" customWidth="1"/>
    <col min="6" max="6" width="15.6328125" style="159" customWidth="1"/>
    <col min="7" max="7" width="1" style="159" customWidth="1"/>
    <col min="8" max="8" width="15.6328125" style="72" customWidth="1"/>
    <col min="9" max="9" width="0.81640625" style="159" customWidth="1"/>
    <col min="10" max="10" width="15.6328125" style="159" customWidth="1"/>
    <col min="11" max="11" width="17.1796875" style="159" customWidth="1"/>
    <col min="12" max="12" width="11.81640625" style="159" customWidth="1"/>
    <col min="13" max="14" width="8.1796875" style="159"/>
    <col min="15" max="15" width="9.1796875" style="159" bestFit="1" customWidth="1"/>
    <col min="16" max="16384" width="8.1796875" style="159"/>
  </cols>
  <sheetData>
    <row r="1" spans="1:17" s="73" customFormat="1" ht="21" customHeight="1">
      <c r="A1" s="324" t="s">
        <v>0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7" s="73" customFormat="1" ht="21" customHeight="1">
      <c r="A2" s="325" t="s">
        <v>30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7" s="73" customFormat="1" ht="21" customHeight="1">
      <c r="A3" s="324" t="s">
        <v>282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7" s="110" customFormat="1" ht="21" customHeight="1">
      <c r="A4" s="328" t="s">
        <v>2</v>
      </c>
      <c r="B4" s="326"/>
      <c r="C4" s="326"/>
      <c r="D4" s="326"/>
      <c r="E4" s="326"/>
      <c r="F4" s="326"/>
      <c r="G4" s="326"/>
      <c r="H4" s="326"/>
      <c r="I4" s="326"/>
      <c r="J4" s="326"/>
    </row>
    <row r="5" spans="1:17" s="110" customFormat="1" ht="21" customHeight="1">
      <c r="A5" s="74"/>
      <c r="B5" s="142"/>
      <c r="C5" s="74"/>
      <c r="D5" s="327" t="s">
        <v>3</v>
      </c>
      <c r="E5" s="327"/>
      <c r="F5" s="327"/>
      <c r="G5" s="74"/>
      <c r="H5" s="327" t="s">
        <v>4</v>
      </c>
      <c r="I5" s="327"/>
      <c r="J5" s="327"/>
    </row>
    <row r="6" spans="1:17" s="110" customFormat="1" ht="21" customHeight="1">
      <c r="A6" s="74"/>
      <c r="B6" s="142"/>
      <c r="C6" s="74"/>
      <c r="D6" s="150" t="s">
        <v>5</v>
      </c>
      <c r="E6" s="142"/>
      <c r="F6" s="142"/>
      <c r="G6" s="74"/>
      <c r="H6" s="150" t="s">
        <v>5</v>
      </c>
      <c r="I6" s="142"/>
      <c r="J6" s="142"/>
    </row>
    <row r="7" spans="1:17" s="110" customFormat="1" ht="21" customHeight="1">
      <c r="A7" s="74"/>
      <c r="B7" s="142"/>
      <c r="C7" s="74"/>
      <c r="D7" s="142" t="s">
        <v>6</v>
      </c>
      <c r="E7" s="142"/>
      <c r="F7" s="142" t="s">
        <v>6</v>
      </c>
      <c r="G7" s="142"/>
      <c r="H7" s="142" t="s">
        <v>6</v>
      </c>
      <c r="I7" s="75"/>
      <c r="J7" s="142" t="s">
        <v>6</v>
      </c>
    </row>
    <row r="8" spans="1:17" s="110" customFormat="1" ht="21" customHeight="1">
      <c r="A8" s="74"/>
      <c r="B8" s="142"/>
      <c r="C8" s="74"/>
      <c r="D8" s="142" t="s">
        <v>7</v>
      </c>
      <c r="E8" s="142"/>
      <c r="F8" s="142" t="s">
        <v>8</v>
      </c>
      <c r="G8" s="142"/>
      <c r="H8" s="142" t="s">
        <v>7</v>
      </c>
      <c r="I8" s="142"/>
      <c r="J8" s="142" t="s">
        <v>8</v>
      </c>
    </row>
    <row r="9" spans="1:17" s="110" customFormat="1" ht="21" customHeight="1">
      <c r="A9" s="74"/>
      <c r="B9" s="142" t="s">
        <v>9</v>
      </c>
      <c r="C9" s="74"/>
      <c r="D9" s="142">
        <v>2023</v>
      </c>
      <c r="E9" s="74"/>
      <c r="F9" s="142">
        <v>2022</v>
      </c>
      <c r="G9" s="74"/>
      <c r="H9" s="142">
        <v>2023</v>
      </c>
      <c r="I9" s="74"/>
      <c r="J9" s="142">
        <v>2022</v>
      </c>
    </row>
    <row r="10" spans="1:17" s="73" customFormat="1" ht="21" customHeight="1">
      <c r="A10" s="152" t="s">
        <v>31</v>
      </c>
      <c r="B10" s="161"/>
      <c r="H10" s="87"/>
    </row>
    <row r="11" spans="1:17" s="149" customFormat="1" ht="21" customHeight="1">
      <c r="A11" s="162" t="s">
        <v>32</v>
      </c>
      <c r="B11" s="153"/>
      <c r="D11" s="154"/>
      <c r="F11" s="154"/>
      <c r="H11" s="210"/>
      <c r="I11" s="154"/>
      <c r="J11" s="154"/>
      <c r="L11" s="163"/>
      <c r="M11" s="163"/>
      <c r="N11" s="163"/>
      <c r="O11" s="163"/>
      <c r="P11" s="163"/>
      <c r="Q11" s="163"/>
    </row>
    <row r="12" spans="1:17" s="110" customFormat="1" ht="21" customHeight="1">
      <c r="A12" s="211" t="s">
        <v>244</v>
      </c>
      <c r="B12" s="76"/>
      <c r="D12" s="234"/>
      <c r="E12" s="79"/>
      <c r="F12" s="79"/>
      <c r="G12" s="79"/>
      <c r="H12" s="164"/>
      <c r="I12" s="165"/>
      <c r="J12" s="212"/>
      <c r="L12" s="155"/>
      <c r="M12" s="155"/>
      <c r="N12" s="155"/>
      <c r="O12" s="155"/>
      <c r="P12" s="155"/>
      <c r="Q12" s="155"/>
    </row>
    <row r="13" spans="1:17" s="110" customFormat="1" ht="21" customHeight="1">
      <c r="A13" s="167" t="s">
        <v>36</v>
      </c>
      <c r="B13" s="76">
        <v>18</v>
      </c>
      <c r="D13" s="234">
        <v>435752927</v>
      </c>
      <c r="E13" s="79"/>
      <c r="F13" s="79">
        <v>438239825</v>
      </c>
      <c r="G13" s="79"/>
      <c r="H13" s="79">
        <v>205760592</v>
      </c>
      <c r="I13" s="165"/>
      <c r="J13" s="81">
        <v>208548961</v>
      </c>
      <c r="K13" s="79"/>
      <c r="L13" s="155"/>
      <c r="M13" s="155"/>
      <c r="N13" s="155"/>
      <c r="O13" s="155"/>
      <c r="P13" s="155"/>
      <c r="Q13" s="155"/>
    </row>
    <row r="14" spans="1:17" s="110" customFormat="1" ht="21" customHeight="1">
      <c r="A14" s="78" t="s">
        <v>33</v>
      </c>
      <c r="B14" s="76">
        <v>19</v>
      </c>
      <c r="D14" s="234">
        <f>534052039+975000</f>
        <v>535027039</v>
      </c>
      <c r="E14" s="79"/>
      <c r="F14" s="79">
        <v>572880290</v>
      </c>
      <c r="G14" s="79"/>
      <c r="H14" s="79">
        <v>67393637</v>
      </c>
      <c r="I14" s="79"/>
      <c r="J14" s="81">
        <v>28906375</v>
      </c>
      <c r="K14" s="166"/>
      <c r="L14" s="155"/>
      <c r="M14" s="155"/>
      <c r="N14" s="155"/>
      <c r="O14" s="155"/>
      <c r="P14" s="155"/>
      <c r="Q14" s="155"/>
    </row>
    <row r="15" spans="1:17" s="110" customFormat="1" ht="21" customHeight="1">
      <c r="A15" s="78" t="s">
        <v>245</v>
      </c>
      <c r="B15" s="76">
        <v>20</v>
      </c>
      <c r="D15" s="234">
        <v>2803738</v>
      </c>
      <c r="E15" s="79"/>
      <c r="F15" s="79">
        <v>3377683</v>
      </c>
      <c r="G15" s="84"/>
      <c r="H15" s="164">
        <v>0</v>
      </c>
      <c r="I15" s="79"/>
      <c r="J15" s="164">
        <v>0</v>
      </c>
      <c r="K15" s="79"/>
      <c r="L15" s="155"/>
      <c r="M15" s="155"/>
      <c r="N15" s="155"/>
      <c r="O15" s="155"/>
      <c r="P15" s="155"/>
      <c r="Q15" s="155"/>
    </row>
    <row r="16" spans="1:17" s="110" customFormat="1" ht="21" customHeight="1">
      <c r="A16" s="78" t="s">
        <v>35</v>
      </c>
      <c r="D16" s="242"/>
      <c r="E16" s="79"/>
      <c r="F16" s="204"/>
      <c r="G16" s="79"/>
      <c r="H16" s="79"/>
      <c r="I16" s="165"/>
      <c r="J16" s="204"/>
      <c r="K16" s="79"/>
      <c r="L16" s="155"/>
      <c r="M16" s="155"/>
      <c r="N16" s="155"/>
      <c r="O16" s="155"/>
      <c r="P16" s="155"/>
      <c r="Q16" s="155"/>
    </row>
    <row r="17" spans="1:17" s="110" customFormat="1" ht="21" customHeight="1">
      <c r="A17" s="167" t="s">
        <v>36</v>
      </c>
      <c r="B17" s="76">
        <v>21</v>
      </c>
      <c r="D17" s="234">
        <v>207147162</v>
      </c>
      <c r="E17" s="157"/>
      <c r="F17" s="79">
        <v>304963403</v>
      </c>
      <c r="G17" s="79"/>
      <c r="H17" s="79">
        <v>67743030</v>
      </c>
      <c r="I17" s="79"/>
      <c r="J17" s="79">
        <v>70870336</v>
      </c>
      <c r="K17" s="166"/>
      <c r="L17" s="155"/>
      <c r="M17" s="155"/>
      <c r="N17" s="155"/>
      <c r="O17" s="155"/>
      <c r="P17" s="155"/>
      <c r="Q17" s="155"/>
    </row>
    <row r="18" spans="1:17" s="110" customFormat="1" ht="21" customHeight="1">
      <c r="A18" s="78" t="s">
        <v>34</v>
      </c>
      <c r="B18" s="76"/>
      <c r="D18" s="234">
        <v>4107034</v>
      </c>
      <c r="E18" s="157"/>
      <c r="F18" s="79">
        <v>6403429</v>
      </c>
      <c r="G18" s="137"/>
      <c r="H18" s="147">
        <v>2486298</v>
      </c>
      <c r="I18" s="165"/>
      <c r="J18" s="81">
        <v>4643649</v>
      </c>
      <c r="K18" s="79"/>
      <c r="L18" s="155"/>
      <c r="M18" s="155"/>
      <c r="N18" s="155"/>
      <c r="O18" s="155"/>
      <c r="P18" s="155"/>
      <c r="Q18" s="155"/>
    </row>
    <row r="19" spans="1:17" s="110" customFormat="1" ht="21" customHeight="1">
      <c r="A19" s="156" t="s">
        <v>246</v>
      </c>
      <c r="B19" s="76">
        <v>27</v>
      </c>
      <c r="D19" s="235">
        <v>0</v>
      </c>
      <c r="E19" s="157"/>
      <c r="F19" s="137">
        <v>0</v>
      </c>
      <c r="G19" s="79"/>
      <c r="H19" s="147">
        <v>58728247</v>
      </c>
      <c r="I19" s="165"/>
      <c r="J19" s="79">
        <v>61406461</v>
      </c>
      <c r="K19" s="79"/>
      <c r="L19" s="155"/>
      <c r="M19" s="155"/>
      <c r="N19" s="155"/>
      <c r="O19" s="155"/>
      <c r="P19" s="155"/>
      <c r="Q19" s="155"/>
    </row>
    <row r="20" spans="1:17" s="110" customFormat="1" ht="21" customHeight="1">
      <c r="A20" s="156" t="s">
        <v>247</v>
      </c>
      <c r="B20" s="76"/>
      <c r="D20" s="243">
        <v>12080000</v>
      </c>
      <c r="E20" s="213"/>
      <c r="F20" s="147">
        <v>11708000</v>
      </c>
      <c r="G20" s="79"/>
      <c r="H20" s="137">
        <v>0</v>
      </c>
      <c r="I20" s="79"/>
      <c r="J20" s="137">
        <v>0</v>
      </c>
      <c r="K20" s="79"/>
      <c r="L20" s="155"/>
      <c r="M20" s="155"/>
      <c r="N20" s="155"/>
      <c r="O20" s="155"/>
      <c r="P20" s="155"/>
      <c r="Q20" s="155"/>
    </row>
    <row r="21" spans="1:17" s="110" customFormat="1" ht="21" customHeight="1">
      <c r="A21" s="156" t="s">
        <v>37</v>
      </c>
      <c r="B21" s="76"/>
      <c r="D21" s="237">
        <v>413873</v>
      </c>
      <c r="E21" s="79"/>
      <c r="F21" s="137">
        <v>0</v>
      </c>
      <c r="G21" s="79"/>
      <c r="H21" s="137">
        <v>0</v>
      </c>
      <c r="I21" s="79"/>
      <c r="J21" s="137">
        <v>0</v>
      </c>
      <c r="K21" s="79"/>
      <c r="L21" s="155"/>
      <c r="M21" s="155"/>
      <c r="N21" s="155"/>
      <c r="O21" s="155"/>
      <c r="P21" s="155"/>
      <c r="Q21" s="155"/>
    </row>
    <row r="22" spans="1:17" s="110" customFormat="1" ht="21" customHeight="1">
      <c r="A22" s="156" t="s">
        <v>248</v>
      </c>
      <c r="B22" s="76">
        <v>9</v>
      </c>
      <c r="D22" s="243">
        <v>1141166</v>
      </c>
      <c r="E22" s="79"/>
      <c r="F22" s="147">
        <v>1246365</v>
      </c>
      <c r="G22" s="79"/>
      <c r="H22" s="137">
        <v>0</v>
      </c>
      <c r="I22" s="79"/>
      <c r="J22" s="137">
        <v>0</v>
      </c>
      <c r="K22" s="79"/>
      <c r="L22" s="155"/>
    </row>
    <row r="23" spans="1:17" s="110" customFormat="1" ht="21" customHeight="1">
      <c r="A23" s="78" t="s">
        <v>38</v>
      </c>
      <c r="B23" s="76"/>
      <c r="D23" s="234">
        <v>3710336</v>
      </c>
      <c r="E23" s="154"/>
      <c r="F23" s="79">
        <v>2940473</v>
      </c>
      <c r="G23" s="154"/>
      <c r="H23" s="79">
        <v>1741395</v>
      </c>
      <c r="I23" s="154"/>
      <c r="J23" s="79">
        <v>1549434</v>
      </c>
      <c r="K23" s="79"/>
      <c r="L23" s="155"/>
    </row>
    <row r="24" spans="1:17" s="110" customFormat="1" ht="21" customHeight="1">
      <c r="A24" s="88" t="s">
        <v>39</v>
      </c>
      <c r="B24" s="158"/>
      <c r="D24" s="83">
        <f>SUM(D12:D23)</f>
        <v>1202183275</v>
      </c>
      <c r="E24" s="79"/>
      <c r="F24" s="168">
        <f>SUM(F12:F23)</f>
        <v>1341759468</v>
      </c>
      <c r="G24" s="79"/>
      <c r="H24" s="83">
        <f>SUM(H12:H23)</f>
        <v>403853199</v>
      </c>
      <c r="I24" s="165"/>
      <c r="J24" s="83">
        <f>SUM(J12:J23)</f>
        <v>375925216</v>
      </c>
      <c r="K24" s="79"/>
      <c r="L24" s="155"/>
      <c r="M24" s="155"/>
      <c r="N24" s="155"/>
      <c r="O24" s="155"/>
      <c r="P24" s="155"/>
      <c r="Q24" s="155"/>
    </row>
    <row r="25" spans="1:17" s="149" customFormat="1" ht="21" customHeight="1">
      <c r="A25" s="110"/>
      <c r="B25" s="76"/>
      <c r="C25" s="110"/>
      <c r="D25" s="234"/>
      <c r="E25" s="79"/>
      <c r="F25" s="79"/>
      <c r="G25" s="79"/>
      <c r="H25" s="212"/>
      <c r="I25" s="165"/>
      <c r="J25" s="77"/>
      <c r="K25" s="154"/>
      <c r="L25" s="163"/>
    </row>
    <row r="26" spans="1:17" s="110" customFormat="1" ht="21" customHeight="1">
      <c r="A26" s="73" t="s">
        <v>40</v>
      </c>
      <c r="B26" s="153"/>
      <c r="C26" s="154"/>
      <c r="D26" s="232"/>
      <c r="F26" s="149"/>
      <c r="H26" s="137"/>
      <c r="I26" s="165"/>
      <c r="J26" s="71"/>
      <c r="K26" s="79"/>
      <c r="L26" s="155"/>
      <c r="M26" s="155"/>
      <c r="N26" s="155"/>
      <c r="O26" s="155"/>
      <c r="P26" s="155"/>
      <c r="Q26" s="155"/>
    </row>
    <row r="27" spans="1:17" s="110" customFormat="1" ht="21" customHeight="1">
      <c r="A27" s="78" t="s">
        <v>179</v>
      </c>
      <c r="B27" s="76">
        <v>21</v>
      </c>
      <c r="C27" s="79"/>
      <c r="D27" s="77">
        <v>588704988</v>
      </c>
      <c r="F27" s="77">
        <v>563406333</v>
      </c>
      <c r="H27" s="183">
        <v>306006346</v>
      </c>
      <c r="I27" s="79"/>
      <c r="J27" s="81">
        <v>336059109</v>
      </c>
      <c r="K27" s="79"/>
      <c r="L27" s="155"/>
      <c r="M27" s="155"/>
      <c r="N27" s="155"/>
      <c r="O27" s="155"/>
      <c r="P27" s="155"/>
      <c r="Q27" s="155"/>
    </row>
    <row r="28" spans="1:17" s="110" customFormat="1" ht="21" customHeight="1">
      <c r="A28" s="78" t="s">
        <v>226</v>
      </c>
      <c r="B28" s="76"/>
      <c r="C28" s="79"/>
      <c r="D28" s="77">
        <v>9183482</v>
      </c>
      <c r="F28" s="77">
        <v>10695840</v>
      </c>
      <c r="H28" s="183">
        <v>3468547</v>
      </c>
      <c r="I28" s="79"/>
      <c r="J28" s="81">
        <v>4163416</v>
      </c>
      <c r="K28" s="79"/>
      <c r="L28" s="155"/>
      <c r="M28" s="155"/>
      <c r="N28" s="155"/>
      <c r="O28" s="155"/>
      <c r="P28" s="155"/>
      <c r="Q28" s="155"/>
    </row>
    <row r="29" spans="1:17" s="110" customFormat="1" ht="21" customHeight="1">
      <c r="A29" s="78" t="s">
        <v>249</v>
      </c>
      <c r="B29" s="76">
        <v>22</v>
      </c>
      <c r="C29" s="79"/>
      <c r="D29" s="77">
        <v>873043611</v>
      </c>
      <c r="E29" s="79"/>
      <c r="F29" s="77">
        <v>446403897</v>
      </c>
      <c r="H29" s="79">
        <v>873043611</v>
      </c>
      <c r="I29" s="79"/>
      <c r="J29" s="81">
        <v>446403897</v>
      </c>
      <c r="K29" s="79"/>
      <c r="L29" s="155"/>
      <c r="M29" s="155"/>
      <c r="N29" s="155"/>
      <c r="O29" s="155"/>
      <c r="P29" s="155"/>
      <c r="Q29" s="155"/>
    </row>
    <row r="30" spans="1:17" s="110" customFormat="1" ht="21" customHeight="1">
      <c r="A30" s="78" t="s">
        <v>42</v>
      </c>
      <c r="B30" s="76"/>
      <c r="D30" s="77">
        <v>24682094</v>
      </c>
      <c r="E30" s="79"/>
      <c r="F30" s="77">
        <v>24632255</v>
      </c>
      <c r="H30" s="84">
        <v>1042114</v>
      </c>
      <c r="I30" s="79"/>
      <c r="J30" s="81">
        <v>351175</v>
      </c>
      <c r="K30" s="79"/>
      <c r="L30" s="155"/>
      <c r="M30" s="155"/>
      <c r="N30" s="155"/>
      <c r="O30" s="155"/>
      <c r="P30" s="155"/>
      <c r="Q30" s="155"/>
    </row>
    <row r="31" spans="1:17" s="110" customFormat="1" ht="21" customHeight="1">
      <c r="A31" s="78" t="s">
        <v>180</v>
      </c>
      <c r="B31" s="76"/>
      <c r="D31" s="77">
        <v>16255608</v>
      </c>
      <c r="E31" s="149"/>
      <c r="F31" s="77">
        <v>14487123</v>
      </c>
      <c r="G31" s="149"/>
      <c r="H31" s="81">
        <v>11999394</v>
      </c>
      <c r="I31" s="149"/>
      <c r="J31" s="81">
        <v>10836375</v>
      </c>
      <c r="K31" s="79"/>
      <c r="L31" s="155"/>
    </row>
    <row r="32" spans="1:17" s="149" customFormat="1" ht="21" customHeight="1">
      <c r="A32" s="78" t="s">
        <v>227</v>
      </c>
      <c r="B32" s="76"/>
      <c r="C32" s="110"/>
      <c r="D32" s="77">
        <v>15158854</v>
      </c>
      <c r="F32" s="77">
        <v>13822986</v>
      </c>
      <c r="H32" s="137">
        <v>0</v>
      </c>
      <c r="J32" s="137">
        <v>0</v>
      </c>
      <c r="L32" s="163"/>
    </row>
    <row r="33" spans="1:12" s="149" customFormat="1" ht="21" customHeight="1">
      <c r="A33" s="78" t="s">
        <v>250</v>
      </c>
      <c r="B33" s="76"/>
      <c r="C33" s="110"/>
      <c r="D33" s="77">
        <v>13400459</v>
      </c>
      <c r="F33" s="77">
        <v>11386059</v>
      </c>
      <c r="H33" s="137">
        <v>0</v>
      </c>
      <c r="J33" s="137">
        <v>0</v>
      </c>
      <c r="L33" s="163"/>
    </row>
    <row r="34" spans="1:12" s="149" customFormat="1" ht="21" customHeight="1">
      <c r="A34" s="88" t="s">
        <v>43</v>
      </c>
      <c r="B34" s="76"/>
      <c r="C34" s="110"/>
      <c r="D34" s="83">
        <f>SUM(D27:D33)</f>
        <v>1540429096</v>
      </c>
      <c r="F34" s="168">
        <f>SUM(F27:F33)</f>
        <v>1084834493</v>
      </c>
      <c r="H34" s="83">
        <f>SUM(H27:H33)</f>
        <v>1195560012</v>
      </c>
      <c r="J34" s="168">
        <f>SUM(J27:J33)</f>
        <v>797813972</v>
      </c>
      <c r="L34" s="163"/>
    </row>
    <row r="35" spans="1:12" s="149" customFormat="1" ht="21" customHeight="1">
      <c r="A35" s="169" t="s">
        <v>44</v>
      </c>
      <c r="B35" s="158"/>
      <c r="C35" s="110"/>
      <c r="D35" s="83">
        <f>SUM(D24,D34)</f>
        <v>2742612371</v>
      </c>
      <c r="F35" s="168">
        <f>SUM(F24,F34)</f>
        <v>2426593961</v>
      </c>
      <c r="H35" s="83">
        <f>SUM(H34,H24)</f>
        <v>1599413211</v>
      </c>
      <c r="J35" s="83">
        <f>SUM(J34,J24)</f>
        <v>1173739188</v>
      </c>
      <c r="L35" s="163"/>
    </row>
    <row r="36" spans="1:12" s="149" customFormat="1" ht="21" customHeight="1">
      <c r="A36" s="170"/>
      <c r="B36" s="153"/>
      <c r="D36" s="232"/>
      <c r="H36" s="71"/>
      <c r="J36" s="71"/>
    </row>
    <row r="37" spans="1:12" s="149" customFormat="1" ht="21" customHeight="1">
      <c r="B37" s="153"/>
      <c r="D37" s="232"/>
      <c r="H37" s="71"/>
      <c r="J37" s="71"/>
    </row>
    <row r="38" spans="1:12" s="149" customFormat="1" ht="21" customHeight="1">
      <c r="B38" s="153"/>
      <c r="H38" s="71"/>
      <c r="J38" s="71"/>
    </row>
    <row r="39" spans="1:12" s="149" customFormat="1" ht="21" customHeight="1">
      <c r="B39" s="153"/>
      <c r="H39" s="71"/>
      <c r="J39" s="71"/>
    </row>
    <row r="40" spans="1:12" s="149" customFormat="1" ht="21" customHeight="1">
      <c r="H40" s="71"/>
      <c r="J40" s="71"/>
    </row>
    <row r="41" spans="1:12" ht="21" customHeight="1">
      <c r="A41" s="149"/>
      <c r="B41" s="153"/>
      <c r="C41" s="149"/>
      <c r="D41" s="149"/>
      <c r="E41" s="149"/>
      <c r="F41" s="149"/>
      <c r="G41" s="149"/>
      <c r="H41" s="71"/>
      <c r="I41" s="149"/>
      <c r="J41" s="71"/>
    </row>
    <row r="42" spans="1:12" ht="21" customHeight="1">
      <c r="A42" s="149"/>
      <c r="B42" s="153"/>
      <c r="C42" s="149"/>
      <c r="D42" s="149"/>
      <c r="E42" s="149"/>
      <c r="F42" s="149"/>
      <c r="G42" s="149"/>
      <c r="H42" s="71"/>
      <c r="I42" s="149"/>
      <c r="J42" s="71"/>
    </row>
    <row r="43" spans="1:12" ht="21" customHeight="1">
      <c r="A43" s="149"/>
      <c r="B43" s="153"/>
      <c r="C43" s="149"/>
      <c r="D43" s="149"/>
      <c r="E43" s="149"/>
      <c r="F43" s="149"/>
      <c r="G43" s="149"/>
      <c r="H43" s="71"/>
      <c r="I43" s="149"/>
      <c r="J43" s="71"/>
    </row>
    <row r="44" spans="1:12" ht="21" customHeight="1">
      <c r="J44" s="72"/>
    </row>
    <row r="47" spans="1:12" ht="21" customHeight="1">
      <c r="B47" s="149"/>
      <c r="C47" s="149"/>
      <c r="D47" s="149"/>
      <c r="E47" s="149"/>
      <c r="F47" s="149"/>
      <c r="G47" s="149"/>
      <c r="H47" s="71"/>
      <c r="I47" s="149"/>
      <c r="J47" s="149"/>
    </row>
  </sheetData>
  <mergeCells count="6">
    <mergeCell ref="A1:J1"/>
    <mergeCell ref="A2:J2"/>
    <mergeCell ref="A3:J3"/>
    <mergeCell ref="A4:J4"/>
    <mergeCell ref="D5:F5"/>
    <mergeCell ref="H5:J5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B043-2453-4E85-9AD2-31DDED7B1AA2}">
  <sheetPr>
    <tabColor rgb="FF00B050"/>
  </sheetPr>
  <dimension ref="A1:N46"/>
  <sheetViews>
    <sheetView topLeftCell="A40" zoomScale="80" zoomScaleNormal="80" zoomScaleSheetLayoutView="80" workbookViewId="0">
      <selection activeCell="J40" sqref="J1:K1048576"/>
    </sheetView>
  </sheetViews>
  <sheetFormatPr defaultColWidth="8.1796875" defaultRowHeight="21" customHeight="1"/>
  <cols>
    <col min="1" max="1" width="57.26953125" style="194" customWidth="1"/>
    <col min="2" max="2" width="8.453125" style="172" customWidth="1"/>
    <col min="3" max="3" width="15.6328125" style="194" customWidth="1"/>
    <col min="4" max="4" width="0.81640625" style="194" customWidth="1"/>
    <col min="5" max="5" width="15.6328125" style="194" customWidth="1"/>
    <col min="6" max="6" width="0.81640625" style="194" customWidth="1"/>
    <col min="7" max="7" width="15.6328125" style="194" customWidth="1"/>
    <col min="8" max="8" width="0.81640625" style="194" customWidth="1"/>
    <col min="9" max="9" width="15.6328125" style="194" customWidth="1"/>
    <col min="10" max="10" width="16" style="194" bestFit="1" customWidth="1"/>
    <col min="11" max="14" width="4.81640625" style="194" customWidth="1"/>
    <col min="15" max="16384" width="8.1796875" style="194"/>
  </cols>
  <sheetData>
    <row r="1" spans="1:9" s="171" customFormat="1" ht="21" customHeight="1">
      <c r="A1" s="324" t="s">
        <v>0</v>
      </c>
      <c r="B1" s="325"/>
      <c r="C1" s="325"/>
      <c r="D1" s="325"/>
      <c r="E1" s="325"/>
      <c r="F1" s="325"/>
      <c r="G1" s="325"/>
      <c r="H1" s="325"/>
      <c r="I1" s="325"/>
    </row>
    <row r="2" spans="1:9" s="171" customFormat="1" ht="21" customHeight="1">
      <c r="A2" s="325" t="s">
        <v>45</v>
      </c>
      <c r="B2" s="325"/>
      <c r="C2" s="325"/>
      <c r="D2" s="325"/>
      <c r="E2" s="325"/>
      <c r="F2" s="325"/>
      <c r="G2" s="325"/>
      <c r="H2" s="325"/>
      <c r="I2" s="325"/>
    </row>
    <row r="3" spans="1:9" s="171" customFormat="1" ht="21" customHeight="1">
      <c r="A3" s="324" t="s">
        <v>282</v>
      </c>
      <c r="B3" s="324"/>
      <c r="C3" s="324"/>
      <c r="D3" s="324"/>
      <c r="E3" s="324"/>
      <c r="F3" s="324"/>
      <c r="G3" s="324"/>
      <c r="H3" s="324"/>
      <c r="I3" s="324"/>
    </row>
    <row r="4" spans="1:9" s="172" customFormat="1" ht="21" customHeight="1">
      <c r="A4" s="330" t="s">
        <v>2</v>
      </c>
      <c r="B4" s="330"/>
      <c r="C4" s="330"/>
      <c r="D4" s="330"/>
      <c r="E4" s="330"/>
      <c r="F4" s="330"/>
      <c r="G4" s="330"/>
      <c r="H4" s="330"/>
      <c r="I4" s="330"/>
    </row>
    <row r="5" spans="1:9" s="172" customFormat="1" ht="21" customHeight="1">
      <c r="A5" s="173"/>
      <c r="B5" s="174"/>
      <c r="C5" s="175" t="s">
        <v>3</v>
      </c>
      <c r="D5" s="175"/>
      <c r="E5" s="175"/>
      <c r="F5" s="74"/>
      <c r="G5" s="331" t="s">
        <v>4</v>
      </c>
      <c r="H5" s="331"/>
      <c r="I5" s="331"/>
    </row>
    <row r="6" spans="1:9" s="172" customFormat="1" ht="21" customHeight="1">
      <c r="A6" s="173"/>
      <c r="B6" s="174"/>
      <c r="C6" s="176" t="s">
        <v>5</v>
      </c>
      <c r="D6" s="142"/>
      <c r="E6" s="142"/>
      <c r="F6" s="142"/>
      <c r="G6" s="176" t="s">
        <v>5</v>
      </c>
      <c r="H6" s="142"/>
      <c r="I6" s="142"/>
    </row>
    <row r="7" spans="1:9" s="172" customFormat="1" ht="21" customHeight="1">
      <c r="A7" s="173"/>
      <c r="B7" s="174"/>
      <c r="C7" s="142" t="s">
        <v>6</v>
      </c>
      <c r="D7" s="142"/>
      <c r="E7" s="142" t="s">
        <v>6</v>
      </c>
      <c r="F7" s="142"/>
      <c r="G7" s="142" t="s">
        <v>6</v>
      </c>
      <c r="H7" s="75"/>
      <c r="I7" s="142" t="s">
        <v>6</v>
      </c>
    </row>
    <row r="8" spans="1:9" s="172" customFormat="1" ht="21" customHeight="1">
      <c r="A8" s="173"/>
      <c r="B8" s="174"/>
      <c r="C8" s="142" t="s">
        <v>7</v>
      </c>
      <c r="D8" s="142"/>
      <c r="E8" s="142" t="s">
        <v>8</v>
      </c>
      <c r="F8" s="142"/>
      <c r="G8" s="142" t="s">
        <v>7</v>
      </c>
      <c r="H8" s="75"/>
      <c r="I8" s="142" t="s">
        <v>8</v>
      </c>
    </row>
    <row r="9" spans="1:9" s="172" customFormat="1" ht="21" customHeight="1">
      <c r="A9" s="173"/>
      <c r="B9" s="142" t="s">
        <v>9</v>
      </c>
      <c r="C9" s="142">
        <v>2023</v>
      </c>
      <c r="D9" s="74"/>
      <c r="E9" s="142">
        <v>2022</v>
      </c>
      <c r="F9" s="74"/>
      <c r="G9" s="142">
        <v>2023</v>
      </c>
      <c r="H9" s="75"/>
      <c r="I9" s="142">
        <v>2022</v>
      </c>
    </row>
    <row r="10" spans="1:9" s="172" customFormat="1" ht="21" customHeight="1">
      <c r="A10" s="177" t="s">
        <v>31</v>
      </c>
      <c r="B10" s="174"/>
      <c r="C10" s="178"/>
      <c r="E10" s="178"/>
      <c r="G10" s="178"/>
      <c r="H10" s="178"/>
      <c r="I10" s="178"/>
    </row>
    <row r="11" spans="1:9" s="172" customFormat="1" ht="21" customHeight="1">
      <c r="A11" s="179" t="s">
        <v>46</v>
      </c>
      <c r="B11" s="174"/>
      <c r="C11" s="178"/>
      <c r="E11" s="178"/>
      <c r="G11" s="178"/>
      <c r="H11" s="178"/>
      <c r="I11" s="178"/>
    </row>
    <row r="12" spans="1:9" s="172" customFormat="1" ht="21" customHeight="1">
      <c r="A12" s="171" t="s">
        <v>47</v>
      </c>
      <c r="C12" s="178"/>
      <c r="E12" s="178"/>
      <c r="G12" s="178"/>
      <c r="H12" s="178"/>
      <c r="I12" s="178"/>
    </row>
    <row r="13" spans="1:9" s="172" customFormat="1" ht="21" customHeight="1">
      <c r="A13" s="171" t="s">
        <v>48</v>
      </c>
      <c r="B13" s="180"/>
      <c r="C13" s="178"/>
      <c r="E13" s="178"/>
      <c r="G13" s="178"/>
      <c r="H13" s="178"/>
      <c r="I13" s="178"/>
    </row>
    <row r="14" spans="1:9" s="172" customFormat="1" ht="21" customHeight="1">
      <c r="A14" s="181" t="s">
        <v>49</v>
      </c>
      <c r="C14" s="178"/>
      <c r="D14" s="178"/>
      <c r="E14" s="178"/>
      <c r="F14" s="178"/>
      <c r="G14" s="178"/>
      <c r="H14" s="178"/>
      <c r="I14" s="178"/>
    </row>
    <row r="15" spans="1:9" s="172" customFormat="1" ht="21" customHeight="1" thickBot="1">
      <c r="A15" s="329" t="s">
        <v>50</v>
      </c>
      <c r="B15" s="329"/>
      <c r="C15" s="244">
        <v>640000000</v>
      </c>
      <c r="D15" s="245"/>
      <c r="E15" s="244">
        <v>640000000</v>
      </c>
      <c r="F15" s="178"/>
      <c r="G15" s="182">
        <v>640000000</v>
      </c>
      <c r="H15" s="178"/>
      <c r="I15" s="182">
        <v>640000000</v>
      </c>
    </row>
    <row r="16" spans="1:9" s="172" customFormat="1" ht="21" customHeight="1" thickTop="1">
      <c r="A16" s="181" t="s">
        <v>51</v>
      </c>
      <c r="C16" s="245"/>
      <c r="D16" s="245"/>
      <c r="E16" s="245"/>
      <c r="F16" s="178"/>
      <c r="G16" s="178"/>
      <c r="H16" s="178"/>
      <c r="I16" s="178"/>
    </row>
    <row r="17" spans="1:14" s="172" customFormat="1" ht="21" customHeight="1">
      <c r="A17" s="329" t="s">
        <v>251</v>
      </c>
      <c r="B17" s="329"/>
      <c r="C17" s="245"/>
      <c r="D17" s="245"/>
      <c r="E17" s="245"/>
      <c r="F17" s="178"/>
      <c r="G17" s="178"/>
      <c r="H17" s="178"/>
      <c r="I17" s="178"/>
    </row>
    <row r="18" spans="1:14" s="172" customFormat="1" ht="21" customHeight="1">
      <c r="A18" s="329" t="s">
        <v>181</v>
      </c>
      <c r="B18" s="329"/>
      <c r="C18" s="245">
        <v>640000000</v>
      </c>
      <c r="D18" s="246"/>
      <c r="E18" s="245">
        <v>640000000</v>
      </c>
      <c r="F18" s="89"/>
      <c r="G18" s="178">
        <v>640000000</v>
      </c>
      <c r="H18" s="178"/>
      <c r="I18" s="178">
        <v>640000000</v>
      </c>
    </row>
    <row r="19" spans="1:14" s="172" customFormat="1" ht="21" customHeight="1">
      <c r="A19" s="171" t="s">
        <v>252</v>
      </c>
      <c r="B19" s="180"/>
      <c r="C19" s="246">
        <v>1051595435</v>
      </c>
      <c r="D19" s="245"/>
      <c r="E19" s="246">
        <v>1051595435</v>
      </c>
      <c r="F19" s="178"/>
      <c r="G19" s="89">
        <v>1051595435</v>
      </c>
      <c r="H19" s="178"/>
      <c r="I19" s="89">
        <v>1051595435</v>
      </c>
    </row>
    <row r="20" spans="1:14" s="172" customFormat="1" ht="21" customHeight="1">
      <c r="A20" s="171" t="s">
        <v>253</v>
      </c>
      <c r="B20" s="180"/>
      <c r="C20" s="246"/>
      <c r="D20" s="245"/>
      <c r="E20" s="246"/>
      <c r="F20" s="178"/>
      <c r="G20" s="89"/>
      <c r="H20" s="178"/>
      <c r="I20" s="89"/>
    </row>
    <row r="21" spans="1:14" s="172" customFormat="1" ht="21" customHeight="1">
      <c r="A21" s="181" t="s">
        <v>254</v>
      </c>
      <c r="C21" s="246"/>
      <c r="D21" s="245"/>
      <c r="E21" s="246"/>
      <c r="F21" s="178"/>
      <c r="G21" s="178"/>
      <c r="H21" s="178"/>
      <c r="I21" s="178"/>
    </row>
    <row r="22" spans="1:14" s="172" customFormat="1" ht="21" customHeight="1">
      <c r="A22" s="208" t="s">
        <v>52</v>
      </c>
      <c r="B22" s="76"/>
      <c r="C22" s="245">
        <v>1958174</v>
      </c>
      <c r="D22" s="245"/>
      <c r="E22" s="245">
        <v>1958174</v>
      </c>
      <c r="F22" s="89"/>
      <c r="G22" s="137">
        <v>0</v>
      </c>
      <c r="H22" s="184"/>
      <c r="I22" s="137">
        <v>0</v>
      </c>
      <c r="J22" s="155"/>
      <c r="K22" s="155"/>
      <c r="L22" s="155"/>
      <c r="M22" s="155"/>
      <c r="N22" s="155"/>
    </row>
    <row r="23" spans="1:14" s="172" customFormat="1" ht="21" customHeight="1">
      <c r="A23" s="171" t="s">
        <v>182</v>
      </c>
      <c r="B23" s="76"/>
      <c r="C23" s="245"/>
      <c r="D23" s="245"/>
      <c r="E23" s="245"/>
      <c r="F23" s="89"/>
      <c r="G23" s="137"/>
      <c r="H23" s="184"/>
      <c r="I23" s="137"/>
      <c r="J23" s="155"/>
      <c r="K23" s="155"/>
      <c r="L23" s="155"/>
      <c r="M23" s="155"/>
      <c r="N23" s="155"/>
    </row>
    <row r="24" spans="1:14" s="172" customFormat="1" ht="21" customHeight="1">
      <c r="A24" s="181" t="s">
        <v>183</v>
      </c>
      <c r="B24" s="76"/>
      <c r="C24" s="245"/>
      <c r="D24" s="245"/>
      <c r="E24" s="245"/>
      <c r="F24" s="89"/>
      <c r="G24" s="137"/>
      <c r="H24" s="184"/>
      <c r="I24" s="137"/>
      <c r="J24" s="155"/>
      <c r="K24" s="155"/>
      <c r="L24" s="155"/>
      <c r="M24" s="155"/>
      <c r="N24" s="155"/>
    </row>
    <row r="25" spans="1:14" s="172" customFormat="1" ht="21" customHeight="1">
      <c r="A25" s="208" t="s">
        <v>222</v>
      </c>
      <c r="B25" s="76"/>
      <c r="C25" s="247">
        <v>3883080</v>
      </c>
      <c r="D25" s="245"/>
      <c r="E25" s="247">
        <v>3883080</v>
      </c>
      <c r="F25" s="178"/>
      <c r="G25" s="185">
        <v>3883080</v>
      </c>
      <c r="H25" s="184"/>
      <c r="I25" s="185">
        <v>3883080</v>
      </c>
      <c r="J25" s="92"/>
    </row>
    <row r="26" spans="1:14" s="172" customFormat="1" ht="21" customHeight="1">
      <c r="A26" s="181" t="s">
        <v>97</v>
      </c>
      <c r="B26" s="76"/>
      <c r="C26" s="247">
        <v>168296422</v>
      </c>
      <c r="D26" s="245"/>
      <c r="E26" s="247">
        <v>259258929</v>
      </c>
      <c r="F26" s="178"/>
      <c r="G26" s="185">
        <v>138856861</v>
      </c>
      <c r="H26" s="184"/>
      <c r="I26" s="185">
        <v>121219242</v>
      </c>
      <c r="J26" s="92"/>
    </row>
    <row r="27" spans="1:14" s="172" customFormat="1" ht="21" customHeight="1">
      <c r="A27" s="186" t="s">
        <v>175</v>
      </c>
      <c r="B27" s="180"/>
      <c r="C27" s="248">
        <v>-8034391</v>
      </c>
      <c r="D27" s="245"/>
      <c r="E27" s="248">
        <v>-12226710</v>
      </c>
      <c r="F27" s="178"/>
      <c r="G27" s="138">
        <v>0</v>
      </c>
      <c r="H27" s="184"/>
      <c r="I27" s="138">
        <v>0</v>
      </c>
      <c r="J27" s="155"/>
      <c r="K27" s="155"/>
      <c r="L27" s="155"/>
      <c r="M27" s="155"/>
      <c r="N27" s="155"/>
    </row>
    <row r="28" spans="1:14" s="172" customFormat="1" ht="21" customHeight="1">
      <c r="A28" s="186" t="s">
        <v>53</v>
      </c>
      <c r="C28" s="249"/>
      <c r="D28" s="249"/>
      <c r="E28" s="249"/>
    </row>
    <row r="29" spans="1:14" s="172" customFormat="1" ht="21" customHeight="1">
      <c r="A29" s="169" t="s">
        <v>54</v>
      </c>
      <c r="C29" s="246">
        <f>SUM(C18:C27)</f>
        <v>1857698720</v>
      </c>
      <c r="D29" s="246"/>
      <c r="E29" s="246">
        <f>SUM(E18:E27)</f>
        <v>1944468908</v>
      </c>
      <c r="F29" s="89"/>
      <c r="G29" s="89">
        <f>SUM(G18:G27)</f>
        <v>1834335376</v>
      </c>
      <c r="H29" s="89"/>
      <c r="I29" s="89">
        <f>SUM(I18:I27)</f>
        <v>1816697757</v>
      </c>
    </row>
    <row r="30" spans="1:14" s="172" customFormat="1" ht="21" customHeight="1">
      <c r="A30" s="171" t="s">
        <v>55</v>
      </c>
      <c r="C30" s="91">
        <v>56596716</v>
      </c>
      <c r="D30" s="178"/>
      <c r="E30" s="91">
        <v>76010348</v>
      </c>
      <c r="F30" s="178"/>
      <c r="G30" s="138" t="s">
        <v>155</v>
      </c>
      <c r="H30" s="214"/>
      <c r="I30" s="138">
        <v>0</v>
      </c>
      <c r="J30" s="155"/>
      <c r="K30" s="155"/>
      <c r="L30" s="155"/>
      <c r="M30" s="155"/>
      <c r="N30" s="155"/>
    </row>
    <row r="31" spans="1:14" s="172" customFormat="1" ht="21" customHeight="1">
      <c r="A31" s="187" t="s">
        <v>56</v>
      </c>
      <c r="C31" s="89">
        <f>SUM(C29:C30)</f>
        <v>1914295436</v>
      </c>
      <c r="D31" s="89"/>
      <c r="E31" s="89">
        <f>SUM(E29:E30)</f>
        <v>2020479256</v>
      </c>
      <c r="F31" s="89"/>
      <c r="G31" s="89">
        <f>SUM(G29:G30)</f>
        <v>1834335376</v>
      </c>
      <c r="H31" s="178"/>
      <c r="I31" s="188">
        <f>SUM(I29:I30)</f>
        <v>1816697757</v>
      </c>
    </row>
    <row r="32" spans="1:14" s="172" customFormat="1" ht="21" customHeight="1" thickBot="1">
      <c r="A32" s="189" t="s">
        <v>57</v>
      </c>
      <c r="C32" s="190">
        <f>SUM(C31,'LIABILITIES 1 '!D35)</f>
        <v>4656907807</v>
      </c>
      <c r="D32" s="178"/>
      <c r="E32" s="190">
        <v>4447073217</v>
      </c>
      <c r="F32" s="178"/>
      <c r="G32" s="190">
        <v>3433748587</v>
      </c>
      <c r="H32" s="178"/>
      <c r="I32" s="190">
        <v>2990436945</v>
      </c>
    </row>
    <row r="33" spans="1:9" s="172" customFormat="1" ht="21" customHeight="1" thickTop="1">
      <c r="A33" s="173"/>
      <c r="B33" s="174"/>
      <c r="C33" s="191"/>
      <c r="D33" s="192"/>
      <c r="E33" s="191"/>
      <c r="F33" s="192"/>
      <c r="G33" s="193"/>
      <c r="H33" s="192"/>
      <c r="I33" s="193"/>
    </row>
    <row r="34" spans="1:9" s="172" customFormat="1" ht="21" customHeight="1">
      <c r="A34" s="173"/>
      <c r="B34" s="174"/>
      <c r="C34" s="191"/>
      <c r="D34" s="192"/>
      <c r="E34" s="191"/>
      <c r="F34" s="192"/>
      <c r="G34" s="193"/>
      <c r="H34" s="192"/>
      <c r="I34" s="193"/>
    </row>
    <row r="35" spans="1:9" s="172" customFormat="1" ht="21" customHeight="1">
      <c r="A35" s="173"/>
      <c r="B35" s="174"/>
      <c r="C35" s="191"/>
      <c r="D35" s="192"/>
      <c r="E35" s="191"/>
      <c r="F35" s="192"/>
      <c r="G35" s="193"/>
      <c r="H35" s="192"/>
      <c r="I35" s="193"/>
    </row>
    <row r="36" spans="1:9" s="172" customFormat="1" ht="21" customHeight="1">
      <c r="A36" s="173"/>
      <c r="B36" s="174"/>
      <c r="C36" s="191"/>
      <c r="D36" s="192"/>
      <c r="E36" s="191"/>
      <c r="F36" s="192"/>
      <c r="G36" s="193"/>
      <c r="H36" s="192"/>
      <c r="I36" s="193"/>
    </row>
    <row r="37" spans="1:9" s="172" customFormat="1" ht="21" customHeight="1">
      <c r="A37" s="173"/>
      <c r="B37" s="174"/>
      <c r="C37" s="191"/>
      <c r="D37" s="192"/>
      <c r="E37" s="191"/>
      <c r="F37" s="192"/>
      <c r="G37" s="193"/>
      <c r="H37" s="192"/>
      <c r="I37" s="193"/>
    </row>
    <row r="38" spans="1:9" s="172" customFormat="1" ht="21" customHeight="1">
      <c r="A38" s="173"/>
      <c r="B38" s="174"/>
      <c r="C38" s="191"/>
      <c r="D38" s="192"/>
      <c r="E38" s="191"/>
      <c r="F38" s="192"/>
      <c r="G38" s="193"/>
      <c r="H38" s="192"/>
      <c r="I38" s="193"/>
    </row>
    <row r="39" spans="1:9" s="172" customFormat="1" ht="21" customHeight="1">
      <c r="A39" s="173"/>
      <c r="B39" s="174"/>
      <c r="C39" s="191"/>
      <c r="D39" s="192"/>
      <c r="E39" s="191"/>
      <c r="F39" s="192"/>
      <c r="G39" s="193"/>
      <c r="H39" s="192"/>
      <c r="I39" s="193"/>
    </row>
    <row r="40" spans="1:9" s="172" customFormat="1" ht="21" customHeight="1">
      <c r="A40" s="173"/>
      <c r="B40" s="174"/>
      <c r="C40" s="191"/>
      <c r="D40" s="192"/>
      <c r="E40" s="191"/>
      <c r="F40" s="192"/>
      <c r="G40" s="193"/>
      <c r="H40" s="192"/>
      <c r="I40" s="193"/>
    </row>
    <row r="41" spans="1:9" s="172" customFormat="1" ht="21" customHeight="1">
      <c r="A41" s="173"/>
      <c r="B41" s="174"/>
      <c r="C41" s="191"/>
      <c r="D41" s="192"/>
      <c r="E41" s="191"/>
      <c r="F41" s="192"/>
      <c r="G41" s="193"/>
      <c r="H41" s="192"/>
      <c r="I41" s="193"/>
    </row>
    <row r="42" spans="1:9" s="172" customFormat="1" ht="21" customHeight="1">
      <c r="A42" s="173"/>
      <c r="B42" s="174"/>
      <c r="C42" s="191"/>
      <c r="D42" s="192"/>
      <c r="E42" s="191"/>
      <c r="F42" s="192"/>
      <c r="G42" s="193"/>
      <c r="H42" s="192"/>
      <c r="I42" s="193"/>
    </row>
    <row r="43" spans="1:9" s="172" customFormat="1" ht="21" customHeight="1">
      <c r="A43" s="173"/>
      <c r="B43" s="174"/>
      <c r="C43" s="191"/>
      <c r="D43" s="192"/>
      <c r="E43" s="191"/>
      <c r="F43" s="192"/>
      <c r="G43" s="193"/>
      <c r="H43" s="192"/>
      <c r="I43" s="193"/>
    </row>
    <row r="44" spans="1:9" s="172" customFormat="1" ht="21" customHeight="1"/>
    <row r="45" spans="1:9" s="170" customFormat="1" ht="21" customHeight="1">
      <c r="B45" s="172"/>
    </row>
    <row r="46" spans="1:9" ht="21" customHeight="1">
      <c r="A46" s="323" t="s">
        <v>29</v>
      </c>
      <c r="B46" s="323"/>
      <c r="C46" s="323"/>
      <c r="D46" s="323"/>
      <c r="E46" s="323"/>
      <c r="F46" s="323"/>
    </row>
  </sheetData>
  <mergeCells count="9">
    <mergeCell ref="A17:B17"/>
    <mergeCell ref="A18:B18"/>
    <mergeCell ref="A46:F46"/>
    <mergeCell ref="A1:I1"/>
    <mergeCell ref="A2:I2"/>
    <mergeCell ref="A3:I3"/>
    <mergeCell ref="A4:I4"/>
    <mergeCell ref="G5:I5"/>
    <mergeCell ref="A15:B15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89"/>
  <sheetViews>
    <sheetView topLeftCell="A36" zoomScale="70" zoomScaleNormal="70" zoomScaleSheetLayoutView="80" workbookViewId="0">
      <selection activeCell="K47" sqref="K47"/>
    </sheetView>
  </sheetViews>
  <sheetFormatPr defaultColWidth="8.1796875" defaultRowHeight="21" customHeight="1"/>
  <cols>
    <col min="1" max="1" width="53.453125" style="110" customWidth="1"/>
    <col min="2" max="2" width="7.54296875" style="76" customWidth="1"/>
    <col min="3" max="3" width="1.453125" style="110" customWidth="1"/>
    <col min="4" max="4" width="16.6328125" style="110" customWidth="1"/>
    <col min="5" max="5" width="0.81640625" style="110" customWidth="1"/>
    <col min="6" max="6" width="16.6328125" style="110" customWidth="1"/>
    <col min="7" max="7" width="0.81640625" style="110" customWidth="1"/>
    <col min="8" max="8" width="16.6328125" style="110" customWidth="1"/>
    <col min="9" max="9" width="0.81640625" style="110" customWidth="1"/>
    <col min="10" max="10" width="16.6328125" style="110" customWidth="1"/>
    <col min="11" max="11" width="23.1796875" style="110" customWidth="1"/>
    <col min="12" max="12" width="11.08984375" style="110" bestFit="1" customWidth="1"/>
    <col min="13" max="13" width="8.1796875" style="110"/>
    <col min="14" max="14" width="11.08984375" style="110" bestFit="1" customWidth="1"/>
    <col min="15" max="16" width="10" style="110" bestFit="1" customWidth="1"/>
    <col min="17" max="17" width="8.1796875" style="110"/>
    <col min="18" max="18" width="10" style="110" bestFit="1" customWidth="1"/>
    <col min="19" max="245" width="8.1796875" style="110"/>
    <col min="246" max="246" width="39.453125" style="110" customWidth="1"/>
    <col min="247" max="247" width="7" style="110" customWidth="1"/>
    <col min="248" max="248" width="3.453125" style="110" customWidth="1"/>
    <col min="249" max="249" width="13.453125" style="110" customWidth="1"/>
    <col min="250" max="250" width="0.81640625" style="110" customWidth="1"/>
    <col min="251" max="251" width="12.81640625" style="110" customWidth="1"/>
    <col min="252" max="252" width="0.81640625" style="110" customWidth="1"/>
    <col min="253" max="253" width="13.1796875" style="110" customWidth="1"/>
    <col min="254" max="254" width="0.81640625" style="110" customWidth="1"/>
    <col min="255" max="255" width="15.453125" style="110" customWidth="1"/>
    <col min="256" max="256" width="7.1796875" style="110" customWidth="1"/>
    <col min="257" max="257" width="9.453125" style="110" bestFit="1" customWidth="1"/>
    <col min="258" max="501" width="8.1796875" style="110"/>
    <col min="502" max="502" width="39.453125" style="110" customWidth="1"/>
    <col min="503" max="503" width="7" style="110" customWidth="1"/>
    <col min="504" max="504" width="3.453125" style="110" customWidth="1"/>
    <col min="505" max="505" width="13.453125" style="110" customWidth="1"/>
    <col min="506" max="506" width="0.81640625" style="110" customWidth="1"/>
    <col min="507" max="507" width="12.81640625" style="110" customWidth="1"/>
    <col min="508" max="508" width="0.81640625" style="110" customWidth="1"/>
    <col min="509" max="509" width="13.1796875" style="110" customWidth="1"/>
    <col min="510" max="510" width="0.81640625" style="110" customWidth="1"/>
    <col min="511" max="511" width="15.453125" style="110" customWidth="1"/>
    <col min="512" max="512" width="7.1796875" style="110" customWidth="1"/>
    <col min="513" max="513" width="9.453125" style="110" bestFit="1" customWidth="1"/>
    <col min="514" max="757" width="8.1796875" style="110"/>
    <col min="758" max="758" width="39.453125" style="110" customWidth="1"/>
    <col min="759" max="759" width="7" style="110" customWidth="1"/>
    <col min="760" max="760" width="3.453125" style="110" customWidth="1"/>
    <col min="761" max="761" width="13.453125" style="110" customWidth="1"/>
    <col min="762" max="762" width="0.81640625" style="110" customWidth="1"/>
    <col min="763" max="763" width="12.81640625" style="110" customWidth="1"/>
    <col min="764" max="764" width="0.81640625" style="110" customWidth="1"/>
    <col min="765" max="765" width="13.1796875" style="110" customWidth="1"/>
    <col min="766" max="766" width="0.81640625" style="110" customWidth="1"/>
    <col min="767" max="767" width="15.453125" style="110" customWidth="1"/>
    <col min="768" max="768" width="7.1796875" style="110" customWidth="1"/>
    <col min="769" max="769" width="9.453125" style="110" bestFit="1" customWidth="1"/>
    <col min="770" max="1013" width="8.1796875" style="110"/>
    <col min="1014" max="1014" width="39.453125" style="110" customWidth="1"/>
    <col min="1015" max="1015" width="7" style="110" customWidth="1"/>
    <col min="1016" max="1016" width="3.453125" style="110" customWidth="1"/>
    <col min="1017" max="1017" width="13.453125" style="110" customWidth="1"/>
    <col min="1018" max="1018" width="0.81640625" style="110" customWidth="1"/>
    <col min="1019" max="1019" width="12.81640625" style="110" customWidth="1"/>
    <col min="1020" max="1020" width="0.81640625" style="110" customWidth="1"/>
    <col min="1021" max="1021" width="13.1796875" style="110" customWidth="1"/>
    <col min="1022" max="1022" width="0.81640625" style="110" customWidth="1"/>
    <col min="1023" max="1023" width="15.453125" style="110" customWidth="1"/>
    <col min="1024" max="1024" width="7.1796875" style="110" customWidth="1"/>
    <col min="1025" max="1025" width="9.453125" style="110" bestFit="1" customWidth="1"/>
    <col min="1026" max="1269" width="8.1796875" style="110"/>
    <col min="1270" max="1270" width="39.453125" style="110" customWidth="1"/>
    <col min="1271" max="1271" width="7" style="110" customWidth="1"/>
    <col min="1272" max="1272" width="3.453125" style="110" customWidth="1"/>
    <col min="1273" max="1273" width="13.453125" style="110" customWidth="1"/>
    <col min="1274" max="1274" width="0.81640625" style="110" customWidth="1"/>
    <col min="1275" max="1275" width="12.81640625" style="110" customWidth="1"/>
    <col min="1276" max="1276" width="0.81640625" style="110" customWidth="1"/>
    <col min="1277" max="1277" width="13.1796875" style="110" customWidth="1"/>
    <col min="1278" max="1278" width="0.81640625" style="110" customWidth="1"/>
    <col min="1279" max="1279" width="15.453125" style="110" customWidth="1"/>
    <col min="1280" max="1280" width="7.1796875" style="110" customWidth="1"/>
    <col min="1281" max="1281" width="9.453125" style="110" bestFit="1" customWidth="1"/>
    <col min="1282" max="1525" width="8.1796875" style="110"/>
    <col min="1526" max="1526" width="39.453125" style="110" customWidth="1"/>
    <col min="1527" max="1527" width="7" style="110" customWidth="1"/>
    <col min="1528" max="1528" width="3.453125" style="110" customWidth="1"/>
    <col min="1529" max="1529" width="13.453125" style="110" customWidth="1"/>
    <col min="1530" max="1530" width="0.81640625" style="110" customWidth="1"/>
    <col min="1531" max="1531" width="12.81640625" style="110" customWidth="1"/>
    <col min="1532" max="1532" width="0.81640625" style="110" customWidth="1"/>
    <col min="1533" max="1533" width="13.1796875" style="110" customWidth="1"/>
    <col min="1534" max="1534" width="0.81640625" style="110" customWidth="1"/>
    <col min="1535" max="1535" width="15.453125" style="110" customWidth="1"/>
    <col min="1536" max="1536" width="7.1796875" style="110" customWidth="1"/>
    <col min="1537" max="1537" width="9.453125" style="110" bestFit="1" customWidth="1"/>
    <col min="1538" max="1781" width="8.1796875" style="110"/>
    <col min="1782" max="1782" width="39.453125" style="110" customWidth="1"/>
    <col min="1783" max="1783" width="7" style="110" customWidth="1"/>
    <col min="1784" max="1784" width="3.453125" style="110" customWidth="1"/>
    <col min="1785" max="1785" width="13.453125" style="110" customWidth="1"/>
    <col min="1786" max="1786" width="0.81640625" style="110" customWidth="1"/>
    <col min="1787" max="1787" width="12.81640625" style="110" customWidth="1"/>
    <col min="1788" max="1788" width="0.81640625" style="110" customWidth="1"/>
    <col min="1789" max="1789" width="13.1796875" style="110" customWidth="1"/>
    <col min="1790" max="1790" width="0.81640625" style="110" customWidth="1"/>
    <col min="1791" max="1791" width="15.453125" style="110" customWidth="1"/>
    <col min="1792" max="1792" width="7.1796875" style="110" customWidth="1"/>
    <col min="1793" max="1793" width="9.453125" style="110" bestFit="1" customWidth="1"/>
    <col min="1794" max="2037" width="8.1796875" style="110"/>
    <col min="2038" max="2038" width="39.453125" style="110" customWidth="1"/>
    <col min="2039" max="2039" width="7" style="110" customWidth="1"/>
    <col min="2040" max="2040" width="3.453125" style="110" customWidth="1"/>
    <col min="2041" max="2041" width="13.453125" style="110" customWidth="1"/>
    <col min="2042" max="2042" width="0.81640625" style="110" customWidth="1"/>
    <col min="2043" max="2043" width="12.81640625" style="110" customWidth="1"/>
    <col min="2044" max="2044" width="0.81640625" style="110" customWidth="1"/>
    <col min="2045" max="2045" width="13.1796875" style="110" customWidth="1"/>
    <col min="2046" max="2046" width="0.81640625" style="110" customWidth="1"/>
    <col min="2047" max="2047" width="15.453125" style="110" customWidth="1"/>
    <col min="2048" max="2048" width="7.1796875" style="110" customWidth="1"/>
    <col min="2049" max="2049" width="9.453125" style="110" bestFit="1" customWidth="1"/>
    <col min="2050" max="2293" width="8.1796875" style="110"/>
    <col min="2294" max="2294" width="39.453125" style="110" customWidth="1"/>
    <col min="2295" max="2295" width="7" style="110" customWidth="1"/>
    <col min="2296" max="2296" width="3.453125" style="110" customWidth="1"/>
    <col min="2297" max="2297" width="13.453125" style="110" customWidth="1"/>
    <col min="2298" max="2298" width="0.81640625" style="110" customWidth="1"/>
    <col min="2299" max="2299" width="12.81640625" style="110" customWidth="1"/>
    <col min="2300" max="2300" width="0.81640625" style="110" customWidth="1"/>
    <col min="2301" max="2301" width="13.1796875" style="110" customWidth="1"/>
    <col min="2302" max="2302" width="0.81640625" style="110" customWidth="1"/>
    <col min="2303" max="2303" width="15.453125" style="110" customWidth="1"/>
    <col min="2304" max="2304" width="7.1796875" style="110" customWidth="1"/>
    <col min="2305" max="2305" width="9.453125" style="110" bestFit="1" customWidth="1"/>
    <col min="2306" max="2549" width="8.1796875" style="110"/>
    <col min="2550" max="2550" width="39.453125" style="110" customWidth="1"/>
    <col min="2551" max="2551" width="7" style="110" customWidth="1"/>
    <col min="2552" max="2552" width="3.453125" style="110" customWidth="1"/>
    <col min="2553" max="2553" width="13.453125" style="110" customWidth="1"/>
    <col min="2554" max="2554" width="0.81640625" style="110" customWidth="1"/>
    <col min="2555" max="2555" width="12.81640625" style="110" customWidth="1"/>
    <col min="2556" max="2556" width="0.81640625" style="110" customWidth="1"/>
    <col min="2557" max="2557" width="13.1796875" style="110" customWidth="1"/>
    <col min="2558" max="2558" width="0.81640625" style="110" customWidth="1"/>
    <col min="2559" max="2559" width="15.453125" style="110" customWidth="1"/>
    <col min="2560" max="2560" width="7.1796875" style="110" customWidth="1"/>
    <col min="2561" max="2561" width="9.453125" style="110" bestFit="1" customWidth="1"/>
    <col min="2562" max="2805" width="8.1796875" style="110"/>
    <col min="2806" max="2806" width="39.453125" style="110" customWidth="1"/>
    <col min="2807" max="2807" width="7" style="110" customWidth="1"/>
    <col min="2808" max="2808" width="3.453125" style="110" customWidth="1"/>
    <col min="2809" max="2809" width="13.453125" style="110" customWidth="1"/>
    <col min="2810" max="2810" width="0.81640625" style="110" customWidth="1"/>
    <col min="2811" max="2811" width="12.81640625" style="110" customWidth="1"/>
    <col min="2812" max="2812" width="0.81640625" style="110" customWidth="1"/>
    <col min="2813" max="2813" width="13.1796875" style="110" customWidth="1"/>
    <col min="2814" max="2814" width="0.81640625" style="110" customWidth="1"/>
    <col min="2815" max="2815" width="15.453125" style="110" customWidth="1"/>
    <col min="2816" max="2816" width="7.1796875" style="110" customWidth="1"/>
    <col min="2817" max="2817" width="9.453125" style="110" bestFit="1" customWidth="1"/>
    <col min="2818" max="3061" width="8.1796875" style="110"/>
    <col min="3062" max="3062" width="39.453125" style="110" customWidth="1"/>
    <col min="3063" max="3063" width="7" style="110" customWidth="1"/>
    <col min="3064" max="3064" width="3.453125" style="110" customWidth="1"/>
    <col min="3065" max="3065" width="13.453125" style="110" customWidth="1"/>
    <col min="3066" max="3066" width="0.81640625" style="110" customWidth="1"/>
    <col min="3067" max="3067" width="12.81640625" style="110" customWidth="1"/>
    <col min="3068" max="3068" width="0.81640625" style="110" customWidth="1"/>
    <col min="3069" max="3069" width="13.1796875" style="110" customWidth="1"/>
    <col min="3070" max="3070" width="0.81640625" style="110" customWidth="1"/>
    <col min="3071" max="3071" width="15.453125" style="110" customWidth="1"/>
    <col min="3072" max="3072" width="7.1796875" style="110" customWidth="1"/>
    <col min="3073" max="3073" width="9.453125" style="110" bestFit="1" customWidth="1"/>
    <col min="3074" max="3317" width="8.1796875" style="110"/>
    <col min="3318" max="3318" width="39.453125" style="110" customWidth="1"/>
    <col min="3319" max="3319" width="7" style="110" customWidth="1"/>
    <col min="3320" max="3320" width="3.453125" style="110" customWidth="1"/>
    <col min="3321" max="3321" width="13.453125" style="110" customWidth="1"/>
    <col min="3322" max="3322" width="0.81640625" style="110" customWidth="1"/>
    <col min="3323" max="3323" width="12.81640625" style="110" customWidth="1"/>
    <col min="3324" max="3324" width="0.81640625" style="110" customWidth="1"/>
    <col min="3325" max="3325" width="13.1796875" style="110" customWidth="1"/>
    <col min="3326" max="3326" width="0.81640625" style="110" customWidth="1"/>
    <col min="3327" max="3327" width="15.453125" style="110" customWidth="1"/>
    <col min="3328" max="3328" width="7.1796875" style="110" customWidth="1"/>
    <col min="3329" max="3329" width="9.453125" style="110" bestFit="1" customWidth="1"/>
    <col min="3330" max="3573" width="8.1796875" style="110"/>
    <col min="3574" max="3574" width="39.453125" style="110" customWidth="1"/>
    <col min="3575" max="3575" width="7" style="110" customWidth="1"/>
    <col min="3576" max="3576" width="3.453125" style="110" customWidth="1"/>
    <col min="3577" max="3577" width="13.453125" style="110" customWidth="1"/>
    <col min="3578" max="3578" width="0.81640625" style="110" customWidth="1"/>
    <col min="3579" max="3579" width="12.81640625" style="110" customWidth="1"/>
    <col min="3580" max="3580" width="0.81640625" style="110" customWidth="1"/>
    <col min="3581" max="3581" width="13.1796875" style="110" customWidth="1"/>
    <col min="3582" max="3582" width="0.81640625" style="110" customWidth="1"/>
    <col min="3583" max="3583" width="15.453125" style="110" customWidth="1"/>
    <col min="3584" max="3584" width="7.1796875" style="110" customWidth="1"/>
    <col min="3585" max="3585" width="9.453125" style="110" bestFit="1" customWidth="1"/>
    <col min="3586" max="3829" width="8.1796875" style="110"/>
    <col min="3830" max="3830" width="39.453125" style="110" customWidth="1"/>
    <col min="3831" max="3831" width="7" style="110" customWidth="1"/>
    <col min="3832" max="3832" width="3.453125" style="110" customWidth="1"/>
    <col min="3833" max="3833" width="13.453125" style="110" customWidth="1"/>
    <col min="3834" max="3834" width="0.81640625" style="110" customWidth="1"/>
    <col min="3835" max="3835" width="12.81640625" style="110" customWidth="1"/>
    <col min="3836" max="3836" width="0.81640625" style="110" customWidth="1"/>
    <col min="3837" max="3837" width="13.1796875" style="110" customWidth="1"/>
    <col min="3838" max="3838" width="0.81640625" style="110" customWidth="1"/>
    <col min="3839" max="3839" width="15.453125" style="110" customWidth="1"/>
    <col min="3840" max="3840" width="7.1796875" style="110" customWidth="1"/>
    <col min="3841" max="3841" width="9.453125" style="110" bestFit="1" customWidth="1"/>
    <col min="3842" max="4085" width="8.1796875" style="110"/>
    <col min="4086" max="4086" width="39.453125" style="110" customWidth="1"/>
    <col min="4087" max="4087" width="7" style="110" customWidth="1"/>
    <col min="4088" max="4088" width="3.453125" style="110" customWidth="1"/>
    <col min="4089" max="4089" width="13.453125" style="110" customWidth="1"/>
    <col min="4090" max="4090" width="0.81640625" style="110" customWidth="1"/>
    <col min="4091" max="4091" width="12.81640625" style="110" customWidth="1"/>
    <col min="4092" max="4092" width="0.81640625" style="110" customWidth="1"/>
    <col min="4093" max="4093" width="13.1796875" style="110" customWidth="1"/>
    <col min="4094" max="4094" width="0.81640625" style="110" customWidth="1"/>
    <col min="4095" max="4095" width="15.453125" style="110" customWidth="1"/>
    <col min="4096" max="4096" width="7.1796875" style="110" customWidth="1"/>
    <col min="4097" max="4097" width="9.453125" style="110" bestFit="1" customWidth="1"/>
    <col min="4098" max="4341" width="8.1796875" style="110"/>
    <col min="4342" max="4342" width="39.453125" style="110" customWidth="1"/>
    <col min="4343" max="4343" width="7" style="110" customWidth="1"/>
    <col min="4344" max="4344" width="3.453125" style="110" customWidth="1"/>
    <col min="4345" max="4345" width="13.453125" style="110" customWidth="1"/>
    <col min="4346" max="4346" width="0.81640625" style="110" customWidth="1"/>
    <col min="4347" max="4347" width="12.81640625" style="110" customWidth="1"/>
    <col min="4348" max="4348" width="0.81640625" style="110" customWidth="1"/>
    <col min="4349" max="4349" width="13.1796875" style="110" customWidth="1"/>
    <col min="4350" max="4350" width="0.81640625" style="110" customWidth="1"/>
    <col min="4351" max="4351" width="15.453125" style="110" customWidth="1"/>
    <col min="4352" max="4352" width="7.1796875" style="110" customWidth="1"/>
    <col min="4353" max="4353" width="9.453125" style="110" bestFit="1" customWidth="1"/>
    <col min="4354" max="4597" width="8.1796875" style="110"/>
    <col min="4598" max="4598" width="39.453125" style="110" customWidth="1"/>
    <col min="4599" max="4599" width="7" style="110" customWidth="1"/>
    <col min="4600" max="4600" width="3.453125" style="110" customWidth="1"/>
    <col min="4601" max="4601" width="13.453125" style="110" customWidth="1"/>
    <col min="4602" max="4602" width="0.81640625" style="110" customWidth="1"/>
    <col min="4603" max="4603" width="12.81640625" style="110" customWidth="1"/>
    <col min="4604" max="4604" width="0.81640625" style="110" customWidth="1"/>
    <col min="4605" max="4605" width="13.1796875" style="110" customWidth="1"/>
    <col min="4606" max="4606" width="0.81640625" style="110" customWidth="1"/>
    <col min="4607" max="4607" width="15.453125" style="110" customWidth="1"/>
    <col min="4608" max="4608" width="7.1796875" style="110" customWidth="1"/>
    <col min="4609" max="4609" width="9.453125" style="110" bestFit="1" customWidth="1"/>
    <col min="4610" max="4853" width="8.1796875" style="110"/>
    <col min="4854" max="4854" width="39.453125" style="110" customWidth="1"/>
    <col min="4855" max="4855" width="7" style="110" customWidth="1"/>
    <col min="4856" max="4856" width="3.453125" style="110" customWidth="1"/>
    <col min="4857" max="4857" width="13.453125" style="110" customWidth="1"/>
    <col min="4858" max="4858" width="0.81640625" style="110" customWidth="1"/>
    <col min="4859" max="4859" width="12.81640625" style="110" customWidth="1"/>
    <col min="4860" max="4860" width="0.81640625" style="110" customWidth="1"/>
    <col min="4861" max="4861" width="13.1796875" style="110" customWidth="1"/>
    <col min="4862" max="4862" width="0.81640625" style="110" customWidth="1"/>
    <col min="4863" max="4863" width="15.453125" style="110" customWidth="1"/>
    <col min="4864" max="4864" width="7.1796875" style="110" customWidth="1"/>
    <col min="4865" max="4865" width="9.453125" style="110" bestFit="1" customWidth="1"/>
    <col min="4866" max="5109" width="8.1796875" style="110"/>
    <col min="5110" max="5110" width="39.453125" style="110" customWidth="1"/>
    <col min="5111" max="5111" width="7" style="110" customWidth="1"/>
    <col min="5112" max="5112" width="3.453125" style="110" customWidth="1"/>
    <col min="5113" max="5113" width="13.453125" style="110" customWidth="1"/>
    <col min="5114" max="5114" width="0.81640625" style="110" customWidth="1"/>
    <col min="5115" max="5115" width="12.81640625" style="110" customWidth="1"/>
    <col min="5116" max="5116" width="0.81640625" style="110" customWidth="1"/>
    <col min="5117" max="5117" width="13.1796875" style="110" customWidth="1"/>
    <col min="5118" max="5118" width="0.81640625" style="110" customWidth="1"/>
    <col min="5119" max="5119" width="15.453125" style="110" customWidth="1"/>
    <col min="5120" max="5120" width="7.1796875" style="110" customWidth="1"/>
    <col min="5121" max="5121" width="9.453125" style="110" bestFit="1" customWidth="1"/>
    <col min="5122" max="5365" width="8.1796875" style="110"/>
    <col min="5366" max="5366" width="39.453125" style="110" customWidth="1"/>
    <col min="5367" max="5367" width="7" style="110" customWidth="1"/>
    <col min="5368" max="5368" width="3.453125" style="110" customWidth="1"/>
    <col min="5369" max="5369" width="13.453125" style="110" customWidth="1"/>
    <col min="5370" max="5370" width="0.81640625" style="110" customWidth="1"/>
    <col min="5371" max="5371" width="12.81640625" style="110" customWidth="1"/>
    <col min="5372" max="5372" width="0.81640625" style="110" customWidth="1"/>
    <col min="5373" max="5373" width="13.1796875" style="110" customWidth="1"/>
    <col min="5374" max="5374" width="0.81640625" style="110" customWidth="1"/>
    <col min="5375" max="5375" width="15.453125" style="110" customWidth="1"/>
    <col min="5376" max="5376" width="7.1796875" style="110" customWidth="1"/>
    <col min="5377" max="5377" width="9.453125" style="110" bestFit="1" customWidth="1"/>
    <col min="5378" max="5621" width="8.1796875" style="110"/>
    <col min="5622" max="5622" width="39.453125" style="110" customWidth="1"/>
    <col min="5623" max="5623" width="7" style="110" customWidth="1"/>
    <col min="5624" max="5624" width="3.453125" style="110" customWidth="1"/>
    <col min="5625" max="5625" width="13.453125" style="110" customWidth="1"/>
    <col min="5626" max="5626" width="0.81640625" style="110" customWidth="1"/>
    <col min="5627" max="5627" width="12.81640625" style="110" customWidth="1"/>
    <col min="5628" max="5628" width="0.81640625" style="110" customWidth="1"/>
    <col min="5629" max="5629" width="13.1796875" style="110" customWidth="1"/>
    <col min="5630" max="5630" width="0.81640625" style="110" customWidth="1"/>
    <col min="5631" max="5631" width="15.453125" style="110" customWidth="1"/>
    <col min="5632" max="5632" width="7.1796875" style="110" customWidth="1"/>
    <col min="5633" max="5633" width="9.453125" style="110" bestFit="1" customWidth="1"/>
    <col min="5634" max="5877" width="8.1796875" style="110"/>
    <col min="5878" max="5878" width="39.453125" style="110" customWidth="1"/>
    <col min="5879" max="5879" width="7" style="110" customWidth="1"/>
    <col min="5880" max="5880" width="3.453125" style="110" customWidth="1"/>
    <col min="5881" max="5881" width="13.453125" style="110" customWidth="1"/>
    <col min="5882" max="5882" width="0.81640625" style="110" customWidth="1"/>
    <col min="5883" max="5883" width="12.81640625" style="110" customWidth="1"/>
    <col min="5884" max="5884" width="0.81640625" style="110" customWidth="1"/>
    <col min="5885" max="5885" width="13.1796875" style="110" customWidth="1"/>
    <col min="5886" max="5886" width="0.81640625" style="110" customWidth="1"/>
    <col min="5887" max="5887" width="15.453125" style="110" customWidth="1"/>
    <col min="5888" max="5888" width="7.1796875" style="110" customWidth="1"/>
    <col min="5889" max="5889" width="9.453125" style="110" bestFit="1" customWidth="1"/>
    <col min="5890" max="6133" width="8.1796875" style="110"/>
    <col min="6134" max="6134" width="39.453125" style="110" customWidth="1"/>
    <col min="6135" max="6135" width="7" style="110" customWidth="1"/>
    <col min="6136" max="6136" width="3.453125" style="110" customWidth="1"/>
    <col min="6137" max="6137" width="13.453125" style="110" customWidth="1"/>
    <col min="6138" max="6138" width="0.81640625" style="110" customWidth="1"/>
    <col min="6139" max="6139" width="12.81640625" style="110" customWidth="1"/>
    <col min="6140" max="6140" width="0.81640625" style="110" customWidth="1"/>
    <col min="6141" max="6141" width="13.1796875" style="110" customWidth="1"/>
    <col min="6142" max="6142" width="0.81640625" style="110" customWidth="1"/>
    <col min="6143" max="6143" width="15.453125" style="110" customWidth="1"/>
    <col min="6144" max="6144" width="7.1796875" style="110" customWidth="1"/>
    <col min="6145" max="6145" width="9.453125" style="110" bestFit="1" customWidth="1"/>
    <col min="6146" max="6389" width="8.1796875" style="110"/>
    <col min="6390" max="6390" width="39.453125" style="110" customWidth="1"/>
    <col min="6391" max="6391" width="7" style="110" customWidth="1"/>
    <col min="6392" max="6392" width="3.453125" style="110" customWidth="1"/>
    <col min="6393" max="6393" width="13.453125" style="110" customWidth="1"/>
    <col min="6394" max="6394" width="0.81640625" style="110" customWidth="1"/>
    <col min="6395" max="6395" width="12.81640625" style="110" customWidth="1"/>
    <col min="6396" max="6396" width="0.81640625" style="110" customWidth="1"/>
    <col min="6397" max="6397" width="13.1796875" style="110" customWidth="1"/>
    <col min="6398" max="6398" width="0.81640625" style="110" customWidth="1"/>
    <col min="6399" max="6399" width="15.453125" style="110" customWidth="1"/>
    <col min="6400" max="6400" width="7.1796875" style="110" customWidth="1"/>
    <col min="6401" max="6401" width="9.453125" style="110" bestFit="1" customWidth="1"/>
    <col min="6402" max="6645" width="8.1796875" style="110"/>
    <col min="6646" max="6646" width="39.453125" style="110" customWidth="1"/>
    <col min="6647" max="6647" width="7" style="110" customWidth="1"/>
    <col min="6648" max="6648" width="3.453125" style="110" customWidth="1"/>
    <col min="6649" max="6649" width="13.453125" style="110" customWidth="1"/>
    <col min="6650" max="6650" width="0.81640625" style="110" customWidth="1"/>
    <col min="6651" max="6651" width="12.81640625" style="110" customWidth="1"/>
    <col min="6652" max="6652" width="0.81640625" style="110" customWidth="1"/>
    <col min="6653" max="6653" width="13.1796875" style="110" customWidth="1"/>
    <col min="6654" max="6654" width="0.81640625" style="110" customWidth="1"/>
    <col min="6655" max="6655" width="15.453125" style="110" customWidth="1"/>
    <col min="6656" max="6656" width="7.1796875" style="110" customWidth="1"/>
    <col min="6657" max="6657" width="9.453125" style="110" bestFit="1" customWidth="1"/>
    <col min="6658" max="6901" width="8.1796875" style="110"/>
    <col min="6902" max="6902" width="39.453125" style="110" customWidth="1"/>
    <col min="6903" max="6903" width="7" style="110" customWidth="1"/>
    <col min="6904" max="6904" width="3.453125" style="110" customWidth="1"/>
    <col min="6905" max="6905" width="13.453125" style="110" customWidth="1"/>
    <col min="6906" max="6906" width="0.81640625" style="110" customWidth="1"/>
    <col min="6907" max="6907" width="12.81640625" style="110" customWidth="1"/>
    <col min="6908" max="6908" width="0.81640625" style="110" customWidth="1"/>
    <col min="6909" max="6909" width="13.1796875" style="110" customWidth="1"/>
    <col min="6910" max="6910" width="0.81640625" style="110" customWidth="1"/>
    <col min="6911" max="6911" width="15.453125" style="110" customWidth="1"/>
    <col min="6912" max="6912" width="7.1796875" style="110" customWidth="1"/>
    <col min="6913" max="6913" width="9.453125" style="110" bestFit="1" customWidth="1"/>
    <col min="6914" max="7157" width="8.1796875" style="110"/>
    <col min="7158" max="7158" width="39.453125" style="110" customWidth="1"/>
    <col min="7159" max="7159" width="7" style="110" customWidth="1"/>
    <col min="7160" max="7160" width="3.453125" style="110" customWidth="1"/>
    <col min="7161" max="7161" width="13.453125" style="110" customWidth="1"/>
    <col min="7162" max="7162" width="0.81640625" style="110" customWidth="1"/>
    <col min="7163" max="7163" width="12.81640625" style="110" customWidth="1"/>
    <col min="7164" max="7164" width="0.81640625" style="110" customWidth="1"/>
    <col min="7165" max="7165" width="13.1796875" style="110" customWidth="1"/>
    <col min="7166" max="7166" width="0.81640625" style="110" customWidth="1"/>
    <col min="7167" max="7167" width="15.453125" style="110" customWidth="1"/>
    <col min="7168" max="7168" width="7.1796875" style="110" customWidth="1"/>
    <col min="7169" max="7169" width="9.453125" style="110" bestFit="1" customWidth="1"/>
    <col min="7170" max="7413" width="8.1796875" style="110"/>
    <col min="7414" max="7414" width="39.453125" style="110" customWidth="1"/>
    <col min="7415" max="7415" width="7" style="110" customWidth="1"/>
    <col min="7416" max="7416" width="3.453125" style="110" customWidth="1"/>
    <col min="7417" max="7417" width="13.453125" style="110" customWidth="1"/>
    <col min="7418" max="7418" width="0.81640625" style="110" customWidth="1"/>
    <col min="7419" max="7419" width="12.81640625" style="110" customWidth="1"/>
    <col min="7420" max="7420" width="0.81640625" style="110" customWidth="1"/>
    <col min="7421" max="7421" width="13.1796875" style="110" customWidth="1"/>
    <col min="7422" max="7422" width="0.81640625" style="110" customWidth="1"/>
    <col min="7423" max="7423" width="15.453125" style="110" customWidth="1"/>
    <col min="7424" max="7424" width="7.1796875" style="110" customWidth="1"/>
    <col min="7425" max="7425" width="9.453125" style="110" bestFit="1" customWidth="1"/>
    <col min="7426" max="7669" width="8.1796875" style="110"/>
    <col min="7670" max="7670" width="39.453125" style="110" customWidth="1"/>
    <col min="7671" max="7671" width="7" style="110" customWidth="1"/>
    <col min="7672" max="7672" width="3.453125" style="110" customWidth="1"/>
    <col min="7673" max="7673" width="13.453125" style="110" customWidth="1"/>
    <col min="7674" max="7674" width="0.81640625" style="110" customWidth="1"/>
    <col min="7675" max="7675" width="12.81640625" style="110" customWidth="1"/>
    <col min="7676" max="7676" width="0.81640625" style="110" customWidth="1"/>
    <col min="7677" max="7677" width="13.1796875" style="110" customWidth="1"/>
    <col min="7678" max="7678" width="0.81640625" style="110" customWidth="1"/>
    <col min="7679" max="7679" width="15.453125" style="110" customWidth="1"/>
    <col min="7680" max="7680" width="7.1796875" style="110" customWidth="1"/>
    <col min="7681" max="7681" width="9.453125" style="110" bestFit="1" customWidth="1"/>
    <col min="7682" max="7925" width="8.1796875" style="110"/>
    <col min="7926" max="7926" width="39.453125" style="110" customWidth="1"/>
    <col min="7927" max="7927" width="7" style="110" customWidth="1"/>
    <col min="7928" max="7928" width="3.453125" style="110" customWidth="1"/>
    <col min="7929" max="7929" width="13.453125" style="110" customWidth="1"/>
    <col min="7930" max="7930" width="0.81640625" style="110" customWidth="1"/>
    <col min="7931" max="7931" width="12.81640625" style="110" customWidth="1"/>
    <col min="7932" max="7932" width="0.81640625" style="110" customWidth="1"/>
    <col min="7933" max="7933" width="13.1796875" style="110" customWidth="1"/>
    <col min="7934" max="7934" width="0.81640625" style="110" customWidth="1"/>
    <col min="7935" max="7935" width="15.453125" style="110" customWidth="1"/>
    <col min="7936" max="7936" width="7.1796875" style="110" customWidth="1"/>
    <col min="7937" max="7937" width="9.453125" style="110" bestFit="1" customWidth="1"/>
    <col min="7938" max="8181" width="8.1796875" style="110"/>
    <col min="8182" max="8182" width="39.453125" style="110" customWidth="1"/>
    <col min="8183" max="8183" width="7" style="110" customWidth="1"/>
    <col min="8184" max="8184" width="3.453125" style="110" customWidth="1"/>
    <col min="8185" max="8185" width="13.453125" style="110" customWidth="1"/>
    <col min="8186" max="8186" width="0.81640625" style="110" customWidth="1"/>
    <col min="8187" max="8187" width="12.81640625" style="110" customWidth="1"/>
    <col min="8188" max="8188" width="0.81640625" style="110" customWidth="1"/>
    <col min="8189" max="8189" width="13.1796875" style="110" customWidth="1"/>
    <col min="8190" max="8190" width="0.81640625" style="110" customWidth="1"/>
    <col min="8191" max="8191" width="15.453125" style="110" customWidth="1"/>
    <col min="8192" max="8192" width="7.1796875" style="110" customWidth="1"/>
    <col min="8193" max="8193" width="9.453125" style="110" bestFit="1" customWidth="1"/>
    <col min="8194" max="8437" width="8.1796875" style="110"/>
    <col min="8438" max="8438" width="39.453125" style="110" customWidth="1"/>
    <col min="8439" max="8439" width="7" style="110" customWidth="1"/>
    <col min="8440" max="8440" width="3.453125" style="110" customWidth="1"/>
    <col min="8441" max="8441" width="13.453125" style="110" customWidth="1"/>
    <col min="8442" max="8442" width="0.81640625" style="110" customWidth="1"/>
    <col min="8443" max="8443" width="12.81640625" style="110" customWidth="1"/>
    <col min="8444" max="8444" width="0.81640625" style="110" customWidth="1"/>
    <col min="8445" max="8445" width="13.1796875" style="110" customWidth="1"/>
    <col min="8446" max="8446" width="0.81640625" style="110" customWidth="1"/>
    <col min="8447" max="8447" width="15.453125" style="110" customWidth="1"/>
    <col min="8448" max="8448" width="7.1796875" style="110" customWidth="1"/>
    <col min="8449" max="8449" width="9.453125" style="110" bestFit="1" customWidth="1"/>
    <col min="8450" max="8693" width="8.1796875" style="110"/>
    <col min="8694" max="8694" width="39.453125" style="110" customWidth="1"/>
    <col min="8695" max="8695" width="7" style="110" customWidth="1"/>
    <col min="8696" max="8696" width="3.453125" style="110" customWidth="1"/>
    <col min="8697" max="8697" width="13.453125" style="110" customWidth="1"/>
    <col min="8698" max="8698" width="0.81640625" style="110" customWidth="1"/>
    <col min="8699" max="8699" width="12.81640625" style="110" customWidth="1"/>
    <col min="8700" max="8700" width="0.81640625" style="110" customWidth="1"/>
    <col min="8701" max="8701" width="13.1796875" style="110" customWidth="1"/>
    <col min="8702" max="8702" width="0.81640625" style="110" customWidth="1"/>
    <col min="8703" max="8703" width="15.453125" style="110" customWidth="1"/>
    <col min="8704" max="8704" width="7.1796875" style="110" customWidth="1"/>
    <col min="8705" max="8705" width="9.453125" style="110" bestFit="1" customWidth="1"/>
    <col min="8706" max="8949" width="8.1796875" style="110"/>
    <col min="8950" max="8950" width="39.453125" style="110" customWidth="1"/>
    <col min="8951" max="8951" width="7" style="110" customWidth="1"/>
    <col min="8952" max="8952" width="3.453125" style="110" customWidth="1"/>
    <col min="8953" max="8953" width="13.453125" style="110" customWidth="1"/>
    <col min="8954" max="8954" width="0.81640625" style="110" customWidth="1"/>
    <col min="8955" max="8955" width="12.81640625" style="110" customWidth="1"/>
    <col min="8956" max="8956" width="0.81640625" style="110" customWidth="1"/>
    <col min="8957" max="8957" width="13.1796875" style="110" customWidth="1"/>
    <col min="8958" max="8958" width="0.81640625" style="110" customWidth="1"/>
    <col min="8959" max="8959" width="15.453125" style="110" customWidth="1"/>
    <col min="8960" max="8960" width="7.1796875" style="110" customWidth="1"/>
    <col min="8961" max="8961" width="9.453125" style="110" bestFit="1" customWidth="1"/>
    <col min="8962" max="9205" width="8.1796875" style="110"/>
    <col min="9206" max="9206" width="39.453125" style="110" customWidth="1"/>
    <col min="9207" max="9207" width="7" style="110" customWidth="1"/>
    <col min="9208" max="9208" width="3.453125" style="110" customWidth="1"/>
    <col min="9209" max="9209" width="13.453125" style="110" customWidth="1"/>
    <col min="9210" max="9210" width="0.81640625" style="110" customWidth="1"/>
    <col min="9211" max="9211" width="12.81640625" style="110" customWidth="1"/>
    <col min="9212" max="9212" width="0.81640625" style="110" customWidth="1"/>
    <col min="9213" max="9213" width="13.1796875" style="110" customWidth="1"/>
    <col min="9214" max="9214" width="0.81640625" style="110" customWidth="1"/>
    <col min="9215" max="9215" width="15.453125" style="110" customWidth="1"/>
    <col min="9216" max="9216" width="7.1796875" style="110" customWidth="1"/>
    <col min="9217" max="9217" width="9.453125" style="110" bestFit="1" customWidth="1"/>
    <col min="9218" max="9461" width="8.1796875" style="110"/>
    <col min="9462" max="9462" width="39.453125" style="110" customWidth="1"/>
    <col min="9463" max="9463" width="7" style="110" customWidth="1"/>
    <col min="9464" max="9464" width="3.453125" style="110" customWidth="1"/>
    <col min="9465" max="9465" width="13.453125" style="110" customWidth="1"/>
    <col min="9466" max="9466" width="0.81640625" style="110" customWidth="1"/>
    <col min="9467" max="9467" width="12.81640625" style="110" customWidth="1"/>
    <col min="9468" max="9468" width="0.81640625" style="110" customWidth="1"/>
    <col min="9469" max="9469" width="13.1796875" style="110" customWidth="1"/>
    <col min="9470" max="9470" width="0.81640625" style="110" customWidth="1"/>
    <col min="9471" max="9471" width="15.453125" style="110" customWidth="1"/>
    <col min="9472" max="9472" width="7.1796875" style="110" customWidth="1"/>
    <col min="9473" max="9473" width="9.453125" style="110" bestFit="1" customWidth="1"/>
    <col min="9474" max="9717" width="8.1796875" style="110"/>
    <col min="9718" max="9718" width="39.453125" style="110" customWidth="1"/>
    <col min="9719" max="9719" width="7" style="110" customWidth="1"/>
    <col min="9720" max="9720" width="3.453125" style="110" customWidth="1"/>
    <col min="9721" max="9721" width="13.453125" style="110" customWidth="1"/>
    <col min="9722" max="9722" width="0.81640625" style="110" customWidth="1"/>
    <col min="9723" max="9723" width="12.81640625" style="110" customWidth="1"/>
    <col min="9724" max="9724" width="0.81640625" style="110" customWidth="1"/>
    <col min="9725" max="9725" width="13.1796875" style="110" customWidth="1"/>
    <col min="9726" max="9726" width="0.81640625" style="110" customWidth="1"/>
    <col min="9727" max="9727" width="15.453125" style="110" customWidth="1"/>
    <col min="9728" max="9728" width="7.1796875" style="110" customWidth="1"/>
    <col min="9729" max="9729" width="9.453125" style="110" bestFit="1" customWidth="1"/>
    <col min="9730" max="9973" width="8.1796875" style="110"/>
    <col min="9974" max="9974" width="39.453125" style="110" customWidth="1"/>
    <col min="9975" max="9975" width="7" style="110" customWidth="1"/>
    <col min="9976" max="9976" width="3.453125" style="110" customWidth="1"/>
    <col min="9977" max="9977" width="13.453125" style="110" customWidth="1"/>
    <col min="9978" max="9978" width="0.81640625" style="110" customWidth="1"/>
    <col min="9979" max="9979" width="12.81640625" style="110" customWidth="1"/>
    <col min="9980" max="9980" width="0.81640625" style="110" customWidth="1"/>
    <col min="9981" max="9981" width="13.1796875" style="110" customWidth="1"/>
    <col min="9982" max="9982" width="0.81640625" style="110" customWidth="1"/>
    <col min="9983" max="9983" width="15.453125" style="110" customWidth="1"/>
    <col min="9984" max="9984" width="7.1796875" style="110" customWidth="1"/>
    <col min="9985" max="9985" width="9.453125" style="110" bestFit="1" customWidth="1"/>
    <col min="9986" max="10229" width="8.1796875" style="110"/>
    <col min="10230" max="10230" width="39.453125" style="110" customWidth="1"/>
    <col min="10231" max="10231" width="7" style="110" customWidth="1"/>
    <col min="10232" max="10232" width="3.453125" style="110" customWidth="1"/>
    <col min="10233" max="10233" width="13.453125" style="110" customWidth="1"/>
    <col min="10234" max="10234" width="0.81640625" style="110" customWidth="1"/>
    <col min="10235" max="10235" width="12.81640625" style="110" customWidth="1"/>
    <col min="10236" max="10236" width="0.81640625" style="110" customWidth="1"/>
    <col min="10237" max="10237" width="13.1796875" style="110" customWidth="1"/>
    <col min="10238" max="10238" width="0.81640625" style="110" customWidth="1"/>
    <col min="10239" max="10239" width="15.453125" style="110" customWidth="1"/>
    <col min="10240" max="10240" width="7.1796875" style="110" customWidth="1"/>
    <col min="10241" max="10241" width="9.453125" style="110" bestFit="1" customWidth="1"/>
    <col min="10242" max="10485" width="8.1796875" style="110"/>
    <col min="10486" max="10486" width="39.453125" style="110" customWidth="1"/>
    <col min="10487" max="10487" width="7" style="110" customWidth="1"/>
    <col min="10488" max="10488" width="3.453125" style="110" customWidth="1"/>
    <col min="10489" max="10489" width="13.453125" style="110" customWidth="1"/>
    <col min="10490" max="10490" width="0.81640625" style="110" customWidth="1"/>
    <col min="10491" max="10491" width="12.81640625" style="110" customWidth="1"/>
    <col min="10492" max="10492" width="0.81640625" style="110" customWidth="1"/>
    <col min="10493" max="10493" width="13.1796875" style="110" customWidth="1"/>
    <col min="10494" max="10494" width="0.81640625" style="110" customWidth="1"/>
    <col min="10495" max="10495" width="15.453125" style="110" customWidth="1"/>
    <col min="10496" max="10496" width="7.1796875" style="110" customWidth="1"/>
    <col min="10497" max="10497" width="9.453125" style="110" bestFit="1" customWidth="1"/>
    <col min="10498" max="10741" width="8.1796875" style="110"/>
    <col min="10742" max="10742" width="39.453125" style="110" customWidth="1"/>
    <col min="10743" max="10743" width="7" style="110" customWidth="1"/>
    <col min="10744" max="10744" width="3.453125" style="110" customWidth="1"/>
    <col min="10745" max="10745" width="13.453125" style="110" customWidth="1"/>
    <col min="10746" max="10746" width="0.81640625" style="110" customWidth="1"/>
    <col min="10747" max="10747" width="12.81640625" style="110" customWidth="1"/>
    <col min="10748" max="10748" width="0.81640625" style="110" customWidth="1"/>
    <col min="10749" max="10749" width="13.1796875" style="110" customWidth="1"/>
    <col min="10750" max="10750" width="0.81640625" style="110" customWidth="1"/>
    <col min="10751" max="10751" width="15.453125" style="110" customWidth="1"/>
    <col min="10752" max="10752" width="7.1796875" style="110" customWidth="1"/>
    <col min="10753" max="10753" width="9.453125" style="110" bestFit="1" customWidth="1"/>
    <col min="10754" max="10997" width="8.1796875" style="110"/>
    <col min="10998" max="10998" width="39.453125" style="110" customWidth="1"/>
    <col min="10999" max="10999" width="7" style="110" customWidth="1"/>
    <col min="11000" max="11000" width="3.453125" style="110" customWidth="1"/>
    <col min="11001" max="11001" width="13.453125" style="110" customWidth="1"/>
    <col min="11002" max="11002" width="0.81640625" style="110" customWidth="1"/>
    <col min="11003" max="11003" width="12.81640625" style="110" customWidth="1"/>
    <col min="11004" max="11004" width="0.81640625" style="110" customWidth="1"/>
    <col min="11005" max="11005" width="13.1796875" style="110" customWidth="1"/>
    <col min="11006" max="11006" width="0.81640625" style="110" customWidth="1"/>
    <col min="11007" max="11007" width="15.453125" style="110" customWidth="1"/>
    <col min="11008" max="11008" width="7.1796875" style="110" customWidth="1"/>
    <col min="11009" max="11009" width="9.453125" style="110" bestFit="1" customWidth="1"/>
    <col min="11010" max="11253" width="8.1796875" style="110"/>
    <col min="11254" max="11254" width="39.453125" style="110" customWidth="1"/>
    <col min="11255" max="11255" width="7" style="110" customWidth="1"/>
    <col min="11256" max="11256" width="3.453125" style="110" customWidth="1"/>
    <col min="11257" max="11257" width="13.453125" style="110" customWidth="1"/>
    <col min="11258" max="11258" width="0.81640625" style="110" customWidth="1"/>
    <col min="11259" max="11259" width="12.81640625" style="110" customWidth="1"/>
    <col min="11260" max="11260" width="0.81640625" style="110" customWidth="1"/>
    <col min="11261" max="11261" width="13.1796875" style="110" customWidth="1"/>
    <col min="11262" max="11262" width="0.81640625" style="110" customWidth="1"/>
    <col min="11263" max="11263" width="15.453125" style="110" customWidth="1"/>
    <col min="11264" max="11264" width="7.1796875" style="110" customWidth="1"/>
    <col min="11265" max="11265" width="9.453125" style="110" bestFit="1" customWidth="1"/>
    <col min="11266" max="11509" width="8.1796875" style="110"/>
    <col min="11510" max="11510" width="39.453125" style="110" customWidth="1"/>
    <col min="11511" max="11511" width="7" style="110" customWidth="1"/>
    <col min="11512" max="11512" width="3.453125" style="110" customWidth="1"/>
    <col min="11513" max="11513" width="13.453125" style="110" customWidth="1"/>
    <col min="11514" max="11514" width="0.81640625" style="110" customWidth="1"/>
    <col min="11515" max="11515" width="12.81640625" style="110" customWidth="1"/>
    <col min="11516" max="11516" width="0.81640625" style="110" customWidth="1"/>
    <col min="11517" max="11517" width="13.1796875" style="110" customWidth="1"/>
    <col min="11518" max="11518" width="0.81640625" style="110" customWidth="1"/>
    <col min="11519" max="11519" width="15.453125" style="110" customWidth="1"/>
    <col min="11520" max="11520" width="7.1796875" style="110" customWidth="1"/>
    <col min="11521" max="11521" width="9.453125" style="110" bestFit="1" customWidth="1"/>
    <col min="11522" max="11765" width="8.1796875" style="110"/>
    <col min="11766" max="11766" width="39.453125" style="110" customWidth="1"/>
    <col min="11767" max="11767" width="7" style="110" customWidth="1"/>
    <col min="11768" max="11768" width="3.453125" style="110" customWidth="1"/>
    <col min="11769" max="11769" width="13.453125" style="110" customWidth="1"/>
    <col min="11770" max="11770" width="0.81640625" style="110" customWidth="1"/>
    <col min="11771" max="11771" width="12.81640625" style="110" customWidth="1"/>
    <col min="11772" max="11772" width="0.81640625" style="110" customWidth="1"/>
    <col min="11773" max="11773" width="13.1796875" style="110" customWidth="1"/>
    <col min="11774" max="11774" width="0.81640625" style="110" customWidth="1"/>
    <col min="11775" max="11775" width="15.453125" style="110" customWidth="1"/>
    <col min="11776" max="11776" width="7.1796875" style="110" customWidth="1"/>
    <col min="11777" max="11777" width="9.453125" style="110" bestFit="1" customWidth="1"/>
    <col min="11778" max="12021" width="8.1796875" style="110"/>
    <col min="12022" max="12022" width="39.453125" style="110" customWidth="1"/>
    <col min="12023" max="12023" width="7" style="110" customWidth="1"/>
    <col min="12024" max="12024" width="3.453125" style="110" customWidth="1"/>
    <col min="12025" max="12025" width="13.453125" style="110" customWidth="1"/>
    <col min="12026" max="12026" width="0.81640625" style="110" customWidth="1"/>
    <col min="12027" max="12027" width="12.81640625" style="110" customWidth="1"/>
    <col min="12028" max="12028" width="0.81640625" style="110" customWidth="1"/>
    <col min="12029" max="12029" width="13.1796875" style="110" customWidth="1"/>
    <col min="12030" max="12030" width="0.81640625" style="110" customWidth="1"/>
    <col min="12031" max="12031" width="15.453125" style="110" customWidth="1"/>
    <col min="12032" max="12032" width="7.1796875" style="110" customWidth="1"/>
    <col min="12033" max="12033" width="9.453125" style="110" bestFit="1" customWidth="1"/>
    <col min="12034" max="12277" width="8.1796875" style="110"/>
    <col min="12278" max="12278" width="39.453125" style="110" customWidth="1"/>
    <col min="12279" max="12279" width="7" style="110" customWidth="1"/>
    <col min="12280" max="12280" width="3.453125" style="110" customWidth="1"/>
    <col min="12281" max="12281" width="13.453125" style="110" customWidth="1"/>
    <col min="12282" max="12282" width="0.81640625" style="110" customWidth="1"/>
    <col min="12283" max="12283" width="12.81640625" style="110" customWidth="1"/>
    <col min="12284" max="12284" width="0.81640625" style="110" customWidth="1"/>
    <col min="12285" max="12285" width="13.1796875" style="110" customWidth="1"/>
    <col min="12286" max="12286" width="0.81640625" style="110" customWidth="1"/>
    <col min="12287" max="12287" width="15.453125" style="110" customWidth="1"/>
    <col min="12288" max="12288" width="7.1796875" style="110" customWidth="1"/>
    <col min="12289" max="12289" width="9.453125" style="110" bestFit="1" customWidth="1"/>
    <col min="12290" max="12533" width="8.1796875" style="110"/>
    <col min="12534" max="12534" width="39.453125" style="110" customWidth="1"/>
    <col min="12535" max="12535" width="7" style="110" customWidth="1"/>
    <col min="12536" max="12536" width="3.453125" style="110" customWidth="1"/>
    <col min="12537" max="12537" width="13.453125" style="110" customWidth="1"/>
    <col min="12538" max="12538" width="0.81640625" style="110" customWidth="1"/>
    <col min="12539" max="12539" width="12.81640625" style="110" customWidth="1"/>
    <col min="12540" max="12540" width="0.81640625" style="110" customWidth="1"/>
    <col min="12541" max="12541" width="13.1796875" style="110" customWidth="1"/>
    <col min="12542" max="12542" width="0.81640625" style="110" customWidth="1"/>
    <col min="12543" max="12543" width="15.453125" style="110" customWidth="1"/>
    <col min="12544" max="12544" width="7.1796875" style="110" customWidth="1"/>
    <col min="12545" max="12545" width="9.453125" style="110" bestFit="1" customWidth="1"/>
    <col min="12546" max="12789" width="8.1796875" style="110"/>
    <col min="12790" max="12790" width="39.453125" style="110" customWidth="1"/>
    <col min="12791" max="12791" width="7" style="110" customWidth="1"/>
    <col min="12792" max="12792" width="3.453125" style="110" customWidth="1"/>
    <col min="12793" max="12793" width="13.453125" style="110" customWidth="1"/>
    <col min="12794" max="12794" width="0.81640625" style="110" customWidth="1"/>
    <col min="12795" max="12795" width="12.81640625" style="110" customWidth="1"/>
    <col min="12796" max="12796" width="0.81640625" style="110" customWidth="1"/>
    <col min="12797" max="12797" width="13.1796875" style="110" customWidth="1"/>
    <col min="12798" max="12798" width="0.81640625" style="110" customWidth="1"/>
    <col min="12799" max="12799" width="15.453125" style="110" customWidth="1"/>
    <col min="12800" max="12800" width="7.1796875" style="110" customWidth="1"/>
    <col min="12801" max="12801" width="9.453125" style="110" bestFit="1" customWidth="1"/>
    <col min="12802" max="13045" width="8.1796875" style="110"/>
    <col min="13046" max="13046" width="39.453125" style="110" customWidth="1"/>
    <col min="13047" max="13047" width="7" style="110" customWidth="1"/>
    <col min="13048" max="13048" width="3.453125" style="110" customWidth="1"/>
    <col min="13049" max="13049" width="13.453125" style="110" customWidth="1"/>
    <col min="13050" max="13050" width="0.81640625" style="110" customWidth="1"/>
    <col min="13051" max="13051" width="12.81640625" style="110" customWidth="1"/>
    <col min="13052" max="13052" width="0.81640625" style="110" customWidth="1"/>
    <col min="13053" max="13053" width="13.1796875" style="110" customWidth="1"/>
    <col min="13054" max="13054" width="0.81640625" style="110" customWidth="1"/>
    <col min="13055" max="13055" width="15.453125" style="110" customWidth="1"/>
    <col min="13056" max="13056" width="7.1796875" style="110" customWidth="1"/>
    <col min="13057" max="13057" width="9.453125" style="110" bestFit="1" customWidth="1"/>
    <col min="13058" max="13301" width="8.1796875" style="110"/>
    <col min="13302" max="13302" width="39.453125" style="110" customWidth="1"/>
    <col min="13303" max="13303" width="7" style="110" customWidth="1"/>
    <col min="13304" max="13304" width="3.453125" style="110" customWidth="1"/>
    <col min="13305" max="13305" width="13.453125" style="110" customWidth="1"/>
    <col min="13306" max="13306" width="0.81640625" style="110" customWidth="1"/>
    <col min="13307" max="13307" width="12.81640625" style="110" customWidth="1"/>
    <col min="13308" max="13308" width="0.81640625" style="110" customWidth="1"/>
    <col min="13309" max="13309" width="13.1796875" style="110" customWidth="1"/>
    <col min="13310" max="13310" width="0.81640625" style="110" customWidth="1"/>
    <col min="13311" max="13311" width="15.453125" style="110" customWidth="1"/>
    <col min="13312" max="13312" width="7.1796875" style="110" customWidth="1"/>
    <col min="13313" max="13313" width="9.453125" style="110" bestFit="1" customWidth="1"/>
    <col min="13314" max="13557" width="8.1796875" style="110"/>
    <col min="13558" max="13558" width="39.453125" style="110" customWidth="1"/>
    <col min="13559" max="13559" width="7" style="110" customWidth="1"/>
    <col min="13560" max="13560" width="3.453125" style="110" customWidth="1"/>
    <col min="13561" max="13561" width="13.453125" style="110" customWidth="1"/>
    <col min="13562" max="13562" width="0.81640625" style="110" customWidth="1"/>
    <col min="13563" max="13563" width="12.81640625" style="110" customWidth="1"/>
    <col min="13564" max="13564" width="0.81640625" style="110" customWidth="1"/>
    <col min="13565" max="13565" width="13.1796875" style="110" customWidth="1"/>
    <col min="13566" max="13566" width="0.81640625" style="110" customWidth="1"/>
    <col min="13567" max="13567" width="15.453125" style="110" customWidth="1"/>
    <col min="13568" max="13568" width="7.1796875" style="110" customWidth="1"/>
    <col min="13569" max="13569" width="9.453125" style="110" bestFit="1" customWidth="1"/>
    <col min="13570" max="13813" width="8.1796875" style="110"/>
    <col min="13814" max="13814" width="39.453125" style="110" customWidth="1"/>
    <col min="13815" max="13815" width="7" style="110" customWidth="1"/>
    <col min="13816" max="13816" width="3.453125" style="110" customWidth="1"/>
    <col min="13817" max="13817" width="13.453125" style="110" customWidth="1"/>
    <col min="13818" max="13818" width="0.81640625" style="110" customWidth="1"/>
    <col min="13819" max="13819" width="12.81640625" style="110" customWidth="1"/>
    <col min="13820" max="13820" width="0.81640625" style="110" customWidth="1"/>
    <col min="13821" max="13821" width="13.1796875" style="110" customWidth="1"/>
    <col min="13822" max="13822" width="0.81640625" style="110" customWidth="1"/>
    <col min="13823" max="13823" width="15.453125" style="110" customWidth="1"/>
    <col min="13824" max="13824" width="7.1796875" style="110" customWidth="1"/>
    <col min="13825" max="13825" width="9.453125" style="110" bestFit="1" customWidth="1"/>
    <col min="13826" max="14069" width="8.1796875" style="110"/>
    <col min="14070" max="14070" width="39.453125" style="110" customWidth="1"/>
    <col min="14071" max="14071" width="7" style="110" customWidth="1"/>
    <col min="14072" max="14072" width="3.453125" style="110" customWidth="1"/>
    <col min="14073" max="14073" width="13.453125" style="110" customWidth="1"/>
    <col min="14074" max="14074" width="0.81640625" style="110" customWidth="1"/>
    <col min="14075" max="14075" width="12.81640625" style="110" customWidth="1"/>
    <col min="14076" max="14076" width="0.81640625" style="110" customWidth="1"/>
    <col min="14077" max="14077" width="13.1796875" style="110" customWidth="1"/>
    <col min="14078" max="14078" width="0.81640625" style="110" customWidth="1"/>
    <col min="14079" max="14079" width="15.453125" style="110" customWidth="1"/>
    <col min="14080" max="14080" width="7.1796875" style="110" customWidth="1"/>
    <col min="14081" max="14081" width="9.453125" style="110" bestFit="1" customWidth="1"/>
    <col min="14082" max="14325" width="8.1796875" style="110"/>
    <col min="14326" max="14326" width="39.453125" style="110" customWidth="1"/>
    <col min="14327" max="14327" width="7" style="110" customWidth="1"/>
    <col min="14328" max="14328" width="3.453125" style="110" customWidth="1"/>
    <col min="14329" max="14329" width="13.453125" style="110" customWidth="1"/>
    <col min="14330" max="14330" width="0.81640625" style="110" customWidth="1"/>
    <col min="14331" max="14331" width="12.81640625" style="110" customWidth="1"/>
    <col min="14332" max="14332" width="0.81640625" style="110" customWidth="1"/>
    <col min="14333" max="14333" width="13.1796875" style="110" customWidth="1"/>
    <col min="14334" max="14334" width="0.81640625" style="110" customWidth="1"/>
    <col min="14335" max="14335" width="15.453125" style="110" customWidth="1"/>
    <col min="14336" max="14336" width="7.1796875" style="110" customWidth="1"/>
    <col min="14337" max="14337" width="9.453125" style="110" bestFit="1" customWidth="1"/>
    <col min="14338" max="14581" width="8.1796875" style="110"/>
    <col min="14582" max="14582" width="39.453125" style="110" customWidth="1"/>
    <col min="14583" max="14583" width="7" style="110" customWidth="1"/>
    <col min="14584" max="14584" width="3.453125" style="110" customWidth="1"/>
    <col min="14585" max="14585" width="13.453125" style="110" customWidth="1"/>
    <col min="14586" max="14586" width="0.81640625" style="110" customWidth="1"/>
    <col min="14587" max="14587" width="12.81640625" style="110" customWidth="1"/>
    <col min="14588" max="14588" width="0.81640625" style="110" customWidth="1"/>
    <col min="14589" max="14589" width="13.1796875" style="110" customWidth="1"/>
    <col min="14590" max="14590" width="0.81640625" style="110" customWidth="1"/>
    <col min="14591" max="14591" width="15.453125" style="110" customWidth="1"/>
    <col min="14592" max="14592" width="7.1796875" style="110" customWidth="1"/>
    <col min="14593" max="14593" width="9.453125" style="110" bestFit="1" customWidth="1"/>
    <col min="14594" max="14837" width="8.1796875" style="110"/>
    <col min="14838" max="14838" width="39.453125" style="110" customWidth="1"/>
    <col min="14839" max="14839" width="7" style="110" customWidth="1"/>
    <col min="14840" max="14840" width="3.453125" style="110" customWidth="1"/>
    <col min="14841" max="14841" width="13.453125" style="110" customWidth="1"/>
    <col min="14842" max="14842" width="0.81640625" style="110" customWidth="1"/>
    <col min="14843" max="14843" width="12.81640625" style="110" customWidth="1"/>
    <col min="14844" max="14844" width="0.81640625" style="110" customWidth="1"/>
    <col min="14845" max="14845" width="13.1796875" style="110" customWidth="1"/>
    <col min="14846" max="14846" width="0.81640625" style="110" customWidth="1"/>
    <col min="14847" max="14847" width="15.453125" style="110" customWidth="1"/>
    <col min="14848" max="14848" width="7.1796875" style="110" customWidth="1"/>
    <col min="14849" max="14849" width="9.453125" style="110" bestFit="1" customWidth="1"/>
    <col min="14850" max="15093" width="8.1796875" style="110"/>
    <col min="15094" max="15094" width="39.453125" style="110" customWidth="1"/>
    <col min="15095" max="15095" width="7" style="110" customWidth="1"/>
    <col min="15096" max="15096" width="3.453125" style="110" customWidth="1"/>
    <col min="15097" max="15097" width="13.453125" style="110" customWidth="1"/>
    <col min="15098" max="15098" width="0.81640625" style="110" customWidth="1"/>
    <col min="15099" max="15099" width="12.81640625" style="110" customWidth="1"/>
    <col min="15100" max="15100" width="0.81640625" style="110" customWidth="1"/>
    <col min="15101" max="15101" width="13.1796875" style="110" customWidth="1"/>
    <col min="15102" max="15102" width="0.81640625" style="110" customWidth="1"/>
    <col min="15103" max="15103" width="15.453125" style="110" customWidth="1"/>
    <col min="15104" max="15104" width="7.1796875" style="110" customWidth="1"/>
    <col min="15105" max="15105" width="9.453125" style="110" bestFit="1" customWidth="1"/>
    <col min="15106" max="15349" width="8.1796875" style="110"/>
    <col min="15350" max="15350" width="39.453125" style="110" customWidth="1"/>
    <col min="15351" max="15351" width="7" style="110" customWidth="1"/>
    <col min="15352" max="15352" width="3.453125" style="110" customWidth="1"/>
    <col min="15353" max="15353" width="13.453125" style="110" customWidth="1"/>
    <col min="15354" max="15354" width="0.81640625" style="110" customWidth="1"/>
    <col min="15355" max="15355" width="12.81640625" style="110" customWidth="1"/>
    <col min="15356" max="15356" width="0.81640625" style="110" customWidth="1"/>
    <col min="15357" max="15357" width="13.1796875" style="110" customWidth="1"/>
    <col min="15358" max="15358" width="0.81640625" style="110" customWidth="1"/>
    <col min="15359" max="15359" width="15.453125" style="110" customWidth="1"/>
    <col min="15360" max="15360" width="7.1796875" style="110" customWidth="1"/>
    <col min="15361" max="15361" width="9.453125" style="110" bestFit="1" customWidth="1"/>
    <col min="15362" max="15605" width="8.1796875" style="110"/>
    <col min="15606" max="15606" width="39.453125" style="110" customWidth="1"/>
    <col min="15607" max="15607" width="7" style="110" customWidth="1"/>
    <col min="15608" max="15608" width="3.453125" style="110" customWidth="1"/>
    <col min="15609" max="15609" width="13.453125" style="110" customWidth="1"/>
    <col min="15610" max="15610" width="0.81640625" style="110" customWidth="1"/>
    <col min="15611" max="15611" width="12.81640625" style="110" customWidth="1"/>
    <col min="15612" max="15612" width="0.81640625" style="110" customWidth="1"/>
    <col min="15613" max="15613" width="13.1796875" style="110" customWidth="1"/>
    <col min="15614" max="15614" width="0.81640625" style="110" customWidth="1"/>
    <col min="15615" max="15615" width="15.453125" style="110" customWidth="1"/>
    <col min="15616" max="15616" width="7.1796875" style="110" customWidth="1"/>
    <col min="15617" max="15617" width="9.453125" style="110" bestFit="1" customWidth="1"/>
    <col min="15618" max="15861" width="8.1796875" style="110"/>
    <col min="15862" max="15862" width="39.453125" style="110" customWidth="1"/>
    <col min="15863" max="15863" width="7" style="110" customWidth="1"/>
    <col min="15864" max="15864" width="3.453125" style="110" customWidth="1"/>
    <col min="15865" max="15865" width="13.453125" style="110" customWidth="1"/>
    <col min="15866" max="15866" width="0.81640625" style="110" customWidth="1"/>
    <col min="15867" max="15867" width="12.81640625" style="110" customWidth="1"/>
    <col min="15868" max="15868" width="0.81640625" style="110" customWidth="1"/>
    <col min="15869" max="15869" width="13.1796875" style="110" customWidth="1"/>
    <col min="15870" max="15870" width="0.81640625" style="110" customWidth="1"/>
    <col min="15871" max="15871" width="15.453125" style="110" customWidth="1"/>
    <col min="15872" max="15872" width="7.1796875" style="110" customWidth="1"/>
    <col min="15873" max="15873" width="9.453125" style="110" bestFit="1" customWidth="1"/>
    <col min="15874" max="16117" width="8.1796875" style="110"/>
    <col min="16118" max="16118" width="39.453125" style="110" customWidth="1"/>
    <col min="16119" max="16119" width="7" style="110" customWidth="1"/>
    <col min="16120" max="16120" width="3.453125" style="110" customWidth="1"/>
    <col min="16121" max="16121" width="13.453125" style="110" customWidth="1"/>
    <col min="16122" max="16122" width="0.81640625" style="110" customWidth="1"/>
    <col min="16123" max="16123" width="12.81640625" style="110" customWidth="1"/>
    <col min="16124" max="16124" width="0.81640625" style="110" customWidth="1"/>
    <col min="16125" max="16125" width="13.1796875" style="110" customWidth="1"/>
    <col min="16126" max="16126" width="0.81640625" style="110" customWidth="1"/>
    <col min="16127" max="16127" width="15.453125" style="110" customWidth="1"/>
    <col min="16128" max="16128" width="7.1796875" style="110" customWidth="1"/>
    <col min="16129" max="16129" width="9.453125" style="110" bestFit="1" customWidth="1"/>
    <col min="16130" max="16384" width="8.1796875" style="110"/>
  </cols>
  <sheetData>
    <row r="1" spans="1:19" s="73" customFormat="1" ht="21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86"/>
      <c r="L1" s="86"/>
      <c r="M1" s="86"/>
    </row>
    <row r="2" spans="1:19" s="74" customFormat="1" ht="21" customHeight="1">
      <c r="A2" s="325" t="s">
        <v>58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9" s="74" customFormat="1" ht="21" customHeight="1">
      <c r="A3" s="325" t="s">
        <v>283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9" s="10" customFormat="1" ht="24" customHeight="1">
      <c r="A4" s="324" t="s">
        <v>220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9" s="74" customFormat="1" ht="21" customHeight="1">
      <c r="A5" s="326" t="s">
        <v>2</v>
      </c>
      <c r="B5" s="326"/>
      <c r="C5" s="326"/>
      <c r="D5" s="326"/>
      <c r="E5" s="326"/>
      <c r="F5" s="326"/>
      <c r="G5" s="326"/>
      <c r="H5" s="326"/>
      <c r="I5" s="326"/>
      <c r="J5" s="326"/>
    </row>
    <row r="6" spans="1:19" s="74" customFormat="1" ht="21" customHeight="1">
      <c r="D6" s="336" t="s">
        <v>59</v>
      </c>
      <c r="E6" s="336"/>
      <c r="F6" s="336"/>
      <c r="G6" s="93"/>
      <c r="H6" s="334" t="s">
        <v>60</v>
      </c>
      <c r="I6" s="334"/>
      <c r="J6" s="334"/>
    </row>
    <row r="7" spans="1:19" s="74" customFormat="1" ht="21" customHeight="1">
      <c r="D7" s="337" t="s">
        <v>61</v>
      </c>
      <c r="E7" s="337"/>
      <c r="F7" s="337"/>
      <c r="G7" s="94"/>
      <c r="H7" s="327" t="s">
        <v>62</v>
      </c>
      <c r="I7" s="327"/>
      <c r="J7" s="327"/>
    </row>
    <row r="8" spans="1:19" s="74" customFormat="1" ht="21" customHeight="1">
      <c r="B8" s="142" t="s">
        <v>9</v>
      </c>
      <c r="D8" s="142">
        <v>2023</v>
      </c>
      <c r="F8" s="142">
        <v>2022</v>
      </c>
      <c r="H8" s="142">
        <v>2023</v>
      </c>
      <c r="J8" s="142">
        <v>2022</v>
      </c>
    </row>
    <row r="9" spans="1:19" s="74" customFormat="1" ht="21" customHeight="1">
      <c r="A9" s="95" t="s">
        <v>63</v>
      </c>
      <c r="B9" s="142"/>
      <c r="D9" s="96"/>
      <c r="F9" s="96"/>
      <c r="H9" s="96"/>
      <c r="J9" s="96"/>
    </row>
    <row r="10" spans="1:19" s="74" customFormat="1" ht="21" customHeight="1">
      <c r="A10" s="82" t="s">
        <v>228</v>
      </c>
      <c r="B10" s="76"/>
      <c r="D10" s="89">
        <v>141691560</v>
      </c>
      <c r="F10" s="89">
        <v>123804944</v>
      </c>
      <c r="G10" s="79"/>
      <c r="H10" s="77">
        <v>70717680</v>
      </c>
      <c r="J10" s="77">
        <v>73652103</v>
      </c>
      <c r="L10" s="110"/>
      <c r="M10" s="98"/>
      <c r="N10" s="110"/>
      <c r="O10" s="98"/>
      <c r="P10" s="110"/>
      <c r="Q10" s="85"/>
      <c r="R10" s="110"/>
      <c r="S10" s="127"/>
    </row>
    <row r="11" spans="1:19" s="74" customFormat="1" ht="21" customHeight="1">
      <c r="A11" s="82" t="s">
        <v>229</v>
      </c>
      <c r="B11" s="76"/>
      <c r="G11" s="142"/>
      <c r="H11" s="97"/>
      <c r="J11" s="97"/>
      <c r="L11" s="110"/>
      <c r="M11" s="110"/>
      <c r="N11" s="110"/>
      <c r="O11" s="110"/>
      <c r="P11" s="110"/>
      <c r="Q11" s="110"/>
      <c r="R11" s="110"/>
    </row>
    <row r="12" spans="1:19" s="74" customFormat="1" ht="21" customHeight="1">
      <c r="A12" s="88" t="s">
        <v>64</v>
      </c>
      <c r="B12" s="76"/>
      <c r="D12" s="89">
        <v>110920961</v>
      </c>
      <c r="F12" s="89">
        <v>203877127</v>
      </c>
      <c r="G12" s="142"/>
      <c r="H12" s="137">
        <v>0</v>
      </c>
      <c r="J12" s="137">
        <v>0</v>
      </c>
      <c r="L12" s="110"/>
      <c r="M12" s="98"/>
      <c r="N12" s="110"/>
      <c r="O12" s="98"/>
      <c r="P12" s="110"/>
      <c r="Q12" s="85"/>
      <c r="R12" s="110"/>
      <c r="S12" s="127"/>
    </row>
    <row r="13" spans="1:19" s="74" customFormat="1" ht="21" customHeight="1">
      <c r="A13" s="82" t="s">
        <v>184</v>
      </c>
      <c r="B13" s="76"/>
      <c r="D13" s="89">
        <v>1914774</v>
      </c>
      <c r="F13" s="89">
        <v>145296</v>
      </c>
      <c r="G13" s="142"/>
      <c r="H13" s="137">
        <v>0</v>
      </c>
      <c r="J13" s="137">
        <v>0</v>
      </c>
      <c r="L13" s="110"/>
      <c r="M13" s="98"/>
      <c r="N13" s="110"/>
      <c r="O13" s="98"/>
      <c r="P13" s="110"/>
      <c r="Q13" s="85"/>
      <c r="R13" s="110"/>
      <c r="S13" s="127"/>
    </row>
    <row r="14" spans="1:19" ht="21" customHeight="1">
      <c r="A14" s="82" t="s">
        <v>65</v>
      </c>
      <c r="D14" s="137">
        <v>0</v>
      </c>
      <c r="E14" s="79"/>
      <c r="F14" s="79">
        <v>1657415</v>
      </c>
      <c r="G14" s="98"/>
      <c r="H14" s="77">
        <v>7354113</v>
      </c>
      <c r="I14" s="98"/>
      <c r="J14" s="77">
        <v>4992768</v>
      </c>
      <c r="M14" s="98"/>
      <c r="O14" s="98"/>
      <c r="Q14" s="85"/>
      <c r="S14" s="127"/>
    </row>
    <row r="15" spans="1:19" ht="21" customHeight="1">
      <c r="A15" s="99" t="s">
        <v>66</v>
      </c>
      <c r="D15" s="79">
        <v>232537</v>
      </c>
      <c r="E15" s="79"/>
      <c r="F15" s="79">
        <v>46519</v>
      </c>
      <c r="G15" s="98"/>
      <c r="H15" s="77">
        <v>29081486</v>
      </c>
      <c r="I15" s="98"/>
      <c r="J15" s="77">
        <v>12196048</v>
      </c>
      <c r="M15" s="98"/>
      <c r="O15" s="98"/>
      <c r="Q15" s="85"/>
      <c r="S15" s="127"/>
    </row>
    <row r="16" spans="1:19" ht="21" customHeight="1">
      <c r="A16" s="99" t="s">
        <v>67</v>
      </c>
      <c r="B16" s="76">
        <v>24</v>
      </c>
      <c r="D16" s="79">
        <v>8684310</v>
      </c>
      <c r="E16" s="79"/>
      <c r="F16" s="79">
        <v>37353634</v>
      </c>
      <c r="G16" s="79"/>
      <c r="H16" s="97">
        <v>1266522</v>
      </c>
      <c r="I16" s="100"/>
      <c r="J16" s="97">
        <v>20002878</v>
      </c>
      <c r="M16" s="98"/>
      <c r="O16" s="98"/>
      <c r="Q16" s="85"/>
      <c r="S16" s="127"/>
    </row>
    <row r="17" spans="1:19" ht="21" customHeight="1">
      <c r="A17" s="101" t="s">
        <v>230</v>
      </c>
      <c r="D17" s="102">
        <f>SUM(D10:D16)</f>
        <v>263444142</v>
      </c>
      <c r="E17" s="79"/>
      <c r="F17" s="102">
        <f>SUM(F10:F16)</f>
        <v>366884935</v>
      </c>
      <c r="G17" s="79"/>
      <c r="H17" s="102">
        <f>SUM(H10:H16)</f>
        <v>108419801</v>
      </c>
      <c r="I17" s="98"/>
      <c r="J17" s="102">
        <f>SUM(J10:J16)</f>
        <v>110843797</v>
      </c>
      <c r="M17" s="98"/>
      <c r="O17" s="98"/>
      <c r="Q17" s="85"/>
      <c r="S17" s="127"/>
    </row>
    <row r="18" spans="1:19" ht="21" customHeight="1">
      <c r="A18" s="88"/>
      <c r="D18" s="103"/>
      <c r="E18" s="79"/>
      <c r="F18" s="103"/>
      <c r="G18" s="79"/>
      <c r="H18" s="104"/>
      <c r="I18" s="98"/>
      <c r="J18" s="104"/>
    </row>
    <row r="19" spans="1:19" ht="21" customHeight="1">
      <c r="A19" s="95" t="s">
        <v>68</v>
      </c>
      <c r="D19" s="103"/>
      <c r="E19" s="79"/>
      <c r="F19" s="103"/>
      <c r="G19" s="103"/>
      <c r="H19" s="103"/>
      <c r="I19" s="103"/>
      <c r="J19" s="103"/>
    </row>
    <row r="20" spans="1:19" ht="21" customHeight="1">
      <c r="A20" s="82" t="s">
        <v>231</v>
      </c>
      <c r="D20" s="216">
        <v>-113628437</v>
      </c>
      <c r="E20" s="79"/>
      <c r="F20" s="216">
        <v>-103490459</v>
      </c>
      <c r="G20" s="79"/>
      <c r="H20" s="216">
        <v>-55240445</v>
      </c>
      <c r="I20" s="98"/>
      <c r="J20" s="216">
        <v>-52721433.610000014</v>
      </c>
      <c r="M20" s="79"/>
      <c r="O20" s="147"/>
      <c r="Q20" s="79"/>
      <c r="S20" s="79"/>
    </row>
    <row r="21" spans="1:19" ht="21" customHeight="1">
      <c r="A21" s="225" t="s">
        <v>232</v>
      </c>
      <c r="D21" s="216"/>
      <c r="E21" s="79"/>
      <c r="F21" s="216"/>
      <c r="G21" s="98"/>
      <c r="H21" s="216"/>
      <c r="I21" s="98"/>
      <c r="J21" s="216"/>
    </row>
    <row r="22" spans="1:19" ht="21" customHeight="1">
      <c r="A22" s="226" t="s">
        <v>64</v>
      </c>
      <c r="D22" s="250">
        <v>-96295363</v>
      </c>
      <c r="E22" s="79"/>
      <c r="F22" s="216">
        <v>-176181758</v>
      </c>
      <c r="G22" s="98"/>
      <c r="H22" s="137">
        <v>0</v>
      </c>
      <c r="I22" s="98"/>
      <c r="J22" s="137">
        <v>0</v>
      </c>
      <c r="M22" s="79"/>
      <c r="O22" s="147"/>
      <c r="Q22" s="79"/>
      <c r="S22" s="79"/>
    </row>
    <row r="23" spans="1:19" ht="21" customHeight="1">
      <c r="A23" s="225" t="s">
        <v>185</v>
      </c>
      <c r="D23" s="250">
        <v>-4567326</v>
      </c>
      <c r="E23" s="79"/>
      <c r="F23" s="216">
        <v>-133188</v>
      </c>
      <c r="G23" s="142"/>
      <c r="H23" s="137">
        <v>0</v>
      </c>
      <c r="I23" s="74"/>
      <c r="J23" s="137">
        <v>0</v>
      </c>
      <c r="M23" s="79"/>
      <c r="O23" s="147"/>
      <c r="Q23" s="79"/>
      <c r="S23" s="79"/>
    </row>
    <row r="24" spans="1:19" ht="21" customHeight="1">
      <c r="A24" s="225" t="s">
        <v>69</v>
      </c>
      <c r="D24" s="235">
        <v>0</v>
      </c>
      <c r="E24" s="98"/>
      <c r="F24" s="216">
        <v>-1268361</v>
      </c>
      <c r="G24" s="98"/>
      <c r="H24" s="216">
        <v>-6685557</v>
      </c>
      <c r="I24" s="98"/>
      <c r="J24" s="216">
        <v>-4357567</v>
      </c>
      <c r="M24" s="79"/>
      <c r="O24" s="147"/>
      <c r="Q24" s="79"/>
      <c r="S24" s="79"/>
    </row>
    <row r="25" spans="1:19" ht="21" customHeight="1">
      <c r="A25" s="225" t="s">
        <v>208</v>
      </c>
      <c r="D25" s="250">
        <v>-127932</v>
      </c>
      <c r="E25" s="98"/>
      <c r="F25" s="137">
        <v>0</v>
      </c>
      <c r="G25" s="98"/>
      <c r="H25" s="137">
        <v>0</v>
      </c>
      <c r="I25" s="98"/>
      <c r="J25" s="137">
        <v>0</v>
      </c>
      <c r="M25" s="79"/>
      <c r="O25" s="147"/>
      <c r="Q25" s="79"/>
      <c r="S25" s="79"/>
    </row>
    <row r="26" spans="1:19" ht="21" customHeight="1">
      <c r="A26" s="225" t="s">
        <v>70</v>
      </c>
      <c r="D26" s="251">
        <v>-72340835</v>
      </c>
      <c r="E26" s="107"/>
      <c r="F26" s="105">
        <v>-49649746</v>
      </c>
      <c r="G26" s="98"/>
      <c r="H26" s="105">
        <v>-19184263</v>
      </c>
      <c r="I26" s="98"/>
      <c r="J26" s="216">
        <v>-17916641.020000003</v>
      </c>
      <c r="M26" s="79"/>
      <c r="O26" s="147"/>
      <c r="Q26" s="79"/>
      <c r="S26" s="79"/>
    </row>
    <row r="27" spans="1:19" ht="21" customHeight="1">
      <c r="A27" s="225" t="s">
        <v>267</v>
      </c>
      <c r="D27" s="235">
        <v>0</v>
      </c>
      <c r="E27" s="107"/>
      <c r="F27" s="137">
        <v>0</v>
      </c>
      <c r="G27" s="98"/>
      <c r="H27" s="216">
        <v>-2890</v>
      </c>
      <c r="I27" s="98"/>
      <c r="J27" s="137">
        <v>0</v>
      </c>
      <c r="M27" s="79"/>
      <c r="O27" s="147"/>
      <c r="Q27" s="79"/>
      <c r="S27" s="79"/>
    </row>
    <row r="28" spans="1:19" ht="21" customHeight="1">
      <c r="A28" s="227" t="s">
        <v>233</v>
      </c>
      <c r="D28" s="252">
        <f>SUM(D20:D27)</f>
        <v>-286959893</v>
      </c>
      <c r="E28" s="79"/>
      <c r="F28" s="217">
        <f>SUM(F20:F27)</f>
        <v>-330723512</v>
      </c>
      <c r="G28" s="79"/>
      <c r="H28" s="217">
        <f>SUM(H20:H27)</f>
        <v>-81113155</v>
      </c>
      <c r="I28" s="98"/>
      <c r="J28" s="217">
        <f>SUM(J20:J27)</f>
        <v>-74995641.630000025</v>
      </c>
      <c r="M28" s="79"/>
      <c r="O28" s="147"/>
      <c r="Q28" s="79"/>
      <c r="S28" s="79"/>
    </row>
    <row r="29" spans="1:19" ht="21" customHeight="1">
      <c r="A29" s="226"/>
      <c r="D29" s="103"/>
      <c r="E29" s="79"/>
      <c r="F29" s="103"/>
      <c r="G29" s="79"/>
      <c r="H29" s="104"/>
      <c r="I29" s="98"/>
      <c r="J29" s="104"/>
      <c r="M29" s="79"/>
      <c r="O29" s="147"/>
      <c r="Q29" s="79"/>
      <c r="S29" s="79"/>
    </row>
    <row r="30" spans="1:19" ht="21" customHeight="1">
      <c r="A30" s="228" t="s">
        <v>260</v>
      </c>
      <c r="D30" s="250">
        <f>D17+D28</f>
        <v>-23515751</v>
      </c>
      <c r="E30" s="79"/>
      <c r="F30" s="216">
        <f>F17+F28</f>
        <v>36161423</v>
      </c>
      <c r="G30" s="79"/>
      <c r="H30" s="216">
        <f>H17+H28</f>
        <v>27306646</v>
      </c>
      <c r="I30" s="98"/>
      <c r="J30" s="216">
        <f>J17+J28</f>
        <v>35848155.369999975</v>
      </c>
      <c r="M30" s="79"/>
      <c r="O30" s="147"/>
      <c r="Q30" s="79"/>
      <c r="S30" s="79"/>
    </row>
    <row r="31" spans="1:19" ht="21" customHeight="1">
      <c r="A31" s="228" t="s">
        <v>71</v>
      </c>
      <c r="D31" s="250">
        <v>-35951196</v>
      </c>
      <c r="E31" s="79"/>
      <c r="F31" s="216">
        <v>-11316912</v>
      </c>
      <c r="G31" s="79"/>
      <c r="H31" s="216">
        <v>-23232928</v>
      </c>
      <c r="I31" s="98"/>
      <c r="J31" s="216">
        <v>-5408170</v>
      </c>
      <c r="M31" s="79"/>
      <c r="O31" s="147"/>
      <c r="Q31" s="79"/>
      <c r="S31" s="79"/>
    </row>
    <row r="32" spans="1:19" ht="21" customHeight="1">
      <c r="A32" s="109" t="s">
        <v>261</v>
      </c>
      <c r="D32" s="253">
        <f>SUM(D30:D31)</f>
        <v>-59466947</v>
      </c>
      <c r="E32" s="98"/>
      <c r="F32" s="98">
        <f>SUM(F30:F31)</f>
        <v>24844511</v>
      </c>
      <c r="G32" s="98"/>
      <c r="H32" s="98">
        <f>SUM(H30:H31)</f>
        <v>4073718</v>
      </c>
      <c r="I32" s="98"/>
      <c r="J32" s="98">
        <f>SUM(J30:J31)</f>
        <v>30439985.369999975</v>
      </c>
      <c r="M32" s="79"/>
      <c r="O32" s="147"/>
      <c r="Q32" s="79"/>
      <c r="S32" s="79"/>
    </row>
    <row r="33" spans="1:19" ht="21" customHeight="1">
      <c r="A33" s="109" t="s">
        <v>262</v>
      </c>
      <c r="D33" s="254">
        <v>-295586</v>
      </c>
      <c r="E33" s="98"/>
      <c r="F33" s="108">
        <v>-4714533</v>
      </c>
      <c r="G33" s="98"/>
      <c r="H33" s="111">
        <v>-111292</v>
      </c>
      <c r="I33" s="98"/>
      <c r="J33" s="111">
        <v>-4948753</v>
      </c>
      <c r="M33" s="79"/>
      <c r="O33" s="147"/>
      <c r="Q33" s="79"/>
      <c r="S33" s="79"/>
    </row>
    <row r="34" spans="1:19" ht="21" customHeight="1">
      <c r="A34" s="123" t="s">
        <v>276</v>
      </c>
      <c r="D34" s="255">
        <f>SUM(D32:D33)</f>
        <v>-59762533</v>
      </c>
      <c r="E34" s="98"/>
      <c r="F34" s="113">
        <f>SUM(F32:F33)</f>
        <v>20129978</v>
      </c>
      <c r="G34" s="98"/>
      <c r="H34" s="113">
        <f>H32+H33</f>
        <v>3962426</v>
      </c>
      <c r="I34" s="98"/>
      <c r="J34" s="113">
        <f>J32+J33</f>
        <v>25491232.369999975</v>
      </c>
      <c r="M34" s="79"/>
      <c r="O34" s="147"/>
      <c r="Q34" s="79"/>
      <c r="S34" s="79"/>
    </row>
    <row r="35" spans="1:19" ht="21" customHeight="1">
      <c r="A35" s="112"/>
      <c r="D35" s="239"/>
      <c r="G35" s="98"/>
      <c r="H35" s="98"/>
      <c r="I35" s="98"/>
      <c r="J35" s="98"/>
    </row>
    <row r="36" spans="1:19" ht="21" customHeight="1">
      <c r="A36" s="124" t="s">
        <v>74</v>
      </c>
      <c r="D36" s="239"/>
      <c r="G36" s="98"/>
      <c r="H36" s="114"/>
      <c r="I36" s="98"/>
      <c r="J36" s="114"/>
    </row>
    <row r="37" spans="1:19" ht="21" customHeight="1">
      <c r="A37" s="115" t="s">
        <v>75</v>
      </c>
    </row>
    <row r="38" spans="1:19" ht="21" customHeight="1">
      <c r="A38" s="115" t="s">
        <v>76</v>
      </c>
    </row>
    <row r="39" spans="1:19" ht="21" customHeight="1">
      <c r="A39" s="141" t="s">
        <v>77</v>
      </c>
    </row>
    <row r="40" spans="1:19" ht="21" customHeight="1">
      <c r="A40" s="141" t="s">
        <v>78</v>
      </c>
      <c r="D40" s="91">
        <v>7230019</v>
      </c>
      <c r="F40" s="91">
        <v>-1878955</v>
      </c>
      <c r="H40" s="138">
        <v>0</v>
      </c>
      <c r="I40" s="135"/>
      <c r="J40" s="138">
        <v>0</v>
      </c>
      <c r="M40" s="98"/>
      <c r="O40" s="98"/>
      <c r="Q40" s="98"/>
      <c r="S40" s="148"/>
    </row>
    <row r="41" spans="1:19" s="117" customFormat="1" ht="21" customHeight="1">
      <c r="A41" s="333" t="s">
        <v>176</v>
      </c>
      <c r="B41" s="333"/>
      <c r="C41" s="116"/>
      <c r="D41" s="89"/>
      <c r="E41" s="116"/>
      <c r="F41" s="89"/>
      <c r="G41" s="89"/>
      <c r="H41" s="89"/>
      <c r="I41" s="89"/>
      <c r="J41" s="89"/>
      <c r="S41" s="148"/>
    </row>
    <row r="42" spans="1:19" s="117" customFormat="1" ht="21" customHeight="1" thickBot="1">
      <c r="A42" s="335" t="s">
        <v>79</v>
      </c>
      <c r="B42" s="335"/>
      <c r="C42" s="116"/>
      <c r="D42" s="136">
        <f>D34+D40</f>
        <v>-52532514</v>
      </c>
      <c r="E42" s="112"/>
      <c r="F42" s="136">
        <f>F34+F40</f>
        <v>18251023</v>
      </c>
      <c r="G42" s="98"/>
      <c r="H42" s="136">
        <f>H34+H40</f>
        <v>3962426</v>
      </c>
      <c r="I42" s="98"/>
      <c r="J42" s="136">
        <f>J34+J40</f>
        <v>25491232.369999975</v>
      </c>
      <c r="M42" s="98"/>
      <c r="O42" s="98"/>
      <c r="Q42" s="98"/>
      <c r="S42" s="148"/>
    </row>
    <row r="43" spans="1:19" ht="21" customHeight="1" thickTop="1">
      <c r="C43" s="74"/>
      <c r="D43" s="74"/>
      <c r="E43" s="74"/>
      <c r="F43" s="74"/>
      <c r="G43" s="98"/>
      <c r="H43" s="98"/>
      <c r="I43" s="98"/>
      <c r="J43" s="98"/>
      <c r="S43" s="148"/>
    </row>
    <row r="44" spans="1:19" s="73" customFormat="1" ht="21" customHeight="1">
      <c r="A44" s="324" t="s">
        <v>0</v>
      </c>
      <c r="B44" s="325"/>
      <c r="C44" s="325"/>
      <c r="D44" s="325"/>
      <c r="E44" s="325"/>
      <c r="F44" s="325"/>
      <c r="G44" s="325"/>
      <c r="H44" s="325"/>
      <c r="I44" s="325"/>
      <c r="J44" s="325"/>
      <c r="K44" s="86"/>
      <c r="L44" s="86"/>
      <c r="M44" s="86"/>
    </row>
    <row r="45" spans="1:19" s="86" customFormat="1" ht="21" customHeight="1">
      <c r="A45" s="325" t="s">
        <v>72</v>
      </c>
      <c r="B45" s="325"/>
      <c r="C45" s="325"/>
      <c r="D45" s="325"/>
      <c r="E45" s="325"/>
      <c r="F45" s="325"/>
      <c r="G45" s="325"/>
      <c r="H45" s="325"/>
      <c r="I45" s="325"/>
      <c r="J45" s="325"/>
    </row>
    <row r="46" spans="1:19" s="86" customFormat="1" ht="21" customHeight="1">
      <c r="A46" s="325" t="s">
        <v>283</v>
      </c>
      <c r="B46" s="325"/>
      <c r="C46" s="325"/>
      <c r="D46" s="325"/>
      <c r="E46" s="325"/>
      <c r="F46" s="325"/>
      <c r="G46" s="325"/>
      <c r="H46" s="325"/>
      <c r="I46" s="325"/>
      <c r="J46" s="325"/>
    </row>
    <row r="47" spans="1:19" s="10" customFormat="1" ht="24" customHeight="1">
      <c r="A47" s="324" t="s">
        <v>220</v>
      </c>
      <c r="B47" s="325"/>
      <c r="C47" s="325"/>
      <c r="D47" s="325"/>
      <c r="E47" s="325"/>
      <c r="F47" s="325"/>
      <c r="G47" s="325"/>
      <c r="H47" s="325"/>
      <c r="I47" s="325"/>
      <c r="J47" s="325"/>
    </row>
    <row r="48" spans="1:19" s="74" customFormat="1" ht="21" customHeight="1">
      <c r="A48" s="326" t="s">
        <v>2</v>
      </c>
      <c r="B48" s="326"/>
      <c r="C48" s="326"/>
      <c r="D48" s="326"/>
      <c r="E48" s="326"/>
      <c r="F48" s="326"/>
      <c r="G48" s="326"/>
      <c r="H48" s="326"/>
      <c r="I48" s="326"/>
      <c r="J48" s="326"/>
    </row>
    <row r="49" spans="1:19" s="74" customFormat="1" ht="21" customHeight="1">
      <c r="D49" s="336" t="s">
        <v>59</v>
      </c>
      <c r="E49" s="336"/>
      <c r="F49" s="336"/>
      <c r="G49" s="93"/>
      <c r="H49" s="334" t="s">
        <v>60</v>
      </c>
      <c r="I49" s="334"/>
      <c r="J49" s="334"/>
    </row>
    <row r="50" spans="1:19" s="74" customFormat="1" ht="21" customHeight="1">
      <c r="D50" s="337" t="s">
        <v>61</v>
      </c>
      <c r="E50" s="337"/>
      <c r="F50" s="337"/>
      <c r="G50" s="94"/>
      <c r="H50" s="327" t="s">
        <v>62</v>
      </c>
      <c r="I50" s="327"/>
      <c r="J50" s="327"/>
    </row>
    <row r="51" spans="1:19" s="74" customFormat="1" ht="21" customHeight="1">
      <c r="B51" s="142" t="s">
        <v>9</v>
      </c>
      <c r="D51" s="142">
        <v>2023</v>
      </c>
      <c r="F51" s="142">
        <v>2022</v>
      </c>
      <c r="H51" s="142">
        <v>2023</v>
      </c>
      <c r="J51" s="142">
        <v>2022</v>
      </c>
    </row>
    <row r="52" spans="1:19" ht="21" customHeight="1">
      <c r="A52" s="123" t="s">
        <v>80</v>
      </c>
      <c r="G52" s="98"/>
      <c r="H52" s="98"/>
      <c r="I52" s="98"/>
      <c r="J52" s="98"/>
      <c r="S52" s="148"/>
    </row>
    <row r="53" spans="1:19" ht="21" customHeight="1">
      <c r="A53" s="141" t="s">
        <v>81</v>
      </c>
      <c r="D53" s="89">
        <f>+D55-D54</f>
        <v>-46146273</v>
      </c>
      <c r="F53" s="89">
        <v>19824494</v>
      </c>
      <c r="G53" s="98"/>
      <c r="H53" s="89">
        <v>3962426</v>
      </c>
      <c r="I53" s="89"/>
      <c r="J53" s="89">
        <v>25491232.369999975</v>
      </c>
      <c r="M53" s="98"/>
      <c r="O53" s="98"/>
      <c r="Q53" s="98"/>
      <c r="S53" s="148"/>
    </row>
    <row r="54" spans="1:19" ht="21" customHeight="1">
      <c r="A54" s="332" t="s">
        <v>82</v>
      </c>
      <c r="B54" s="332"/>
      <c r="D54" s="108">
        <v>-13616260</v>
      </c>
      <c r="F54" s="108">
        <v>305484</v>
      </c>
      <c r="G54" s="98"/>
      <c r="H54" s="137">
        <v>0</v>
      </c>
      <c r="I54" s="135"/>
      <c r="J54" s="137">
        <v>0</v>
      </c>
      <c r="M54" s="98"/>
      <c r="O54" s="98"/>
      <c r="Q54" s="98"/>
      <c r="S54" s="148"/>
    </row>
    <row r="55" spans="1:19" ht="21" customHeight="1" thickBot="1">
      <c r="A55" s="109"/>
      <c r="D55" s="119">
        <f>D34</f>
        <v>-59762533</v>
      </c>
      <c r="F55" s="119">
        <f>F34</f>
        <v>20129978</v>
      </c>
      <c r="G55" s="98"/>
      <c r="H55" s="119">
        <f>H34</f>
        <v>3962426</v>
      </c>
      <c r="I55" s="98"/>
      <c r="J55" s="119">
        <f>J34</f>
        <v>25491232.369999975</v>
      </c>
      <c r="M55" s="98"/>
      <c r="O55" s="98"/>
      <c r="Q55" s="98"/>
      <c r="S55" s="148"/>
    </row>
    <row r="56" spans="1:19" ht="21" customHeight="1" thickTop="1">
      <c r="C56" s="74"/>
      <c r="D56" s="74"/>
      <c r="E56" s="74"/>
      <c r="F56" s="74"/>
      <c r="G56" s="98"/>
      <c r="H56" s="98"/>
      <c r="I56" s="98"/>
      <c r="J56" s="98"/>
      <c r="Q56" s="98"/>
      <c r="S56" s="148"/>
    </row>
    <row r="57" spans="1:19" ht="21" customHeight="1">
      <c r="A57" s="123" t="s">
        <v>83</v>
      </c>
      <c r="D57" s="90"/>
      <c r="F57" s="90"/>
      <c r="G57" s="98"/>
      <c r="H57" s="118"/>
      <c r="I57" s="98"/>
      <c r="J57" s="118"/>
      <c r="Q57" s="98"/>
      <c r="S57" s="148"/>
    </row>
    <row r="58" spans="1:19" ht="21" customHeight="1">
      <c r="A58" s="123" t="s">
        <v>84</v>
      </c>
      <c r="D58" s="90"/>
      <c r="F58" s="90"/>
      <c r="G58" s="98"/>
      <c r="H58" s="118"/>
      <c r="I58" s="98"/>
      <c r="J58" s="118"/>
      <c r="Q58" s="98"/>
      <c r="S58" s="148"/>
    </row>
    <row r="59" spans="1:19" ht="21" customHeight="1">
      <c r="A59" s="141" t="s">
        <v>81</v>
      </c>
      <c r="D59" s="89">
        <f>+D61-D60</f>
        <v>-40889110</v>
      </c>
      <c r="E59" s="89"/>
      <c r="F59" s="89">
        <v>17945539</v>
      </c>
      <c r="G59" s="89"/>
      <c r="H59" s="89">
        <v>3962426</v>
      </c>
      <c r="I59" s="89"/>
      <c r="J59" s="89">
        <v>25491232.369999975</v>
      </c>
      <c r="M59" s="98"/>
      <c r="O59" s="98"/>
      <c r="Q59" s="98"/>
      <c r="S59" s="148"/>
    </row>
    <row r="60" spans="1:19" ht="21" customHeight="1">
      <c r="A60" s="332" t="s">
        <v>82</v>
      </c>
      <c r="B60" s="332"/>
      <c r="D60" s="108">
        <v>-11643404</v>
      </c>
      <c r="F60" s="108">
        <v>305484</v>
      </c>
      <c r="G60" s="98"/>
      <c r="H60" s="138">
        <v>0</v>
      </c>
      <c r="I60" s="135"/>
      <c r="J60" s="138">
        <v>0</v>
      </c>
      <c r="M60" s="98"/>
      <c r="O60" s="98"/>
      <c r="Q60" s="98"/>
      <c r="S60" s="148"/>
    </row>
    <row r="61" spans="1:19" ht="21" customHeight="1" thickBot="1">
      <c r="A61" s="109"/>
      <c r="D61" s="119">
        <f>D42</f>
        <v>-52532514</v>
      </c>
      <c r="F61" s="119">
        <f>F42</f>
        <v>18251023</v>
      </c>
      <c r="G61" s="98"/>
      <c r="H61" s="119">
        <f>H42</f>
        <v>3962426</v>
      </c>
      <c r="I61" s="98"/>
      <c r="J61" s="119">
        <f>J42</f>
        <v>25491232.369999975</v>
      </c>
      <c r="M61" s="98"/>
      <c r="O61" s="98"/>
      <c r="Q61" s="98"/>
      <c r="S61" s="148"/>
    </row>
    <row r="62" spans="1:19" ht="21" customHeight="1" thickTop="1">
      <c r="C62" s="74"/>
      <c r="D62" s="74"/>
      <c r="E62" s="74"/>
      <c r="F62" s="74"/>
      <c r="G62" s="98"/>
      <c r="H62" s="98"/>
      <c r="I62" s="98"/>
      <c r="J62" s="98"/>
      <c r="M62" s="98"/>
      <c r="O62" s="98"/>
      <c r="Q62" s="98"/>
      <c r="S62" s="148"/>
    </row>
    <row r="63" spans="1:19" ht="21" customHeight="1">
      <c r="A63" s="123" t="s">
        <v>85</v>
      </c>
      <c r="B63" s="76">
        <v>26</v>
      </c>
      <c r="C63" s="142"/>
      <c r="D63" s="120">
        <f>D53/D66</f>
        <v>-3.6051775781250003E-2</v>
      </c>
      <c r="E63" s="142"/>
      <c r="F63" s="120">
        <f>F53/F66</f>
        <v>1.5487885937499999E-2</v>
      </c>
      <c r="G63" s="120"/>
      <c r="H63" s="120">
        <f>H42/H66</f>
        <v>3.0956453125E-3</v>
      </c>
      <c r="I63" s="120"/>
      <c r="J63" s="120">
        <f>J42/J66</f>
        <v>1.9915025289062482E-2</v>
      </c>
      <c r="M63" s="98"/>
      <c r="O63" s="98"/>
      <c r="Q63" s="98"/>
      <c r="S63" s="148"/>
    </row>
    <row r="64" spans="1:19" ht="21" customHeight="1">
      <c r="C64" s="74"/>
      <c r="D64" s="74"/>
      <c r="E64" s="74"/>
      <c r="F64" s="74"/>
      <c r="G64" s="98"/>
      <c r="H64" s="98"/>
      <c r="I64" s="98"/>
      <c r="J64" s="98"/>
      <c r="Q64" s="98"/>
      <c r="S64" s="148"/>
    </row>
    <row r="65" spans="1:19" ht="21" customHeight="1">
      <c r="A65" s="123" t="s">
        <v>86</v>
      </c>
      <c r="B65" s="110"/>
      <c r="Q65" s="98"/>
      <c r="S65" s="148"/>
    </row>
    <row r="66" spans="1:19" ht="21" customHeight="1">
      <c r="A66" s="123" t="s">
        <v>87</v>
      </c>
      <c r="B66" s="76">
        <v>26</v>
      </c>
      <c r="C66" s="121"/>
      <c r="D66" s="98">
        <v>1280000000</v>
      </c>
      <c r="E66" s="122"/>
      <c r="F66" s="98">
        <v>1280000000</v>
      </c>
      <c r="G66" s="98"/>
      <c r="H66" s="98">
        <v>1280000000</v>
      </c>
      <c r="I66" s="98"/>
      <c r="J66" s="98">
        <v>1280000000</v>
      </c>
      <c r="M66" s="98"/>
      <c r="O66" s="98"/>
      <c r="Q66" s="98"/>
      <c r="S66" s="148"/>
    </row>
    <row r="67" spans="1:19" ht="21" customHeight="1">
      <c r="A67" s="123"/>
      <c r="C67" s="121"/>
      <c r="D67" s="98"/>
      <c r="E67" s="122"/>
      <c r="F67" s="98"/>
      <c r="G67" s="98"/>
      <c r="H67" s="98"/>
      <c r="I67" s="98"/>
      <c r="J67" s="98"/>
    </row>
    <row r="68" spans="1:19" ht="21" customHeight="1">
      <c r="A68" s="323"/>
      <c r="B68" s="323"/>
      <c r="C68" s="323"/>
      <c r="D68" s="323"/>
      <c r="E68" s="323"/>
      <c r="F68" s="323"/>
    </row>
    <row r="69" spans="1:19" ht="21" customHeight="1">
      <c r="B69" s="110"/>
    </row>
    <row r="70" spans="1:19" ht="21" customHeight="1">
      <c r="B70" s="110"/>
    </row>
    <row r="77" spans="1:19" ht="21" customHeight="1">
      <c r="B77" s="110"/>
    </row>
    <row r="83" spans="1:6" s="229" customFormat="1" ht="21" customHeight="1">
      <c r="B83" s="76"/>
    </row>
    <row r="84" spans="1:6" s="229" customFormat="1" ht="21" customHeight="1">
      <c r="B84" s="76"/>
    </row>
    <row r="85" spans="1:6" s="229" customFormat="1" ht="21" customHeight="1">
      <c r="B85" s="76"/>
    </row>
    <row r="86" spans="1:6" s="282" customFormat="1" ht="21" customHeight="1">
      <c r="B86" s="76"/>
    </row>
    <row r="87" spans="1:6" s="229" customFormat="1" ht="21" customHeight="1">
      <c r="B87" s="76"/>
    </row>
    <row r="89" spans="1:6" ht="21" customHeight="1">
      <c r="A89" s="323" t="s">
        <v>29</v>
      </c>
      <c r="B89" s="323"/>
      <c r="C89" s="323"/>
      <c r="D89" s="323"/>
      <c r="E89" s="323"/>
      <c r="F89" s="323"/>
    </row>
  </sheetData>
  <mergeCells count="24">
    <mergeCell ref="A89:F89"/>
    <mergeCell ref="A42:B42"/>
    <mergeCell ref="H6:J6"/>
    <mergeCell ref="A1:J1"/>
    <mergeCell ref="A2:J2"/>
    <mergeCell ref="A3:J3"/>
    <mergeCell ref="A5:J5"/>
    <mergeCell ref="D6:F6"/>
    <mergeCell ref="A4:J4"/>
    <mergeCell ref="A47:J47"/>
    <mergeCell ref="A68:F68"/>
    <mergeCell ref="D7:F7"/>
    <mergeCell ref="H7:J7"/>
    <mergeCell ref="D49:F49"/>
    <mergeCell ref="D50:F50"/>
    <mergeCell ref="H50:J50"/>
    <mergeCell ref="A60:B60"/>
    <mergeCell ref="A54:B54"/>
    <mergeCell ref="A41:B41"/>
    <mergeCell ref="H49:J49"/>
    <mergeCell ref="A44:J44"/>
    <mergeCell ref="A45:J45"/>
    <mergeCell ref="A46:J46"/>
    <mergeCell ref="A48:J48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89"/>
  <sheetViews>
    <sheetView tabSelected="1" topLeftCell="A43" zoomScale="70" zoomScaleNormal="70" zoomScaleSheetLayoutView="80" workbookViewId="0">
      <selection activeCell="M16" sqref="M16"/>
    </sheetView>
  </sheetViews>
  <sheetFormatPr defaultColWidth="8.1796875" defaultRowHeight="21" customHeight="1"/>
  <cols>
    <col min="1" max="1" width="52.90625" style="110" customWidth="1"/>
    <col min="2" max="2" width="7" style="76" customWidth="1"/>
    <col min="3" max="3" width="1.453125" style="110" customWidth="1"/>
    <col min="4" max="4" width="16.6328125" style="110" customWidth="1"/>
    <col min="5" max="5" width="0.81640625" style="110" customWidth="1"/>
    <col min="6" max="6" width="16.6328125" style="110" customWidth="1"/>
    <col min="7" max="7" width="0.81640625" style="110" customWidth="1"/>
    <col min="8" max="8" width="16.6328125" style="110" customWidth="1"/>
    <col min="9" max="9" width="0.81640625" style="110" customWidth="1"/>
    <col min="10" max="10" width="16.6328125" style="110" customWidth="1"/>
    <col min="11" max="245" width="8.1796875" style="110"/>
    <col min="246" max="246" width="39.453125" style="110" customWidth="1"/>
    <col min="247" max="247" width="7" style="110" customWidth="1"/>
    <col min="248" max="248" width="3.453125" style="110" customWidth="1"/>
    <col min="249" max="249" width="13.453125" style="110" customWidth="1"/>
    <col min="250" max="250" width="0.81640625" style="110" customWidth="1"/>
    <col min="251" max="251" width="12.81640625" style="110" customWidth="1"/>
    <col min="252" max="252" width="0.81640625" style="110" customWidth="1"/>
    <col min="253" max="253" width="13.1796875" style="110" customWidth="1"/>
    <col min="254" max="254" width="0.81640625" style="110" customWidth="1"/>
    <col min="255" max="255" width="15.453125" style="110" customWidth="1"/>
    <col min="256" max="256" width="7.1796875" style="110" customWidth="1"/>
    <col min="257" max="257" width="9.453125" style="110" bestFit="1" customWidth="1"/>
    <col min="258" max="501" width="8.1796875" style="110"/>
    <col min="502" max="502" width="39.453125" style="110" customWidth="1"/>
    <col min="503" max="503" width="7" style="110" customWidth="1"/>
    <col min="504" max="504" width="3.453125" style="110" customWidth="1"/>
    <col min="505" max="505" width="13.453125" style="110" customWidth="1"/>
    <col min="506" max="506" width="0.81640625" style="110" customWidth="1"/>
    <col min="507" max="507" width="12.81640625" style="110" customWidth="1"/>
    <col min="508" max="508" width="0.81640625" style="110" customWidth="1"/>
    <col min="509" max="509" width="13.1796875" style="110" customWidth="1"/>
    <col min="510" max="510" width="0.81640625" style="110" customWidth="1"/>
    <col min="511" max="511" width="15.453125" style="110" customWidth="1"/>
    <col min="512" max="512" width="7.1796875" style="110" customWidth="1"/>
    <col min="513" max="513" width="9.453125" style="110" bestFit="1" customWidth="1"/>
    <col min="514" max="757" width="8.1796875" style="110"/>
    <col min="758" max="758" width="39.453125" style="110" customWidth="1"/>
    <col min="759" max="759" width="7" style="110" customWidth="1"/>
    <col min="760" max="760" width="3.453125" style="110" customWidth="1"/>
    <col min="761" max="761" width="13.453125" style="110" customWidth="1"/>
    <col min="762" max="762" width="0.81640625" style="110" customWidth="1"/>
    <col min="763" max="763" width="12.81640625" style="110" customWidth="1"/>
    <col min="764" max="764" width="0.81640625" style="110" customWidth="1"/>
    <col min="765" max="765" width="13.1796875" style="110" customWidth="1"/>
    <col min="766" max="766" width="0.81640625" style="110" customWidth="1"/>
    <col min="767" max="767" width="15.453125" style="110" customWidth="1"/>
    <col min="768" max="768" width="7.1796875" style="110" customWidth="1"/>
    <col min="769" max="769" width="9.453125" style="110" bestFit="1" customWidth="1"/>
    <col min="770" max="1013" width="8.1796875" style="110"/>
    <col min="1014" max="1014" width="39.453125" style="110" customWidth="1"/>
    <col min="1015" max="1015" width="7" style="110" customWidth="1"/>
    <col min="1016" max="1016" width="3.453125" style="110" customWidth="1"/>
    <col min="1017" max="1017" width="13.453125" style="110" customWidth="1"/>
    <col min="1018" max="1018" width="0.81640625" style="110" customWidth="1"/>
    <col min="1019" max="1019" width="12.81640625" style="110" customWidth="1"/>
    <col min="1020" max="1020" width="0.81640625" style="110" customWidth="1"/>
    <col min="1021" max="1021" width="13.1796875" style="110" customWidth="1"/>
    <col min="1022" max="1022" width="0.81640625" style="110" customWidth="1"/>
    <col min="1023" max="1023" width="15.453125" style="110" customWidth="1"/>
    <col min="1024" max="1024" width="7.1796875" style="110" customWidth="1"/>
    <col min="1025" max="1025" width="9.453125" style="110" bestFit="1" customWidth="1"/>
    <col min="1026" max="1269" width="8.1796875" style="110"/>
    <col min="1270" max="1270" width="39.453125" style="110" customWidth="1"/>
    <col min="1271" max="1271" width="7" style="110" customWidth="1"/>
    <col min="1272" max="1272" width="3.453125" style="110" customWidth="1"/>
    <col min="1273" max="1273" width="13.453125" style="110" customWidth="1"/>
    <col min="1274" max="1274" width="0.81640625" style="110" customWidth="1"/>
    <col min="1275" max="1275" width="12.81640625" style="110" customWidth="1"/>
    <col min="1276" max="1276" width="0.81640625" style="110" customWidth="1"/>
    <col min="1277" max="1277" width="13.1796875" style="110" customWidth="1"/>
    <col min="1278" max="1278" width="0.81640625" style="110" customWidth="1"/>
    <col min="1279" max="1279" width="15.453125" style="110" customWidth="1"/>
    <col min="1280" max="1280" width="7.1796875" style="110" customWidth="1"/>
    <col min="1281" max="1281" width="9.453125" style="110" bestFit="1" customWidth="1"/>
    <col min="1282" max="1525" width="8.1796875" style="110"/>
    <col min="1526" max="1526" width="39.453125" style="110" customWidth="1"/>
    <col min="1527" max="1527" width="7" style="110" customWidth="1"/>
    <col min="1528" max="1528" width="3.453125" style="110" customWidth="1"/>
    <col min="1529" max="1529" width="13.453125" style="110" customWidth="1"/>
    <col min="1530" max="1530" width="0.81640625" style="110" customWidth="1"/>
    <col min="1531" max="1531" width="12.81640625" style="110" customWidth="1"/>
    <col min="1532" max="1532" width="0.81640625" style="110" customWidth="1"/>
    <col min="1533" max="1533" width="13.1796875" style="110" customWidth="1"/>
    <col min="1534" max="1534" width="0.81640625" style="110" customWidth="1"/>
    <col min="1535" max="1535" width="15.453125" style="110" customWidth="1"/>
    <col min="1536" max="1536" width="7.1796875" style="110" customWidth="1"/>
    <col min="1537" max="1537" width="9.453125" style="110" bestFit="1" customWidth="1"/>
    <col min="1538" max="1781" width="8.1796875" style="110"/>
    <col min="1782" max="1782" width="39.453125" style="110" customWidth="1"/>
    <col min="1783" max="1783" width="7" style="110" customWidth="1"/>
    <col min="1784" max="1784" width="3.453125" style="110" customWidth="1"/>
    <col min="1785" max="1785" width="13.453125" style="110" customWidth="1"/>
    <col min="1786" max="1786" width="0.81640625" style="110" customWidth="1"/>
    <col min="1787" max="1787" width="12.81640625" style="110" customWidth="1"/>
    <col min="1788" max="1788" width="0.81640625" style="110" customWidth="1"/>
    <col min="1789" max="1789" width="13.1796875" style="110" customWidth="1"/>
    <col min="1790" max="1790" width="0.81640625" style="110" customWidth="1"/>
    <col min="1791" max="1791" width="15.453125" style="110" customWidth="1"/>
    <col min="1792" max="1792" width="7.1796875" style="110" customWidth="1"/>
    <col min="1793" max="1793" width="9.453125" style="110" bestFit="1" customWidth="1"/>
    <col min="1794" max="2037" width="8.1796875" style="110"/>
    <col min="2038" max="2038" width="39.453125" style="110" customWidth="1"/>
    <col min="2039" max="2039" width="7" style="110" customWidth="1"/>
    <col min="2040" max="2040" width="3.453125" style="110" customWidth="1"/>
    <col min="2041" max="2041" width="13.453125" style="110" customWidth="1"/>
    <col min="2042" max="2042" width="0.81640625" style="110" customWidth="1"/>
    <col min="2043" max="2043" width="12.81640625" style="110" customWidth="1"/>
    <col min="2044" max="2044" width="0.81640625" style="110" customWidth="1"/>
    <col min="2045" max="2045" width="13.1796875" style="110" customWidth="1"/>
    <col min="2046" max="2046" width="0.81640625" style="110" customWidth="1"/>
    <col min="2047" max="2047" width="15.453125" style="110" customWidth="1"/>
    <col min="2048" max="2048" width="7.1796875" style="110" customWidth="1"/>
    <col min="2049" max="2049" width="9.453125" style="110" bestFit="1" customWidth="1"/>
    <col min="2050" max="2293" width="8.1796875" style="110"/>
    <col min="2294" max="2294" width="39.453125" style="110" customWidth="1"/>
    <col min="2295" max="2295" width="7" style="110" customWidth="1"/>
    <col min="2296" max="2296" width="3.453125" style="110" customWidth="1"/>
    <col min="2297" max="2297" width="13.453125" style="110" customWidth="1"/>
    <col min="2298" max="2298" width="0.81640625" style="110" customWidth="1"/>
    <col min="2299" max="2299" width="12.81640625" style="110" customWidth="1"/>
    <col min="2300" max="2300" width="0.81640625" style="110" customWidth="1"/>
    <col min="2301" max="2301" width="13.1796875" style="110" customWidth="1"/>
    <col min="2302" max="2302" width="0.81640625" style="110" customWidth="1"/>
    <col min="2303" max="2303" width="15.453125" style="110" customWidth="1"/>
    <col min="2304" max="2304" width="7.1796875" style="110" customWidth="1"/>
    <col min="2305" max="2305" width="9.453125" style="110" bestFit="1" customWidth="1"/>
    <col min="2306" max="2549" width="8.1796875" style="110"/>
    <col min="2550" max="2550" width="39.453125" style="110" customWidth="1"/>
    <col min="2551" max="2551" width="7" style="110" customWidth="1"/>
    <col min="2552" max="2552" width="3.453125" style="110" customWidth="1"/>
    <col min="2553" max="2553" width="13.453125" style="110" customWidth="1"/>
    <col min="2554" max="2554" width="0.81640625" style="110" customWidth="1"/>
    <col min="2555" max="2555" width="12.81640625" style="110" customWidth="1"/>
    <col min="2556" max="2556" width="0.81640625" style="110" customWidth="1"/>
    <col min="2557" max="2557" width="13.1796875" style="110" customWidth="1"/>
    <col min="2558" max="2558" width="0.81640625" style="110" customWidth="1"/>
    <col min="2559" max="2559" width="15.453125" style="110" customWidth="1"/>
    <col min="2560" max="2560" width="7.1796875" style="110" customWidth="1"/>
    <col min="2561" max="2561" width="9.453125" style="110" bestFit="1" customWidth="1"/>
    <col min="2562" max="2805" width="8.1796875" style="110"/>
    <col min="2806" max="2806" width="39.453125" style="110" customWidth="1"/>
    <col min="2807" max="2807" width="7" style="110" customWidth="1"/>
    <col min="2808" max="2808" width="3.453125" style="110" customWidth="1"/>
    <col min="2809" max="2809" width="13.453125" style="110" customWidth="1"/>
    <col min="2810" max="2810" width="0.81640625" style="110" customWidth="1"/>
    <col min="2811" max="2811" width="12.81640625" style="110" customWidth="1"/>
    <col min="2812" max="2812" width="0.81640625" style="110" customWidth="1"/>
    <col min="2813" max="2813" width="13.1796875" style="110" customWidth="1"/>
    <col min="2814" max="2814" width="0.81640625" style="110" customWidth="1"/>
    <col min="2815" max="2815" width="15.453125" style="110" customWidth="1"/>
    <col min="2816" max="2816" width="7.1796875" style="110" customWidth="1"/>
    <col min="2817" max="2817" width="9.453125" style="110" bestFit="1" customWidth="1"/>
    <col min="2818" max="3061" width="8.1796875" style="110"/>
    <col min="3062" max="3062" width="39.453125" style="110" customWidth="1"/>
    <col min="3063" max="3063" width="7" style="110" customWidth="1"/>
    <col min="3064" max="3064" width="3.453125" style="110" customWidth="1"/>
    <col min="3065" max="3065" width="13.453125" style="110" customWidth="1"/>
    <col min="3066" max="3066" width="0.81640625" style="110" customWidth="1"/>
    <col min="3067" max="3067" width="12.81640625" style="110" customWidth="1"/>
    <col min="3068" max="3068" width="0.81640625" style="110" customWidth="1"/>
    <col min="3069" max="3069" width="13.1796875" style="110" customWidth="1"/>
    <col min="3070" max="3070" width="0.81640625" style="110" customWidth="1"/>
    <col min="3071" max="3071" width="15.453125" style="110" customWidth="1"/>
    <col min="3072" max="3072" width="7.1796875" style="110" customWidth="1"/>
    <col min="3073" max="3073" width="9.453125" style="110" bestFit="1" customWidth="1"/>
    <col min="3074" max="3317" width="8.1796875" style="110"/>
    <col min="3318" max="3318" width="39.453125" style="110" customWidth="1"/>
    <col min="3319" max="3319" width="7" style="110" customWidth="1"/>
    <col min="3320" max="3320" width="3.453125" style="110" customWidth="1"/>
    <col min="3321" max="3321" width="13.453125" style="110" customWidth="1"/>
    <col min="3322" max="3322" width="0.81640625" style="110" customWidth="1"/>
    <col min="3323" max="3323" width="12.81640625" style="110" customWidth="1"/>
    <col min="3324" max="3324" width="0.81640625" style="110" customWidth="1"/>
    <col min="3325" max="3325" width="13.1796875" style="110" customWidth="1"/>
    <col min="3326" max="3326" width="0.81640625" style="110" customWidth="1"/>
    <col min="3327" max="3327" width="15.453125" style="110" customWidth="1"/>
    <col min="3328" max="3328" width="7.1796875" style="110" customWidth="1"/>
    <col min="3329" max="3329" width="9.453125" style="110" bestFit="1" customWidth="1"/>
    <col min="3330" max="3573" width="8.1796875" style="110"/>
    <col min="3574" max="3574" width="39.453125" style="110" customWidth="1"/>
    <col min="3575" max="3575" width="7" style="110" customWidth="1"/>
    <col min="3576" max="3576" width="3.453125" style="110" customWidth="1"/>
    <col min="3577" max="3577" width="13.453125" style="110" customWidth="1"/>
    <col min="3578" max="3578" width="0.81640625" style="110" customWidth="1"/>
    <col min="3579" max="3579" width="12.81640625" style="110" customWidth="1"/>
    <col min="3580" max="3580" width="0.81640625" style="110" customWidth="1"/>
    <col min="3581" max="3581" width="13.1796875" style="110" customWidth="1"/>
    <col min="3582" max="3582" width="0.81640625" style="110" customWidth="1"/>
    <col min="3583" max="3583" width="15.453125" style="110" customWidth="1"/>
    <col min="3584" max="3584" width="7.1796875" style="110" customWidth="1"/>
    <col min="3585" max="3585" width="9.453125" style="110" bestFit="1" customWidth="1"/>
    <col min="3586" max="3829" width="8.1796875" style="110"/>
    <col min="3830" max="3830" width="39.453125" style="110" customWidth="1"/>
    <col min="3831" max="3831" width="7" style="110" customWidth="1"/>
    <col min="3832" max="3832" width="3.453125" style="110" customWidth="1"/>
    <col min="3833" max="3833" width="13.453125" style="110" customWidth="1"/>
    <col min="3834" max="3834" width="0.81640625" style="110" customWidth="1"/>
    <col min="3835" max="3835" width="12.81640625" style="110" customWidth="1"/>
    <col min="3836" max="3836" width="0.81640625" style="110" customWidth="1"/>
    <col min="3837" max="3837" width="13.1796875" style="110" customWidth="1"/>
    <col min="3838" max="3838" width="0.81640625" style="110" customWidth="1"/>
    <col min="3839" max="3839" width="15.453125" style="110" customWidth="1"/>
    <col min="3840" max="3840" width="7.1796875" style="110" customWidth="1"/>
    <col min="3841" max="3841" width="9.453125" style="110" bestFit="1" customWidth="1"/>
    <col min="3842" max="4085" width="8.1796875" style="110"/>
    <col min="4086" max="4086" width="39.453125" style="110" customWidth="1"/>
    <col min="4087" max="4087" width="7" style="110" customWidth="1"/>
    <col min="4088" max="4088" width="3.453125" style="110" customWidth="1"/>
    <col min="4089" max="4089" width="13.453125" style="110" customWidth="1"/>
    <col min="4090" max="4090" width="0.81640625" style="110" customWidth="1"/>
    <col min="4091" max="4091" width="12.81640625" style="110" customWidth="1"/>
    <col min="4092" max="4092" width="0.81640625" style="110" customWidth="1"/>
    <col min="4093" max="4093" width="13.1796875" style="110" customWidth="1"/>
    <col min="4094" max="4094" width="0.81640625" style="110" customWidth="1"/>
    <col min="4095" max="4095" width="15.453125" style="110" customWidth="1"/>
    <col min="4096" max="4096" width="7.1796875" style="110" customWidth="1"/>
    <col min="4097" max="4097" width="9.453125" style="110" bestFit="1" customWidth="1"/>
    <col min="4098" max="4341" width="8.1796875" style="110"/>
    <col min="4342" max="4342" width="39.453125" style="110" customWidth="1"/>
    <col min="4343" max="4343" width="7" style="110" customWidth="1"/>
    <col min="4344" max="4344" width="3.453125" style="110" customWidth="1"/>
    <col min="4345" max="4345" width="13.453125" style="110" customWidth="1"/>
    <col min="4346" max="4346" width="0.81640625" style="110" customWidth="1"/>
    <col min="4347" max="4347" width="12.81640625" style="110" customWidth="1"/>
    <col min="4348" max="4348" width="0.81640625" style="110" customWidth="1"/>
    <col min="4349" max="4349" width="13.1796875" style="110" customWidth="1"/>
    <col min="4350" max="4350" width="0.81640625" style="110" customWidth="1"/>
    <col min="4351" max="4351" width="15.453125" style="110" customWidth="1"/>
    <col min="4352" max="4352" width="7.1796875" style="110" customWidth="1"/>
    <col min="4353" max="4353" width="9.453125" style="110" bestFit="1" customWidth="1"/>
    <col min="4354" max="4597" width="8.1796875" style="110"/>
    <col min="4598" max="4598" width="39.453125" style="110" customWidth="1"/>
    <col min="4599" max="4599" width="7" style="110" customWidth="1"/>
    <col min="4600" max="4600" width="3.453125" style="110" customWidth="1"/>
    <col min="4601" max="4601" width="13.453125" style="110" customWidth="1"/>
    <col min="4602" max="4602" width="0.81640625" style="110" customWidth="1"/>
    <col min="4603" max="4603" width="12.81640625" style="110" customWidth="1"/>
    <col min="4604" max="4604" width="0.81640625" style="110" customWidth="1"/>
    <col min="4605" max="4605" width="13.1796875" style="110" customWidth="1"/>
    <col min="4606" max="4606" width="0.81640625" style="110" customWidth="1"/>
    <col min="4607" max="4607" width="15.453125" style="110" customWidth="1"/>
    <col min="4608" max="4608" width="7.1796875" style="110" customWidth="1"/>
    <col min="4609" max="4609" width="9.453125" style="110" bestFit="1" customWidth="1"/>
    <col min="4610" max="4853" width="8.1796875" style="110"/>
    <col min="4854" max="4854" width="39.453125" style="110" customWidth="1"/>
    <col min="4855" max="4855" width="7" style="110" customWidth="1"/>
    <col min="4856" max="4856" width="3.453125" style="110" customWidth="1"/>
    <col min="4857" max="4857" width="13.453125" style="110" customWidth="1"/>
    <col min="4858" max="4858" width="0.81640625" style="110" customWidth="1"/>
    <col min="4859" max="4859" width="12.81640625" style="110" customWidth="1"/>
    <col min="4860" max="4860" width="0.81640625" style="110" customWidth="1"/>
    <col min="4861" max="4861" width="13.1796875" style="110" customWidth="1"/>
    <col min="4862" max="4862" width="0.81640625" style="110" customWidth="1"/>
    <col min="4863" max="4863" width="15.453125" style="110" customWidth="1"/>
    <col min="4864" max="4864" width="7.1796875" style="110" customWidth="1"/>
    <col min="4865" max="4865" width="9.453125" style="110" bestFit="1" customWidth="1"/>
    <col min="4866" max="5109" width="8.1796875" style="110"/>
    <col min="5110" max="5110" width="39.453125" style="110" customWidth="1"/>
    <col min="5111" max="5111" width="7" style="110" customWidth="1"/>
    <col min="5112" max="5112" width="3.453125" style="110" customWidth="1"/>
    <col min="5113" max="5113" width="13.453125" style="110" customWidth="1"/>
    <col min="5114" max="5114" width="0.81640625" style="110" customWidth="1"/>
    <col min="5115" max="5115" width="12.81640625" style="110" customWidth="1"/>
    <col min="5116" max="5116" width="0.81640625" style="110" customWidth="1"/>
    <col min="5117" max="5117" width="13.1796875" style="110" customWidth="1"/>
    <col min="5118" max="5118" width="0.81640625" style="110" customWidth="1"/>
    <col min="5119" max="5119" width="15.453125" style="110" customWidth="1"/>
    <col min="5120" max="5120" width="7.1796875" style="110" customWidth="1"/>
    <col min="5121" max="5121" width="9.453125" style="110" bestFit="1" customWidth="1"/>
    <col min="5122" max="5365" width="8.1796875" style="110"/>
    <col min="5366" max="5366" width="39.453125" style="110" customWidth="1"/>
    <col min="5367" max="5367" width="7" style="110" customWidth="1"/>
    <col min="5368" max="5368" width="3.453125" style="110" customWidth="1"/>
    <col min="5369" max="5369" width="13.453125" style="110" customWidth="1"/>
    <col min="5370" max="5370" width="0.81640625" style="110" customWidth="1"/>
    <col min="5371" max="5371" width="12.81640625" style="110" customWidth="1"/>
    <col min="5372" max="5372" width="0.81640625" style="110" customWidth="1"/>
    <col min="5373" max="5373" width="13.1796875" style="110" customWidth="1"/>
    <col min="5374" max="5374" width="0.81640625" style="110" customWidth="1"/>
    <col min="5375" max="5375" width="15.453125" style="110" customWidth="1"/>
    <col min="5376" max="5376" width="7.1796875" style="110" customWidth="1"/>
    <col min="5377" max="5377" width="9.453125" style="110" bestFit="1" customWidth="1"/>
    <col min="5378" max="5621" width="8.1796875" style="110"/>
    <col min="5622" max="5622" width="39.453125" style="110" customWidth="1"/>
    <col min="5623" max="5623" width="7" style="110" customWidth="1"/>
    <col min="5624" max="5624" width="3.453125" style="110" customWidth="1"/>
    <col min="5625" max="5625" width="13.453125" style="110" customWidth="1"/>
    <col min="5626" max="5626" width="0.81640625" style="110" customWidth="1"/>
    <col min="5627" max="5627" width="12.81640625" style="110" customWidth="1"/>
    <col min="5628" max="5628" width="0.81640625" style="110" customWidth="1"/>
    <col min="5629" max="5629" width="13.1796875" style="110" customWidth="1"/>
    <col min="5630" max="5630" width="0.81640625" style="110" customWidth="1"/>
    <col min="5631" max="5631" width="15.453125" style="110" customWidth="1"/>
    <col min="5632" max="5632" width="7.1796875" style="110" customWidth="1"/>
    <col min="5633" max="5633" width="9.453125" style="110" bestFit="1" customWidth="1"/>
    <col min="5634" max="5877" width="8.1796875" style="110"/>
    <col min="5878" max="5878" width="39.453125" style="110" customWidth="1"/>
    <col min="5879" max="5879" width="7" style="110" customWidth="1"/>
    <col min="5880" max="5880" width="3.453125" style="110" customWidth="1"/>
    <col min="5881" max="5881" width="13.453125" style="110" customWidth="1"/>
    <col min="5882" max="5882" width="0.81640625" style="110" customWidth="1"/>
    <col min="5883" max="5883" width="12.81640625" style="110" customWidth="1"/>
    <col min="5884" max="5884" width="0.81640625" style="110" customWidth="1"/>
    <col min="5885" max="5885" width="13.1796875" style="110" customWidth="1"/>
    <col min="5886" max="5886" width="0.81640625" style="110" customWidth="1"/>
    <col min="5887" max="5887" width="15.453125" style="110" customWidth="1"/>
    <col min="5888" max="5888" width="7.1796875" style="110" customWidth="1"/>
    <col min="5889" max="5889" width="9.453125" style="110" bestFit="1" customWidth="1"/>
    <col min="5890" max="6133" width="8.1796875" style="110"/>
    <col min="6134" max="6134" width="39.453125" style="110" customWidth="1"/>
    <col min="6135" max="6135" width="7" style="110" customWidth="1"/>
    <col min="6136" max="6136" width="3.453125" style="110" customWidth="1"/>
    <col min="6137" max="6137" width="13.453125" style="110" customWidth="1"/>
    <col min="6138" max="6138" width="0.81640625" style="110" customWidth="1"/>
    <col min="6139" max="6139" width="12.81640625" style="110" customWidth="1"/>
    <col min="6140" max="6140" width="0.81640625" style="110" customWidth="1"/>
    <col min="6141" max="6141" width="13.1796875" style="110" customWidth="1"/>
    <col min="6142" max="6142" width="0.81640625" style="110" customWidth="1"/>
    <col min="6143" max="6143" width="15.453125" style="110" customWidth="1"/>
    <col min="6144" max="6144" width="7.1796875" style="110" customWidth="1"/>
    <col min="6145" max="6145" width="9.453125" style="110" bestFit="1" customWidth="1"/>
    <col min="6146" max="6389" width="8.1796875" style="110"/>
    <col min="6390" max="6390" width="39.453125" style="110" customWidth="1"/>
    <col min="6391" max="6391" width="7" style="110" customWidth="1"/>
    <col min="6392" max="6392" width="3.453125" style="110" customWidth="1"/>
    <col min="6393" max="6393" width="13.453125" style="110" customWidth="1"/>
    <col min="6394" max="6394" width="0.81640625" style="110" customWidth="1"/>
    <col min="6395" max="6395" width="12.81640625" style="110" customWidth="1"/>
    <col min="6396" max="6396" width="0.81640625" style="110" customWidth="1"/>
    <col min="6397" max="6397" width="13.1796875" style="110" customWidth="1"/>
    <col min="6398" max="6398" width="0.81640625" style="110" customWidth="1"/>
    <col min="6399" max="6399" width="15.453125" style="110" customWidth="1"/>
    <col min="6400" max="6400" width="7.1796875" style="110" customWidth="1"/>
    <col min="6401" max="6401" width="9.453125" style="110" bestFit="1" customWidth="1"/>
    <col min="6402" max="6645" width="8.1796875" style="110"/>
    <col min="6646" max="6646" width="39.453125" style="110" customWidth="1"/>
    <col min="6647" max="6647" width="7" style="110" customWidth="1"/>
    <col min="6648" max="6648" width="3.453125" style="110" customWidth="1"/>
    <col min="6649" max="6649" width="13.453125" style="110" customWidth="1"/>
    <col min="6650" max="6650" width="0.81640625" style="110" customWidth="1"/>
    <col min="6651" max="6651" width="12.81640625" style="110" customWidth="1"/>
    <col min="6652" max="6652" width="0.81640625" style="110" customWidth="1"/>
    <col min="6653" max="6653" width="13.1796875" style="110" customWidth="1"/>
    <col min="6654" max="6654" width="0.81640625" style="110" customWidth="1"/>
    <col min="6655" max="6655" width="15.453125" style="110" customWidth="1"/>
    <col min="6656" max="6656" width="7.1796875" style="110" customWidth="1"/>
    <col min="6657" max="6657" width="9.453125" style="110" bestFit="1" customWidth="1"/>
    <col min="6658" max="6901" width="8.1796875" style="110"/>
    <col min="6902" max="6902" width="39.453125" style="110" customWidth="1"/>
    <col min="6903" max="6903" width="7" style="110" customWidth="1"/>
    <col min="6904" max="6904" width="3.453125" style="110" customWidth="1"/>
    <col min="6905" max="6905" width="13.453125" style="110" customWidth="1"/>
    <col min="6906" max="6906" width="0.81640625" style="110" customWidth="1"/>
    <col min="6907" max="6907" width="12.81640625" style="110" customWidth="1"/>
    <col min="6908" max="6908" width="0.81640625" style="110" customWidth="1"/>
    <col min="6909" max="6909" width="13.1796875" style="110" customWidth="1"/>
    <col min="6910" max="6910" width="0.81640625" style="110" customWidth="1"/>
    <col min="6911" max="6911" width="15.453125" style="110" customWidth="1"/>
    <col min="6912" max="6912" width="7.1796875" style="110" customWidth="1"/>
    <col min="6913" max="6913" width="9.453125" style="110" bestFit="1" customWidth="1"/>
    <col min="6914" max="7157" width="8.1796875" style="110"/>
    <col min="7158" max="7158" width="39.453125" style="110" customWidth="1"/>
    <col min="7159" max="7159" width="7" style="110" customWidth="1"/>
    <col min="7160" max="7160" width="3.453125" style="110" customWidth="1"/>
    <col min="7161" max="7161" width="13.453125" style="110" customWidth="1"/>
    <col min="7162" max="7162" width="0.81640625" style="110" customWidth="1"/>
    <col min="7163" max="7163" width="12.81640625" style="110" customWidth="1"/>
    <col min="7164" max="7164" width="0.81640625" style="110" customWidth="1"/>
    <col min="7165" max="7165" width="13.1796875" style="110" customWidth="1"/>
    <col min="7166" max="7166" width="0.81640625" style="110" customWidth="1"/>
    <col min="7167" max="7167" width="15.453125" style="110" customWidth="1"/>
    <col min="7168" max="7168" width="7.1796875" style="110" customWidth="1"/>
    <col min="7169" max="7169" width="9.453125" style="110" bestFit="1" customWidth="1"/>
    <col min="7170" max="7413" width="8.1796875" style="110"/>
    <col min="7414" max="7414" width="39.453125" style="110" customWidth="1"/>
    <col min="7415" max="7415" width="7" style="110" customWidth="1"/>
    <col min="7416" max="7416" width="3.453125" style="110" customWidth="1"/>
    <col min="7417" max="7417" width="13.453125" style="110" customWidth="1"/>
    <col min="7418" max="7418" width="0.81640625" style="110" customWidth="1"/>
    <col min="7419" max="7419" width="12.81640625" style="110" customWidth="1"/>
    <col min="7420" max="7420" width="0.81640625" style="110" customWidth="1"/>
    <col min="7421" max="7421" width="13.1796875" style="110" customWidth="1"/>
    <col min="7422" max="7422" width="0.81640625" style="110" customWidth="1"/>
    <col min="7423" max="7423" width="15.453125" style="110" customWidth="1"/>
    <col min="7424" max="7424" width="7.1796875" style="110" customWidth="1"/>
    <col min="7425" max="7425" width="9.453125" style="110" bestFit="1" customWidth="1"/>
    <col min="7426" max="7669" width="8.1796875" style="110"/>
    <col min="7670" max="7670" width="39.453125" style="110" customWidth="1"/>
    <col min="7671" max="7671" width="7" style="110" customWidth="1"/>
    <col min="7672" max="7672" width="3.453125" style="110" customWidth="1"/>
    <col min="7673" max="7673" width="13.453125" style="110" customWidth="1"/>
    <col min="7674" max="7674" width="0.81640625" style="110" customWidth="1"/>
    <col min="7675" max="7675" width="12.81640625" style="110" customWidth="1"/>
    <col min="7676" max="7676" width="0.81640625" style="110" customWidth="1"/>
    <col min="7677" max="7677" width="13.1796875" style="110" customWidth="1"/>
    <col min="7678" max="7678" width="0.81640625" style="110" customWidth="1"/>
    <col min="7679" max="7679" width="15.453125" style="110" customWidth="1"/>
    <col min="7680" max="7680" width="7.1796875" style="110" customWidth="1"/>
    <col min="7681" max="7681" width="9.453125" style="110" bestFit="1" customWidth="1"/>
    <col min="7682" max="7925" width="8.1796875" style="110"/>
    <col min="7926" max="7926" width="39.453125" style="110" customWidth="1"/>
    <col min="7927" max="7927" width="7" style="110" customWidth="1"/>
    <col min="7928" max="7928" width="3.453125" style="110" customWidth="1"/>
    <col min="7929" max="7929" width="13.453125" style="110" customWidth="1"/>
    <col min="7930" max="7930" width="0.81640625" style="110" customWidth="1"/>
    <col min="7931" max="7931" width="12.81640625" style="110" customWidth="1"/>
    <col min="7932" max="7932" width="0.81640625" style="110" customWidth="1"/>
    <col min="7933" max="7933" width="13.1796875" style="110" customWidth="1"/>
    <col min="7934" max="7934" width="0.81640625" style="110" customWidth="1"/>
    <col min="7935" max="7935" width="15.453125" style="110" customWidth="1"/>
    <col min="7936" max="7936" width="7.1796875" style="110" customWidth="1"/>
    <col min="7937" max="7937" width="9.453125" style="110" bestFit="1" customWidth="1"/>
    <col min="7938" max="8181" width="8.1796875" style="110"/>
    <col min="8182" max="8182" width="39.453125" style="110" customWidth="1"/>
    <col min="8183" max="8183" width="7" style="110" customWidth="1"/>
    <col min="8184" max="8184" width="3.453125" style="110" customWidth="1"/>
    <col min="8185" max="8185" width="13.453125" style="110" customWidth="1"/>
    <col min="8186" max="8186" width="0.81640625" style="110" customWidth="1"/>
    <col min="8187" max="8187" width="12.81640625" style="110" customWidth="1"/>
    <col min="8188" max="8188" width="0.81640625" style="110" customWidth="1"/>
    <col min="8189" max="8189" width="13.1796875" style="110" customWidth="1"/>
    <col min="8190" max="8190" width="0.81640625" style="110" customWidth="1"/>
    <col min="8191" max="8191" width="15.453125" style="110" customWidth="1"/>
    <col min="8192" max="8192" width="7.1796875" style="110" customWidth="1"/>
    <col min="8193" max="8193" width="9.453125" style="110" bestFit="1" customWidth="1"/>
    <col min="8194" max="8437" width="8.1796875" style="110"/>
    <col min="8438" max="8438" width="39.453125" style="110" customWidth="1"/>
    <col min="8439" max="8439" width="7" style="110" customWidth="1"/>
    <col min="8440" max="8440" width="3.453125" style="110" customWidth="1"/>
    <col min="8441" max="8441" width="13.453125" style="110" customWidth="1"/>
    <col min="8442" max="8442" width="0.81640625" style="110" customWidth="1"/>
    <col min="8443" max="8443" width="12.81640625" style="110" customWidth="1"/>
    <col min="8444" max="8444" width="0.81640625" style="110" customWidth="1"/>
    <col min="8445" max="8445" width="13.1796875" style="110" customWidth="1"/>
    <col min="8446" max="8446" width="0.81640625" style="110" customWidth="1"/>
    <col min="8447" max="8447" width="15.453125" style="110" customWidth="1"/>
    <col min="8448" max="8448" width="7.1796875" style="110" customWidth="1"/>
    <col min="8449" max="8449" width="9.453125" style="110" bestFit="1" customWidth="1"/>
    <col min="8450" max="8693" width="8.1796875" style="110"/>
    <col min="8694" max="8694" width="39.453125" style="110" customWidth="1"/>
    <col min="8695" max="8695" width="7" style="110" customWidth="1"/>
    <col min="8696" max="8696" width="3.453125" style="110" customWidth="1"/>
    <col min="8697" max="8697" width="13.453125" style="110" customWidth="1"/>
    <col min="8698" max="8698" width="0.81640625" style="110" customWidth="1"/>
    <col min="8699" max="8699" width="12.81640625" style="110" customWidth="1"/>
    <col min="8700" max="8700" width="0.81640625" style="110" customWidth="1"/>
    <col min="8701" max="8701" width="13.1796875" style="110" customWidth="1"/>
    <col min="8702" max="8702" width="0.81640625" style="110" customWidth="1"/>
    <col min="8703" max="8703" width="15.453125" style="110" customWidth="1"/>
    <col min="8704" max="8704" width="7.1796875" style="110" customWidth="1"/>
    <col min="8705" max="8705" width="9.453125" style="110" bestFit="1" customWidth="1"/>
    <col min="8706" max="8949" width="8.1796875" style="110"/>
    <col min="8950" max="8950" width="39.453125" style="110" customWidth="1"/>
    <col min="8951" max="8951" width="7" style="110" customWidth="1"/>
    <col min="8952" max="8952" width="3.453125" style="110" customWidth="1"/>
    <col min="8953" max="8953" width="13.453125" style="110" customWidth="1"/>
    <col min="8954" max="8954" width="0.81640625" style="110" customWidth="1"/>
    <col min="8955" max="8955" width="12.81640625" style="110" customWidth="1"/>
    <col min="8956" max="8956" width="0.81640625" style="110" customWidth="1"/>
    <col min="8957" max="8957" width="13.1796875" style="110" customWidth="1"/>
    <col min="8958" max="8958" width="0.81640625" style="110" customWidth="1"/>
    <col min="8959" max="8959" width="15.453125" style="110" customWidth="1"/>
    <col min="8960" max="8960" width="7.1796875" style="110" customWidth="1"/>
    <col min="8961" max="8961" width="9.453125" style="110" bestFit="1" customWidth="1"/>
    <col min="8962" max="9205" width="8.1796875" style="110"/>
    <col min="9206" max="9206" width="39.453125" style="110" customWidth="1"/>
    <col min="9207" max="9207" width="7" style="110" customWidth="1"/>
    <col min="9208" max="9208" width="3.453125" style="110" customWidth="1"/>
    <col min="9209" max="9209" width="13.453125" style="110" customWidth="1"/>
    <col min="9210" max="9210" width="0.81640625" style="110" customWidth="1"/>
    <col min="9211" max="9211" width="12.81640625" style="110" customWidth="1"/>
    <col min="9212" max="9212" width="0.81640625" style="110" customWidth="1"/>
    <col min="9213" max="9213" width="13.1796875" style="110" customWidth="1"/>
    <col min="9214" max="9214" width="0.81640625" style="110" customWidth="1"/>
    <col min="9215" max="9215" width="15.453125" style="110" customWidth="1"/>
    <col min="9216" max="9216" width="7.1796875" style="110" customWidth="1"/>
    <col min="9217" max="9217" width="9.453125" style="110" bestFit="1" customWidth="1"/>
    <col min="9218" max="9461" width="8.1796875" style="110"/>
    <col min="9462" max="9462" width="39.453125" style="110" customWidth="1"/>
    <col min="9463" max="9463" width="7" style="110" customWidth="1"/>
    <col min="9464" max="9464" width="3.453125" style="110" customWidth="1"/>
    <col min="9465" max="9465" width="13.453125" style="110" customWidth="1"/>
    <col min="9466" max="9466" width="0.81640625" style="110" customWidth="1"/>
    <col min="9467" max="9467" width="12.81640625" style="110" customWidth="1"/>
    <col min="9468" max="9468" width="0.81640625" style="110" customWidth="1"/>
    <col min="9469" max="9469" width="13.1796875" style="110" customWidth="1"/>
    <col min="9470" max="9470" width="0.81640625" style="110" customWidth="1"/>
    <col min="9471" max="9471" width="15.453125" style="110" customWidth="1"/>
    <col min="9472" max="9472" width="7.1796875" style="110" customWidth="1"/>
    <col min="9473" max="9473" width="9.453125" style="110" bestFit="1" customWidth="1"/>
    <col min="9474" max="9717" width="8.1796875" style="110"/>
    <col min="9718" max="9718" width="39.453125" style="110" customWidth="1"/>
    <col min="9719" max="9719" width="7" style="110" customWidth="1"/>
    <col min="9720" max="9720" width="3.453125" style="110" customWidth="1"/>
    <col min="9721" max="9721" width="13.453125" style="110" customWidth="1"/>
    <col min="9722" max="9722" width="0.81640625" style="110" customWidth="1"/>
    <col min="9723" max="9723" width="12.81640625" style="110" customWidth="1"/>
    <col min="9724" max="9724" width="0.81640625" style="110" customWidth="1"/>
    <col min="9725" max="9725" width="13.1796875" style="110" customWidth="1"/>
    <col min="9726" max="9726" width="0.81640625" style="110" customWidth="1"/>
    <col min="9727" max="9727" width="15.453125" style="110" customWidth="1"/>
    <col min="9728" max="9728" width="7.1796875" style="110" customWidth="1"/>
    <col min="9729" max="9729" width="9.453125" style="110" bestFit="1" customWidth="1"/>
    <col min="9730" max="9973" width="8.1796875" style="110"/>
    <col min="9974" max="9974" width="39.453125" style="110" customWidth="1"/>
    <col min="9975" max="9975" width="7" style="110" customWidth="1"/>
    <col min="9976" max="9976" width="3.453125" style="110" customWidth="1"/>
    <col min="9977" max="9977" width="13.453125" style="110" customWidth="1"/>
    <col min="9978" max="9978" width="0.81640625" style="110" customWidth="1"/>
    <col min="9979" max="9979" width="12.81640625" style="110" customWidth="1"/>
    <col min="9980" max="9980" width="0.81640625" style="110" customWidth="1"/>
    <col min="9981" max="9981" width="13.1796875" style="110" customWidth="1"/>
    <col min="9982" max="9982" width="0.81640625" style="110" customWidth="1"/>
    <col min="9983" max="9983" width="15.453125" style="110" customWidth="1"/>
    <col min="9984" max="9984" width="7.1796875" style="110" customWidth="1"/>
    <col min="9985" max="9985" width="9.453125" style="110" bestFit="1" customWidth="1"/>
    <col min="9986" max="10229" width="8.1796875" style="110"/>
    <col min="10230" max="10230" width="39.453125" style="110" customWidth="1"/>
    <col min="10231" max="10231" width="7" style="110" customWidth="1"/>
    <col min="10232" max="10232" width="3.453125" style="110" customWidth="1"/>
    <col min="10233" max="10233" width="13.453125" style="110" customWidth="1"/>
    <col min="10234" max="10234" width="0.81640625" style="110" customWidth="1"/>
    <col min="10235" max="10235" width="12.81640625" style="110" customWidth="1"/>
    <col min="10236" max="10236" width="0.81640625" style="110" customWidth="1"/>
    <col min="10237" max="10237" width="13.1796875" style="110" customWidth="1"/>
    <col min="10238" max="10238" width="0.81640625" style="110" customWidth="1"/>
    <col min="10239" max="10239" width="15.453125" style="110" customWidth="1"/>
    <col min="10240" max="10240" width="7.1796875" style="110" customWidth="1"/>
    <col min="10241" max="10241" width="9.453125" style="110" bestFit="1" customWidth="1"/>
    <col min="10242" max="10485" width="8.1796875" style="110"/>
    <col min="10486" max="10486" width="39.453125" style="110" customWidth="1"/>
    <col min="10487" max="10487" width="7" style="110" customWidth="1"/>
    <col min="10488" max="10488" width="3.453125" style="110" customWidth="1"/>
    <col min="10489" max="10489" width="13.453125" style="110" customWidth="1"/>
    <col min="10490" max="10490" width="0.81640625" style="110" customWidth="1"/>
    <col min="10491" max="10491" width="12.81640625" style="110" customWidth="1"/>
    <col min="10492" max="10492" width="0.81640625" style="110" customWidth="1"/>
    <col min="10493" max="10493" width="13.1796875" style="110" customWidth="1"/>
    <col min="10494" max="10494" width="0.81640625" style="110" customWidth="1"/>
    <col min="10495" max="10495" width="15.453125" style="110" customWidth="1"/>
    <col min="10496" max="10496" width="7.1796875" style="110" customWidth="1"/>
    <col min="10497" max="10497" width="9.453125" style="110" bestFit="1" customWidth="1"/>
    <col min="10498" max="10741" width="8.1796875" style="110"/>
    <col min="10742" max="10742" width="39.453125" style="110" customWidth="1"/>
    <col min="10743" max="10743" width="7" style="110" customWidth="1"/>
    <col min="10744" max="10744" width="3.453125" style="110" customWidth="1"/>
    <col min="10745" max="10745" width="13.453125" style="110" customWidth="1"/>
    <col min="10746" max="10746" width="0.81640625" style="110" customWidth="1"/>
    <col min="10747" max="10747" width="12.81640625" style="110" customWidth="1"/>
    <col min="10748" max="10748" width="0.81640625" style="110" customWidth="1"/>
    <col min="10749" max="10749" width="13.1796875" style="110" customWidth="1"/>
    <col min="10750" max="10750" width="0.81640625" style="110" customWidth="1"/>
    <col min="10751" max="10751" width="15.453125" style="110" customWidth="1"/>
    <col min="10752" max="10752" width="7.1796875" style="110" customWidth="1"/>
    <col min="10753" max="10753" width="9.453125" style="110" bestFit="1" customWidth="1"/>
    <col min="10754" max="10997" width="8.1796875" style="110"/>
    <col min="10998" max="10998" width="39.453125" style="110" customWidth="1"/>
    <col min="10999" max="10999" width="7" style="110" customWidth="1"/>
    <col min="11000" max="11000" width="3.453125" style="110" customWidth="1"/>
    <col min="11001" max="11001" width="13.453125" style="110" customWidth="1"/>
    <col min="11002" max="11002" width="0.81640625" style="110" customWidth="1"/>
    <col min="11003" max="11003" width="12.81640625" style="110" customWidth="1"/>
    <col min="11004" max="11004" width="0.81640625" style="110" customWidth="1"/>
    <col min="11005" max="11005" width="13.1796875" style="110" customWidth="1"/>
    <col min="11006" max="11006" width="0.81640625" style="110" customWidth="1"/>
    <col min="11007" max="11007" width="15.453125" style="110" customWidth="1"/>
    <col min="11008" max="11008" width="7.1796875" style="110" customWidth="1"/>
    <col min="11009" max="11009" width="9.453125" style="110" bestFit="1" customWidth="1"/>
    <col min="11010" max="11253" width="8.1796875" style="110"/>
    <col min="11254" max="11254" width="39.453125" style="110" customWidth="1"/>
    <col min="11255" max="11255" width="7" style="110" customWidth="1"/>
    <col min="11256" max="11256" width="3.453125" style="110" customWidth="1"/>
    <col min="11257" max="11257" width="13.453125" style="110" customWidth="1"/>
    <col min="11258" max="11258" width="0.81640625" style="110" customWidth="1"/>
    <col min="11259" max="11259" width="12.81640625" style="110" customWidth="1"/>
    <col min="11260" max="11260" width="0.81640625" style="110" customWidth="1"/>
    <col min="11261" max="11261" width="13.1796875" style="110" customWidth="1"/>
    <col min="11262" max="11262" width="0.81640625" style="110" customWidth="1"/>
    <col min="11263" max="11263" width="15.453125" style="110" customWidth="1"/>
    <col min="11264" max="11264" width="7.1796875" style="110" customWidth="1"/>
    <col min="11265" max="11265" width="9.453125" style="110" bestFit="1" customWidth="1"/>
    <col min="11266" max="11509" width="8.1796875" style="110"/>
    <col min="11510" max="11510" width="39.453125" style="110" customWidth="1"/>
    <col min="11511" max="11511" width="7" style="110" customWidth="1"/>
    <col min="11512" max="11512" width="3.453125" style="110" customWidth="1"/>
    <col min="11513" max="11513" width="13.453125" style="110" customWidth="1"/>
    <col min="11514" max="11514" width="0.81640625" style="110" customWidth="1"/>
    <col min="11515" max="11515" width="12.81640625" style="110" customWidth="1"/>
    <col min="11516" max="11516" width="0.81640625" style="110" customWidth="1"/>
    <col min="11517" max="11517" width="13.1796875" style="110" customWidth="1"/>
    <col min="11518" max="11518" width="0.81640625" style="110" customWidth="1"/>
    <col min="11519" max="11519" width="15.453125" style="110" customWidth="1"/>
    <col min="11520" max="11520" width="7.1796875" style="110" customWidth="1"/>
    <col min="11521" max="11521" width="9.453125" style="110" bestFit="1" customWidth="1"/>
    <col min="11522" max="11765" width="8.1796875" style="110"/>
    <col min="11766" max="11766" width="39.453125" style="110" customWidth="1"/>
    <col min="11767" max="11767" width="7" style="110" customWidth="1"/>
    <col min="11768" max="11768" width="3.453125" style="110" customWidth="1"/>
    <col min="11769" max="11769" width="13.453125" style="110" customWidth="1"/>
    <col min="11770" max="11770" width="0.81640625" style="110" customWidth="1"/>
    <col min="11771" max="11771" width="12.81640625" style="110" customWidth="1"/>
    <col min="11772" max="11772" width="0.81640625" style="110" customWidth="1"/>
    <col min="11773" max="11773" width="13.1796875" style="110" customWidth="1"/>
    <col min="11774" max="11774" width="0.81640625" style="110" customWidth="1"/>
    <col min="11775" max="11775" width="15.453125" style="110" customWidth="1"/>
    <col min="11776" max="11776" width="7.1796875" style="110" customWidth="1"/>
    <col min="11777" max="11777" width="9.453125" style="110" bestFit="1" customWidth="1"/>
    <col min="11778" max="12021" width="8.1796875" style="110"/>
    <col min="12022" max="12022" width="39.453125" style="110" customWidth="1"/>
    <col min="12023" max="12023" width="7" style="110" customWidth="1"/>
    <col min="12024" max="12024" width="3.453125" style="110" customWidth="1"/>
    <col min="12025" max="12025" width="13.453125" style="110" customWidth="1"/>
    <col min="12026" max="12026" width="0.81640625" style="110" customWidth="1"/>
    <col min="12027" max="12027" width="12.81640625" style="110" customWidth="1"/>
    <col min="12028" max="12028" width="0.81640625" style="110" customWidth="1"/>
    <col min="12029" max="12029" width="13.1796875" style="110" customWidth="1"/>
    <col min="12030" max="12030" width="0.81640625" style="110" customWidth="1"/>
    <col min="12031" max="12031" width="15.453125" style="110" customWidth="1"/>
    <col min="12032" max="12032" width="7.1796875" style="110" customWidth="1"/>
    <col min="12033" max="12033" width="9.453125" style="110" bestFit="1" customWidth="1"/>
    <col min="12034" max="12277" width="8.1796875" style="110"/>
    <col min="12278" max="12278" width="39.453125" style="110" customWidth="1"/>
    <col min="12279" max="12279" width="7" style="110" customWidth="1"/>
    <col min="12280" max="12280" width="3.453125" style="110" customWidth="1"/>
    <col min="12281" max="12281" width="13.453125" style="110" customWidth="1"/>
    <col min="12282" max="12282" width="0.81640625" style="110" customWidth="1"/>
    <col min="12283" max="12283" width="12.81640625" style="110" customWidth="1"/>
    <col min="12284" max="12284" width="0.81640625" style="110" customWidth="1"/>
    <col min="12285" max="12285" width="13.1796875" style="110" customWidth="1"/>
    <col min="12286" max="12286" width="0.81640625" style="110" customWidth="1"/>
    <col min="12287" max="12287" width="15.453125" style="110" customWidth="1"/>
    <col min="12288" max="12288" width="7.1796875" style="110" customWidth="1"/>
    <col min="12289" max="12289" width="9.453125" style="110" bestFit="1" customWidth="1"/>
    <col min="12290" max="12533" width="8.1796875" style="110"/>
    <col min="12534" max="12534" width="39.453125" style="110" customWidth="1"/>
    <col min="12535" max="12535" width="7" style="110" customWidth="1"/>
    <col min="12536" max="12536" width="3.453125" style="110" customWidth="1"/>
    <col min="12537" max="12537" width="13.453125" style="110" customWidth="1"/>
    <col min="12538" max="12538" width="0.81640625" style="110" customWidth="1"/>
    <col min="12539" max="12539" width="12.81640625" style="110" customWidth="1"/>
    <col min="12540" max="12540" width="0.81640625" style="110" customWidth="1"/>
    <col min="12541" max="12541" width="13.1796875" style="110" customWidth="1"/>
    <col min="12542" max="12542" width="0.81640625" style="110" customWidth="1"/>
    <col min="12543" max="12543" width="15.453125" style="110" customWidth="1"/>
    <col min="12544" max="12544" width="7.1796875" style="110" customWidth="1"/>
    <col min="12545" max="12545" width="9.453125" style="110" bestFit="1" customWidth="1"/>
    <col min="12546" max="12789" width="8.1796875" style="110"/>
    <col min="12790" max="12790" width="39.453125" style="110" customWidth="1"/>
    <col min="12791" max="12791" width="7" style="110" customWidth="1"/>
    <col min="12792" max="12792" width="3.453125" style="110" customWidth="1"/>
    <col min="12793" max="12793" width="13.453125" style="110" customWidth="1"/>
    <col min="12794" max="12794" width="0.81640625" style="110" customWidth="1"/>
    <col min="12795" max="12795" width="12.81640625" style="110" customWidth="1"/>
    <col min="12796" max="12796" width="0.81640625" style="110" customWidth="1"/>
    <col min="12797" max="12797" width="13.1796875" style="110" customWidth="1"/>
    <col min="12798" max="12798" width="0.81640625" style="110" customWidth="1"/>
    <col min="12799" max="12799" width="15.453125" style="110" customWidth="1"/>
    <col min="12800" max="12800" width="7.1796875" style="110" customWidth="1"/>
    <col min="12801" max="12801" width="9.453125" style="110" bestFit="1" customWidth="1"/>
    <col min="12802" max="13045" width="8.1796875" style="110"/>
    <col min="13046" max="13046" width="39.453125" style="110" customWidth="1"/>
    <col min="13047" max="13047" width="7" style="110" customWidth="1"/>
    <col min="13048" max="13048" width="3.453125" style="110" customWidth="1"/>
    <col min="13049" max="13049" width="13.453125" style="110" customWidth="1"/>
    <col min="13050" max="13050" width="0.81640625" style="110" customWidth="1"/>
    <col min="13051" max="13051" width="12.81640625" style="110" customWidth="1"/>
    <col min="13052" max="13052" width="0.81640625" style="110" customWidth="1"/>
    <col min="13053" max="13053" width="13.1796875" style="110" customWidth="1"/>
    <col min="13054" max="13054" width="0.81640625" style="110" customWidth="1"/>
    <col min="13055" max="13055" width="15.453125" style="110" customWidth="1"/>
    <col min="13056" max="13056" width="7.1796875" style="110" customWidth="1"/>
    <col min="13057" max="13057" width="9.453125" style="110" bestFit="1" customWidth="1"/>
    <col min="13058" max="13301" width="8.1796875" style="110"/>
    <col min="13302" max="13302" width="39.453125" style="110" customWidth="1"/>
    <col min="13303" max="13303" width="7" style="110" customWidth="1"/>
    <col min="13304" max="13304" width="3.453125" style="110" customWidth="1"/>
    <col min="13305" max="13305" width="13.453125" style="110" customWidth="1"/>
    <col min="13306" max="13306" width="0.81640625" style="110" customWidth="1"/>
    <col min="13307" max="13307" width="12.81640625" style="110" customWidth="1"/>
    <col min="13308" max="13308" width="0.81640625" style="110" customWidth="1"/>
    <col min="13309" max="13309" width="13.1796875" style="110" customWidth="1"/>
    <col min="13310" max="13310" width="0.81640625" style="110" customWidth="1"/>
    <col min="13311" max="13311" width="15.453125" style="110" customWidth="1"/>
    <col min="13312" max="13312" width="7.1796875" style="110" customWidth="1"/>
    <col min="13313" max="13313" width="9.453125" style="110" bestFit="1" customWidth="1"/>
    <col min="13314" max="13557" width="8.1796875" style="110"/>
    <col min="13558" max="13558" width="39.453125" style="110" customWidth="1"/>
    <col min="13559" max="13559" width="7" style="110" customWidth="1"/>
    <col min="13560" max="13560" width="3.453125" style="110" customWidth="1"/>
    <col min="13561" max="13561" width="13.453125" style="110" customWidth="1"/>
    <col min="13562" max="13562" width="0.81640625" style="110" customWidth="1"/>
    <col min="13563" max="13563" width="12.81640625" style="110" customWidth="1"/>
    <col min="13564" max="13564" width="0.81640625" style="110" customWidth="1"/>
    <col min="13565" max="13565" width="13.1796875" style="110" customWidth="1"/>
    <col min="13566" max="13566" width="0.81640625" style="110" customWidth="1"/>
    <col min="13567" max="13567" width="15.453125" style="110" customWidth="1"/>
    <col min="13568" max="13568" width="7.1796875" style="110" customWidth="1"/>
    <col min="13569" max="13569" width="9.453125" style="110" bestFit="1" customWidth="1"/>
    <col min="13570" max="13813" width="8.1796875" style="110"/>
    <col min="13814" max="13814" width="39.453125" style="110" customWidth="1"/>
    <col min="13815" max="13815" width="7" style="110" customWidth="1"/>
    <col min="13816" max="13816" width="3.453125" style="110" customWidth="1"/>
    <col min="13817" max="13817" width="13.453125" style="110" customWidth="1"/>
    <col min="13818" max="13818" width="0.81640625" style="110" customWidth="1"/>
    <col min="13819" max="13819" width="12.81640625" style="110" customWidth="1"/>
    <col min="13820" max="13820" width="0.81640625" style="110" customWidth="1"/>
    <col min="13821" max="13821" width="13.1796875" style="110" customWidth="1"/>
    <col min="13822" max="13822" width="0.81640625" style="110" customWidth="1"/>
    <col min="13823" max="13823" width="15.453125" style="110" customWidth="1"/>
    <col min="13824" max="13824" width="7.1796875" style="110" customWidth="1"/>
    <col min="13825" max="13825" width="9.453125" style="110" bestFit="1" customWidth="1"/>
    <col min="13826" max="14069" width="8.1796875" style="110"/>
    <col min="14070" max="14070" width="39.453125" style="110" customWidth="1"/>
    <col min="14071" max="14071" width="7" style="110" customWidth="1"/>
    <col min="14072" max="14072" width="3.453125" style="110" customWidth="1"/>
    <col min="14073" max="14073" width="13.453125" style="110" customWidth="1"/>
    <col min="14074" max="14074" width="0.81640625" style="110" customWidth="1"/>
    <col min="14075" max="14075" width="12.81640625" style="110" customWidth="1"/>
    <col min="14076" max="14076" width="0.81640625" style="110" customWidth="1"/>
    <col min="14077" max="14077" width="13.1796875" style="110" customWidth="1"/>
    <col min="14078" max="14078" width="0.81640625" style="110" customWidth="1"/>
    <col min="14079" max="14079" width="15.453125" style="110" customWidth="1"/>
    <col min="14080" max="14080" width="7.1796875" style="110" customWidth="1"/>
    <col min="14081" max="14081" width="9.453125" style="110" bestFit="1" customWidth="1"/>
    <col min="14082" max="14325" width="8.1796875" style="110"/>
    <col min="14326" max="14326" width="39.453125" style="110" customWidth="1"/>
    <col min="14327" max="14327" width="7" style="110" customWidth="1"/>
    <col min="14328" max="14328" width="3.453125" style="110" customWidth="1"/>
    <col min="14329" max="14329" width="13.453125" style="110" customWidth="1"/>
    <col min="14330" max="14330" width="0.81640625" style="110" customWidth="1"/>
    <col min="14331" max="14331" width="12.81640625" style="110" customWidth="1"/>
    <col min="14332" max="14332" width="0.81640625" style="110" customWidth="1"/>
    <col min="14333" max="14333" width="13.1796875" style="110" customWidth="1"/>
    <col min="14334" max="14334" width="0.81640625" style="110" customWidth="1"/>
    <col min="14335" max="14335" width="15.453125" style="110" customWidth="1"/>
    <col min="14336" max="14336" width="7.1796875" style="110" customWidth="1"/>
    <col min="14337" max="14337" width="9.453125" style="110" bestFit="1" customWidth="1"/>
    <col min="14338" max="14581" width="8.1796875" style="110"/>
    <col min="14582" max="14582" width="39.453125" style="110" customWidth="1"/>
    <col min="14583" max="14583" width="7" style="110" customWidth="1"/>
    <col min="14584" max="14584" width="3.453125" style="110" customWidth="1"/>
    <col min="14585" max="14585" width="13.453125" style="110" customWidth="1"/>
    <col min="14586" max="14586" width="0.81640625" style="110" customWidth="1"/>
    <col min="14587" max="14587" width="12.81640625" style="110" customWidth="1"/>
    <col min="14588" max="14588" width="0.81640625" style="110" customWidth="1"/>
    <col min="14589" max="14589" width="13.1796875" style="110" customWidth="1"/>
    <col min="14590" max="14590" width="0.81640625" style="110" customWidth="1"/>
    <col min="14591" max="14591" width="15.453125" style="110" customWidth="1"/>
    <col min="14592" max="14592" width="7.1796875" style="110" customWidth="1"/>
    <col min="14593" max="14593" width="9.453125" style="110" bestFit="1" customWidth="1"/>
    <col min="14594" max="14837" width="8.1796875" style="110"/>
    <col min="14838" max="14838" width="39.453125" style="110" customWidth="1"/>
    <col min="14839" max="14839" width="7" style="110" customWidth="1"/>
    <col min="14840" max="14840" width="3.453125" style="110" customWidth="1"/>
    <col min="14841" max="14841" width="13.453125" style="110" customWidth="1"/>
    <col min="14842" max="14842" width="0.81640625" style="110" customWidth="1"/>
    <col min="14843" max="14843" width="12.81640625" style="110" customWidth="1"/>
    <col min="14844" max="14844" width="0.81640625" style="110" customWidth="1"/>
    <col min="14845" max="14845" width="13.1796875" style="110" customWidth="1"/>
    <col min="14846" max="14846" width="0.81640625" style="110" customWidth="1"/>
    <col min="14847" max="14847" width="15.453125" style="110" customWidth="1"/>
    <col min="14848" max="14848" width="7.1796875" style="110" customWidth="1"/>
    <col min="14849" max="14849" width="9.453125" style="110" bestFit="1" customWidth="1"/>
    <col min="14850" max="15093" width="8.1796875" style="110"/>
    <col min="15094" max="15094" width="39.453125" style="110" customWidth="1"/>
    <col min="15095" max="15095" width="7" style="110" customWidth="1"/>
    <col min="15096" max="15096" width="3.453125" style="110" customWidth="1"/>
    <col min="15097" max="15097" width="13.453125" style="110" customWidth="1"/>
    <col min="15098" max="15098" width="0.81640625" style="110" customWidth="1"/>
    <col min="15099" max="15099" width="12.81640625" style="110" customWidth="1"/>
    <col min="15100" max="15100" width="0.81640625" style="110" customWidth="1"/>
    <col min="15101" max="15101" width="13.1796875" style="110" customWidth="1"/>
    <col min="15102" max="15102" width="0.81640625" style="110" customWidth="1"/>
    <col min="15103" max="15103" width="15.453125" style="110" customWidth="1"/>
    <col min="15104" max="15104" width="7.1796875" style="110" customWidth="1"/>
    <col min="15105" max="15105" width="9.453125" style="110" bestFit="1" customWidth="1"/>
    <col min="15106" max="15349" width="8.1796875" style="110"/>
    <col min="15350" max="15350" width="39.453125" style="110" customWidth="1"/>
    <col min="15351" max="15351" width="7" style="110" customWidth="1"/>
    <col min="15352" max="15352" width="3.453125" style="110" customWidth="1"/>
    <col min="15353" max="15353" width="13.453125" style="110" customWidth="1"/>
    <col min="15354" max="15354" width="0.81640625" style="110" customWidth="1"/>
    <col min="15355" max="15355" width="12.81640625" style="110" customWidth="1"/>
    <col min="15356" max="15356" width="0.81640625" style="110" customWidth="1"/>
    <col min="15357" max="15357" width="13.1796875" style="110" customWidth="1"/>
    <col min="15358" max="15358" width="0.81640625" style="110" customWidth="1"/>
    <col min="15359" max="15359" width="15.453125" style="110" customWidth="1"/>
    <col min="15360" max="15360" width="7.1796875" style="110" customWidth="1"/>
    <col min="15361" max="15361" width="9.453125" style="110" bestFit="1" customWidth="1"/>
    <col min="15362" max="15605" width="8.1796875" style="110"/>
    <col min="15606" max="15606" width="39.453125" style="110" customWidth="1"/>
    <col min="15607" max="15607" width="7" style="110" customWidth="1"/>
    <col min="15608" max="15608" width="3.453125" style="110" customWidth="1"/>
    <col min="15609" max="15609" width="13.453125" style="110" customWidth="1"/>
    <col min="15610" max="15610" width="0.81640625" style="110" customWidth="1"/>
    <col min="15611" max="15611" width="12.81640625" style="110" customWidth="1"/>
    <col min="15612" max="15612" width="0.81640625" style="110" customWidth="1"/>
    <col min="15613" max="15613" width="13.1796875" style="110" customWidth="1"/>
    <col min="15614" max="15614" width="0.81640625" style="110" customWidth="1"/>
    <col min="15615" max="15615" width="15.453125" style="110" customWidth="1"/>
    <col min="15616" max="15616" width="7.1796875" style="110" customWidth="1"/>
    <col min="15617" max="15617" width="9.453125" style="110" bestFit="1" customWidth="1"/>
    <col min="15618" max="15861" width="8.1796875" style="110"/>
    <col min="15862" max="15862" width="39.453125" style="110" customWidth="1"/>
    <col min="15863" max="15863" width="7" style="110" customWidth="1"/>
    <col min="15864" max="15864" width="3.453125" style="110" customWidth="1"/>
    <col min="15865" max="15865" width="13.453125" style="110" customWidth="1"/>
    <col min="15866" max="15866" width="0.81640625" style="110" customWidth="1"/>
    <col min="15867" max="15867" width="12.81640625" style="110" customWidth="1"/>
    <col min="15868" max="15868" width="0.81640625" style="110" customWidth="1"/>
    <col min="15869" max="15869" width="13.1796875" style="110" customWidth="1"/>
    <col min="15870" max="15870" width="0.81640625" style="110" customWidth="1"/>
    <col min="15871" max="15871" width="15.453125" style="110" customWidth="1"/>
    <col min="15872" max="15872" width="7.1796875" style="110" customWidth="1"/>
    <col min="15873" max="15873" width="9.453125" style="110" bestFit="1" customWidth="1"/>
    <col min="15874" max="16117" width="8.1796875" style="110"/>
    <col min="16118" max="16118" width="39.453125" style="110" customWidth="1"/>
    <col min="16119" max="16119" width="7" style="110" customWidth="1"/>
    <col min="16120" max="16120" width="3.453125" style="110" customWidth="1"/>
    <col min="16121" max="16121" width="13.453125" style="110" customWidth="1"/>
    <col min="16122" max="16122" width="0.81640625" style="110" customWidth="1"/>
    <col min="16123" max="16123" width="12.81640625" style="110" customWidth="1"/>
    <col min="16124" max="16124" width="0.81640625" style="110" customWidth="1"/>
    <col min="16125" max="16125" width="13.1796875" style="110" customWidth="1"/>
    <col min="16126" max="16126" width="0.81640625" style="110" customWidth="1"/>
    <col min="16127" max="16127" width="15.453125" style="110" customWidth="1"/>
    <col min="16128" max="16128" width="7.1796875" style="110" customWidth="1"/>
    <col min="16129" max="16129" width="9.453125" style="110" bestFit="1" customWidth="1"/>
    <col min="16130" max="16384" width="8.1796875" style="110"/>
  </cols>
  <sheetData>
    <row r="1" spans="1:13" s="73" customFormat="1" ht="21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86"/>
      <c r="L1" s="86"/>
      <c r="M1" s="86"/>
    </row>
    <row r="2" spans="1:13" s="74" customFormat="1" ht="21" customHeight="1">
      <c r="A2" s="325" t="s">
        <v>58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3" s="74" customFormat="1" ht="21" customHeight="1">
      <c r="A3" s="325" t="s">
        <v>284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3" s="10" customFormat="1" ht="21" customHeight="1">
      <c r="A4" s="325" t="s">
        <v>220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3" s="74" customFormat="1" ht="21" customHeight="1">
      <c r="A5" s="326" t="s">
        <v>2</v>
      </c>
      <c r="B5" s="326"/>
      <c r="C5" s="326"/>
      <c r="D5" s="326"/>
      <c r="E5" s="326"/>
      <c r="F5" s="326"/>
      <c r="G5" s="326"/>
      <c r="H5" s="326"/>
      <c r="I5" s="326"/>
      <c r="J5" s="326"/>
    </row>
    <row r="6" spans="1:13" s="74" customFormat="1" ht="21" customHeight="1">
      <c r="D6" s="336" t="s">
        <v>59</v>
      </c>
      <c r="E6" s="336"/>
      <c r="F6" s="336"/>
      <c r="G6" s="93"/>
      <c r="H6" s="334" t="s">
        <v>60</v>
      </c>
      <c r="I6" s="334"/>
      <c r="J6" s="334"/>
    </row>
    <row r="7" spans="1:13" s="74" customFormat="1" ht="21" customHeight="1">
      <c r="D7" s="337" t="s">
        <v>61</v>
      </c>
      <c r="E7" s="337"/>
      <c r="F7" s="337"/>
      <c r="G7" s="94"/>
      <c r="H7" s="327" t="s">
        <v>62</v>
      </c>
      <c r="I7" s="327"/>
      <c r="J7" s="327"/>
    </row>
    <row r="8" spans="1:13" s="74" customFormat="1" ht="21" customHeight="1">
      <c r="B8" s="142" t="s">
        <v>9</v>
      </c>
      <c r="D8" s="142">
        <v>2023</v>
      </c>
      <c r="F8" s="142">
        <v>2022</v>
      </c>
      <c r="H8" s="142">
        <v>2023</v>
      </c>
      <c r="J8" s="142">
        <v>2022</v>
      </c>
    </row>
    <row r="9" spans="1:13" s="74" customFormat="1" ht="21" customHeight="1">
      <c r="A9" s="95" t="s">
        <v>63</v>
      </c>
      <c r="B9" s="142"/>
      <c r="D9" s="96"/>
      <c r="F9" s="96"/>
      <c r="H9" s="96"/>
      <c r="J9" s="96"/>
    </row>
    <row r="10" spans="1:13" s="74" customFormat="1" ht="21" customHeight="1">
      <c r="A10" s="82" t="s">
        <v>228</v>
      </c>
      <c r="B10" s="76"/>
      <c r="D10" s="89">
        <v>278672296</v>
      </c>
      <c r="F10" s="89">
        <v>274306364</v>
      </c>
      <c r="G10" s="79"/>
      <c r="H10" s="77">
        <v>142240946</v>
      </c>
      <c r="J10" s="77">
        <v>149167040</v>
      </c>
    </row>
    <row r="11" spans="1:13" s="74" customFormat="1" ht="21" customHeight="1">
      <c r="A11" s="82" t="s">
        <v>229</v>
      </c>
      <c r="B11" s="76"/>
      <c r="G11" s="142"/>
      <c r="H11" s="97"/>
      <c r="J11" s="97"/>
    </row>
    <row r="12" spans="1:13" s="74" customFormat="1" ht="21" customHeight="1">
      <c r="A12" s="88" t="s">
        <v>64</v>
      </c>
      <c r="B12" s="76"/>
      <c r="D12" s="89">
        <v>263956261</v>
      </c>
      <c r="F12" s="89">
        <v>574004498</v>
      </c>
      <c r="G12" s="142"/>
      <c r="H12" s="137">
        <v>0</v>
      </c>
      <c r="J12" s="137">
        <v>0</v>
      </c>
    </row>
    <row r="13" spans="1:13" s="74" customFormat="1" ht="21" customHeight="1">
      <c r="A13" s="82" t="s">
        <v>184</v>
      </c>
      <c r="B13" s="76"/>
      <c r="D13" s="89">
        <v>1914774</v>
      </c>
      <c r="F13" s="89">
        <v>90454334</v>
      </c>
      <c r="G13" s="142"/>
      <c r="H13" s="137">
        <v>0</v>
      </c>
      <c r="J13" s="137">
        <v>0</v>
      </c>
    </row>
    <row r="14" spans="1:13" ht="21" customHeight="1">
      <c r="A14" s="82" t="s">
        <v>65</v>
      </c>
      <c r="D14" s="137">
        <v>0</v>
      </c>
      <c r="E14" s="79"/>
      <c r="F14" s="79">
        <v>4822415</v>
      </c>
      <c r="G14" s="98"/>
      <c r="H14" s="77">
        <v>15109398</v>
      </c>
      <c r="I14" s="98"/>
      <c r="J14" s="77">
        <v>15586860</v>
      </c>
    </row>
    <row r="15" spans="1:13" ht="21" customHeight="1">
      <c r="A15" s="99" t="s">
        <v>66</v>
      </c>
      <c r="D15" s="89">
        <v>364945</v>
      </c>
      <c r="E15" s="79"/>
      <c r="F15" s="79">
        <v>46568</v>
      </c>
      <c r="G15" s="98"/>
      <c r="H15" s="77">
        <v>60729290</v>
      </c>
      <c r="I15" s="98"/>
      <c r="J15" s="77">
        <v>22066091</v>
      </c>
    </row>
    <row r="16" spans="1:13" ht="21" customHeight="1">
      <c r="A16" s="99" t="s">
        <v>67</v>
      </c>
      <c r="B16" s="76">
        <v>24</v>
      </c>
      <c r="D16" s="89">
        <v>4404732</v>
      </c>
      <c r="E16" s="79"/>
      <c r="F16" s="97">
        <v>39525021</v>
      </c>
      <c r="G16" s="79"/>
      <c r="H16" s="97">
        <v>1291522</v>
      </c>
      <c r="I16" s="100"/>
      <c r="J16" s="97">
        <v>20258283</v>
      </c>
    </row>
    <row r="17" spans="1:10" ht="21" customHeight="1">
      <c r="A17" s="101" t="s">
        <v>230</v>
      </c>
      <c r="D17" s="102">
        <f>SUM(D10:D16)</f>
        <v>549313008</v>
      </c>
      <c r="E17" s="79"/>
      <c r="F17" s="102">
        <f>SUM(F10:F16)</f>
        <v>983159200</v>
      </c>
      <c r="G17" s="79"/>
      <c r="H17" s="102">
        <f>SUM(H10:H16)</f>
        <v>219371156</v>
      </c>
      <c r="I17" s="98"/>
      <c r="J17" s="102">
        <f>SUM(J10:J16)</f>
        <v>207078274</v>
      </c>
    </row>
    <row r="18" spans="1:10" ht="21" customHeight="1">
      <c r="A18" s="88"/>
      <c r="D18" s="103"/>
      <c r="E18" s="79"/>
      <c r="F18" s="103"/>
      <c r="G18" s="79"/>
      <c r="H18" s="104"/>
      <c r="I18" s="98"/>
      <c r="J18" s="104"/>
    </row>
    <row r="19" spans="1:10" ht="21" customHeight="1">
      <c r="A19" s="228" t="s">
        <v>68</v>
      </c>
      <c r="D19" s="103"/>
      <c r="E19" s="79"/>
      <c r="F19" s="103"/>
      <c r="G19" s="103"/>
      <c r="H19" s="103"/>
      <c r="I19" s="103"/>
      <c r="J19" s="103"/>
    </row>
    <row r="20" spans="1:10" ht="21" customHeight="1">
      <c r="A20" s="225" t="s">
        <v>231</v>
      </c>
      <c r="D20" s="105">
        <v>-222576362</v>
      </c>
      <c r="E20" s="79"/>
      <c r="F20" s="105">
        <v>-222856823</v>
      </c>
      <c r="G20" s="79"/>
      <c r="H20" s="105">
        <v>-110313508</v>
      </c>
      <c r="I20" s="98"/>
      <c r="J20" s="105">
        <v>-108136802</v>
      </c>
    </row>
    <row r="21" spans="1:10" ht="21" customHeight="1">
      <c r="A21" s="225" t="s">
        <v>232</v>
      </c>
      <c r="B21" s="256"/>
      <c r="C21" s="239"/>
      <c r="D21" s="251"/>
      <c r="E21" s="234"/>
      <c r="F21" s="251"/>
      <c r="G21" s="253"/>
      <c r="H21" s="251"/>
      <c r="I21" s="253"/>
      <c r="J21" s="251"/>
    </row>
    <row r="22" spans="1:10" ht="21" customHeight="1">
      <c r="A22" s="226" t="s">
        <v>64</v>
      </c>
      <c r="B22" s="256"/>
      <c r="C22" s="239"/>
      <c r="D22" s="251">
        <v>-229484268</v>
      </c>
      <c r="E22" s="234"/>
      <c r="F22" s="251">
        <v>-495944923</v>
      </c>
      <c r="G22" s="253"/>
      <c r="H22" s="251">
        <v>0</v>
      </c>
      <c r="I22" s="253"/>
      <c r="J22" s="251">
        <v>0</v>
      </c>
    </row>
    <row r="23" spans="1:10" ht="21" customHeight="1">
      <c r="A23" s="225" t="s">
        <v>185</v>
      </c>
      <c r="B23" s="256"/>
      <c r="C23" s="239"/>
      <c r="D23" s="251">
        <v>-4567326</v>
      </c>
      <c r="E23" s="234"/>
      <c r="F23" s="251">
        <v>-75748622</v>
      </c>
      <c r="G23" s="257"/>
      <c r="H23" s="251">
        <v>0</v>
      </c>
      <c r="I23" s="258"/>
      <c r="J23" s="251">
        <v>0</v>
      </c>
    </row>
    <row r="24" spans="1:10" ht="21" customHeight="1">
      <c r="A24" s="225" t="s">
        <v>69</v>
      </c>
      <c r="B24" s="106"/>
      <c r="C24" s="239"/>
      <c r="D24" s="251">
        <v>0</v>
      </c>
      <c r="E24" s="253"/>
      <c r="F24" s="251">
        <v>-4007808</v>
      </c>
      <c r="G24" s="253"/>
      <c r="H24" s="251">
        <v>-13735816</v>
      </c>
      <c r="I24" s="253"/>
      <c r="J24" s="251">
        <v>-13983901</v>
      </c>
    </row>
    <row r="25" spans="1:10" ht="21" customHeight="1">
      <c r="A25" s="225" t="s">
        <v>208</v>
      </c>
      <c r="B25" s="256"/>
      <c r="C25" s="239"/>
      <c r="D25" s="251">
        <v>-136331</v>
      </c>
      <c r="E25" s="234"/>
      <c r="F25" s="251">
        <v>-26505410</v>
      </c>
      <c r="G25" s="257"/>
      <c r="H25" s="251">
        <v>0</v>
      </c>
      <c r="I25" s="258"/>
      <c r="J25" s="251">
        <v>0</v>
      </c>
    </row>
    <row r="26" spans="1:10" ht="21" customHeight="1">
      <c r="A26" s="225" t="s">
        <v>70</v>
      </c>
      <c r="B26" s="256"/>
      <c r="C26" s="239"/>
      <c r="D26" s="251">
        <v>-135953584</v>
      </c>
      <c r="E26" s="107"/>
      <c r="F26" s="251">
        <v>-91992991</v>
      </c>
      <c r="G26" s="253"/>
      <c r="H26" s="251">
        <v>-33947237</v>
      </c>
      <c r="I26" s="253"/>
      <c r="J26" s="251">
        <v>-31667489</v>
      </c>
    </row>
    <row r="27" spans="1:10" ht="21" customHeight="1">
      <c r="A27" s="225" t="s">
        <v>267</v>
      </c>
      <c r="B27" s="256"/>
      <c r="C27" s="239"/>
      <c r="D27" s="251">
        <v>-1845014</v>
      </c>
      <c r="E27" s="107"/>
      <c r="F27" s="251">
        <v>0</v>
      </c>
      <c r="G27" s="253"/>
      <c r="H27" s="251">
        <v>-2890</v>
      </c>
      <c r="I27" s="253"/>
      <c r="J27" s="251">
        <v>0</v>
      </c>
    </row>
    <row r="28" spans="1:10" ht="21" customHeight="1">
      <c r="A28" s="227" t="s">
        <v>233</v>
      </c>
      <c r="B28" s="256"/>
      <c r="C28" s="239"/>
      <c r="D28" s="259">
        <f>SUM(D20:D27)</f>
        <v>-594562885</v>
      </c>
      <c r="E28" s="260"/>
      <c r="F28" s="259">
        <f>SUM(F20:F27)</f>
        <v>-917056577</v>
      </c>
      <c r="G28" s="260"/>
      <c r="H28" s="259">
        <f>SUM(H20:H27)</f>
        <v>-157999451</v>
      </c>
      <c r="I28" s="260"/>
      <c r="J28" s="259">
        <f>SUM(J20:J27)</f>
        <v>-153788192</v>
      </c>
    </row>
    <row r="29" spans="1:10" ht="21" customHeight="1">
      <c r="A29" s="226"/>
      <c r="B29" s="256"/>
      <c r="C29" s="239"/>
      <c r="D29" s="103"/>
      <c r="E29" s="234"/>
      <c r="F29" s="103"/>
      <c r="G29" s="234"/>
      <c r="H29" s="104"/>
      <c r="I29" s="253"/>
      <c r="J29" s="104"/>
    </row>
    <row r="30" spans="1:10" ht="21" customHeight="1">
      <c r="A30" s="228" t="s">
        <v>260</v>
      </c>
      <c r="B30" s="256"/>
      <c r="C30" s="239"/>
      <c r="D30" s="251">
        <f>D17+D28</f>
        <v>-45249877</v>
      </c>
      <c r="E30" s="234"/>
      <c r="F30" s="251">
        <f>F17+F28</f>
        <v>66102623</v>
      </c>
      <c r="G30" s="234"/>
      <c r="H30" s="251">
        <f>H17+H28</f>
        <v>61371705</v>
      </c>
      <c r="I30" s="253"/>
      <c r="J30" s="251">
        <f>J17+J28</f>
        <v>53290082</v>
      </c>
    </row>
    <row r="31" spans="1:10" ht="21" customHeight="1">
      <c r="A31" s="228" t="s">
        <v>71</v>
      </c>
      <c r="B31" s="256"/>
      <c r="C31" s="239"/>
      <c r="D31" s="251">
        <v>-63661322</v>
      </c>
      <c r="E31" s="234"/>
      <c r="F31" s="251">
        <v>-19512455</v>
      </c>
      <c r="G31" s="234"/>
      <c r="H31" s="251">
        <v>-43043147</v>
      </c>
      <c r="I31" s="253"/>
      <c r="J31" s="251">
        <v>-7848184</v>
      </c>
    </row>
    <row r="32" spans="1:10" ht="21" customHeight="1">
      <c r="A32" s="228" t="s">
        <v>263</v>
      </c>
      <c r="B32" s="225"/>
      <c r="C32" s="225"/>
      <c r="D32" s="261">
        <v>0</v>
      </c>
      <c r="E32" s="253"/>
      <c r="F32" s="261">
        <v>-5279804</v>
      </c>
      <c r="G32" s="253"/>
      <c r="H32" s="261">
        <v>0</v>
      </c>
      <c r="I32" s="253"/>
      <c r="J32" s="261">
        <v>0</v>
      </c>
    </row>
    <row r="33" spans="1:13" ht="21" customHeight="1">
      <c r="A33" s="262" t="s">
        <v>261</v>
      </c>
      <c r="B33" s="256"/>
      <c r="C33" s="239"/>
      <c r="D33" s="253">
        <f>SUM(D30:D32)</f>
        <v>-108911199</v>
      </c>
      <c r="E33" s="253"/>
      <c r="F33" s="253">
        <f>SUM(F30:F32)</f>
        <v>41310364</v>
      </c>
      <c r="G33" s="253"/>
      <c r="H33" s="253">
        <f>H30+H31+H32</f>
        <v>18328558</v>
      </c>
      <c r="I33" s="253"/>
      <c r="J33" s="253">
        <f>J30+J31+J32</f>
        <v>45441898</v>
      </c>
    </row>
    <row r="34" spans="1:13" ht="21" customHeight="1">
      <c r="A34" s="262" t="s">
        <v>262</v>
      </c>
      <c r="B34" s="256"/>
      <c r="C34" s="239"/>
      <c r="D34" s="254">
        <v>-1464940</v>
      </c>
      <c r="E34" s="253"/>
      <c r="F34" s="254">
        <v>-6532571</v>
      </c>
      <c r="G34" s="253"/>
      <c r="H34" s="261">
        <v>-690939</v>
      </c>
      <c r="I34" s="253"/>
      <c r="J34" s="261">
        <v>-4845544</v>
      </c>
    </row>
    <row r="35" spans="1:13" ht="21" customHeight="1">
      <c r="A35" s="263" t="s">
        <v>276</v>
      </c>
      <c r="B35" s="256"/>
      <c r="C35" s="239"/>
      <c r="D35" s="255">
        <f>SUM(D33:D34)</f>
        <v>-110376139</v>
      </c>
      <c r="E35" s="253"/>
      <c r="F35" s="255">
        <f>SUM(F33:F34)</f>
        <v>34777793</v>
      </c>
      <c r="G35" s="253"/>
      <c r="H35" s="255">
        <f>H33+H34</f>
        <v>17637619</v>
      </c>
      <c r="I35" s="253"/>
      <c r="J35" s="255">
        <f>J33+J34</f>
        <v>40596354</v>
      </c>
    </row>
    <row r="36" spans="1:13" ht="21" customHeight="1">
      <c r="A36" s="264"/>
      <c r="B36" s="256"/>
      <c r="C36" s="239"/>
      <c r="D36" s="239"/>
      <c r="E36" s="239"/>
      <c r="F36" s="239"/>
      <c r="G36" s="253"/>
      <c r="H36" s="253"/>
      <c r="I36" s="253"/>
      <c r="J36" s="253"/>
    </row>
    <row r="37" spans="1:13" ht="21" customHeight="1">
      <c r="A37" s="265" t="s">
        <v>74</v>
      </c>
      <c r="B37" s="256"/>
      <c r="C37" s="239"/>
      <c r="D37" s="239"/>
      <c r="E37" s="239"/>
      <c r="F37" s="239"/>
      <c r="G37" s="253"/>
      <c r="H37" s="266"/>
      <c r="I37" s="253"/>
      <c r="J37" s="266"/>
    </row>
    <row r="38" spans="1:13" ht="21" customHeight="1">
      <c r="A38" s="267" t="s">
        <v>75</v>
      </c>
      <c r="B38" s="256"/>
      <c r="C38" s="239"/>
      <c r="D38" s="239"/>
      <c r="E38" s="239"/>
      <c r="F38" s="239"/>
      <c r="G38" s="239"/>
      <c r="H38" s="239"/>
      <c r="I38" s="239"/>
      <c r="J38" s="239"/>
    </row>
    <row r="39" spans="1:13" ht="21" customHeight="1">
      <c r="A39" s="267" t="s">
        <v>76</v>
      </c>
      <c r="B39" s="256"/>
      <c r="C39" s="239"/>
      <c r="D39" s="239"/>
      <c r="E39" s="239"/>
      <c r="F39" s="239"/>
      <c r="G39" s="239"/>
      <c r="H39" s="239"/>
      <c r="I39" s="239"/>
      <c r="J39" s="239"/>
    </row>
    <row r="40" spans="1:13" ht="21" customHeight="1">
      <c r="A40" s="268" t="s">
        <v>77</v>
      </c>
      <c r="B40" s="256"/>
      <c r="C40" s="239"/>
      <c r="D40" s="239"/>
      <c r="E40" s="239"/>
      <c r="F40" s="239"/>
      <c r="G40" s="239"/>
      <c r="H40" s="239"/>
      <c r="I40" s="239"/>
      <c r="J40" s="239"/>
    </row>
    <row r="41" spans="1:13" ht="21" customHeight="1">
      <c r="A41" s="268" t="s">
        <v>78</v>
      </c>
      <c r="B41" s="256"/>
      <c r="C41" s="239"/>
      <c r="D41" s="248">
        <v>4192319</v>
      </c>
      <c r="E41" s="239"/>
      <c r="F41" s="248">
        <v>231857</v>
      </c>
      <c r="G41" s="239"/>
      <c r="H41" s="269">
        <v>0</v>
      </c>
      <c r="I41" s="270"/>
      <c r="J41" s="269">
        <v>0</v>
      </c>
    </row>
    <row r="42" spans="1:13" s="117" customFormat="1" ht="21" customHeight="1">
      <c r="A42" s="340" t="s">
        <v>271</v>
      </c>
      <c r="B42" s="340"/>
      <c r="C42" s="271"/>
      <c r="D42" s="246"/>
      <c r="E42" s="271"/>
      <c r="F42" s="246"/>
      <c r="G42" s="246"/>
      <c r="H42" s="246"/>
      <c r="I42" s="246"/>
      <c r="J42" s="246"/>
    </row>
    <row r="43" spans="1:13" s="117" customFormat="1" ht="21" customHeight="1" thickBot="1">
      <c r="A43" s="341" t="s">
        <v>79</v>
      </c>
      <c r="B43" s="341"/>
      <c r="C43" s="271"/>
      <c r="D43" s="272">
        <f>D35+D41</f>
        <v>-106183820</v>
      </c>
      <c r="E43" s="264"/>
      <c r="F43" s="272">
        <f>F35+F41</f>
        <v>35009650</v>
      </c>
      <c r="G43" s="253"/>
      <c r="H43" s="272">
        <f>H35+H41</f>
        <v>17637619</v>
      </c>
      <c r="I43" s="253"/>
      <c r="J43" s="272">
        <f>J35+J41</f>
        <v>40596354</v>
      </c>
    </row>
    <row r="44" spans="1:13" s="73" customFormat="1" ht="21" customHeight="1" thickTop="1">
      <c r="A44" s="338" t="s">
        <v>0</v>
      </c>
      <c r="B44" s="339"/>
      <c r="C44" s="339"/>
      <c r="D44" s="339"/>
      <c r="E44" s="339"/>
      <c r="F44" s="339"/>
      <c r="G44" s="339"/>
      <c r="H44" s="339"/>
      <c r="I44" s="339"/>
      <c r="J44" s="339"/>
      <c r="K44" s="86"/>
      <c r="L44" s="86"/>
      <c r="M44" s="86"/>
    </row>
    <row r="45" spans="1:13" s="86" customFormat="1" ht="21" customHeight="1">
      <c r="A45" s="339" t="s">
        <v>72</v>
      </c>
      <c r="B45" s="339"/>
      <c r="C45" s="339"/>
      <c r="D45" s="339"/>
      <c r="E45" s="339"/>
      <c r="F45" s="339"/>
      <c r="G45" s="339"/>
      <c r="H45" s="339"/>
      <c r="I45" s="339"/>
      <c r="J45" s="339"/>
    </row>
    <row r="46" spans="1:13" s="86" customFormat="1" ht="21" customHeight="1">
      <c r="A46" s="339" t="s">
        <v>285</v>
      </c>
      <c r="B46" s="339"/>
      <c r="C46" s="339"/>
      <c r="D46" s="339"/>
      <c r="E46" s="339"/>
      <c r="F46" s="339"/>
      <c r="G46" s="339"/>
      <c r="H46" s="339"/>
      <c r="I46" s="339"/>
      <c r="J46" s="339"/>
    </row>
    <row r="47" spans="1:13" s="10" customFormat="1" ht="21" customHeight="1">
      <c r="A47" s="339" t="s">
        <v>220</v>
      </c>
      <c r="B47" s="339"/>
      <c r="C47" s="339"/>
      <c r="D47" s="339"/>
      <c r="E47" s="339"/>
      <c r="F47" s="339"/>
      <c r="G47" s="339"/>
      <c r="H47" s="339"/>
      <c r="I47" s="339"/>
      <c r="J47" s="339"/>
    </row>
    <row r="48" spans="1:13" s="74" customFormat="1" ht="21" customHeight="1">
      <c r="A48" s="343" t="s">
        <v>2</v>
      </c>
      <c r="B48" s="343"/>
      <c r="C48" s="343"/>
      <c r="D48" s="343"/>
      <c r="E48" s="343"/>
      <c r="F48" s="343"/>
      <c r="G48" s="343"/>
      <c r="H48" s="343"/>
      <c r="I48" s="343"/>
      <c r="J48" s="343"/>
    </row>
    <row r="49" spans="1:10" s="74" customFormat="1" ht="21" customHeight="1">
      <c r="A49" s="258"/>
      <c r="B49" s="258"/>
      <c r="C49" s="258"/>
      <c r="D49" s="344" t="s">
        <v>59</v>
      </c>
      <c r="E49" s="344"/>
      <c r="F49" s="344"/>
      <c r="G49" s="273"/>
      <c r="H49" s="345" t="s">
        <v>60</v>
      </c>
      <c r="I49" s="345"/>
      <c r="J49" s="345"/>
    </row>
    <row r="50" spans="1:10" s="74" customFormat="1" ht="21" customHeight="1">
      <c r="A50" s="258"/>
      <c r="B50" s="258"/>
      <c r="C50" s="258"/>
      <c r="D50" s="346" t="s">
        <v>61</v>
      </c>
      <c r="E50" s="346"/>
      <c r="F50" s="346"/>
      <c r="G50" s="274"/>
      <c r="H50" s="347" t="s">
        <v>62</v>
      </c>
      <c r="I50" s="347"/>
      <c r="J50" s="347"/>
    </row>
    <row r="51" spans="1:10" s="74" customFormat="1" ht="21" customHeight="1">
      <c r="A51" s="258"/>
      <c r="B51" s="257" t="s">
        <v>9</v>
      </c>
      <c r="C51" s="258"/>
      <c r="D51" s="257">
        <v>2023</v>
      </c>
      <c r="E51" s="258"/>
      <c r="F51" s="257">
        <v>2022</v>
      </c>
      <c r="G51" s="258"/>
      <c r="H51" s="257">
        <v>2023</v>
      </c>
      <c r="I51" s="258"/>
      <c r="J51" s="257">
        <v>2022</v>
      </c>
    </row>
    <row r="52" spans="1:10" ht="21" customHeight="1">
      <c r="A52" s="263" t="s">
        <v>80</v>
      </c>
      <c r="B52" s="256"/>
      <c r="C52" s="239"/>
      <c r="D52" s="239"/>
      <c r="E52" s="239"/>
      <c r="F52" s="239"/>
      <c r="G52" s="253"/>
      <c r="H52" s="253"/>
      <c r="I52" s="253"/>
      <c r="J52" s="275"/>
    </row>
    <row r="53" spans="1:10" ht="21" customHeight="1">
      <c r="A53" s="268" t="s">
        <v>81</v>
      </c>
      <c r="B53" s="256"/>
      <c r="C53" s="239"/>
      <c r="D53" s="246">
        <f>+D55-D54</f>
        <v>-89539151</v>
      </c>
      <c r="E53" s="239"/>
      <c r="F53" s="246">
        <v>34798830</v>
      </c>
      <c r="G53" s="253"/>
      <c r="H53" s="246">
        <v>17637619</v>
      </c>
      <c r="I53" s="239"/>
      <c r="J53" s="246">
        <v>40596354</v>
      </c>
    </row>
    <row r="54" spans="1:10" ht="21" customHeight="1">
      <c r="A54" s="342" t="s">
        <v>82</v>
      </c>
      <c r="B54" s="342"/>
      <c r="C54" s="239"/>
      <c r="D54" s="254">
        <v>-20836988</v>
      </c>
      <c r="E54" s="239"/>
      <c r="F54" s="254">
        <v>-21037</v>
      </c>
      <c r="G54" s="253"/>
      <c r="H54" s="269">
        <v>0</v>
      </c>
      <c r="I54" s="270"/>
      <c r="J54" s="269">
        <v>0</v>
      </c>
    </row>
    <row r="55" spans="1:10" ht="21" customHeight="1" thickBot="1">
      <c r="A55" s="262"/>
      <c r="B55" s="256"/>
      <c r="C55" s="239"/>
      <c r="D55" s="119">
        <f>D35</f>
        <v>-110376139</v>
      </c>
      <c r="E55" s="239"/>
      <c r="F55" s="119">
        <f>F35</f>
        <v>34777793</v>
      </c>
      <c r="G55" s="253"/>
      <c r="H55" s="119">
        <f>H35</f>
        <v>17637619</v>
      </c>
      <c r="I55" s="253"/>
      <c r="J55" s="119">
        <f>J35</f>
        <v>40596354</v>
      </c>
    </row>
    <row r="56" spans="1:10" ht="21" customHeight="1" thickTop="1">
      <c r="A56" s="239"/>
      <c r="B56" s="256"/>
      <c r="C56" s="258"/>
      <c r="D56" s="258"/>
      <c r="E56" s="258"/>
      <c r="F56" s="258"/>
      <c r="G56" s="253"/>
      <c r="H56" s="253"/>
      <c r="I56" s="253"/>
      <c r="J56" s="253"/>
    </row>
    <row r="57" spans="1:10" ht="21" customHeight="1">
      <c r="A57" s="263" t="s">
        <v>83</v>
      </c>
      <c r="B57" s="256"/>
      <c r="C57" s="239"/>
      <c r="D57" s="276"/>
      <c r="E57" s="239"/>
      <c r="F57" s="276"/>
      <c r="G57" s="253"/>
      <c r="H57" s="275"/>
      <c r="I57" s="253"/>
      <c r="J57" s="275"/>
    </row>
    <row r="58" spans="1:10" ht="21" customHeight="1">
      <c r="A58" s="263" t="s">
        <v>84</v>
      </c>
      <c r="B58" s="256"/>
      <c r="C58" s="239"/>
      <c r="D58" s="276"/>
      <c r="E58" s="239"/>
      <c r="F58" s="276"/>
      <c r="G58" s="253"/>
      <c r="H58" s="275"/>
      <c r="I58" s="253"/>
      <c r="J58" s="275"/>
    </row>
    <row r="59" spans="1:10" ht="21" customHeight="1">
      <c r="A59" s="268" t="s">
        <v>81</v>
      </c>
      <c r="B59" s="256"/>
      <c r="C59" s="239"/>
      <c r="D59" s="246">
        <f>+D61-D60</f>
        <v>-86770188</v>
      </c>
      <c r="E59" s="246"/>
      <c r="F59" s="246">
        <v>35030687</v>
      </c>
      <c r="G59" s="246"/>
      <c r="H59" s="246">
        <v>17637619</v>
      </c>
      <c r="I59" s="246">
        <v>0</v>
      </c>
      <c r="J59" s="246">
        <v>40596354</v>
      </c>
    </row>
    <row r="60" spans="1:10" ht="21" customHeight="1">
      <c r="A60" s="342" t="s">
        <v>82</v>
      </c>
      <c r="B60" s="342"/>
      <c r="C60" s="239"/>
      <c r="D60" s="254">
        <v>-19413632</v>
      </c>
      <c r="E60" s="239"/>
      <c r="F60" s="254">
        <v>-21037</v>
      </c>
      <c r="G60" s="253"/>
      <c r="H60" s="269">
        <v>0</v>
      </c>
      <c r="I60" s="270"/>
      <c r="J60" s="269">
        <v>0</v>
      </c>
    </row>
    <row r="61" spans="1:10" ht="21" customHeight="1" thickBot="1">
      <c r="A61" s="262"/>
      <c r="B61" s="256"/>
      <c r="C61" s="239"/>
      <c r="D61" s="119">
        <f>D43</f>
        <v>-106183820</v>
      </c>
      <c r="E61" s="239"/>
      <c r="F61" s="119">
        <f>F43</f>
        <v>35009650</v>
      </c>
      <c r="G61" s="253"/>
      <c r="H61" s="119">
        <f>H43</f>
        <v>17637619</v>
      </c>
      <c r="I61" s="253"/>
      <c r="J61" s="119">
        <f>J43</f>
        <v>40596354</v>
      </c>
    </row>
    <row r="62" spans="1:10" ht="21" customHeight="1" thickTop="1">
      <c r="A62" s="239"/>
      <c r="B62" s="256"/>
      <c r="C62" s="258"/>
      <c r="D62" s="258"/>
      <c r="E62" s="258"/>
      <c r="F62" s="258"/>
      <c r="G62" s="253"/>
      <c r="H62" s="253"/>
      <c r="I62" s="253"/>
      <c r="J62" s="253"/>
    </row>
    <row r="63" spans="1:10" ht="21" customHeight="1">
      <c r="A63" s="123" t="s">
        <v>268</v>
      </c>
      <c r="B63" s="76">
        <v>26</v>
      </c>
      <c r="C63" s="142"/>
      <c r="D63" s="120">
        <f>D53/D66</f>
        <v>-6.9952461718749998E-2</v>
      </c>
      <c r="E63" s="142"/>
      <c r="F63" s="120">
        <f>F53/F66</f>
        <v>2.71865859375E-2</v>
      </c>
      <c r="G63" s="120"/>
      <c r="H63" s="120">
        <f>H43/H66</f>
        <v>1.377938984375E-2</v>
      </c>
      <c r="I63" s="120"/>
      <c r="J63" s="120">
        <f>J43/J66</f>
        <v>3.1715901562500003E-2</v>
      </c>
    </row>
    <row r="64" spans="1:10" ht="21" customHeight="1">
      <c r="C64" s="74"/>
      <c r="D64" s="74"/>
      <c r="E64" s="74"/>
      <c r="F64" s="74"/>
      <c r="G64" s="98"/>
      <c r="H64" s="98"/>
      <c r="I64" s="98"/>
      <c r="J64" s="98"/>
    </row>
    <row r="65" spans="1:10" ht="21" customHeight="1">
      <c r="A65" s="123" t="s">
        <v>86</v>
      </c>
      <c r="B65" s="110"/>
    </row>
    <row r="66" spans="1:10" ht="21" customHeight="1">
      <c r="A66" s="123" t="s">
        <v>87</v>
      </c>
      <c r="B66" s="76">
        <v>26</v>
      </c>
      <c r="C66" s="121"/>
      <c r="D66" s="98">
        <v>1280000000</v>
      </c>
      <c r="E66" s="122"/>
      <c r="F66" s="98">
        <v>1280000000</v>
      </c>
      <c r="G66" s="98"/>
      <c r="H66" s="98">
        <v>1280000000</v>
      </c>
      <c r="I66" s="98"/>
      <c r="J66" s="98">
        <v>1280000000</v>
      </c>
    </row>
    <row r="67" spans="1:10" ht="21" customHeight="1">
      <c r="A67" s="123"/>
      <c r="C67" s="121"/>
      <c r="D67" s="98"/>
      <c r="E67" s="122"/>
      <c r="F67" s="98"/>
      <c r="G67" s="98"/>
      <c r="H67" s="98"/>
      <c r="I67" s="98"/>
      <c r="J67" s="98"/>
    </row>
    <row r="68" spans="1:10" ht="21" customHeight="1">
      <c r="A68" s="123"/>
      <c r="C68" s="121"/>
      <c r="D68" s="98"/>
      <c r="E68" s="122"/>
      <c r="F68" s="98"/>
      <c r="G68" s="98"/>
      <c r="H68" s="98"/>
      <c r="I68" s="98"/>
      <c r="J68" s="98"/>
    </row>
    <row r="69" spans="1:10" ht="21" customHeight="1">
      <c r="A69" s="123"/>
      <c r="C69" s="121"/>
      <c r="D69" s="98"/>
      <c r="E69" s="122"/>
      <c r="F69" s="98"/>
      <c r="G69" s="98"/>
      <c r="H69" s="98"/>
      <c r="I69" s="98"/>
      <c r="J69" s="98"/>
    </row>
    <row r="70" spans="1:10" ht="21" customHeight="1">
      <c r="A70" s="123"/>
      <c r="C70" s="121"/>
      <c r="D70" s="98"/>
      <c r="E70" s="122"/>
      <c r="F70" s="98"/>
      <c r="G70" s="98"/>
      <c r="H70" s="98"/>
      <c r="I70" s="98"/>
      <c r="J70" s="98"/>
    </row>
    <row r="71" spans="1:10" ht="21" customHeight="1">
      <c r="A71" s="123"/>
      <c r="C71" s="121"/>
      <c r="D71" s="98"/>
      <c r="E71" s="122"/>
      <c r="F71" s="98"/>
      <c r="G71" s="98"/>
      <c r="H71" s="98"/>
      <c r="I71" s="98"/>
      <c r="J71" s="98"/>
    </row>
    <row r="72" spans="1:10" ht="21" customHeight="1">
      <c r="A72" s="123"/>
      <c r="C72" s="121"/>
      <c r="D72" s="98"/>
      <c r="E72" s="122"/>
      <c r="F72" s="98"/>
      <c r="G72" s="98"/>
      <c r="H72" s="98"/>
      <c r="I72" s="98"/>
      <c r="J72" s="98"/>
    </row>
    <row r="73" spans="1:10" ht="21" customHeight="1">
      <c r="A73" s="123"/>
      <c r="C73" s="121"/>
      <c r="D73" s="98"/>
      <c r="E73" s="122"/>
      <c r="F73" s="98"/>
      <c r="G73" s="98"/>
      <c r="H73" s="98"/>
      <c r="I73" s="98"/>
      <c r="J73" s="98"/>
    </row>
    <row r="74" spans="1:10" ht="21" customHeight="1">
      <c r="A74" s="123"/>
      <c r="C74" s="121"/>
      <c r="D74" s="98"/>
      <c r="E74" s="122"/>
      <c r="F74" s="98"/>
      <c r="G74" s="98"/>
      <c r="H74" s="98"/>
      <c r="I74" s="98"/>
      <c r="J74" s="98"/>
    </row>
    <row r="75" spans="1:10" ht="21" customHeight="1">
      <c r="A75" s="323"/>
      <c r="B75" s="323"/>
      <c r="C75" s="323"/>
      <c r="D75" s="323"/>
      <c r="E75" s="323"/>
      <c r="F75" s="323"/>
      <c r="G75" s="98"/>
      <c r="H75" s="114"/>
      <c r="I75" s="98"/>
      <c r="J75" s="98"/>
    </row>
    <row r="77" spans="1:10" ht="21" customHeight="1">
      <c r="B77" s="110"/>
    </row>
    <row r="82" spans="1:6" s="229" customFormat="1" ht="21" customHeight="1">
      <c r="B82" s="76"/>
    </row>
    <row r="83" spans="1:6" s="229" customFormat="1" ht="21" customHeight="1">
      <c r="B83" s="76"/>
    </row>
    <row r="84" spans="1:6" s="229" customFormat="1" ht="21" customHeight="1">
      <c r="B84" s="76"/>
    </row>
    <row r="85" spans="1:6" s="229" customFormat="1" ht="21" customHeight="1">
      <c r="B85" s="76"/>
    </row>
    <row r="86" spans="1:6" s="229" customFormat="1" ht="21" customHeight="1">
      <c r="B86" s="76"/>
    </row>
    <row r="89" spans="1:6" ht="21" customHeight="1">
      <c r="A89" s="323" t="s">
        <v>29</v>
      </c>
      <c r="B89" s="323"/>
      <c r="C89" s="323"/>
      <c r="D89" s="323"/>
      <c r="E89" s="323"/>
      <c r="F89" s="323"/>
    </row>
  </sheetData>
  <mergeCells count="24">
    <mergeCell ref="A47:J47"/>
    <mergeCell ref="A89:F89"/>
    <mergeCell ref="A42:B42"/>
    <mergeCell ref="A43:B43"/>
    <mergeCell ref="A54:B54"/>
    <mergeCell ref="A60:B60"/>
    <mergeCell ref="A75:F75"/>
    <mergeCell ref="A48:J48"/>
    <mergeCell ref="D49:F49"/>
    <mergeCell ref="H49:J49"/>
    <mergeCell ref="D50:F50"/>
    <mergeCell ref="H50:J50"/>
    <mergeCell ref="A46:J46"/>
    <mergeCell ref="A45:J45"/>
    <mergeCell ref="A1:J1"/>
    <mergeCell ref="A2:J2"/>
    <mergeCell ref="A3:J3"/>
    <mergeCell ref="A4:J4"/>
    <mergeCell ref="A5:J5"/>
    <mergeCell ref="D6:F6"/>
    <mergeCell ref="H6:J6"/>
    <mergeCell ref="D7:F7"/>
    <mergeCell ref="H7:J7"/>
    <mergeCell ref="A44:J44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65BE-0506-473C-B8B8-59197F2D741B}">
  <sheetPr>
    <tabColor rgb="FF00B050"/>
  </sheetPr>
  <dimension ref="A1:AT36"/>
  <sheetViews>
    <sheetView topLeftCell="A22" zoomScale="85" zoomScaleNormal="85" zoomScaleSheetLayoutView="70" zoomScalePageLayoutView="50" workbookViewId="0">
      <selection activeCell="A14" sqref="A14"/>
    </sheetView>
  </sheetViews>
  <sheetFormatPr defaultColWidth="9.1796875" defaultRowHeight="21" customHeight="1"/>
  <cols>
    <col min="1" max="1" width="49.90625" style="110" customWidth="1"/>
    <col min="2" max="2" width="6.1796875" style="110" customWidth="1"/>
    <col min="3" max="3" width="14.453125" style="110" customWidth="1"/>
    <col min="4" max="4" width="0.81640625" style="110" customWidth="1"/>
    <col min="5" max="5" width="13.1796875" style="110" bestFit="1" customWidth="1"/>
    <col min="6" max="6" width="0.81640625" style="110" customWidth="1"/>
    <col min="7" max="7" width="18.36328125" style="110" customWidth="1"/>
    <col min="8" max="8" width="0.81640625" style="110" customWidth="1"/>
    <col min="9" max="9" width="13" style="110" customWidth="1"/>
    <col min="10" max="10" width="0.81640625" style="110" customWidth="1"/>
    <col min="11" max="11" width="15" style="110" customWidth="1"/>
    <col min="12" max="12" width="0.81640625" style="110" customWidth="1"/>
    <col min="13" max="13" width="18.1796875" style="110" customWidth="1"/>
    <col min="14" max="14" width="0.81640625" style="110" customWidth="1"/>
    <col min="15" max="15" width="15.6328125" style="110" bestFit="1" customWidth="1"/>
    <col min="16" max="16" width="0.81640625" style="110" customWidth="1"/>
    <col min="17" max="17" width="12.6328125" style="110" customWidth="1"/>
    <col min="18" max="18" width="0.81640625" style="110" customWidth="1"/>
    <col min="19" max="19" width="13.1796875" style="110" bestFit="1" customWidth="1"/>
    <col min="20" max="16384" width="9.1796875" style="110"/>
  </cols>
  <sheetData>
    <row r="1" spans="1:46" s="125" customFormat="1" ht="21" customHeight="1">
      <c r="A1" s="324" t="s">
        <v>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</row>
    <row r="2" spans="1:46" s="125" customFormat="1" ht="21" customHeight="1">
      <c r="A2" s="325" t="s">
        <v>88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</row>
    <row r="3" spans="1:46" s="125" customFormat="1" ht="21" customHeight="1">
      <c r="A3" s="325" t="s">
        <v>286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</row>
    <row r="4" spans="1:46" s="125" customFormat="1" ht="21" customHeight="1">
      <c r="A4" s="324" t="s">
        <v>220</v>
      </c>
      <c r="B4" s="324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</row>
    <row r="5" spans="1:46" s="125" customFormat="1" ht="21" customHeight="1">
      <c r="A5" s="348" t="s">
        <v>89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</row>
    <row r="6" spans="1:46" s="73" customFormat="1" ht="21" customHeight="1">
      <c r="A6" s="86"/>
      <c r="B6" s="86"/>
      <c r="C6" s="349" t="s">
        <v>3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</row>
    <row r="7" spans="1:46" s="73" customFormat="1" ht="21" customHeight="1">
      <c r="A7" s="86"/>
      <c r="B7" s="86"/>
      <c r="C7" s="349" t="s">
        <v>81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285"/>
      <c r="Q7" s="285"/>
      <c r="R7" s="285"/>
      <c r="S7" s="286"/>
    </row>
    <row r="8" spans="1:46" s="73" customFormat="1" ht="21" customHeight="1">
      <c r="A8" s="86"/>
      <c r="B8" s="86"/>
      <c r="C8" s="287"/>
      <c r="D8" s="287"/>
      <c r="E8" s="287"/>
      <c r="F8" s="287"/>
      <c r="G8" s="288" t="s">
        <v>209</v>
      </c>
      <c r="H8" s="287"/>
      <c r="L8" s="287"/>
      <c r="M8" s="287" t="s">
        <v>199</v>
      </c>
      <c r="N8" s="287"/>
      <c r="O8" s="287"/>
      <c r="P8" s="287"/>
      <c r="Q8" s="287"/>
      <c r="R8" s="287"/>
      <c r="S8" s="289"/>
    </row>
    <row r="9" spans="1:46" s="73" customFormat="1" ht="21" customHeight="1">
      <c r="A9" s="86"/>
      <c r="B9" s="86"/>
      <c r="C9" s="287"/>
      <c r="D9" s="287"/>
      <c r="F9" s="287"/>
      <c r="G9" s="287" t="s">
        <v>204</v>
      </c>
      <c r="H9" s="287"/>
      <c r="I9" s="350" t="s">
        <v>223</v>
      </c>
      <c r="J9" s="350"/>
      <c r="K9" s="350"/>
      <c r="L9" s="287"/>
      <c r="M9" s="290" t="s">
        <v>198</v>
      </c>
      <c r="N9" s="287"/>
      <c r="P9" s="285"/>
      <c r="Q9" s="285"/>
      <c r="R9" s="285"/>
      <c r="T9" s="287"/>
    </row>
    <row r="10" spans="1:46" s="73" customFormat="1" ht="21" customHeight="1">
      <c r="A10" s="86"/>
      <c r="B10" s="86"/>
      <c r="C10" s="291" t="s">
        <v>197</v>
      </c>
      <c r="D10" s="291"/>
      <c r="E10" s="291" t="s">
        <v>193</v>
      </c>
      <c r="F10" s="283"/>
      <c r="G10" s="291" t="s">
        <v>205</v>
      </c>
      <c r="H10" s="287"/>
      <c r="I10" s="292" t="s">
        <v>183</v>
      </c>
      <c r="J10" s="287"/>
      <c r="K10" s="291"/>
      <c r="L10" s="287"/>
      <c r="M10" s="287" t="s">
        <v>91</v>
      </c>
      <c r="N10" s="291"/>
      <c r="O10" s="291" t="s">
        <v>196</v>
      </c>
      <c r="P10" s="291"/>
      <c r="Q10" s="291" t="s">
        <v>195</v>
      </c>
      <c r="R10" s="291"/>
      <c r="S10" s="289" t="s">
        <v>92</v>
      </c>
    </row>
    <row r="11" spans="1:46" s="73" customFormat="1" ht="21" customHeight="1">
      <c r="A11" s="86"/>
      <c r="B11" s="86"/>
      <c r="C11" s="291" t="s">
        <v>194</v>
      </c>
      <c r="D11" s="291"/>
      <c r="E11" s="291" t="s">
        <v>224</v>
      </c>
      <c r="F11" s="283"/>
      <c r="G11" s="291" t="s">
        <v>207</v>
      </c>
      <c r="H11" s="287"/>
      <c r="I11" s="291" t="s">
        <v>192</v>
      </c>
      <c r="J11" s="287"/>
      <c r="K11" s="287"/>
      <c r="L11" s="287"/>
      <c r="M11" s="291" t="s">
        <v>94</v>
      </c>
      <c r="N11" s="291"/>
      <c r="O11" s="291" t="s">
        <v>191</v>
      </c>
      <c r="P11" s="291"/>
      <c r="Q11" s="291" t="s">
        <v>190</v>
      </c>
      <c r="R11" s="291"/>
      <c r="S11" s="293" t="s">
        <v>95</v>
      </c>
    </row>
    <row r="12" spans="1:46" s="73" customFormat="1" ht="21" customHeight="1">
      <c r="A12" s="86"/>
      <c r="B12" s="283" t="s">
        <v>73</v>
      </c>
      <c r="C12" s="292" t="s">
        <v>96</v>
      </c>
      <c r="D12" s="291"/>
      <c r="E12" s="292" t="s">
        <v>225</v>
      </c>
      <c r="F12" s="86"/>
      <c r="G12" s="290" t="s">
        <v>206</v>
      </c>
      <c r="H12" s="291"/>
      <c r="I12" s="292" t="s">
        <v>189</v>
      </c>
      <c r="J12" s="291"/>
      <c r="K12" s="290" t="s">
        <v>97</v>
      </c>
      <c r="L12" s="291"/>
      <c r="M12" s="290" t="s">
        <v>61</v>
      </c>
      <c r="N12" s="291"/>
      <c r="O12" s="290" t="s">
        <v>188</v>
      </c>
      <c r="P12" s="291"/>
      <c r="Q12" s="292" t="s">
        <v>98</v>
      </c>
      <c r="R12" s="291"/>
      <c r="S12" s="292" t="s">
        <v>99</v>
      </c>
    </row>
    <row r="13" spans="1:46" s="73" customFormat="1" ht="21" customHeight="1">
      <c r="A13" s="86"/>
      <c r="B13" s="86"/>
      <c r="C13" s="291"/>
      <c r="D13" s="291"/>
      <c r="E13" s="291"/>
      <c r="F13" s="86"/>
      <c r="G13" s="287"/>
      <c r="H13" s="291"/>
      <c r="I13" s="291"/>
      <c r="J13" s="291"/>
      <c r="K13" s="291"/>
      <c r="L13" s="291"/>
      <c r="M13" s="291"/>
      <c r="N13" s="291"/>
      <c r="O13" s="287"/>
      <c r="P13" s="291"/>
      <c r="Q13" s="291"/>
      <c r="R13" s="291"/>
      <c r="S13" s="291"/>
    </row>
    <row r="14" spans="1:46" s="198" customFormat="1" ht="21" customHeight="1">
      <c r="A14" s="206" t="s">
        <v>287</v>
      </c>
      <c r="B14" s="206"/>
      <c r="C14" s="294">
        <v>640000000</v>
      </c>
      <c r="D14" s="294"/>
      <c r="E14" s="294">
        <v>1051595435</v>
      </c>
      <c r="F14" s="206"/>
      <c r="G14" s="294">
        <v>-5242803</v>
      </c>
      <c r="H14" s="294"/>
      <c r="I14" s="294">
        <v>893287</v>
      </c>
      <c r="J14" s="294"/>
      <c r="K14" s="294">
        <v>262606625</v>
      </c>
      <c r="L14" s="294"/>
      <c r="M14" s="294">
        <v>3154650</v>
      </c>
      <c r="N14" s="295"/>
      <c r="O14" s="294">
        <v>1953007194</v>
      </c>
      <c r="P14" s="296"/>
      <c r="Q14" s="294">
        <v>4333757</v>
      </c>
      <c r="R14" s="296"/>
      <c r="S14" s="294">
        <f>SUM(O14:Q14)</f>
        <v>1957340951</v>
      </c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</row>
    <row r="15" spans="1:46" s="198" customFormat="1" ht="21" customHeight="1">
      <c r="A15" s="297" t="s">
        <v>187</v>
      </c>
      <c r="B15" s="297"/>
      <c r="C15" s="298">
        <v>0</v>
      </c>
      <c r="D15" s="294"/>
      <c r="E15" s="299">
        <v>0</v>
      </c>
      <c r="F15" s="206"/>
      <c r="G15" s="298" t="s">
        <v>155</v>
      </c>
      <c r="H15" s="294"/>
      <c r="I15" s="298">
        <v>0</v>
      </c>
      <c r="J15" s="294"/>
      <c r="K15" s="298">
        <v>0</v>
      </c>
      <c r="L15" s="294"/>
      <c r="M15" s="298" t="s">
        <v>155</v>
      </c>
      <c r="N15" s="295"/>
      <c r="O15" s="298">
        <v>0</v>
      </c>
      <c r="P15" s="296"/>
      <c r="Q15" s="294">
        <v>50</v>
      </c>
      <c r="R15" s="296"/>
      <c r="S15" s="294">
        <f>SUM(O15:Q15)</f>
        <v>50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</row>
    <row r="16" spans="1:46" s="198" customFormat="1" ht="21" customHeight="1">
      <c r="A16" s="297" t="s">
        <v>200</v>
      </c>
      <c r="B16" s="300"/>
      <c r="C16" s="298">
        <v>0</v>
      </c>
      <c r="D16" s="294"/>
      <c r="E16" s="299">
        <v>0</v>
      </c>
      <c r="F16" s="206"/>
      <c r="G16" s="294">
        <v>6325781.4461488798</v>
      </c>
      <c r="H16" s="294"/>
      <c r="I16" s="298">
        <v>0</v>
      </c>
      <c r="J16" s="294"/>
      <c r="K16" s="298">
        <v>0</v>
      </c>
      <c r="L16" s="294"/>
      <c r="M16" s="298" t="s">
        <v>155</v>
      </c>
      <c r="N16" s="295"/>
      <c r="O16" s="294">
        <f t="shared" ref="O16:O17" si="0">SUM(C16:N16)</f>
        <v>6325781.4461488798</v>
      </c>
      <c r="P16" s="296"/>
      <c r="Q16" s="299">
        <v>0</v>
      </c>
      <c r="R16" s="296"/>
      <c r="S16" s="294">
        <f t="shared" ref="S16:S17" si="1">SUM(O16:Q16)</f>
        <v>6325781.4461488798</v>
      </c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</row>
    <row r="17" spans="1:46" s="198" customFormat="1" ht="21" customHeight="1">
      <c r="A17" s="297" t="s">
        <v>210</v>
      </c>
      <c r="B17" s="300">
        <v>23</v>
      </c>
      <c r="C17" s="298">
        <v>0</v>
      </c>
      <c r="D17" s="294"/>
      <c r="E17" s="299">
        <v>0</v>
      </c>
      <c r="F17" s="206"/>
      <c r="G17" s="298" t="s">
        <v>155</v>
      </c>
      <c r="H17" s="294"/>
      <c r="I17" s="298">
        <v>0</v>
      </c>
      <c r="J17" s="294"/>
      <c r="K17" s="294">
        <v>-30076781</v>
      </c>
      <c r="L17" s="294"/>
      <c r="M17" s="298" t="s">
        <v>155</v>
      </c>
      <c r="N17" s="295"/>
      <c r="O17" s="294">
        <f t="shared" si="0"/>
        <v>-30076781</v>
      </c>
      <c r="P17" s="296"/>
      <c r="Q17" s="299">
        <v>0</v>
      </c>
      <c r="R17" s="296"/>
      <c r="S17" s="294">
        <f t="shared" si="1"/>
        <v>-30076781</v>
      </c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</row>
    <row r="18" spans="1:46" s="198" customFormat="1" ht="21" customHeight="1">
      <c r="A18" s="297" t="s">
        <v>272</v>
      </c>
      <c r="B18" s="297"/>
      <c r="C18" s="298">
        <v>0</v>
      </c>
      <c r="D18" s="301"/>
      <c r="E18" s="302">
        <v>0</v>
      </c>
      <c r="F18" s="297"/>
      <c r="G18" s="298" t="s">
        <v>155</v>
      </c>
      <c r="H18" s="294"/>
      <c r="I18" s="298">
        <v>0</v>
      </c>
      <c r="J18" s="294"/>
      <c r="K18" s="303">
        <v>34798830</v>
      </c>
      <c r="L18" s="294"/>
      <c r="M18" s="303">
        <v>231857</v>
      </c>
      <c r="N18" s="294"/>
      <c r="O18" s="303">
        <f>SUM(C18:N18)</f>
        <v>35030687</v>
      </c>
      <c r="P18" s="304"/>
      <c r="Q18" s="303">
        <v>-21037</v>
      </c>
      <c r="R18" s="304"/>
      <c r="S18" s="295">
        <f>SUM(O18:Q18)</f>
        <v>35009650</v>
      </c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</row>
    <row r="19" spans="1:46" s="198" customFormat="1" ht="21" customHeight="1" thickBot="1">
      <c r="A19" s="207" t="s">
        <v>288</v>
      </c>
      <c r="B19" s="207"/>
      <c r="C19" s="305">
        <f>SUM(C14:C18)</f>
        <v>640000000</v>
      </c>
      <c r="D19" s="304"/>
      <c r="E19" s="305">
        <f>SUM(E14:E18)</f>
        <v>1051595435</v>
      </c>
      <c r="F19" s="207"/>
      <c r="G19" s="305">
        <f>SUM(G14:G18)</f>
        <v>1082978.4461488798</v>
      </c>
      <c r="H19" s="304"/>
      <c r="I19" s="306">
        <f>SUM(I14:I18)</f>
        <v>893287</v>
      </c>
      <c r="J19" s="304"/>
      <c r="K19" s="307">
        <f>SUM(K14:K18)</f>
        <v>267328674</v>
      </c>
      <c r="L19" s="304"/>
      <c r="M19" s="307">
        <f>SUM(M14:M18)</f>
        <v>3386507</v>
      </c>
      <c r="N19" s="304"/>
      <c r="O19" s="307">
        <f>SUM(O14:O18)</f>
        <v>1964286881.4461489</v>
      </c>
      <c r="P19" s="304"/>
      <c r="Q19" s="307">
        <f>SUM(Q14:Q18)</f>
        <v>4312770</v>
      </c>
      <c r="R19" s="304"/>
      <c r="S19" s="305">
        <f>SUM(O19:Q19)</f>
        <v>1968599651.4461489</v>
      </c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</row>
    <row r="20" spans="1:46" s="198" customFormat="1" ht="21" customHeight="1" thickTop="1">
      <c r="A20" s="207"/>
      <c r="B20" s="207"/>
      <c r="C20" s="304"/>
      <c r="D20" s="304">
        <v>1331517099</v>
      </c>
      <c r="E20" s="304"/>
      <c r="F20" s="207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</row>
    <row r="21" spans="1:46" s="198" customFormat="1" ht="21" customHeight="1">
      <c r="A21" s="206" t="s">
        <v>289</v>
      </c>
      <c r="B21" s="206"/>
      <c r="C21" s="294">
        <v>640000000</v>
      </c>
      <c r="D21" s="294"/>
      <c r="E21" s="294">
        <v>1051595435</v>
      </c>
      <c r="F21" s="206"/>
      <c r="G21" s="294">
        <v>1958174</v>
      </c>
      <c r="H21" s="294"/>
      <c r="I21" s="294">
        <v>3883080</v>
      </c>
      <c r="J21" s="294"/>
      <c r="K21" s="294">
        <v>259258929</v>
      </c>
      <c r="L21" s="294"/>
      <c r="M21" s="294">
        <v>-12226710</v>
      </c>
      <c r="N21" s="295"/>
      <c r="O21" s="294">
        <v>1944468908</v>
      </c>
      <c r="P21" s="296"/>
      <c r="Q21" s="294">
        <v>76010348</v>
      </c>
      <c r="R21" s="296"/>
      <c r="S21" s="294">
        <f>SUM(O21:Q21)</f>
        <v>2020479256</v>
      </c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</row>
    <row r="22" spans="1:46" s="198" customFormat="1" ht="21" customHeight="1">
      <c r="A22" s="297" t="s">
        <v>272</v>
      </c>
      <c r="B22" s="297"/>
      <c r="C22" s="298">
        <v>0</v>
      </c>
      <c r="D22" s="301"/>
      <c r="E22" s="302">
        <v>0</v>
      </c>
      <c r="F22" s="297"/>
      <c r="G22" s="298" t="s">
        <v>155</v>
      </c>
      <c r="H22" s="294"/>
      <c r="I22" s="298">
        <v>0</v>
      </c>
      <c r="J22" s="294"/>
      <c r="K22" s="303">
        <v>-90962507</v>
      </c>
      <c r="L22" s="294"/>
      <c r="M22" s="303">
        <f>'INCOME 6M'!D41</f>
        <v>4192319</v>
      </c>
      <c r="N22" s="294"/>
      <c r="O22" s="303">
        <f>SUM(K22:M22)</f>
        <v>-86770188</v>
      </c>
      <c r="P22" s="304"/>
      <c r="Q22" s="303">
        <v>-19413632</v>
      </c>
      <c r="R22" s="304"/>
      <c r="S22" s="295">
        <f>SUM(O22:Q22)</f>
        <v>-106183820</v>
      </c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</row>
    <row r="23" spans="1:46" s="198" customFormat="1" ht="21" customHeight="1" thickBot="1">
      <c r="A23" s="207" t="s">
        <v>290</v>
      </c>
      <c r="B23" s="207"/>
      <c r="C23" s="305">
        <f>SUM(C21:C22)</f>
        <v>640000000</v>
      </c>
      <c r="D23" s="304"/>
      <c r="E23" s="305">
        <f>SUM(E21:E22)</f>
        <v>1051595435</v>
      </c>
      <c r="F23" s="207"/>
      <c r="G23" s="305">
        <f>SUM(G21:G22)</f>
        <v>1958174</v>
      </c>
      <c r="H23" s="304"/>
      <c r="I23" s="306">
        <f>SUM(I21:I22)</f>
        <v>3883080</v>
      </c>
      <c r="J23" s="304"/>
      <c r="K23" s="307">
        <f>SUM(K21:K22)</f>
        <v>168296422</v>
      </c>
      <c r="L23" s="304"/>
      <c r="M23" s="307">
        <f>SUM(M21:M22)</f>
        <v>-8034391</v>
      </c>
      <c r="N23" s="304"/>
      <c r="O23" s="307">
        <f>SUM(O21:O22)</f>
        <v>1857698720</v>
      </c>
      <c r="P23" s="304"/>
      <c r="Q23" s="307">
        <f>SUM(Q21:Q22)</f>
        <v>56596716</v>
      </c>
      <c r="R23" s="304"/>
      <c r="S23" s="305">
        <f>SUM(O23:Q23)</f>
        <v>1914295436</v>
      </c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</row>
    <row r="24" spans="1:46" s="200" customFormat="1" ht="21" customHeight="1" thickTop="1">
      <c r="A24" s="203"/>
      <c r="B24" s="203"/>
      <c r="C24" s="230"/>
      <c r="D24" s="202"/>
      <c r="E24" s="230"/>
      <c r="F24" s="203"/>
      <c r="G24" s="230"/>
      <c r="H24" s="202"/>
      <c r="I24" s="231"/>
      <c r="J24" s="202"/>
      <c r="K24" s="230"/>
      <c r="L24" s="202"/>
      <c r="M24" s="230"/>
      <c r="N24" s="202"/>
      <c r="O24" s="230"/>
      <c r="P24" s="202"/>
      <c r="Q24" s="230"/>
      <c r="R24" s="202"/>
      <c r="S24" s="230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</row>
    <row r="25" spans="1:46" s="200" customFormat="1" ht="21" customHeight="1">
      <c r="A25" s="203"/>
      <c r="B25" s="203"/>
      <c r="C25" s="230"/>
      <c r="D25" s="202"/>
      <c r="E25" s="230"/>
      <c r="F25" s="203"/>
      <c r="G25" s="230"/>
      <c r="H25" s="202"/>
      <c r="I25" s="231"/>
      <c r="J25" s="202"/>
      <c r="K25" s="230"/>
      <c r="L25" s="202"/>
      <c r="M25" s="230"/>
      <c r="N25" s="202"/>
      <c r="O25" s="230"/>
      <c r="P25" s="202"/>
      <c r="Q25" s="230"/>
      <c r="R25" s="202"/>
      <c r="S25" s="230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</row>
    <row r="26" spans="1:46" s="200" customFormat="1" ht="21" customHeight="1">
      <c r="A26" s="203"/>
      <c r="B26" s="203"/>
      <c r="C26" s="230"/>
      <c r="D26" s="202"/>
      <c r="E26" s="230"/>
      <c r="F26" s="203"/>
      <c r="G26" s="230"/>
      <c r="H26" s="202"/>
      <c r="I26" s="231"/>
      <c r="J26" s="202"/>
      <c r="K26" s="230"/>
      <c r="L26" s="202"/>
      <c r="M26" s="230"/>
      <c r="N26" s="202"/>
      <c r="O26" s="230"/>
      <c r="P26" s="202"/>
      <c r="Q26" s="230"/>
      <c r="R26" s="202"/>
      <c r="S26" s="230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</row>
    <row r="27" spans="1:46" s="200" customFormat="1" ht="21" customHeight="1">
      <c r="A27" s="203"/>
      <c r="B27" s="203"/>
      <c r="C27" s="230"/>
      <c r="D27" s="202"/>
      <c r="E27" s="230"/>
      <c r="F27" s="203"/>
      <c r="G27" s="230"/>
      <c r="H27" s="202"/>
      <c r="I27" s="231"/>
      <c r="J27" s="202"/>
      <c r="K27" s="230"/>
      <c r="L27" s="202"/>
      <c r="M27" s="230"/>
      <c r="N27" s="202"/>
      <c r="O27" s="230"/>
      <c r="P27" s="202"/>
      <c r="Q27" s="230"/>
      <c r="R27" s="202"/>
      <c r="S27" s="230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</row>
    <row r="28" spans="1:46" s="200" customFormat="1" ht="21" customHeight="1">
      <c r="A28" s="203"/>
      <c r="B28" s="203"/>
      <c r="C28" s="230"/>
      <c r="D28" s="202"/>
      <c r="E28" s="230"/>
      <c r="F28" s="203"/>
      <c r="G28" s="230"/>
      <c r="H28" s="202"/>
      <c r="I28" s="231"/>
      <c r="J28" s="202"/>
      <c r="K28" s="230"/>
      <c r="L28" s="202"/>
      <c r="M28" s="230"/>
      <c r="N28" s="202"/>
      <c r="O28" s="230"/>
      <c r="P28" s="202"/>
      <c r="Q28" s="230"/>
      <c r="R28" s="202"/>
      <c r="S28" s="230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</row>
    <row r="29" spans="1:46" s="200" customFormat="1" ht="21" customHeight="1">
      <c r="A29" s="203"/>
      <c r="B29" s="203"/>
      <c r="C29" s="230"/>
      <c r="D29" s="202"/>
      <c r="E29" s="230"/>
      <c r="F29" s="203"/>
      <c r="G29" s="230"/>
      <c r="H29" s="202"/>
      <c r="I29" s="231"/>
      <c r="J29" s="202"/>
      <c r="K29" s="230"/>
      <c r="L29" s="202"/>
      <c r="M29" s="230"/>
      <c r="N29" s="202"/>
      <c r="O29" s="230"/>
      <c r="P29" s="202"/>
      <c r="Q29" s="230"/>
      <c r="R29" s="202"/>
      <c r="S29" s="230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</row>
    <row r="30" spans="1:46" s="200" customFormat="1" ht="21" customHeight="1">
      <c r="A30" s="203"/>
      <c r="B30" s="203"/>
      <c r="C30" s="230"/>
      <c r="D30" s="202"/>
      <c r="E30" s="230"/>
      <c r="F30" s="203"/>
      <c r="G30" s="230"/>
      <c r="H30" s="202"/>
      <c r="I30" s="231"/>
      <c r="J30" s="202"/>
      <c r="K30" s="230"/>
      <c r="L30" s="202"/>
      <c r="M30" s="230"/>
      <c r="N30" s="202"/>
      <c r="O30" s="230"/>
      <c r="P30" s="202"/>
      <c r="Q30" s="230"/>
      <c r="R30" s="202"/>
      <c r="S30" s="230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</row>
    <row r="31" spans="1:46" s="198" customFormat="1" ht="21" customHeight="1">
      <c r="A31" s="323" t="s">
        <v>186</v>
      </c>
      <c r="B31" s="323"/>
      <c r="C31" s="323"/>
      <c r="D31" s="323"/>
      <c r="E31" s="323"/>
      <c r="F31" s="323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</row>
    <row r="32" spans="1:46" s="125" customFormat="1" ht="21" customHeight="1"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95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</row>
    <row r="33" spans="1:46" s="125" customFormat="1" ht="21" customHeight="1">
      <c r="G33" s="197"/>
      <c r="H33" s="126"/>
      <c r="I33" s="126"/>
      <c r="J33" s="126"/>
      <c r="K33" s="126"/>
      <c r="L33" s="126"/>
      <c r="M33" s="197"/>
      <c r="N33" s="197"/>
      <c r="O33" s="197"/>
      <c r="P33" s="197"/>
      <c r="Q33" s="197"/>
      <c r="R33" s="197"/>
      <c r="S33" s="197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</row>
    <row r="34" spans="1:46" s="125" customFormat="1" ht="21" customHeight="1">
      <c r="A34" s="196"/>
      <c r="B34" s="19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95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</row>
    <row r="35" spans="1:46" s="125" customFormat="1" ht="21" customHeight="1"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95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</row>
    <row r="36" spans="1:46" s="125" customFormat="1" ht="21" customHeight="1">
      <c r="A36" s="196"/>
      <c r="B36" s="19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95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</row>
  </sheetData>
  <mergeCells count="9">
    <mergeCell ref="A31:F31"/>
    <mergeCell ref="A1:S1"/>
    <mergeCell ref="A2:S2"/>
    <mergeCell ref="A3:S3"/>
    <mergeCell ref="A5:S5"/>
    <mergeCell ref="C6:S6"/>
    <mergeCell ref="C7:O7"/>
    <mergeCell ref="I9:K9"/>
    <mergeCell ref="A4:S4"/>
  </mergeCells>
  <pageMargins left="1" right="0.3" top="1" bottom="0.5" header="0.35" footer="0.3"/>
  <pageSetup paperSize="9" scale="70" orientation="landscape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757F-0A63-4040-A211-FD079E197CDF}">
  <sheetPr>
    <tabColor rgb="FF00B050"/>
  </sheetPr>
  <dimension ref="A1:IC60"/>
  <sheetViews>
    <sheetView zoomScale="85" zoomScaleNormal="85" zoomScaleSheetLayoutView="63" zoomScalePageLayoutView="50" workbookViewId="0">
      <selection activeCell="N7" sqref="N7:N8"/>
    </sheetView>
  </sheetViews>
  <sheetFormatPr defaultRowHeight="21" customHeight="1"/>
  <cols>
    <col min="1" max="1" width="46.90625" style="205" customWidth="1"/>
    <col min="2" max="2" width="6.6328125" style="205" customWidth="1"/>
    <col min="3" max="3" width="16" style="205" customWidth="1"/>
    <col min="4" max="4" width="0.81640625" style="205" customWidth="1"/>
    <col min="5" max="5" width="14.81640625" style="205" customWidth="1"/>
    <col min="6" max="6" width="0.81640625" style="205" hidden="1" customWidth="1"/>
    <col min="7" max="7" width="13.7265625" style="205" customWidth="1"/>
    <col min="8" max="8" width="0.81640625" style="205" customWidth="1"/>
    <col min="9" max="9" width="13.7265625" style="205" customWidth="1"/>
    <col min="10" max="10" width="0.81640625" style="205" customWidth="1"/>
    <col min="11" max="11" width="18.08984375" style="205" customWidth="1"/>
    <col min="12" max="237" width="8.90625" style="205"/>
    <col min="238" max="240" width="8.90625" style="125"/>
    <col min="241" max="243" width="1.453125" style="125" customWidth="1"/>
    <col min="244" max="244" width="37.1796875" style="125" customWidth="1"/>
    <col min="245" max="245" width="11.81640625" style="125" customWidth="1"/>
    <col min="246" max="246" width="1" style="125" customWidth="1"/>
    <col min="247" max="247" width="16.81640625" style="125" customWidth="1"/>
    <col min="248" max="248" width="2.1796875" style="125" customWidth="1"/>
    <col min="249" max="249" width="12.81640625" style="125" bestFit="1" customWidth="1"/>
    <col min="250" max="250" width="2.453125" style="125" customWidth="1"/>
    <col min="251" max="251" width="17.1796875" style="125" customWidth="1"/>
    <col min="252" max="252" width="1" style="125" customWidth="1"/>
    <col min="253" max="253" width="14.453125" style="125" customWidth="1"/>
    <col min="254" max="254" width="1.81640625" style="125" customWidth="1"/>
    <col min="255" max="255" width="16.1796875" style="125" customWidth="1"/>
    <col min="256" max="256" width="12.81640625" style="125" customWidth="1"/>
    <col min="257" max="496" width="8.90625" style="125"/>
    <col min="497" max="499" width="1.453125" style="125" customWidth="1"/>
    <col min="500" max="500" width="37.1796875" style="125" customWidth="1"/>
    <col min="501" max="501" width="11.81640625" style="125" customWidth="1"/>
    <col min="502" max="502" width="1" style="125" customWidth="1"/>
    <col min="503" max="503" width="16.81640625" style="125" customWidth="1"/>
    <col min="504" max="504" width="2.1796875" style="125" customWidth="1"/>
    <col min="505" max="505" width="12.81640625" style="125" bestFit="1" customWidth="1"/>
    <col min="506" max="506" width="2.453125" style="125" customWidth="1"/>
    <col min="507" max="507" width="17.1796875" style="125" customWidth="1"/>
    <col min="508" max="508" width="1" style="125" customWidth="1"/>
    <col min="509" max="509" width="14.453125" style="125" customWidth="1"/>
    <col min="510" max="510" width="1.81640625" style="125" customWidth="1"/>
    <col min="511" max="511" width="16.1796875" style="125" customWidth="1"/>
    <col min="512" max="512" width="12.81640625" style="125" customWidth="1"/>
    <col min="513" max="752" width="8.90625" style="125"/>
    <col min="753" max="755" width="1.453125" style="125" customWidth="1"/>
    <col min="756" max="756" width="37.1796875" style="125" customWidth="1"/>
    <col min="757" max="757" width="11.81640625" style="125" customWidth="1"/>
    <col min="758" max="758" width="1" style="125" customWidth="1"/>
    <col min="759" max="759" width="16.81640625" style="125" customWidth="1"/>
    <col min="760" max="760" width="2.1796875" style="125" customWidth="1"/>
    <col min="761" max="761" width="12.81640625" style="125" bestFit="1" customWidth="1"/>
    <col min="762" max="762" width="2.453125" style="125" customWidth="1"/>
    <col min="763" max="763" width="17.1796875" style="125" customWidth="1"/>
    <col min="764" max="764" width="1" style="125" customWidth="1"/>
    <col min="765" max="765" width="14.453125" style="125" customWidth="1"/>
    <col min="766" max="766" width="1.81640625" style="125" customWidth="1"/>
    <col min="767" max="767" width="16.1796875" style="125" customWidth="1"/>
    <col min="768" max="768" width="12.81640625" style="125" customWidth="1"/>
    <col min="769" max="1008" width="8.90625" style="125"/>
    <col min="1009" max="1011" width="1.453125" style="125" customWidth="1"/>
    <col min="1012" max="1012" width="37.1796875" style="125" customWidth="1"/>
    <col min="1013" max="1013" width="11.81640625" style="125" customWidth="1"/>
    <col min="1014" max="1014" width="1" style="125" customWidth="1"/>
    <col min="1015" max="1015" width="16.81640625" style="125" customWidth="1"/>
    <col min="1016" max="1016" width="2.1796875" style="125" customWidth="1"/>
    <col min="1017" max="1017" width="12.81640625" style="125" bestFit="1" customWidth="1"/>
    <col min="1018" max="1018" width="2.453125" style="125" customWidth="1"/>
    <col min="1019" max="1019" width="17.1796875" style="125" customWidth="1"/>
    <col min="1020" max="1020" width="1" style="125" customWidth="1"/>
    <col min="1021" max="1021" width="14.453125" style="125" customWidth="1"/>
    <col min="1022" max="1022" width="1.81640625" style="125" customWidth="1"/>
    <col min="1023" max="1023" width="16.1796875" style="125" customWidth="1"/>
    <col min="1024" max="1024" width="12.81640625" style="125" customWidth="1"/>
    <col min="1025" max="1264" width="8.90625" style="125"/>
    <col min="1265" max="1267" width="1.453125" style="125" customWidth="1"/>
    <col min="1268" max="1268" width="37.1796875" style="125" customWidth="1"/>
    <col min="1269" max="1269" width="11.81640625" style="125" customWidth="1"/>
    <col min="1270" max="1270" width="1" style="125" customWidth="1"/>
    <col min="1271" max="1271" width="16.81640625" style="125" customWidth="1"/>
    <col min="1272" max="1272" width="2.1796875" style="125" customWidth="1"/>
    <col min="1273" max="1273" width="12.81640625" style="125" bestFit="1" customWidth="1"/>
    <col min="1274" max="1274" width="2.453125" style="125" customWidth="1"/>
    <col min="1275" max="1275" width="17.1796875" style="125" customWidth="1"/>
    <col min="1276" max="1276" width="1" style="125" customWidth="1"/>
    <col min="1277" max="1277" width="14.453125" style="125" customWidth="1"/>
    <col min="1278" max="1278" width="1.81640625" style="125" customWidth="1"/>
    <col min="1279" max="1279" width="16.1796875" style="125" customWidth="1"/>
    <col min="1280" max="1280" width="12.81640625" style="125" customWidth="1"/>
    <col min="1281" max="1520" width="8.90625" style="125"/>
    <col min="1521" max="1523" width="1.453125" style="125" customWidth="1"/>
    <col min="1524" max="1524" width="37.1796875" style="125" customWidth="1"/>
    <col min="1525" max="1525" width="11.81640625" style="125" customWidth="1"/>
    <col min="1526" max="1526" width="1" style="125" customWidth="1"/>
    <col min="1527" max="1527" width="16.81640625" style="125" customWidth="1"/>
    <col min="1528" max="1528" width="2.1796875" style="125" customWidth="1"/>
    <col min="1529" max="1529" width="12.81640625" style="125" bestFit="1" customWidth="1"/>
    <col min="1530" max="1530" width="2.453125" style="125" customWidth="1"/>
    <col min="1531" max="1531" width="17.1796875" style="125" customWidth="1"/>
    <col min="1532" max="1532" width="1" style="125" customWidth="1"/>
    <col min="1533" max="1533" width="14.453125" style="125" customWidth="1"/>
    <col min="1534" max="1534" width="1.81640625" style="125" customWidth="1"/>
    <col min="1535" max="1535" width="16.1796875" style="125" customWidth="1"/>
    <col min="1536" max="1536" width="12.81640625" style="125" customWidth="1"/>
    <col min="1537" max="1776" width="8.90625" style="125"/>
    <col min="1777" max="1779" width="1.453125" style="125" customWidth="1"/>
    <col min="1780" max="1780" width="37.1796875" style="125" customWidth="1"/>
    <col min="1781" max="1781" width="11.81640625" style="125" customWidth="1"/>
    <col min="1782" max="1782" width="1" style="125" customWidth="1"/>
    <col min="1783" max="1783" width="16.81640625" style="125" customWidth="1"/>
    <col min="1784" max="1784" width="2.1796875" style="125" customWidth="1"/>
    <col min="1785" max="1785" width="12.81640625" style="125" bestFit="1" customWidth="1"/>
    <col min="1786" max="1786" width="2.453125" style="125" customWidth="1"/>
    <col min="1787" max="1787" width="17.1796875" style="125" customWidth="1"/>
    <col min="1788" max="1788" width="1" style="125" customWidth="1"/>
    <col min="1789" max="1789" width="14.453125" style="125" customWidth="1"/>
    <col min="1790" max="1790" width="1.81640625" style="125" customWidth="1"/>
    <col min="1791" max="1791" width="16.1796875" style="125" customWidth="1"/>
    <col min="1792" max="1792" width="12.81640625" style="125" customWidth="1"/>
    <col min="1793" max="2032" width="8.90625" style="125"/>
    <col min="2033" max="2035" width="1.453125" style="125" customWidth="1"/>
    <col min="2036" max="2036" width="37.1796875" style="125" customWidth="1"/>
    <col min="2037" max="2037" width="11.81640625" style="125" customWidth="1"/>
    <col min="2038" max="2038" width="1" style="125" customWidth="1"/>
    <col min="2039" max="2039" width="16.81640625" style="125" customWidth="1"/>
    <col min="2040" max="2040" width="2.1796875" style="125" customWidth="1"/>
    <col min="2041" max="2041" width="12.81640625" style="125" bestFit="1" customWidth="1"/>
    <col min="2042" max="2042" width="2.453125" style="125" customWidth="1"/>
    <col min="2043" max="2043" width="17.1796875" style="125" customWidth="1"/>
    <col min="2044" max="2044" width="1" style="125" customWidth="1"/>
    <col min="2045" max="2045" width="14.453125" style="125" customWidth="1"/>
    <col min="2046" max="2046" width="1.81640625" style="125" customWidth="1"/>
    <col min="2047" max="2047" width="16.1796875" style="125" customWidth="1"/>
    <col min="2048" max="2048" width="12.81640625" style="125" customWidth="1"/>
    <col min="2049" max="2288" width="8.90625" style="125"/>
    <col min="2289" max="2291" width="1.453125" style="125" customWidth="1"/>
    <col min="2292" max="2292" width="37.1796875" style="125" customWidth="1"/>
    <col min="2293" max="2293" width="11.81640625" style="125" customWidth="1"/>
    <col min="2294" max="2294" width="1" style="125" customWidth="1"/>
    <col min="2295" max="2295" width="16.81640625" style="125" customWidth="1"/>
    <col min="2296" max="2296" width="2.1796875" style="125" customWidth="1"/>
    <col min="2297" max="2297" width="12.81640625" style="125" bestFit="1" customWidth="1"/>
    <col min="2298" max="2298" width="2.453125" style="125" customWidth="1"/>
    <col min="2299" max="2299" width="17.1796875" style="125" customWidth="1"/>
    <col min="2300" max="2300" width="1" style="125" customWidth="1"/>
    <col min="2301" max="2301" width="14.453125" style="125" customWidth="1"/>
    <col min="2302" max="2302" width="1.81640625" style="125" customWidth="1"/>
    <col min="2303" max="2303" width="16.1796875" style="125" customWidth="1"/>
    <col min="2304" max="2304" width="12.81640625" style="125" customWidth="1"/>
    <col min="2305" max="2544" width="8.90625" style="125"/>
    <col min="2545" max="2547" width="1.453125" style="125" customWidth="1"/>
    <col min="2548" max="2548" width="37.1796875" style="125" customWidth="1"/>
    <col min="2549" max="2549" width="11.81640625" style="125" customWidth="1"/>
    <col min="2550" max="2550" width="1" style="125" customWidth="1"/>
    <col min="2551" max="2551" width="16.81640625" style="125" customWidth="1"/>
    <col min="2552" max="2552" width="2.1796875" style="125" customWidth="1"/>
    <col min="2553" max="2553" width="12.81640625" style="125" bestFit="1" customWidth="1"/>
    <col min="2554" max="2554" width="2.453125" style="125" customWidth="1"/>
    <col min="2555" max="2555" width="17.1796875" style="125" customWidth="1"/>
    <col min="2556" max="2556" width="1" style="125" customWidth="1"/>
    <col min="2557" max="2557" width="14.453125" style="125" customWidth="1"/>
    <col min="2558" max="2558" width="1.81640625" style="125" customWidth="1"/>
    <col min="2559" max="2559" width="16.1796875" style="125" customWidth="1"/>
    <col min="2560" max="2560" width="12.81640625" style="125" customWidth="1"/>
    <col min="2561" max="2800" width="8.90625" style="125"/>
    <col min="2801" max="2803" width="1.453125" style="125" customWidth="1"/>
    <col min="2804" max="2804" width="37.1796875" style="125" customWidth="1"/>
    <col min="2805" max="2805" width="11.81640625" style="125" customWidth="1"/>
    <col min="2806" max="2806" width="1" style="125" customWidth="1"/>
    <col min="2807" max="2807" width="16.81640625" style="125" customWidth="1"/>
    <col min="2808" max="2808" width="2.1796875" style="125" customWidth="1"/>
    <col min="2809" max="2809" width="12.81640625" style="125" bestFit="1" customWidth="1"/>
    <col min="2810" max="2810" width="2.453125" style="125" customWidth="1"/>
    <col min="2811" max="2811" width="17.1796875" style="125" customWidth="1"/>
    <col min="2812" max="2812" width="1" style="125" customWidth="1"/>
    <col min="2813" max="2813" width="14.453125" style="125" customWidth="1"/>
    <col min="2814" max="2814" width="1.81640625" style="125" customWidth="1"/>
    <col min="2815" max="2815" width="16.1796875" style="125" customWidth="1"/>
    <col min="2816" max="2816" width="12.81640625" style="125" customWidth="1"/>
    <col min="2817" max="3056" width="8.90625" style="125"/>
    <col min="3057" max="3059" width="1.453125" style="125" customWidth="1"/>
    <col min="3060" max="3060" width="37.1796875" style="125" customWidth="1"/>
    <col min="3061" max="3061" width="11.81640625" style="125" customWidth="1"/>
    <col min="3062" max="3062" width="1" style="125" customWidth="1"/>
    <col min="3063" max="3063" width="16.81640625" style="125" customWidth="1"/>
    <col min="3064" max="3064" width="2.1796875" style="125" customWidth="1"/>
    <col min="3065" max="3065" width="12.81640625" style="125" bestFit="1" customWidth="1"/>
    <col min="3066" max="3066" width="2.453125" style="125" customWidth="1"/>
    <col min="3067" max="3067" width="17.1796875" style="125" customWidth="1"/>
    <col min="3068" max="3068" width="1" style="125" customWidth="1"/>
    <col min="3069" max="3069" width="14.453125" style="125" customWidth="1"/>
    <col min="3070" max="3070" width="1.81640625" style="125" customWidth="1"/>
    <col min="3071" max="3071" width="16.1796875" style="125" customWidth="1"/>
    <col min="3072" max="3072" width="12.81640625" style="125" customWidth="1"/>
    <col min="3073" max="3312" width="8.90625" style="125"/>
    <col min="3313" max="3315" width="1.453125" style="125" customWidth="1"/>
    <col min="3316" max="3316" width="37.1796875" style="125" customWidth="1"/>
    <col min="3317" max="3317" width="11.81640625" style="125" customWidth="1"/>
    <col min="3318" max="3318" width="1" style="125" customWidth="1"/>
    <col min="3319" max="3319" width="16.81640625" style="125" customWidth="1"/>
    <col min="3320" max="3320" width="2.1796875" style="125" customWidth="1"/>
    <col min="3321" max="3321" width="12.81640625" style="125" bestFit="1" customWidth="1"/>
    <col min="3322" max="3322" width="2.453125" style="125" customWidth="1"/>
    <col min="3323" max="3323" width="17.1796875" style="125" customWidth="1"/>
    <col min="3324" max="3324" width="1" style="125" customWidth="1"/>
    <col min="3325" max="3325" width="14.453125" style="125" customWidth="1"/>
    <col min="3326" max="3326" width="1.81640625" style="125" customWidth="1"/>
    <col min="3327" max="3327" width="16.1796875" style="125" customWidth="1"/>
    <col min="3328" max="3328" width="12.81640625" style="125" customWidth="1"/>
    <col min="3329" max="3568" width="8.90625" style="125"/>
    <col min="3569" max="3571" width="1.453125" style="125" customWidth="1"/>
    <col min="3572" max="3572" width="37.1796875" style="125" customWidth="1"/>
    <col min="3573" max="3573" width="11.81640625" style="125" customWidth="1"/>
    <col min="3574" max="3574" width="1" style="125" customWidth="1"/>
    <col min="3575" max="3575" width="16.81640625" style="125" customWidth="1"/>
    <col min="3576" max="3576" width="2.1796875" style="125" customWidth="1"/>
    <col min="3577" max="3577" width="12.81640625" style="125" bestFit="1" customWidth="1"/>
    <col min="3578" max="3578" width="2.453125" style="125" customWidth="1"/>
    <col min="3579" max="3579" width="17.1796875" style="125" customWidth="1"/>
    <col min="3580" max="3580" width="1" style="125" customWidth="1"/>
    <col min="3581" max="3581" width="14.453125" style="125" customWidth="1"/>
    <col min="3582" max="3582" width="1.81640625" style="125" customWidth="1"/>
    <col min="3583" max="3583" width="16.1796875" style="125" customWidth="1"/>
    <col min="3584" max="3584" width="12.81640625" style="125" customWidth="1"/>
    <col min="3585" max="3824" width="8.90625" style="125"/>
    <col min="3825" max="3827" width="1.453125" style="125" customWidth="1"/>
    <col min="3828" max="3828" width="37.1796875" style="125" customWidth="1"/>
    <col min="3829" max="3829" width="11.81640625" style="125" customWidth="1"/>
    <col min="3830" max="3830" width="1" style="125" customWidth="1"/>
    <col min="3831" max="3831" width="16.81640625" style="125" customWidth="1"/>
    <col min="3832" max="3832" width="2.1796875" style="125" customWidth="1"/>
    <col min="3833" max="3833" width="12.81640625" style="125" bestFit="1" customWidth="1"/>
    <col min="3834" max="3834" width="2.453125" style="125" customWidth="1"/>
    <col min="3835" max="3835" width="17.1796875" style="125" customWidth="1"/>
    <col min="3836" max="3836" width="1" style="125" customWidth="1"/>
    <col min="3837" max="3837" width="14.453125" style="125" customWidth="1"/>
    <col min="3838" max="3838" width="1.81640625" style="125" customWidth="1"/>
    <col min="3839" max="3839" width="16.1796875" style="125" customWidth="1"/>
    <col min="3840" max="3840" width="12.81640625" style="125" customWidth="1"/>
    <col min="3841" max="4080" width="8.90625" style="125"/>
    <col min="4081" max="4083" width="1.453125" style="125" customWidth="1"/>
    <col min="4084" max="4084" width="37.1796875" style="125" customWidth="1"/>
    <col min="4085" max="4085" width="11.81640625" style="125" customWidth="1"/>
    <col min="4086" max="4086" width="1" style="125" customWidth="1"/>
    <col min="4087" max="4087" width="16.81640625" style="125" customWidth="1"/>
    <col min="4088" max="4088" width="2.1796875" style="125" customWidth="1"/>
    <col min="4089" max="4089" width="12.81640625" style="125" bestFit="1" customWidth="1"/>
    <col min="4090" max="4090" width="2.453125" style="125" customWidth="1"/>
    <col min="4091" max="4091" width="17.1796875" style="125" customWidth="1"/>
    <col min="4092" max="4092" width="1" style="125" customWidth="1"/>
    <col min="4093" max="4093" width="14.453125" style="125" customWidth="1"/>
    <col min="4094" max="4094" width="1.81640625" style="125" customWidth="1"/>
    <col min="4095" max="4095" width="16.1796875" style="125" customWidth="1"/>
    <col min="4096" max="4096" width="12.81640625" style="125" customWidth="1"/>
    <col min="4097" max="4336" width="8.90625" style="125"/>
    <col min="4337" max="4339" width="1.453125" style="125" customWidth="1"/>
    <col min="4340" max="4340" width="37.1796875" style="125" customWidth="1"/>
    <col min="4341" max="4341" width="11.81640625" style="125" customWidth="1"/>
    <col min="4342" max="4342" width="1" style="125" customWidth="1"/>
    <col min="4343" max="4343" width="16.81640625" style="125" customWidth="1"/>
    <col min="4344" max="4344" width="2.1796875" style="125" customWidth="1"/>
    <col min="4345" max="4345" width="12.81640625" style="125" bestFit="1" customWidth="1"/>
    <col min="4346" max="4346" width="2.453125" style="125" customWidth="1"/>
    <col min="4347" max="4347" width="17.1796875" style="125" customWidth="1"/>
    <col min="4348" max="4348" width="1" style="125" customWidth="1"/>
    <col min="4349" max="4349" width="14.453125" style="125" customWidth="1"/>
    <col min="4350" max="4350" width="1.81640625" style="125" customWidth="1"/>
    <col min="4351" max="4351" width="16.1796875" style="125" customWidth="1"/>
    <col min="4352" max="4352" width="12.81640625" style="125" customWidth="1"/>
    <col min="4353" max="4592" width="8.90625" style="125"/>
    <col min="4593" max="4595" width="1.453125" style="125" customWidth="1"/>
    <col min="4596" max="4596" width="37.1796875" style="125" customWidth="1"/>
    <col min="4597" max="4597" width="11.81640625" style="125" customWidth="1"/>
    <col min="4598" max="4598" width="1" style="125" customWidth="1"/>
    <col min="4599" max="4599" width="16.81640625" style="125" customWidth="1"/>
    <col min="4600" max="4600" width="2.1796875" style="125" customWidth="1"/>
    <col min="4601" max="4601" width="12.81640625" style="125" bestFit="1" customWidth="1"/>
    <col min="4602" max="4602" width="2.453125" style="125" customWidth="1"/>
    <col min="4603" max="4603" width="17.1796875" style="125" customWidth="1"/>
    <col min="4604" max="4604" width="1" style="125" customWidth="1"/>
    <col min="4605" max="4605" width="14.453125" style="125" customWidth="1"/>
    <col min="4606" max="4606" width="1.81640625" style="125" customWidth="1"/>
    <col min="4607" max="4607" width="16.1796875" style="125" customWidth="1"/>
    <col min="4608" max="4608" width="12.81640625" style="125" customWidth="1"/>
    <col min="4609" max="4848" width="8.90625" style="125"/>
    <col min="4849" max="4851" width="1.453125" style="125" customWidth="1"/>
    <col min="4852" max="4852" width="37.1796875" style="125" customWidth="1"/>
    <col min="4853" max="4853" width="11.81640625" style="125" customWidth="1"/>
    <col min="4854" max="4854" width="1" style="125" customWidth="1"/>
    <col min="4855" max="4855" width="16.81640625" style="125" customWidth="1"/>
    <col min="4856" max="4856" width="2.1796875" style="125" customWidth="1"/>
    <col min="4857" max="4857" width="12.81640625" style="125" bestFit="1" customWidth="1"/>
    <col min="4858" max="4858" width="2.453125" style="125" customWidth="1"/>
    <col min="4859" max="4859" width="17.1796875" style="125" customWidth="1"/>
    <col min="4860" max="4860" width="1" style="125" customWidth="1"/>
    <col min="4861" max="4861" width="14.453125" style="125" customWidth="1"/>
    <col min="4862" max="4862" width="1.81640625" style="125" customWidth="1"/>
    <col min="4863" max="4863" width="16.1796875" style="125" customWidth="1"/>
    <col min="4864" max="4864" width="12.81640625" style="125" customWidth="1"/>
    <col min="4865" max="5104" width="8.90625" style="125"/>
    <col min="5105" max="5107" width="1.453125" style="125" customWidth="1"/>
    <col min="5108" max="5108" width="37.1796875" style="125" customWidth="1"/>
    <col min="5109" max="5109" width="11.81640625" style="125" customWidth="1"/>
    <col min="5110" max="5110" width="1" style="125" customWidth="1"/>
    <col min="5111" max="5111" width="16.81640625" style="125" customWidth="1"/>
    <col min="5112" max="5112" width="2.1796875" style="125" customWidth="1"/>
    <col min="5113" max="5113" width="12.81640625" style="125" bestFit="1" customWidth="1"/>
    <col min="5114" max="5114" width="2.453125" style="125" customWidth="1"/>
    <col min="5115" max="5115" width="17.1796875" style="125" customWidth="1"/>
    <col min="5116" max="5116" width="1" style="125" customWidth="1"/>
    <col min="5117" max="5117" width="14.453125" style="125" customWidth="1"/>
    <col min="5118" max="5118" width="1.81640625" style="125" customWidth="1"/>
    <col min="5119" max="5119" width="16.1796875" style="125" customWidth="1"/>
    <col min="5120" max="5120" width="12.81640625" style="125" customWidth="1"/>
    <col min="5121" max="5360" width="8.90625" style="125"/>
    <col min="5361" max="5363" width="1.453125" style="125" customWidth="1"/>
    <col min="5364" max="5364" width="37.1796875" style="125" customWidth="1"/>
    <col min="5365" max="5365" width="11.81640625" style="125" customWidth="1"/>
    <col min="5366" max="5366" width="1" style="125" customWidth="1"/>
    <col min="5367" max="5367" width="16.81640625" style="125" customWidth="1"/>
    <col min="5368" max="5368" width="2.1796875" style="125" customWidth="1"/>
    <col min="5369" max="5369" width="12.81640625" style="125" bestFit="1" customWidth="1"/>
    <col min="5370" max="5370" width="2.453125" style="125" customWidth="1"/>
    <col min="5371" max="5371" width="17.1796875" style="125" customWidth="1"/>
    <col min="5372" max="5372" width="1" style="125" customWidth="1"/>
    <col min="5373" max="5373" width="14.453125" style="125" customWidth="1"/>
    <col min="5374" max="5374" width="1.81640625" style="125" customWidth="1"/>
    <col min="5375" max="5375" width="16.1796875" style="125" customWidth="1"/>
    <col min="5376" max="5376" width="12.81640625" style="125" customWidth="1"/>
    <col min="5377" max="5616" width="8.90625" style="125"/>
    <col min="5617" max="5619" width="1.453125" style="125" customWidth="1"/>
    <col min="5620" max="5620" width="37.1796875" style="125" customWidth="1"/>
    <col min="5621" max="5621" width="11.81640625" style="125" customWidth="1"/>
    <col min="5622" max="5622" width="1" style="125" customWidth="1"/>
    <col min="5623" max="5623" width="16.81640625" style="125" customWidth="1"/>
    <col min="5624" max="5624" width="2.1796875" style="125" customWidth="1"/>
    <col min="5625" max="5625" width="12.81640625" style="125" bestFit="1" customWidth="1"/>
    <col min="5626" max="5626" width="2.453125" style="125" customWidth="1"/>
    <col min="5627" max="5627" width="17.1796875" style="125" customWidth="1"/>
    <col min="5628" max="5628" width="1" style="125" customWidth="1"/>
    <col min="5629" max="5629" width="14.453125" style="125" customWidth="1"/>
    <col min="5630" max="5630" width="1.81640625" style="125" customWidth="1"/>
    <col min="5631" max="5631" width="16.1796875" style="125" customWidth="1"/>
    <col min="5632" max="5632" width="12.81640625" style="125" customWidth="1"/>
    <col min="5633" max="5872" width="8.90625" style="125"/>
    <col min="5873" max="5875" width="1.453125" style="125" customWidth="1"/>
    <col min="5876" max="5876" width="37.1796875" style="125" customWidth="1"/>
    <col min="5877" max="5877" width="11.81640625" style="125" customWidth="1"/>
    <col min="5878" max="5878" width="1" style="125" customWidth="1"/>
    <col min="5879" max="5879" width="16.81640625" style="125" customWidth="1"/>
    <col min="5880" max="5880" width="2.1796875" style="125" customWidth="1"/>
    <col min="5881" max="5881" width="12.81640625" style="125" bestFit="1" customWidth="1"/>
    <col min="5882" max="5882" width="2.453125" style="125" customWidth="1"/>
    <col min="5883" max="5883" width="17.1796875" style="125" customWidth="1"/>
    <col min="5884" max="5884" width="1" style="125" customWidth="1"/>
    <col min="5885" max="5885" width="14.453125" style="125" customWidth="1"/>
    <col min="5886" max="5886" width="1.81640625" style="125" customWidth="1"/>
    <col min="5887" max="5887" width="16.1796875" style="125" customWidth="1"/>
    <col min="5888" max="5888" width="12.81640625" style="125" customWidth="1"/>
    <col min="5889" max="6128" width="8.90625" style="125"/>
    <col min="6129" max="6131" width="1.453125" style="125" customWidth="1"/>
    <col min="6132" max="6132" width="37.1796875" style="125" customWidth="1"/>
    <col min="6133" max="6133" width="11.81640625" style="125" customWidth="1"/>
    <col min="6134" max="6134" width="1" style="125" customWidth="1"/>
    <col min="6135" max="6135" width="16.81640625" style="125" customWidth="1"/>
    <col min="6136" max="6136" width="2.1796875" style="125" customWidth="1"/>
    <col min="6137" max="6137" width="12.81640625" style="125" bestFit="1" customWidth="1"/>
    <col min="6138" max="6138" width="2.453125" style="125" customWidth="1"/>
    <col min="6139" max="6139" width="17.1796875" style="125" customWidth="1"/>
    <col min="6140" max="6140" width="1" style="125" customWidth="1"/>
    <col min="6141" max="6141" width="14.453125" style="125" customWidth="1"/>
    <col min="6142" max="6142" width="1.81640625" style="125" customWidth="1"/>
    <col min="6143" max="6143" width="16.1796875" style="125" customWidth="1"/>
    <col min="6144" max="6144" width="12.81640625" style="125" customWidth="1"/>
    <col min="6145" max="6384" width="8.90625" style="125"/>
    <col min="6385" max="6387" width="1.453125" style="125" customWidth="1"/>
    <col min="6388" max="6388" width="37.1796875" style="125" customWidth="1"/>
    <col min="6389" max="6389" width="11.81640625" style="125" customWidth="1"/>
    <col min="6390" max="6390" width="1" style="125" customWidth="1"/>
    <col min="6391" max="6391" width="16.81640625" style="125" customWidth="1"/>
    <col min="6392" max="6392" width="2.1796875" style="125" customWidth="1"/>
    <col min="6393" max="6393" width="12.81640625" style="125" bestFit="1" customWidth="1"/>
    <col min="6394" max="6394" width="2.453125" style="125" customWidth="1"/>
    <col min="6395" max="6395" width="17.1796875" style="125" customWidth="1"/>
    <col min="6396" max="6396" width="1" style="125" customWidth="1"/>
    <col min="6397" max="6397" width="14.453125" style="125" customWidth="1"/>
    <col min="6398" max="6398" width="1.81640625" style="125" customWidth="1"/>
    <col min="6399" max="6399" width="16.1796875" style="125" customWidth="1"/>
    <col min="6400" max="6400" width="12.81640625" style="125" customWidth="1"/>
    <col min="6401" max="6640" width="8.90625" style="125"/>
    <col min="6641" max="6643" width="1.453125" style="125" customWidth="1"/>
    <col min="6644" max="6644" width="37.1796875" style="125" customWidth="1"/>
    <col min="6645" max="6645" width="11.81640625" style="125" customWidth="1"/>
    <col min="6646" max="6646" width="1" style="125" customWidth="1"/>
    <col min="6647" max="6647" width="16.81640625" style="125" customWidth="1"/>
    <col min="6648" max="6648" width="2.1796875" style="125" customWidth="1"/>
    <col min="6649" max="6649" width="12.81640625" style="125" bestFit="1" customWidth="1"/>
    <col min="6650" max="6650" width="2.453125" style="125" customWidth="1"/>
    <col min="6651" max="6651" width="17.1796875" style="125" customWidth="1"/>
    <col min="6652" max="6652" width="1" style="125" customWidth="1"/>
    <col min="6653" max="6653" width="14.453125" style="125" customWidth="1"/>
    <col min="6654" max="6654" width="1.81640625" style="125" customWidth="1"/>
    <col min="6655" max="6655" width="16.1796875" style="125" customWidth="1"/>
    <col min="6656" max="6656" width="12.81640625" style="125" customWidth="1"/>
    <col min="6657" max="6896" width="8.90625" style="125"/>
    <col min="6897" max="6899" width="1.453125" style="125" customWidth="1"/>
    <col min="6900" max="6900" width="37.1796875" style="125" customWidth="1"/>
    <col min="6901" max="6901" width="11.81640625" style="125" customWidth="1"/>
    <col min="6902" max="6902" width="1" style="125" customWidth="1"/>
    <col min="6903" max="6903" width="16.81640625" style="125" customWidth="1"/>
    <col min="6904" max="6904" width="2.1796875" style="125" customWidth="1"/>
    <col min="6905" max="6905" width="12.81640625" style="125" bestFit="1" customWidth="1"/>
    <col min="6906" max="6906" width="2.453125" style="125" customWidth="1"/>
    <col min="6907" max="6907" width="17.1796875" style="125" customWidth="1"/>
    <col min="6908" max="6908" width="1" style="125" customWidth="1"/>
    <col min="6909" max="6909" width="14.453125" style="125" customWidth="1"/>
    <col min="6910" max="6910" width="1.81640625" style="125" customWidth="1"/>
    <col min="6911" max="6911" width="16.1796875" style="125" customWidth="1"/>
    <col min="6912" max="6912" width="12.81640625" style="125" customWidth="1"/>
    <col min="6913" max="7152" width="8.90625" style="125"/>
    <col min="7153" max="7155" width="1.453125" style="125" customWidth="1"/>
    <col min="7156" max="7156" width="37.1796875" style="125" customWidth="1"/>
    <col min="7157" max="7157" width="11.81640625" style="125" customWidth="1"/>
    <col min="7158" max="7158" width="1" style="125" customWidth="1"/>
    <col min="7159" max="7159" width="16.81640625" style="125" customWidth="1"/>
    <col min="7160" max="7160" width="2.1796875" style="125" customWidth="1"/>
    <col min="7161" max="7161" width="12.81640625" style="125" bestFit="1" customWidth="1"/>
    <col min="7162" max="7162" width="2.453125" style="125" customWidth="1"/>
    <col min="7163" max="7163" width="17.1796875" style="125" customWidth="1"/>
    <col min="7164" max="7164" width="1" style="125" customWidth="1"/>
    <col min="7165" max="7165" width="14.453125" style="125" customWidth="1"/>
    <col min="7166" max="7166" width="1.81640625" style="125" customWidth="1"/>
    <col min="7167" max="7167" width="16.1796875" style="125" customWidth="1"/>
    <col min="7168" max="7168" width="12.81640625" style="125" customWidth="1"/>
    <col min="7169" max="7408" width="8.90625" style="125"/>
    <col min="7409" max="7411" width="1.453125" style="125" customWidth="1"/>
    <col min="7412" max="7412" width="37.1796875" style="125" customWidth="1"/>
    <col min="7413" max="7413" width="11.81640625" style="125" customWidth="1"/>
    <col min="7414" max="7414" width="1" style="125" customWidth="1"/>
    <col min="7415" max="7415" width="16.81640625" style="125" customWidth="1"/>
    <col min="7416" max="7416" width="2.1796875" style="125" customWidth="1"/>
    <col min="7417" max="7417" width="12.81640625" style="125" bestFit="1" customWidth="1"/>
    <col min="7418" max="7418" width="2.453125" style="125" customWidth="1"/>
    <col min="7419" max="7419" width="17.1796875" style="125" customWidth="1"/>
    <col min="7420" max="7420" width="1" style="125" customWidth="1"/>
    <col min="7421" max="7421" width="14.453125" style="125" customWidth="1"/>
    <col min="7422" max="7422" width="1.81640625" style="125" customWidth="1"/>
    <col min="7423" max="7423" width="16.1796875" style="125" customWidth="1"/>
    <col min="7424" max="7424" width="12.81640625" style="125" customWidth="1"/>
    <col min="7425" max="7664" width="8.90625" style="125"/>
    <col min="7665" max="7667" width="1.453125" style="125" customWidth="1"/>
    <col min="7668" max="7668" width="37.1796875" style="125" customWidth="1"/>
    <col min="7669" max="7669" width="11.81640625" style="125" customWidth="1"/>
    <col min="7670" max="7670" width="1" style="125" customWidth="1"/>
    <col min="7671" max="7671" width="16.81640625" style="125" customWidth="1"/>
    <col min="7672" max="7672" width="2.1796875" style="125" customWidth="1"/>
    <col min="7673" max="7673" width="12.81640625" style="125" bestFit="1" customWidth="1"/>
    <col min="7674" max="7674" width="2.453125" style="125" customWidth="1"/>
    <col min="7675" max="7675" width="17.1796875" style="125" customWidth="1"/>
    <col min="7676" max="7676" width="1" style="125" customWidth="1"/>
    <col min="7677" max="7677" width="14.453125" style="125" customWidth="1"/>
    <col min="7678" max="7678" width="1.81640625" style="125" customWidth="1"/>
    <col min="7679" max="7679" width="16.1796875" style="125" customWidth="1"/>
    <col min="7680" max="7680" width="12.81640625" style="125" customWidth="1"/>
    <col min="7681" max="7920" width="8.90625" style="125"/>
    <col min="7921" max="7923" width="1.453125" style="125" customWidth="1"/>
    <col min="7924" max="7924" width="37.1796875" style="125" customWidth="1"/>
    <col min="7925" max="7925" width="11.81640625" style="125" customWidth="1"/>
    <col min="7926" max="7926" width="1" style="125" customWidth="1"/>
    <col min="7927" max="7927" width="16.81640625" style="125" customWidth="1"/>
    <col min="7928" max="7928" width="2.1796875" style="125" customWidth="1"/>
    <col min="7929" max="7929" width="12.81640625" style="125" bestFit="1" customWidth="1"/>
    <col min="7930" max="7930" width="2.453125" style="125" customWidth="1"/>
    <col min="7931" max="7931" width="17.1796875" style="125" customWidth="1"/>
    <col min="7932" max="7932" width="1" style="125" customWidth="1"/>
    <col min="7933" max="7933" width="14.453125" style="125" customWidth="1"/>
    <col min="7934" max="7934" width="1.81640625" style="125" customWidth="1"/>
    <col min="7935" max="7935" width="16.1796875" style="125" customWidth="1"/>
    <col min="7936" max="7936" width="12.81640625" style="125" customWidth="1"/>
    <col min="7937" max="8176" width="8.90625" style="125"/>
    <col min="8177" max="8179" width="1.453125" style="125" customWidth="1"/>
    <col min="8180" max="8180" width="37.1796875" style="125" customWidth="1"/>
    <col min="8181" max="8181" width="11.81640625" style="125" customWidth="1"/>
    <col min="8182" max="8182" width="1" style="125" customWidth="1"/>
    <col min="8183" max="8183" width="16.81640625" style="125" customWidth="1"/>
    <col min="8184" max="8184" width="2.1796875" style="125" customWidth="1"/>
    <col min="8185" max="8185" width="12.81640625" style="125" bestFit="1" customWidth="1"/>
    <col min="8186" max="8186" width="2.453125" style="125" customWidth="1"/>
    <col min="8187" max="8187" width="17.1796875" style="125" customWidth="1"/>
    <col min="8188" max="8188" width="1" style="125" customWidth="1"/>
    <col min="8189" max="8189" width="14.453125" style="125" customWidth="1"/>
    <col min="8190" max="8190" width="1.81640625" style="125" customWidth="1"/>
    <col min="8191" max="8191" width="16.1796875" style="125" customWidth="1"/>
    <col min="8192" max="8192" width="12.81640625" style="125" customWidth="1"/>
    <col min="8193" max="8432" width="8.90625" style="125"/>
    <col min="8433" max="8435" width="1.453125" style="125" customWidth="1"/>
    <col min="8436" max="8436" width="37.1796875" style="125" customWidth="1"/>
    <col min="8437" max="8437" width="11.81640625" style="125" customWidth="1"/>
    <col min="8438" max="8438" width="1" style="125" customWidth="1"/>
    <col min="8439" max="8439" width="16.81640625" style="125" customWidth="1"/>
    <col min="8440" max="8440" width="2.1796875" style="125" customWidth="1"/>
    <col min="8441" max="8441" width="12.81640625" style="125" bestFit="1" customWidth="1"/>
    <col min="8442" max="8442" width="2.453125" style="125" customWidth="1"/>
    <col min="8443" max="8443" width="17.1796875" style="125" customWidth="1"/>
    <col min="8444" max="8444" width="1" style="125" customWidth="1"/>
    <col min="8445" max="8445" width="14.453125" style="125" customWidth="1"/>
    <col min="8446" max="8446" width="1.81640625" style="125" customWidth="1"/>
    <col min="8447" max="8447" width="16.1796875" style="125" customWidth="1"/>
    <col min="8448" max="8448" width="12.81640625" style="125" customWidth="1"/>
    <col min="8449" max="8688" width="8.90625" style="125"/>
    <col min="8689" max="8691" width="1.453125" style="125" customWidth="1"/>
    <col min="8692" max="8692" width="37.1796875" style="125" customWidth="1"/>
    <col min="8693" max="8693" width="11.81640625" style="125" customWidth="1"/>
    <col min="8694" max="8694" width="1" style="125" customWidth="1"/>
    <col min="8695" max="8695" width="16.81640625" style="125" customWidth="1"/>
    <col min="8696" max="8696" width="2.1796875" style="125" customWidth="1"/>
    <col min="8697" max="8697" width="12.81640625" style="125" bestFit="1" customWidth="1"/>
    <col min="8698" max="8698" width="2.453125" style="125" customWidth="1"/>
    <col min="8699" max="8699" width="17.1796875" style="125" customWidth="1"/>
    <col min="8700" max="8700" width="1" style="125" customWidth="1"/>
    <col min="8701" max="8701" width="14.453125" style="125" customWidth="1"/>
    <col min="8702" max="8702" width="1.81640625" style="125" customWidth="1"/>
    <col min="8703" max="8703" width="16.1796875" style="125" customWidth="1"/>
    <col min="8704" max="8704" width="12.81640625" style="125" customWidth="1"/>
    <col min="8705" max="8944" width="8.90625" style="125"/>
    <col min="8945" max="8947" width="1.453125" style="125" customWidth="1"/>
    <col min="8948" max="8948" width="37.1796875" style="125" customWidth="1"/>
    <col min="8949" max="8949" width="11.81640625" style="125" customWidth="1"/>
    <col min="8950" max="8950" width="1" style="125" customWidth="1"/>
    <col min="8951" max="8951" width="16.81640625" style="125" customWidth="1"/>
    <col min="8952" max="8952" width="2.1796875" style="125" customWidth="1"/>
    <col min="8953" max="8953" width="12.81640625" style="125" bestFit="1" customWidth="1"/>
    <col min="8954" max="8954" width="2.453125" style="125" customWidth="1"/>
    <col min="8955" max="8955" width="17.1796875" style="125" customWidth="1"/>
    <col min="8956" max="8956" width="1" style="125" customWidth="1"/>
    <col min="8957" max="8957" width="14.453125" style="125" customWidth="1"/>
    <col min="8958" max="8958" width="1.81640625" style="125" customWidth="1"/>
    <col min="8959" max="8959" width="16.1796875" style="125" customWidth="1"/>
    <col min="8960" max="8960" width="12.81640625" style="125" customWidth="1"/>
    <col min="8961" max="9200" width="8.90625" style="125"/>
    <col min="9201" max="9203" width="1.453125" style="125" customWidth="1"/>
    <col min="9204" max="9204" width="37.1796875" style="125" customWidth="1"/>
    <col min="9205" max="9205" width="11.81640625" style="125" customWidth="1"/>
    <col min="9206" max="9206" width="1" style="125" customWidth="1"/>
    <col min="9207" max="9207" width="16.81640625" style="125" customWidth="1"/>
    <col min="9208" max="9208" width="2.1796875" style="125" customWidth="1"/>
    <col min="9209" max="9209" width="12.81640625" style="125" bestFit="1" customWidth="1"/>
    <col min="9210" max="9210" width="2.453125" style="125" customWidth="1"/>
    <col min="9211" max="9211" width="17.1796875" style="125" customWidth="1"/>
    <col min="9212" max="9212" width="1" style="125" customWidth="1"/>
    <col min="9213" max="9213" width="14.453125" style="125" customWidth="1"/>
    <col min="9214" max="9214" width="1.81640625" style="125" customWidth="1"/>
    <col min="9215" max="9215" width="16.1796875" style="125" customWidth="1"/>
    <col min="9216" max="9216" width="12.81640625" style="125" customWidth="1"/>
    <col min="9217" max="9456" width="8.90625" style="125"/>
    <col min="9457" max="9459" width="1.453125" style="125" customWidth="1"/>
    <col min="9460" max="9460" width="37.1796875" style="125" customWidth="1"/>
    <col min="9461" max="9461" width="11.81640625" style="125" customWidth="1"/>
    <col min="9462" max="9462" width="1" style="125" customWidth="1"/>
    <col min="9463" max="9463" width="16.81640625" style="125" customWidth="1"/>
    <col min="9464" max="9464" width="2.1796875" style="125" customWidth="1"/>
    <col min="9465" max="9465" width="12.81640625" style="125" bestFit="1" customWidth="1"/>
    <col min="9466" max="9466" width="2.453125" style="125" customWidth="1"/>
    <col min="9467" max="9467" width="17.1796875" style="125" customWidth="1"/>
    <col min="9468" max="9468" width="1" style="125" customWidth="1"/>
    <col min="9469" max="9469" width="14.453125" style="125" customWidth="1"/>
    <col min="9470" max="9470" width="1.81640625" style="125" customWidth="1"/>
    <col min="9471" max="9471" width="16.1796875" style="125" customWidth="1"/>
    <col min="9472" max="9472" width="12.81640625" style="125" customWidth="1"/>
    <col min="9473" max="9712" width="8.90625" style="125"/>
    <col min="9713" max="9715" width="1.453125" style="125" customWidth="1"/>
    <col min="9716" max="9716" width="37.1796875" style="125" customWidth="1"/>
    <col min="9717" max="9717" width="11.81640625" style="125" customWidth="1"/>
    <col min="9718" max="9718" width="1" style="125" customWidth="1"/>
    <col min="9719" max="9719" width="16.81640625" style="125" customWidth="1"/>
    <col min="9720" max="9720" width="2.1796875" style="125" customWidth="1"/>
    <col min="9721" max="9721" width="12.81640625" style="125" bestFit="1" customWidth="1"/>
    <col min="9722" max="9722" width="2.453125" style="125" customWidth="1"/>
    <col min="9723" max="9723" width="17.1796875" style="125" customWidth="1"/>
    <col min="9724" max="9724" width="1" style="125" customWidth="1"/>
    <col min="9725" max="9725" width="14.453125" style="125" customWidth="1"/>
    <col min="9726" max="9726" width="1.81640625" style="125" customWidth="1"/>
    <col min="9727" max="9727" width="16.1796875" style="125" customWidth="1"/>
    <col min="9728" max="9728" width="12.81640625" style="125" customWidth="1"/>
    <col min="9729" max="9968" width="8.90625" style="125"/>
    <col min="9969" max="9971" width="1.453125" style="125" customWidth="1"/>
    <col min="9972" max="9972" width="37.1796875" style="125" customWidth="1"/>
    <col min="9973" max="9973" width="11.81640625" style="125" customWidth="1"/>
    <col min="9974" max="9974" width="1" style="125" customWidth="1"/>
    <col min="9975" max="9975" width="16.81640625" style="125" customWidth="1"/>
    <col min="9976" max="9976" width="2.1796875" style="125" customWidth="1"/>
    <col min="9977" max="9977" width="12.81640625" style="125" bestFit="1" customWidth="1"/>
    <col min="9978" max="9978" width="2.453125" style="125" customWidth="1"/>
    <col min="9979" max="9979" width="17.1796875" style="125" customWidth="1"/>
    <col min="9980" max="9980" width="1" style="125" customWidth="1"/>
    <col min="9981" max="9981" width="14.453125" style="125" customWidth="1"/>
    <col min="9982" max="9982" width="1.81640625" style="125" customWidth="1"/>
    <col min="9983" max="9983" width="16.1796875" style="125" customWidth="1"/>
    <col min="9984" max="9984" width="12.81640625" style="125" customWidth="1"/>
    <col min="9985" max="10224" width="8.90625" style="125"/>
    <col min="10225" max="10227" width="1.453125" style="125" customWidth="1"/>
    <col min="10228" max="10228" width="37.1796875" style="125" customWidth="1"/>
    <col min="10229" max="10229" width="11.81640625" style="125" customWidth="1"/>
    <col min="10230" max="10230" width="1" style="125" customWidth="1"/>
    <col min="10231" max="10231" width="16.81640625" style="125" customWidth="1"/>
    <col min="10232" max="10232" width="2.1796875" style="125" customWidth="1"/>
    <col min="10233" max="10233" width="12.81640625" style="125" bestFit="1" customWidth="1"/>
    <col min="10234" max="10234" width="2.453125" style="125" customWidth="1"/>
    <col min="10235" max="10235" width="17.1796875" style="125" customWidth="1"/>
    <col min="10236" max="10236" width="1" style="125" customWidth="1"/>
    <col min="10237" max="10237" width="14.453125" style="125" customWidth="1"/>
    <col min="10238" max="10238" width="1.81640625" style="125" customWidth="1"/>
    <col min="10239" max="10239" width="16.1796875" style="125" customWidth="1"/>
    <col min="10240" max="10240" width="12.81640625" style="125" customWidth="1"/>
    <col min="10241" max="10480" width="8.90625" style="125"/>
    <col min="10481" max="10483" width="1.453125" style="125" customWidth="1"/>
    <col min="10484" max="10484" width="37.1796875" style="125" customWidth="1"/>
    <col min="10485" max="10485" width="11.81640625" style="125" customWidth="1"/>
    <col min="10486" max="10486" width="1" style="125" customWidth="1"/>
    <col min="10487" max="10487" width="16.81640625" style="125" customWidth="1"/>
    <col min="10488" max="10488" width="2.1796875" style="125" customWidth="1"/>
    <col min="10489" max="10489" width="12.81640625" style="125" bestFit="1" customWidth="1"/>
    <col min="10490" max="10490" width="2.453125" style="125" customWidth="1"/>
    <col min="10491" max="10491" width="17.1796875" style="125" customWidth="1"/>
    <col min="10492" max="10492" width="1" style="125" customWidth="1"/>
    <col min="10493" max="10493" width="14.453125" style="125" customWidth="1"/>
    <col min="10494" max="10494" width="1.81640625" style="125" customWidth="1"/>
    <col min="10495" max="10495" width="16.1796875" style="125" customWidth="1"/>
    <col min="10496" max="10496" width="12.81640625" style="125" customWidth="1"/>
    <col min="10497" max="10736" width="8.90625" style="125"/>
    <col min="10737" max="10739" width="1.453125" style="125" customWidth="1"/>
    <col min="10740" max="10740" width="37.1796875" style="125" customWidth="1"/>
    <col min="10741" max="10741" width="11.81640625" style="125" customWidth="1"/>
    <col min="10742" max="10742" width="1" style="125" customWidth="1"/>
    <col min="10743" max="10743" width="16.81640625" style="125" customWidth="1"/>
    <col min="10744" max="10744" width="2.1796875" style="125" customWidth="1"/>
    <col min="10745" max="10745" width="12.81640625" style="125" bestFit="1" customWidth="1"/>
    <col min="10746" max="10746" width="2.453125" style="125" customWidth="1"/>
    <col min="10747" max="10747" width="17.1796875" style="125" customWidth="1"/>
    <col min="10748" max="10748" width="1" style="125" customWidth="1"/>
    <col min="10749" max="10749" width="14.453125" style="125" customWidth="1"/>
    <col min="10750" max="10750" width="1.81640625" style="125" customWidth="1"/>
    <col min="10751" max="10751" width="16.1796875" style="125" customWidth="1"/>
    <col min="10752" max="10752" width="12.81640625" style="125" customWidth="1"/>
    <col min="10753" max="10992" width="8.90625" style="125"/>
    <col min="10993" max="10995" width="1.453125" style="125" customWidth="1"/>
    <col min="10996" max="10996" width="37.1796875" style="125" customWidth="1"/>
    <col min="10997" max="10997" width="11.81640625" style="125" customWidth="1"/>
    <col min="10998" max="10998" width="1" style="125" customWidth="1"/>
    <col min="10999" max="10999" width="16.81640625" style="125" customWidth="1"/>
    <col min="11000" max="11000" width="2.1796875" style="125" customWidth="1"/>
    <col min="11001" max="11001" width="12.81640625" style="125" bestFit="1" customWidth="1"/>
    <col min="11002" max="11002" width="2.453125" style="125" customWidth="1"/>
    <col min="11003" max="11003" width="17.1796875" style="125" customWidth="1"/>
    <col min="11004" max="11004" width="1" style="125" customWidth="1"/>
    <col min="11005" max="11005" width="14.453125" style="125" customWidth="1"/>
    <col min="11006" max="11006" width="1.81640625" style="125" customWidth="1"/>
    <col min="11007" max="11007" width="16.1796875" style="125" customWidth="1"/>
    <col min="11008" max="11008" width="12.81640625" style="125" customWidth="1"/>
    <col min="11009" max="11248" width="8.90625" style="125"/>
    <col min="11249" max="11251" width="1.453125" style="125" customWidth="1"/>
    <col min="11252" max="11252" width="37.1796875" style="125" customWidth="1"/>
    <col min="11253" max="11253" width="11.81640625" style="125" customWidth="1"/>
    <col min="11254" max="11254" width="1" style="125" customWidth="1"/>
    <col min="11255" max="11255" width="16.81640625" style="125" customWidth="1"/>
    <col min="11256" max="11256" width="2.1796875" style="125" customWidth="1"/>
    <col min="11257" max="11257" width="12.81640625" style="125" bestFit="1" customWidth="1"/>
    <col min="11258" max="11258" width="2.453125" style="125" customWidth="1"/>
    <col min="11259" max="11259" width="17.1796875" style="125" customWidth="1"/>
    <col min="11260" max="11260" width="1" style="125" customWidth="1"/>
    <col min="11261" max="11261" width="14.453125" style="125" customWidth="1"/>
    <col min="11262" max="11262" width="1.81640625" style="125" customWidth="1"/>
    <col min="11263" max="11263" width="16.1796875" style="125" customWidth="1"/>
    <col min="11264" max="11264" width="12.81640625" style="125" customWidth="1"/>
    <col min="11265" max="11504" width="8.90625" style="125"/>
    <col min="11505" max="11507" width="1.453125" style="125" customWidth="1"/>
    <col min="11508" max="11508" width="37.1796875" style="125" customWidth="1"/>
    <col min="11509" max="11509" width="11.81640625" style="125" customWidth="1"/>
    <col min="11510" max="11510" width="1" style="125" customWidth="1"/>
    <col min="11511" max="11511" width="16.81640625" style="125" customWidth="1"/>
    <col min="11512" max="11512" width="2.1796875" style="125" customWidth="1"/>
    <col min="11513" max="11513" width="12.81640625" style="125" bestFit="1" customWidth="1"/>
    <col min="11514" max="11514" width="2.453125" style="125" customWidth="1"/>
    <col min="11515" max="11515" width="17.1796875" style="125" customWidth="1"/>
    <col min="11516" max="11516" width="1" style="125" customWidth="1"/>
    <col min="11517" max="11517" width="14.453125" style="125" customWidth="1"/>
    <col min="11518" max="11518" width="1.81640625" style="125" customWidth="1"/>
    <col min="11519" max="11519" width="16.1796875" style="125" customWidth="1"/>
    <col min="11520" max="11520" width="12.81640625" style="125" customWidth="1"/>
    <col min="11521" max="11760" width="8.90625" style="125"/>
    <col min="11761" max="11763" width="1.453125" style="125" customWidth="1"/>
    <col min="11764" max="11764" width="37.1796875" style="125" customWidth="1"/>
    <col min="11765" max="11765" width="11.81640625" style="125" customWidth="1"/>
    <col min="11766" max="11766" width="1" style="125" customWidth="1"/>
    <col min="11767" max="11767" width="16.81640625" style="125" customWidth="1"/>
    <col min="11768" max="11768" width="2.1796875" style="125" customWidth="1"/>
    <col min="11769" max="11769" width="12.81640625" style="125" bestFit="1" customWidth="1"/>
    <col min="11770" max="11770" width="2.453125" style="125" customWidth="1"/>
    <col min="11771" max="11771" width="17.1796875" style="125" customWidth="1"/>
    <col min="11772" max="11772" width="1" style="125" customWidth="1"/>
    <col min="11773" max="11773" width="14.453125" style="125" customWidth="1"/>
    <col min="11774" max="11774" width="1.81640625" style="125" customWidth="1"/>
    <col min="11775" max="11775" width="16.1796875" style="125" customWidth="1"/>
    <col min="11776" max="11776" width="12.81640625" style="125" customWidth="1"/>
    <col min="11777" max="12016" width="8.90625" style="125"/>
    <col min="12017" max="12019" width="1.453125" style="125" customWidth="1"/>
    <col min="12020" max="12020" width="37.1796875" style="125" customWidth="1"/>
    <col min="12021" max="12021" width="11.81640625" style="125" customWidth="1"/>
    <col min="12022" max="12022" width="1" style="125" customWidth="1"/>
    <col min="12023" max="12023" width="16.81640625" style="125" customWidth="1"/>
    <col min="12024" max="12024" width="2.1796875" style="125" customWidth="1"/>
    <col min="12025" max="12025" width="12.81640625" style="125" bestFit="1" customWidth="1"/>
    <col min="12026" max="12026" width="2.453125" style="125" customWidth="1"/>
    <col min="12027" max="12027" width="17.1796875" style="125" customWidth="1"/>
    <col min="12028" max="12028" width="1" style="125" customWidth="1"/>
    <col min="12029" max="12029" width="14.453125" style="125" customWidth="1"/>
    <col min="12030" max="12030" width="1.81640625" style="125" customWidth="1"/>
    <col min="12031" max="12031" width="16.1796875" style="125" customWidth="1"/>
    <col min="12032" max="12032" width="12.81640625" style="125" customWidth="1"/>
    <col min="12033" max="12272" width="8.90625" style="125"/>
    <col min="12273" max="12275" width="1.453125" style="125" customWidth="1"/>
    <col min="12276" max="12276" width="37.1796875" style="125" customWidth="1"/>
    <col min="12277" max="12277" width="11.81640625" style="125" customWidth="1"/>
    <col min="12278" max="12278" width="1" style="125" customWidth="1"/>
    <col min="12279" max="12279" width="16.81640625" style="125" customWidth="1"/>
    <col min="12280" max="12280" width="2.1796875" style="125" customWidth="1"/>
    <col min="12281" max="12281" width="12.81640625" style="125" bestFit="1" customWidth="1"/>
    <col min="12282" max="12282" width="2.453125" style="125" customWidth="1"/>
    <col min="12283" max="12283" width="17.1796875" style="125" customWidth="1"/>
    <col min="12284" max="12284" width="1" style="125" customWidth="1"/>
    <col min="12285" max="12285" width="14.453125" style="125" customWidth="1"/>
    <col min="12286" max="12286" width="1.81640625" style="125" customWidth="1"/>
    <col min="12287" max="12287" width="16.1796875" style="125" customWidth="1"/>
    <col min="12288" max="12288" width="12.81640625" style="125" customWidth="1"/>
    <col min="12289" max="12528" width="8.90625" style="125"/>
    <col min="12529" max="12531" width="1.453125" style="125" customWidth="1"/>
    <col min="12532" max="12532" width="37.1796875" style="125" customWidth="1"/>
    <col min="12533" max="12533" width="11.81640625" style="125" customWidth="1"/>
    <col min="12534" max="12534" width="1" style="125" customWidth="1"/>
    <col min="12535" max="12535" width="16.81640625" style="125" customWidth="1"/>
    <col min="12536" max="12536" width="2.1796875" style="125" customWidth="1"/>
    <col min="12537" max="12537" width="12.81640625" style="125" bestFit="1" customWidth="1"/>
    <col min="12538" max="12538" width="2.453125" style="125" customWidth="1"/>
    <col min="12539" max="12539" width="17.1796875" style="125" customWidth="1"/>
    <col min="12540" max="12540" width="1" style="125" customWidth="1"/>
    <col min="12541" max="12541" width="14.453125" style="125" customWidth="1"/>
    <col min="12542" max="12542" width="1.81640625" style="125" customWidth="1"/>
    <col min="12543" max="12543" width="16.1796875" style="125" customWidth="1"/>
    <col min="12544" max="12544" width="12.81640625" style="125" customWidth="1"/>
    <col min="12545" max="12784" width="8.90625" style="125"/>
    <col min="12785" max="12787" width="1.453125" style="125" customWidth="1"/>
    <col min="12788" max="12788" width="37.1796875" style="125" customWidth="1"/>
    <col min="12789" max="12789" width="11.81640625" style="125" customWidth="1"/>
    <col min="12790" max="12790" width="1" style="125" customWidth="1"/>
    <col min="12791" max="12791" width="16.81640625" style="125" customWidth="1"/>
    <col min="12792" max="12792" width="2.1796875" style="125" customWidth="1"/>
    <col min="12793" max="12793" width="12.81640625" style="125" bestFit="1" customWidth="1"/>
    <col min="12794" max="12794" width="2.453125" style="125" customWidth="1"/>
    <col min="12795" max="12795" width="17.1796875" style="125" customWidth="1"/>
    <col min="12796" max="12796" width="1" style="125" customWidth="1"/>
    <col min="12797" max="12797" width="14.453125" style="125" customWidth="1"/>
    <col min="12798" max="12798" width="1.81640625" style="125" customWidth="1"/>
    <col min="12799" max="12799" width="16.1796875" style="125" customWidth="1"/>
    <col min="12800" max="12800" width="12.81640625" style="125" customWidth="1"/>
    <col min="12801" max="13040" width="8.90625" style="125"/>
    <col min="13041" max="13043" width="1.453125" style="125" customWidth="1"/>
    <col min="13044" max="13044" width="37.1796875" style="125" customWidth="1"/>
    <col min="13045" max="13045" width="11.81640625" style="125" customWidth="1"/>
    <col min="13046" max="13046" width="1" style="125" customWidth="1"/>
    <col min="13047" max="13047" width="16.81640625" style="125" customWidth="1"/>
    <col min="13048" max="13048" width="2.1796875" style="125" customWidth="1"/>
    <col min="13049" max="13049" width="12.81640625" style="125" bestFit="1" customWidth="1"/>
    <col min="13050" max="13050" width="2.453125" style="125" customWidth="1"/>
    <col min="13051" max="13051" width="17.1796875" style="125" customWidth="1"/>
    <col min="13052" max="13052" width="1" style="125" customWidth="1"/>
    <col min="13053" max="13053" width="14.453125" style="125" customWidth="1"/>
    <col min="13054" max="13054" width="1.81640625" style="125" customWidth="1"/>
    <col min="13055" max="13055" width="16.1796875" style="125" customWidth="1"/>
    <col min="13056" max="13056" width="12.81640625" style="125" customWidth="1"/>
    <col min="13057" max="13296" width="8.90625" style="125"/>
    <col min="13297" max="13299" width="1.453125" style="125" customWidth="1"/>
    <col min="13300" max="13300" width="37.1796875" style="125" customWidth="1"/>
    <col min="13301" max="13301" width="11.81640625" style="125" customWidth="1"/>
    <col min="13302" max="13302" width="1" style="125" customWidth="1"/>
    <col min="13303" max="13303" width="16.81640625" style="125" customWidth="1"/>
    <col min="13304" max="13304" width="2.1796875" style="125" customWidth="1"/>
    <col min="13305" max="13305" width="12.81640625" style="125" bestFit="1" customWidth="1"/>
    <col min="13306" max="13306" width="2.453125" style="125" customWidth="1"/>
    <col min="13307" max="13307" width="17.1796875" style="125" customWidth="1"/>
    <col min="13308" max="13308" width="1" style="125" customWidth="1"/>
    <col min="13309" max="13309" width="14.453125" style="125" customWidth="1"/>
    <col min="13310" max="13310" width="1.81640625" style="125" customWidth="1"/>
    <col min="13311" max="13311" width="16.1796875" style="125" customWidth="1"/>
    <col min="13312" max="13312" width="12.81640625" style="125" customWidth="1"/>
    <col min="13313" max="13552" width="8.90625" style="125"/>
    <col min="13553" max="13555" width="1.453125" style="125" customWidth="1"/>
    <col min="13556" max="13556" width="37.1796875" style="125" customWidth="1"/>
    <col min="13557" max="13557" width="11.81640625" style="125" customWidth="1"/>
    <col min="13558" max="13558" width="1" style="125" customWidth="1"/>
    <col min="13559" max="13559" width="16.81640625" style="125" customWidth="1"/>
    <col min="13560" max="13560" width="2.1796875" style="125" customWidth="1"/>
    <col min="13561" max="13561" width="12.81640625" style="125" bestFit="1" customWidth="1"/>
    <col min="13562" max="13562" width="2.453125" style="125" customWidth="1"/>
    <col min="13563" max="13563" width="17.1796875" style="125" customWidth="1"/>
    <col min="13564" max="13564" width="1" style="125" customWidth="1"/>
    <col min="13565" max="13565" width="14.453125" style="125" customWidth="1"/>
    <col min="13566" max="13566" width="1.81640625" style="125" customWidth="1"/>
    <col min="13567" max="13567" width="16.1796875" style="125" customWidth="1"/>
    <col min="13568" max="13568" width="12.81640625" style="125" customWidth="1"/>
    <col min="13569" max="13808" width="8.90625" style="125"/>
    <col min="13809" max="13811" width="1.453125" style="125" customWidth="1"/>
    <col min="13812" max="13812" width="37.1796875" style="125" customWidth="1"/>
    <col min="13813" max="13813" width="11.81640625" style="125" customWidth="1"/>
    <col min="13814" max="13814" width="1" style="125" customWidth="1"/>
    <col min="13815" max="13815" width="16.81640625" style="125" customWidth="1"/>
    <col min="13816" max="13816" width="2.1796875" style="125" customWidth="1"/>
    <col min="13817" max="13817" width="12.81640625" style="125" bestFit="1" customWidth="1"/>
    <col min="13818" max="13818" width="2.453125" style="125" customWidth="1"/>
    <col min="13819" max="13819" width="17.1796875" style="125" customWidth="1"/>
    <col min="13820" max="13820" width="1" style="125" customWidth="1"/>
    <col min="13821" max="13821" width="14.453125" style="125" customWidth="1"/>
    <col min="13822" max="13822" width="1.81640625" style="125" customWidth="1"/>
    <col min="13823" max="13823" width="16.1796875" style="125" customWidth="1"/>
    <col min="13824" max="13824" width="12.81640625" style="125" customWidth="1"/>
    <col min="13825" max="14064" width="8.90625" style="125"/>
    <col min="14065" max="14067" width="1.453125" style="125" customWidth="1"/>
    <col min="14068" max="14068" width="37.1796875" style="125" customWidth="1"/>
    <col min="14069" max="14069" width="11.81640625" style="125" customWidth="1"/>
    <col min="14070" max="14070" width="1" style="125" customWidth="1"/>
    <col min="14071" max="14071" width="16.81640625" style="125" customWidth="1"/>
    <col min="14072" max="14072" width="2.1796875" style="125" customWidth="1"/>
    <col min="14073" max="14073" width="12.81640625" style="125" bestFit="1" customWidth="1"/>
    <col min="14074" max="14074" width="2.453125" style="125" customWidth="1"/>
    <col min="14075" max="14075" width="17.1796875" style="125" customWidth="1"/>
    <col min="14076" max="14076" width="1" style="125" customWidth="1"/>
    <col min="14077" max="14077" width="14.453125" style="125" customWidth="1"/>
    <col min="14078" max="14078" width="1.81640625" style="125" customWidth="1"/>
    <col min="14079" max="14079" width="16.1796875" style="125" customWidth="1"/>
    <col min="14080" max="14080" width="12.81640625" style="125" customWidth="1"/>
    <col min="14081" max="14320" width="8.90625" style="125"/>
    <col min="14321" max="14323" width="1.453125" style="125" customWidth="1"/>
    <col min="14324" max="14324" width="37.1796875" style="125" customWidth="1"/>
    <col min="14325" max="14325" width="11.81640625" style="125" customWidth="1"/>
    <col min="14326" max="14326" width="1" style="125" customWidth="1"/>
    <col min="14327" max="14327" width="16.81640625" style="125" customWidth="1"/>
    <col min="14328" max="14328" width="2.1796875" style="125" customWidth="1"/>
    <col min="14329" max="14329" width="12.81640625" style="125" bestFit="1" customWidth="1"/>
    <col min="14330" max="14330" width="2.453125" style="125" customWidth="1"/>
    <col min="14331" max="14331" width="17.1796875" style="125" customWidth="1"/>
    <col min="14332" max="14332" width="1" style="125" customWidth="1"/>
    <col min="14333" max="14333" width="14.453125" style="125" customWidth="1"/>
    <col min="14334" max="14334" width="1.81640625" style="125" customWidth="1"/>
    <col min="14335" max="14335" width="16.1796875" style="125" customWidth="1"/>
    <col min="14336" max="14336" width="12.81640625" style="125" customWidth="1"/>
    <col min="14337" max="14576" width="8.90625" style="125"/>
    <col min="14577" max="14579" width="1.453125" style="125" customWidth="1"/>
    <col min="14580" max="14580" width="37.1796875" style="125" customWidth="1"/>
    <col min="14581" max="14581" width="11.81640625" style="125" customWidth="1"/>
    <col min="14582" max="14582" width="1" style="125" customWidth="1"/>
    <col min="14583" max="14583" width="16.81640625" style="125" customWidth="1"/>
    <col min="14584" max="14584" width="2.1796875" style="125" customWidth="1"/>
    <col min="14585" max="14585" width="12.81640625" style="125" bestFit="1" customWidth="1"/>
    <col min="14586" max="14586" width="2.453125" style="125" customWidth="1"/>
    <col min="14587" max="14587" width="17.1796875" style="125" customWidth="1"/>
    <col min="14588" max="14588" width="1" style="125" customWidth="1"/>
    <col min="14589" max="14589" width="14.453125" style="125" customWidth="1"/>
    <col min="14590" max="14590" width="1.81640625" style="125" customWidth="1"/>
    <col min="14591" max="14591" width="16.1796875" style="125" customWidth="1"/>
    <col min="14592" max="14592" width="12.81640625" style="125" customWidth="1"/>
    <col min="14593" max="14832" width="8.90625" style="125"/>
    <col min="14833" max="14835" width="1.453125" style="125" customWidth="1"/>
    <col min="14836" max="14836" width="37.1796875" style="125" customWidth="1"/>
    <col min="14837" max="14837" width="11.81640625" style="125" customWidth="1"/>
    <col min="14838" max="14838" width="1" style="125" customWidth="1"/>
    <col min="14839" max="14839" width="16.81640625" style="125" customWidth="1"/>
    <col min="14840" max="14840" width="2.1796875" style="125" customWidth="1"/>
    <col min="14841" max="14841" width="12.81640625" style="125" bestFit="1" customWidth="1"/>
    <col min="14842" max="14842" width="2.453125" style="125" customWidth="1"/>
    <col min="14843" max="14843" width="17.1796875" style="125" customWidth="1"/>
    <col min="14844" max="14844" width="1" style="125" customWidth="1"/>
    <col min="14845" max="14845" width="14.453125" style="125" customWidth="1"/>
    <col min="14846" max="14846" width="1.81640625" style="125" customWidth="1"/>
    <col min="14847" max="14847" width="16.1796875" style="125" customWidth="1"/>
    <col min="14848" max="14848" width="12.81640625" style="125" customWidth="1"/>
    <col min="14849" max="15088" width="8.90625" style="125"/>
    <col min="15089" max="15091" width="1.453125" style="125" customWidth="1"/>
    <col min="15092" max="15092" width="37.1796875" style="125" customWidth="1"/>
    <col min="15093" max="15093" width="11.81640625" style="125" customWidth="1"/>
    <col min="15094" max="15094" width="1" style="125" customWidth="1"/>
    <col min="15095" max="15095" width="16.81640625" style="125" customWidth="1"/>
    <col min="15096" max="15096" width="2.1796875" style="125" customWidth="1"/>
    <col min="15097" max="15097" width="12.81640625" style="125" bestFit="1" customWidth="1"/>
    <col min="15098" max="15098" width="2.453125" style="125" customWidth="1"/>
    <col min="15099" max="15099" width="17.1796875" style="125" customWidth="1"/>
    <col min="15100" max="15100" width="1" style="125" customWidth="1"/>
    <col min="15101" max="15101" width="14.453125" style="125" customWidth="1"/>
    <col min="15102" max="15102" width="1.81640625" style="125" customWidth="1"/>
    <col min="15103" max="15103" width="16.1796875" style="125" customWidth="1"/>
    <col min="15104" max="15104" width="12.81640625" style="125" customWidth="1"/>
    <col min="15105" max="15344" width="8.90625" style="125"/>
    <col min="15345" max="15347" width="1.453125" style="125" customWidth="1"/>
    <col min="15348" max="15348" width="37.1796875" style="125" customWidth="1"/>
    <col min="15349" max="15349" width="11.81640625" style="125" customWidth="1"/>
    <col min="15350" max="15350" width="1" style="125" customWidth="1"/>
    <col min="15351" max="15351" width="16.81640625" style="125" customWidth="1"/>
    <col min="15352" max="15352" width="2.1796875" style="125" customWidth="1"/>
    <col min="15353" max="15353" width="12.81640625" style="125" bestFit="1" customWidth="1"/>
    <col min="15354" max="15354" width="2.453125" style="125" customWidth="1"/>
    <col min="15355" max="15355" width="17.1796875" style="125" customWidth="1"/>
    <col min="15356" max="15356" width="1" style="125" customWidth="1"/>
    <col min="15357" max="15357" width="14.453125" style="125" customWidth="1"/>
    <col min="15358" max="15358" width="1.81640625" style="125" customWidth="1"/>
    <col min="15359" max="15359" width="16.1796875" style="125" customWidth="1"/>
    <col min="15360" max="15360" width="12.81640625" style="125" customWidth="1"/>
    <col min="15361" max="15600" width="8.90625" style="125"/>
    <col min="15601" max="15603" width="1.453125" style="125" customWidth="1"/>
    <col min="15604" max="15604" width="37.1796875" style="125" customWidth="1"/>
    <col min="15605" max="15605" width="11.81640625" style="125" customWidth="1"/>
    <col min="15606" max="15606" width="1" style="125" customWidth="1"/>
    <col min="15607" max="15607" width="16.81640625" style="125" customWidth="1"/>
    <col min="15608" max="15608" width="2.1796875" style="125" customWidth="1"/>
    <col min="15609" max="15609" width="12.81640625" style="125" bestFit="1" customWidth="1"/>
    <col min="15610" max="15610" width="2.453125" style="125" customWidth="1"/>
    <col min="15611" max="15611" width="17.1796875" style="125" customWidth="1"/>
    <col min="15612" max="15612" width="1" style="125" customWidth="1"/>
    <col min="15613" max="15613" width="14.453125" style="125" customWidth="1"/>
    <col min="15614" max="15614" width="1.81640625" style="125" customWidth="1"/>
    <col min="15615" max="15615" width="16.1796875" style="125" customWidth="1"/>
    <col min="15616" max="15616" width="12.81640625" style="125" customWidth="1"/>
    <col min="15617" max="15856" width="8.90625" style="125"/>
    <col min="15857" max="15859" width="1.453125" style="125" customWidth="1"/>
    <col min="15860" max="15860" width="37.1796875" style="125" customWidth="1"/>
    <col min="15861" max="15861" width="11.81640625" style="125" customWidth="1"/>
    <col min="15862" max="15862" width="1" style="125" customWidth="1"/>
    <col min="15863" max="15863" width="16.81640625" style="125" customWidth="1"/>
    <col min="15864" max="15864" width="2.1796875" style="125" customWidth="1"/>
    <col min="15865" max="15865" width="12.81640625" style="125" bestFit="1" customWidth="1"/>
    <col min="15866" max="15866" width="2.453125" style="125" customWidth="1"/>
    <col min="15867" max="15867" width="17.1796875" style="125" customWidth="1"/>
    <col min="15868" max="15868" width="1" style="125" customWidth="1"/>
    <col min="15869" max="15869" width="14.453125" style="125" customWidth="1"/>
    <col min="15870" max="15870" width="1.81640625" style="125" customWidth="1"/>
    <col min="15871" max="15871" width="16.1796875" style="125" customWidth="1"/>
    <col min="15872" max="15872" width="12.81640625" style="125" customWidth="1"/>
    <col min="15873" max="16112" width="8.90625" style="125"/>
    <col min="16113" max="16115" width="1.453125" style="125" customWidth="1"/>
    <col min="16116" max="16116" width="37.1796875" style="125" customWidth="1"/>
    <col min="16117" max="16117" width="11.81640625" style="125" customWidth="1"/>
    <col min="16118" max="16118" width="1" style="125" customWidth="1"/>
    <col min="16119" max="16119" width="16.81640625" style="125" customWidth="1"/>
    <col min="16120" max="16120" width="2.1796875" style="125" customWidth="1"/>
    <col min="16121" max="16121" width="12.81640625" style="125" bestFit="1" customWidth="1"/>
    <col min="16122" max="16122" width="2.453125" style="125" customWidth="1"/>
    <col min="16123" max="16123" width="17.1796875" style="125" customWidth="1"/>
    <col min="16124" max="16124" width="1" style="125" customWidth="1"/>
    <col min="16125" max="16125" width="14.453125" style="125" customWidth="1"/>
    <col min="16126" max="16126" width="1.81640625" style="125" customWidth="1"/>
    <col min="16127" max="16127" width="16.1796875" style="125" customWidth="1"/>
    <col min="16128" max="16128" width="12.81640625" style="125" customWidth="1"/>
    <col min="16129" max="16369" width="8.90625" style="125"/>
    <col min="16370" max="16384" width="8.81640625" style="125" customWidth="1"/>
  </cols>
  <sheetData>
    <row r="1" spans="1:237" s="128" customFormat="1" ht="21" customHeight="1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  <c r="FF1" s="205"/>
      <c r="FG1" s="205"/>
      <c r="FH1" s="205"/>
      <c r="FI1" s="205"/>
      <c r="FJ1" s="205"/>
      <c r="FK1" s="205"/>
      <c r="FL1" s="205"/>
      <c r="FM1" s="205"/>
      <c r="FN1" s="205"/>
      <c r="FO1" s="205"/>
      <c r="FP1" s="205"/>
      <c r="FQ1" s="205"/>
      <c r="FR1" s="205"/>
      <c r="FS1" s="205"/>
      <c r="FT1" s="205"/>
      <c r="FU1" s="205"/>
      <c r="FV1" s="205"/>
      <c r="FW1" s="205"/>
      <c r="FX1" s="205"/>
      <c r="FY1" s="205"/>
      <c r="FZ1" s="205"/>
      <c r="GA1" s="205"/>
      <c r="GB1" s="205"/>
      <c r="GC1" s="205"/>
      <c r="GD1" s="205"/>
      <c r="GE1" s="205"/>
      <c r="GF1" s="205"/>
      <c r="GG1" s="205"/>
      <c r="GH1" s="205"/>
      <c r="GI1" s="205"/>
      <c r="GJ1" s="205"/>
      <c r="GK1" s="205"/>
      <c r="GL1" s="205"/>
      <c r="GM1" s="205"/>
      <c r="GN1" s="205"/>
      <c r="GO1" s="205"/>
      <c r="GP1" s="205"/>
      <c r="GQ1" s="205"/>
      <c r="GR1" s="205"/>
      <c r="GS1" s="205"/>
      <c r="GT1" s="205"/>
      <c r="GU1" s="205"/>
      <c r="GV1" s="205"/>
      <c r="GW1" s="205"/>
      <c r="GX1" s="205"/>
      <c r="GY1" s="205"/>
      <c r="GZ1" s="205"/>
      <c r="HA1" s="205"/>
      <c r="HB1" s="205"/>
      <c r="HC1" s="205"/>
      <c r="HD1" s="205"/>
      <c r="HE1" s="205"/>
      <c r="HF1" s="205"/>
      <c r="HG1" s="205"/>
      <c r="HH1" s="205"/>
      <c r="HI1" s="205"/>
      <c r="HJ1" s="205"/>
      <c r="HK1" s="205"/>
      <c r="HL1" s="205"/>
      <c r="HM1" s="205"/>
      <c r="HN1" s="205"/>
      <c r="HO1" s="205"/>
      <c r="HP1" s="205"/>
      <c r="HQ1" s="205"/>
      <c r="HR1" s="205"/>
      <c r="HS1" s="205"/>
      <c r="HT1" s="205"/>
      <c r="HU1" s="205"/>
      <c r="HV1" s="205"/>
      <c r="HW1" s="205"/>
      <c r="HX1" s="205"/>
      <c r="HY1" s="205"/>
      <c r="HZ1" s="205"/>
      <c r="IA1" s="205"/>
      <c r="IB1" s="205"/>
      <c r="IC1" s="205"/>
    </row>
    <row r="2" spans="1:237" s="128" customFormat="1" ht="21" customHeight="1">
      <c r="A2" s="325" t="s">
        <v>88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CS2" s="205"/>
      <c r="CT2" s="205"/>
      <c r="CU2" s="205"/>
      <c r="CV2" s="205"/>
      <c r="CW2" s="205"/>
      <c r="CX2" s="205"/>
      <c r="CY2" s="205"/>
      <c r="CZ2" s="205"/>
      <c r="DA2" s="205"/>
      <c r="DB2" s="205"/>
      <c r="DC2" s="205"/>
      <c r="DD2" s="205"/>
      <c r="DE2" s="205"/>
      <c r="DF2" s="205"/>
      <c r="DG2" s="205"/>
      <c r="DH2" s="205"/>
      <c r="DI2" s="205"/>
      <c r="DJ2" s="205"/>
      <c r="DK2" s="205"/>
      <c r="DL2" s="205"/>
      <c r="DM2" s="205"/>
      <c r="DN2" s="205"/>
      <c r="DO2" s="205"/>
      <c r="DP2" s="205"/>
      <c r="DQ2" s="205"/>
      <c r="DR2" s="205"/>
      <c r="DS2" s="205"/>
      <c r="DT2" s="205"/>
      <c r="DU2" s="205"/>
      <c r="DV2" s="205"/>
      <c r="DW2" s="205"/>
      <c r="DX2" s="205"/>
      <c r="DY2" s="205"/>
      <c r="DZ2" s="205"/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  <c r="FG2" s="205"/>
      <c r="FH2" s="205"/>
      <c r="FI2" s="205"/>
      <c r="FJ2" s="205"/>
      <c r="FK2" s="205"/>
      <c r="FL2" s="205"/>
      <c r="FM2" s="205"/>
      <c r="FN2" s="205"/>
      <c r="FO2" s="205"/>
      <c r="FP2" s="205"/>
      <c r="FQ2" s="205"/>
      <c r="FR2" s="205"/>
      <c r="FS2" s="205"/>
      <c r="FT2" s="205"/>
      <c r="FU2" s="205"/>
      <c r="FV2" s="205"/>
      <c r="FW2" s="205"/>
      <c r="FX2" s="205"/>
      <c r="FY2" s="205"/>
      <c r="FZ2" s="205"/>
      <c r="GA2" s="205"/>
      <c r="GB2" s="205"/>
      <c r="GC2" s="205"/>
      <c r="GD2" s="205"/>
      <c r="GE2" s="205"/>
      <c r="GF2" s="205"/>
      <c r="GG2" s="205"/>
      <c r="GH2" s="205"/>
      <c r="GI2" s="205"/>
      <c r="GJ2" s="205"/>
      <c r="GK2" s="205"/>
      <c r="GL2" s="205"/>
      <c r="GM2" s="205"/>
      <c r="GN2" s="205"/>
      <c r="GO2" s="205"/>
      <c r="GP2" s="205"/>
      <c r="GQ2" s="205"/>
      <c r="GR2" s="205"/>
      <c r="GS2" s="205"/>
      <c r="GT2" s="205"/>
      <c r="GU2" s="205"/>
      <c r="GV2" s="205"/>
      <c r="GW2" s="205"/>
      <c r="GX2" s="205"/>
      <c r="GY2" s="205"/>
      <c r="GZ2" s="205"/>
      <c r="HA2" s="205"/>
      <c r="HB2" s="205"/>
      <c r="HC2" s="205"/>
      <c r="HD2" s="205"/>
      <c r="HE2" s="205"/>
      <c r="HF2" s="205"/>
      <c r="HG2" s="205"/>
      <c r="HH2" s="205"/>
      <c r="HI2" s="205"/>
      <c r="HJ2" s="205"/>
      <c r="HK2" s="205"/>
      <c r="HL2" s="205"/>
      <c r="HM2" s="205"/>
      <c r="HN2" s="205"/>
      <c r="HO2" s="205"/>
      <c r="HP2" s="205"/>
      <c r="HQ2" s="205"/>
      <c r="HR2" s="205"/>
      <c r="HS2" s="205"/>
      <c r="HT2" s="205"/>
      <c r="HU2" s="205"/>
      <c r="HV2" s="205"/>
      <c r="HW2" s="205"/>
      <c r="HX2" s="205"/>
      <c r="HY2" s="205"/>
      <c r="HZ2" s="205"/>
      <c r="IA2" s="205"/>
      <c r="IB2" s="205"/>
      <c r="IC2" s="205"/>
    </row>
    <row r="3" spans="1:237" s="128" customFormat="1" ht="21" customHeight="1">
      <c r="A3" s="324" t="s">
        <v>286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  <c r="HC3" s="205"/>
      <c r="HD3" s="205"/>
      <c r="HE3" s="205"/>
      <c r="HF3" s="205"/>
      <c r="HG3" s="205"/>
      <c r="HH3" s="205"/>
      <c r="HI3" s="205"/>
      <c r="HJ3" s="205"/>
      <c r="HK3" s="205"/>
      <c r="HL3" s="205"/>
      <c r="HM3" s="205"/>
      <c r="HN3" s="205"/>
      <c r="HO3" s="205"/>
      <c r="HP3" s="205"/>
      <c r="HQ3" s="205"/>
      <c r="HR3" s="205"/>
      <c r="HS3" s="205"/>
      <c r="HT3" s="205"/>
      <c r="HU3" s="205"/>
      <c r="HV3" s="205"/>
      <c r="HW3" s="205"/>
      <c r="HX3" s="205"/>
      <c r="HY3" s="205"/>
      <c r="HZ3" s="205"/>
      <c r="IA3" s="205"/>
      <c r="IB3" s="205"/>
      <c r="IC3" s="205"/>
    </row>
    <row r="4" spans="1:237" s="128" customFormat="1" ht="21" customHeight="1">
      <c r="A4" s="324" t="s">
        <v>220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05"/>
      <c r="EB4" s="205"/>
      <c r="EC4" s="205"/>
      <c r="ED4" s="205"/>
      <c r="EE4" s="205"/>
      <c r="EF4" s="205"/>
      <c r="EG4" s="205"/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05"/>
      <c r="FG4" s="205"/>
      <c r="FH4" s="205"/>
      <c r="FI4" s="205"/>
      <c r="FJ4" s="205"/>
      <c r="FK4" s="205"/>
      <c r="FL4" s="205"/>
      <c r="FM4" s="205"/>
      <c r="FN4" s="205"/>
      <c r="FO4" s="205"/>
      <c r="FP4" s="205"/>
      <c r="FQ4" s="205"/>
      <c r="FR4" s="205"/>
      <c r="FS4" s="205"/>
      <c r="FT4" s="205"/>
      <c r="FU4" s="205"/>
      <c r="FV4" s="205"/>
      <c r="FW4" s="205"/>
      <c r="FX4" s="205"/>
      <c r="FY4" s="205"/>
      <c r="FZ4" s="205"/>
      <c r="GA4" s="205"/>
      <c r="GB4" s="205"/>
      <c r="GC4" s="205"/>
      <c r="GD4" s="205"/>
      <c r="GE4" s="205"/>
      <c r="GF4" s="205"/>
      <c r="GG4" s="205"/>
      <c r="GH4" s="205"/>
      <c r="GI4" s="205"/>
      <c r="GJ4" s="205"/>
      <c r="GK4" s="205"/>
      <c r="GL4" s="205"/>
      <c r="GM4" s="205"/>
      <c r="GN4" s="205"/>
      <c r="GO4" s="205"/>
      <c r="GP4" s="205"/>
      <c r="GQ4" s="205"/>
      <c r="GR4" s="205"/>
      <c r="GS4" s="205"/>
      <c r="GT4" s="205"/>
      <c r="GU4" s="205"/>
      <c r="GV4" s="205"/>
      <c r="GW4" s="205"/>
      <c r="GX4" s="205"/>
      <c r="GY4" s="205"/>
      <c r="GZ4" s="205"/>
      <c r="HA4" s="205"/>
      <c r="HB4" s="205"/>
      <c r="HC4" s="205"/>
      <c r="HD4" s="205"/>
      <c r="HE4" s="205"/>
      <c r="HF4" s="205"/>
      <c r="HG4" s="205"/>
      <c r="HH4" s="205"/>
      <c r="HI4" s="205"/>
      <c r="HJ4" s="205"/>
      <c r="HK4" s="205"/>
      <c r="HL4" s="205"/>
      <c r="HM4" s="205"/>
      <c r="HN4" s="205"/>
      <c r="HO4" s="205"/>
      <c r="HP4" s="205"/>
      <c r="HQ4" s="205"/>
      <c r="HR4" s="205"/>
      <c r="HS4" s="205"/>
      <c r="HT4" s="205"/>
      <c r="HU4" s="205"/>
      <c r="HV4" s="205"/>
      <c r="HW4" s="205"/>
      <c r="HX4" s="205"/>
      <c r="HY4" s="205"/>
      <c r="HZ4" s="205"/>
      <c r="IA4" s="205"/>
      <c r="IB4" s="205"/>
      <c r="IC4" s="205"/>
    </row>
    <row r="5" spans="1:237" ht="21" customHeight="1">
      <c r="A5" s="348" t="s">
        <v>89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</row>
    <row r="6" spans="1:237" s="198" customFormat="1" ht="21" customHeight="1">
      <c r="A6" s="86"/>
      <c r="B6" s="308"/>
      <c r="C6" s="353" t="s">
        <v>4</v>
      </c>
      <c r="D6" s="353"/>
      <c r="E6" s="353"/>
      <c r="F6" s="353"/>
      <c r="G6" s="353"/>
      <c r="H6" s="353"/>
      <c r="I6" s="353"/>
      <c r="J6" s="353"/>
      <c r="K6" s="353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309"/>
      <c r="BB6" s="309"/>
      <c r="BC6" s="309"/>
      <c r="BD6" s="309"/>
      <c r="BE6" s="309"/>
      <c r="BF6" s="309"/>
      <c r="BG6" s="309"/>
      <c r="BH6" s="309"/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  <c r="CD6" s="309"/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309"/>
      <c r="DK6" s="309"/>
      <c r="DL6" s="309"/>
      <c r="DM6" s="309"/>
      <c r="DN6" s="309"/>
      <c r="DO6" s="309"/>
      <c r="DP6" s="309"/>
      <c r="DQ6" s="309"/>
      <c r="DR6" s="309"/>
      <c r="DS6" s="309"/>
      <c r="DT6" s="309"/>
      <c r="DU6" s="309"/>
      <c r="DV6" s="309"/>
      <c r="DW6" s="309"/>
      <c r="DX6" s="309"/>
      <c r="DY6" s="309"/>
      <c r="DZ6" s="309"/>
      <c r="EA6" s="309"/>
      <c r="EB6" s="309"/>
      <c r="EC6" s="309"/>
      <c r="ED6" s="309"/>
      <c r="EE6" s="309"/>
      <c r="EF6" s="309"/>
      <c r="EG6" s="309"/>
      <c r="EH6" s="309"/>
      <c r="EI6" s="309"/>
      <c r="EJ6" s="309"/>
      <c r="EK6" s="309"/>
      <c r="EL6" s="309"/>
      <c r="EM6" s="309"/>
      <c r="EN6" s="309"/>
      <c r="EO6" s="309"/>
      <c r="EP6" s="309"/>
      <c r="EQ6" s="309"/>
      <c r="ER6" s="309"/>
      <c r="ES6" s="309"/>
      <c r="ET6" s="309"/>
      <c r="EU6" s="309"/>
      <c r="EV6" s="309"/>
      <c r="EW6" s="309"/>
      <c r="EX6" s="309"/>
      <c r="EY6" s="309"/>
      <c r="EZ6" s="309"/>
      <c r="FA6" s="309"/>
      <c r="FB6" s="309"/>
      <c r="FC6" s="309"/>
      <c r="FD6" s="309"/>
      <c r="FE6" s="309"/>
      <c r="FF6" s="309"/>
      <c r="FG6" s="309"/>
      <c r="FH6" s="309"/>
      <c r="FI6" s="309"/>
      <c r="FJ6" s="309"/>
      <c r="FK6" s="309"/>
      <c r="FL6" s="309"/>
      <c r="FM6" s="309"/>
      <c r="FN6" s="309"/>
      <c r="FO6" s="309"/>
      <c r="FP6" s="309"/>
      <c r="FQ6" s="309"/>
      <c r="FR6" s="309"/>
      <c r="FS6" s="309"/>
      <c r="FT6" s="309"/>
      <c r="FU6" s="309"/>
      <c r="FV6" s="309"/>
      <c r="FW6" s="309"/>
      <c r="FX6" s="309"/>
      <c r="FY6" s="309"/>
      <c r="FZ6" s="309"/>
      <c r="GA6" s="309"/>
      <c r="GB6" s="309"/>
      <c r="GC6" s="309"/>
      <c r="GD6" s="309"/>
      <c r="GE6" s="309"/>
      <c r="GF6" s="309"/>
      <c r="GG6" s="309"/>
      <c r="GH6" s="309"/>
      <c r="GI6" s="309"/>
      <c r="GJ6" s="309"/>
      <c r="GK6" s="309"/>
      <c r="GL6" s="309"/>
      <c r="GM6" s="309"/>
      <c r="GN6" s="309"/>
      <c r="GO6" s="309"/>
      <c r="GP6" s="309"/>
      <c r="GQ6" s="309"/>
      <c r="GR6" s="309"/>
      <c r="GS6" s="309"/>
      <c r="GT6" s="309"/>
      <c r="GU6" s="309"/>
      <c r="GV6" s="309"/>
      <c r="GW6" s="309"/>
      <c r="GX6" s="309"/>
      <c r="GY6" s="309"/>
      <c r="GZ6" s="309"/>
      <c r="HA6" s="309"/>
      <c r="HB6" s="309"/>
      <c r="HC6" s="309"/>
      <c r="HD6" s="309"/>
      <c r="HE6" s="309"/>
      <c r="HF6" s="309"/>
      <c r="HG6" s="309"/>
      <c r="HH6" s="309"/>
      <c r="HI6" s="309"/>
      <c r="HJ6" s="309"/>
      <c r="HK6" s="309"/>
      <c r="HL6" s="309"/>
      <c r="HM6" s="309"/>
      <c r="HN6" s="309"/>
      <c r="HO6" s="309"/>
      <c r="HP6" s="309"/>
      <c r="HQ6" s="309"/>
      <c r="HR6" s="309"/>
      <c r="HS6" s="309"/>
      <c r="HT6" s="309"/>
      <c r="HU6" s="309"/>
      <c r="HV6" s="309"/>
      <c r="HW6" s="309"/>
      <c r="HX6" s="309"/>
      <c r="HY6" s="309"/>
      <c r="HZ6" s="309"/>
      <c r="IA6" s="309"/>
      <c r="IB6" s="309"/>
      <c r="IC6" s="309"/>
    </row>
    <row r="7" spans="1:237" s="198" customFormat="1" ht="21" customHeight="1">
      <c r="A7" s="86"/>
      <c r="B7" s="308"/>
      <c r="C7" s="287"/>
      <c r="D7" s="287"/>
      <c r="E7" s="287"/>
      <c r="F7" s="287"/>
      <c r="G7" s="349" t="s">
        <v>223</v>
      </c>
      <c r="H7" s="349"/>
      <c r="I7" s="349"/>
      <c r="J7" s="287"/>
      <c r="K7" s="287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309"/>
      <c r="BE7" s="309"/>
      <c r="BF7" s="309"/>
      <c r="BG7" s="309"/>
      <c r="BH7" s="309"/>
      <c r="BI7" s="309"/>
      <c r="BJ7" s="309"/>
      <c r="BK7" s="309"/>
      <c r="BL7" s="309"/>
      <c r="BM7" s="309"/>
      <c r="BN7" s="309"/>
      <c r="BO7" s="309"/>
      <c r="BP7" s="309"/>
      <c r="BQ7" s="309"/>
      <c r="BR7" s="309"/>
      <c r="BS7" s="309"/>
      <c r="BT7" s="309"/>
      <c r="BU7" s="309"/>
      <c r="BV7" s="309"/>
      <c r="BW7" s="309"/>
      <c r="BX7" s="309"/>
      <c r="BY7" s="309"/>
      <c r="BZ7" s="309"/>
      <c r="CA7" s="309"/>
      <c r="CB7" s="309"/>
      <c r="CC7" s="309"/>
      <c r="CD7" s="309"/>
      <c r="CE7" s="309"/>
      <c r="CF7" s="309"/>
      <c r="CG7" s="309"/>
      <c r="CH7" s="309"/>
      <c r="CI7" s="309"/>
      <c r="CJ7" s="309"/>
      <c r="CK7" s="309"/>
      <c r="CL7" s="309"/>
      <c r="CM7" s="309"/>
      <c r="CN7" s="309"/>
      <c r="CO7" s="309"/>
      <c r="CP7" s="309"/>
      <c r="CQ7" s="309"/>
      <c r="CR7" s="309"/>
      <c r="CS7" s="309"/>
      <c r="CT7" s="309"/>
      <c r="CU7" s="309"/>
      <c r="CV7" s="309"/>
      <c r="CW7" s="309"/>
      <c r="CX7" s="309"/>
      <c r="CY7" s="309"/>
      <c r="CZ7" s="309"/>
      <c r="DA7" s="309"/>
      <c r="DB7" s="309"/>
      <c r="DC7" s="309"/>
      <c r="DD7" s="309"/>
      <c r="DE7" s="309"/>
      <c r="DF7" s="309"/>
      <c r="DG7" s="309"/>
      <c r="DH7" s="309"/>
      <c r="DI7" s="309"/>
      <c r="DJ7" s="309"/>
      <c r="DK7" s="309"/>
      <c r="DL7" s="309"/>
      <c r="DM7" s="309"/>
      <c r="DN7" s="309"/>
      <c r="DO7" s="309"/>
      <c r="DP7" s="309"/>
      <c r="DQ7" s="309"/>
      <c r="DR7" s="309"/>
      <c r="DS7" s="309"/>
      <c r="DT7" s="309"/>
      <c r="DU7" s="309"/>
      <c r="DV7" s="309"/>
      <c r="DW7" s="309"/>
      <c r="DX7" s="309"/>
      <c r="DY7" s="309"/>
      <c r="DZ7" s="309"/>
      <c r="EA7" s="309"/>
      <c r="EB7" s="309"/>
      <c r="EC7" s="309"/>
      <c r="ED7" s="309"/>
      <c r="EE7" s="309"/>
      <c r="EF7" s="309"/>
      <c r="EG7" s="309"/>
      <c r="EH7" s="309"/>
      <c r="EI7" s="309"/>
      <c r="EJ7" s="309"/>
      <c r="EK7" s="309"/>
      <c r="EL7" s="309"/>
      <c r="EM7" s="309"/>
      <c r="EN7" s="309"/>
      <c r="EO7" s="309"/>
      <c r="EP7" s="309"/>
      <c r="EQ7" s="309"/>
      <c r="ER7" s="309"/>
      <c r="ES7" s="309"/>
      <c r="ET7" s="309"/>
      <c r="EU7" s="309"/>
      <c r="EV7" s="309"/>
      <c r="EW7" s="309"/>
      <c r="EX7" s="309"/>
      <c r="EY7" s="309"/>
      <c r="EZ7" s="309"/>
      <c r="FA7" s="309"/>
      <c r="FB7" s="309"/>
      <c r="FC7" s="309"/>
      <c r="FD7" s="309"/>
      <c r="FE7" s="309"/>
      <c r="FF7" s="309"/>
      <c r="FG7" s="309"/>
      <c r="FH7" s="309"/>
      <c r="FI7" s="309"/>
      <c r="FJ7" s="309"/>
      <c r="FK7" s="309"/>
      <c r="FL7" s="309"/>
      <c r="FM7" s="309"/>
      <c r="FN7" s="309"/>
      <c r="FO7" s="309"/>
      <c r="FP7" s="309"/>
      <c r="FQ7" s="309"/>
      <c r="FR7" s="309"/>
      <c r="FS7" s="309"/>
      <c r="FT7" s="309"/>
      <c r="FU7" s="309"/>
      <c r="FV7" s="309"/>
      <c r="FW7" s="309"/>
      <c r="FX7" s="309"/>
      <c r="FY7" s="309"/>
      <c r="FZ7" s="309"/>
      <c r="GA7" s="309"/>
      <c r="GB7" s="309"/>
      <c r="GC7" s="309"/>
      <c r="GD7" s="309"/>
      <c r="GE7" s="309"/>
      <c r="GF7" s="309"/>
      <c r="GG7" s="309"/>
      <c r="GH7" s="309"/>
      <c r="GI7" s="309"/>
      <c r="GJ7" s="309"/>
      <c r="GK7" s="309"/>
      <c r="GL7" s="309"/>
      <c r="GM7" s="309"/>
      <c r="GN7" s="309"/>
      <c r="GO7" s="309"/>
      <c r="GP7" s="309"/>
      <c r="GQ7" s="309"/>
      <c r="GR7" s="309"/>
      <c r="GS7" s="309"/>
      <c r="GT7" s="309"/>
      <c r="GU7" s="309"/>
      <c r="GV7" s="309"/>
      <c r="GW7" s="309"/>
      <c r="GX7" s="309"/>
      <c r="GY7" s="309"/>
      <c r="GZ7" s="309"/>
      <c r="HA7" s="309"/>
      <c r="HB7" s="309"/>
      <c r="HC7" s="309"/>
      <c r="HD7" s="309"/>
      <c r="HE7" s="309"/>
      <c r="HF7" s="309"/>
      <c r="HG7" s="309"/>
      <c r="HH7" s="309"/>
      <c r="HI7" s="309"/>
      <c r="HJ7" s="309"/>
      <c r="HK7" s="309"/>
      <c r="HL7" s="309"/>
      <c r="HM7" s="309"/>
      <c r="HN7" s="309"/>
      <c r="HO7" s="309"/>
      <c r="HP7" s="309"/>
      <c r="HQ7" s="309"/>
      <c r="HR7" s="309"/>
      <c r="HS7" s="309"/>
      <c r="HT7" s="309"/>
      <c r="HU7" s="309"/>
      <c r="HV7" s="309"/>
      <c r="HW7" s="309"/>
      <c r="HX7" s="309"/>
      <c r="HY7" s="309"/>
      <c r="HZ7" s="309"/>
      <c r="IA7" s="309"/>
      <c r="IB7" s="309"/>
      <c r="IC7" s="309"/>
    </row>
    <row r="8" spans="1:237" s="198" customFormat="1" ht="21" customHeight="1">
      <c r="A8" s="86"/>
      <c r="B8" s="308"/>
      <c r="C8" s="287"/>
      <c r="D8" s="287"/>
      <c r="E8" s="287"/>
      <c r="F8" s="287"/>
      <c r="G8" s="284" t="s">
        <v>183</v>
      </c>
      <c r="H8" s="287"/>
      <c r="I8" s="287"/>
      <c r="J8" s="287"/>
      <c r="K8" s="287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  <c r="AS8" s="309"/>
      <c r="AT8" s="309"/>
      <c r="AU8" s="309"/>
      <c r="AV8" s="309"/>
      <c r="AW8" s="309"/>
      <c r="AX8" s="309"/>
      <c r="AY8" s="309"/>
      <c r="AZ8" s="309"/>
      <c r="BA8" s="309"/>
      <c r="BB8" s="309"/>
      <c r="BC8" s="309"/>
      <c r="BD8" s="309"/>
      <c r="BE8" s="309"/>
      <c r="BF8" s="309"/>
      <c r="BG8" s="309"/>
      <c r="BH8" s="309"/>
      <c r="BI8" s="309"/>
      <c r="BJ8" s="309"/>
      <c r="BK8" s="309"/>
      <c r="BL8" s="309"/>
      <c r="BM8" s="309"/>
      <c r="BN8" s="309"/>
      <c r="BO8" s="309"/>
      <c r="BP8" s="309"/>
      <c r="BQ8" s="309"/>
      <c r="BR8" s="309"/>
      <c r="BS8" s="309"/>
      <c r="BT8" s="309"/>
      <c r="BU8" s="309"/>
      <c r="BV8" s="309"/>
      <c r="BW8" s="309"/>
      <c r="BX8" s="309"/>
      <c r="BY8" s="309"/>
      <c r="BZ8" s="309"/>
      <c r="CA8" s="309"/>
      <c r="CB8" s="309"/>
      <c r="CC8" s="309"/>
      <c r="CD8" s="309"/>
      <c r="CE8" s="309"/>
      <c r="CF8" s="309"/>
      <c r="CG8" s="309"/>
      <c r="CH8" s="309"/>
      <c r="CI8" s="309"/>
      <c r="CJ8" s="309"/>
      <c r="CK8" s="309"/>
      <c r="CL8" s="309"/>
      <c r="CM8" s="309"/>
      <c r="CN8" s="309"/>
      <c r="CO8" s="309"/>
      <c r="CP8" s="309"/>
      <c r="CQ8" s="309"/>
      <c r="CR8" s="309"/>
      <c r="CS8" s="309"/>
      <c r="CT8" s="309"/>
      <c r="CU8" s="309"/>
      <c r="CV8" s="309"/>
      <c r="CW8" s="309"/>
      <c r="CX8" s="309"/>
      <c r="CY8" s="309"/>
      <c r="CZ8" s="309"/>
      <c r="DA8" s="309"/>
      <c r="DB8" s="309"/>
      <c r="DC8" s="309"/>
      <c r="DD8" s="309"/>
      <c r="DE8" s="309"/>
      <c r="DF8" s="309"/>
      <c r="DG8" s="309"/>
      <c r="DH8" s="309"/>
      <c r="DI8" s="309"/>
      <c r="DJ8" s="309"/>
      <c r="DK8" s="309"/>
      <c r="DL8" s="309"/>
      <c r="DM8" s="309"/>
      <c r="DN8" s="309"/>
      <c r="DO8" s="309"/>
      <c r="DP8" s="309"/>
      <c r="DQ8" s="309"/>
      <c r="DR8" s="309"/>
      <c r="DS8" s="309"/>
      <c r="DT8" s="309"/>
      <c r="DU8" s="309"/>
      <c r="DV8" s="309"/>
      <c r="DW8" s="309"/>
      <c r="DX8" s="309"/>
      <c r="DY8" s="309"/>
      <c r="DZ8" s="309"/>
      <c r="EA8" s="309"/>
      <c r="EB8" s="309"/>
      <c r="EC8" s="309"/>
      <c r="ED8" s="309"/>
      <c r="EE8" s="309"/>
      <c r="EF8" s="309"/>
      <c r="EG8" s="309"/>
      <c r="EH8" s="309"/>
      <c r="EI8" s="309"/>
      <c r="EJ8" s="309"/>
      <c r="EK8" s="309"/>
      <c r="EL8" s="309"/>
      <c r="EM8" s="309"/>
      <c r="EN8" s="309"/>
      <c r="EO8" s="309"/>
      <c r="EP8" s="309"/>
      <c r="EQ8" s="309"/>
      <c r="ER8" s="309"/>
      <c r="ES8" s="309"/>
      <c r="ET8" s="309"/>
      <c r="EU8" s="309"/>
      <c r="EV8" s="309"/>
      <c r="EW8" s="309"/>
      <c r="EX8" s="309"/>
      <c r="EY8" s="309"/>
      <c r="EZ8" s="309"/>
      <c r="FA8" s="309"/>
      <c r="FB8" s="309"/>
      <c r="FC8" s="309"/>
      <c r="FD8" s="309"/>
      <c r="FE8" s="309"/>
      <c r="FF8" s="309"/>
      <c r="FG8" s="309"/>
      <c r="FH8" s="309"/>
      <c r="FI8" s="309"/>
      <c r="FJ8" s="309"/>
      <c r="FK8" s="309"/>
      <c r="FL8" s="309"/>
      <c r="FM8" s="309"/>
      <c r="FN8" s="309"/>
      <c r="FO8" s="309"/>
      <c r="FP8" s="309"/>
      <c r="FQ8" s="309"/>
      <c r="FR8" s="309"/>
      <c r="FS8" s="309"/>
      <c r="FT8" s="309"/>
      <c r="FU8" s="309"/>
      <c r="FV8" s="309"/>
      <c r="FW8" s="309"/>
      <c r="FX8" s="309"/>
      <c r="FY8" s="309"/>
      <c r="FZ8" s="309"/>
      <c r="GA8" s="309"/>
      <c r="GB8" s="309"/>
      <c r="GC8" s="309"/>
      <c r="GD8" s="309"/>
      <c r="GE8" s="309"/>
      <c r="GF8" s="309"/>
      <c r="GG8" s="309"/>
      <c r="GH8" s="309"/>
      <c r="GI8" s="309"/>
      <c r="GJ8" s="309"/>
      <c r="GK8" s="309"/>
      <c r="GL8" s="309"/>
      <c r="GM8" s="309"/>
      <c r="GN8" s="309"/>
      <c r="GO8" s="309"/>
      <c r="GP8" s="309"/>
      <c r="GQ8" s="309"/>
      <c r="GR8" s="309"/>
      <c r="GS8" s="309"/>
      <c r="GT8" s="309"/>
      <c r="GU8" s="309"/>
      <c r="GV8" s="309"/>
      <c r="GW8" s="309"/>
      <c r="GX8" s="309"/>
      <c r="GY8" s="309"/>
      <c r="GZ8" s="309"/>
      <c r="HA8" s="309"/>
      <c r="HB8" s="309"/>
      <c r="HC8" s="309"/>
      <c r="HD8" s="309"/>
      <c r="HE8" s="309"/>
      <c r="HF8" s="309"/>
      <c r="HG8" s="309"/>
      <c r="HH8" s="309"/>
      <c r="HI8" s="309"/>
      <c r="HJ8" s="309"/>
      <c r="HK8" s="309"/>
      <c r="HL8" s="309"/>
      <c r="HM8" s="309"/>
      <c r="HN8" s="309"/>
      <c r="HO8" s="309"/>
      <c r="HP8" s="309"/>
      <c r="HQ8" s="309"/>
      <c r="HR8" s="309"/>
      <c r="HS8" s="309"/>
      <c r="HT8" s="309"/>
      <c r="HU8" s="309"/>
      <c r="HV8" s="309"/>
      <c r="HW8" s="309"/>
      <c r="HX8" s="309"/>
      <c r="HY8" s="309"/>
      <c r="HZ8" s="309"/>
      <c r="IA8" s="309"/>
      <c r="IB8" s="309"/>
      <c r="IC8" s="309"/>
    </row>
    <row r="9" spans="1:237" s="198" customFormat="1" ht="21" customHeight="1">
      <c r="A9" s="86"/>
      <c r="B9" s="294"/>
      <c r="C9" s="287" t="s">
        <v>93</v>
      </c>
      <c r="D9" s="287"/>
      <c r="E9" s="287" t="s">
        <v>193</v>
      </c>
      <c r="F9" s="287"/>
      <c r="G9" s="287" t="s">
        <v>201</v>
      </c>
      <c r="H9" s="287"/>
      <c r="I9" s="287"/>
      <c r="J9" s="287"/>
      <c r="K9" s="287" t="s">
        <v>92</v>
      </c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09"/>
      <c r="AV9" s="309"/>
      <c r="AW9" s="309"/>
      <c r="AX9" s="309"/>
      <c r="AY9" s="309"/>
      <c r="AZ9" s="309"/>
      <c r="BA9" s="309"/>
      <c r="BB9" s="309"/>
      <c r="BC9" s="309"/>
      <c r="BD9" s="309"/>
      <c r="BE9" s="309"/>
      <c r="BF9" s="309"/>
      <c r="BG9" s="309"/>
      <c r="BH9" s="309"/>
      <c r="BI9" s="309"/>
      <c r="BJ9" s="309"/>
      <c r="BK9" s="309"/>
      <c r="BL9" s="309"/>
      <c r="BM9" s="309"/>
      <c r="BN9" s="309"/>
      <c r="BO9" s="309"/>
      <c r="BP9" s="309"/>
      <c r="BQ9" s="309"/>
      <c r="BR9" s="309"/>
      <c r="BS9" s="309"/>
      <c r="BT9" s="309"/>
      <c r="BU9" s="309"/>
      <c r="BV9" s="309"/>
      <c r="BW9" s="309"/>
      <c r="BX9" s="309"/>
      <c r="BY9" s="309"/>
      <c r="BZ9" s="309"/>
      <c r="CA9" s="309"/>
      <c r="CB9" s="309"/>
      <c r="CC9" s="309"/>
      <c r="CD9" s="309"/>
      <c r="CE9" s="309"/>
      <c r="CF9" s="309"/>
      <c r="CG9" s="309"/>
      <c r="CH9" s="309"/>
      <c r="CI9" s="309"/>
      <c r="CJ9" s="309"/>
      <c r="CK9" s="309"/>
      <c r="CL9" s="309"/>
      <c r="CM9" s="309"/>
      <c r="CN9" s="309"/>
      <c r="CO9" s="309"/>
      <c r="CP9" s="309"/>
      <c r="CQ9" s="309"/>
      <c r="CR9" s="309"/>
      <c r="CS9" s="309"/>
      <c r="CT9" s="309"/>
      <c r="CU9" s="309"/>
      <c r="CV9" s="309"/>
      <c r="CW9" s="309"/>
      <c r="CX9" s="309"/>
      <c r="CY9" s="309"/>
      <c r="CZ9" s="309"/>
      <c r="DA9" s="309"/>
      <c r="DB9" s="309"/>
      <c r="DC9" s="309"/>
      <c r="DD9" s="309"/>
      <c r="DE9" s="309"/>
      <c r="DF9" s="309"/>
      <c r="DG9" s="309"/>
      <c r="DH9" s="309"/>
      <c r="DI9" s="309"/>
      <c r="DJ9" s="309"/>
      <c r="DK9" s="309"/>
      <c r="DL9" s="309"/>
      <c r="DM9" s="309"/>
      <c r="DN9" s="309"/>
      <c r="DO9" s="309"/>
      <c r="DP9" s="309"/>
      <c r="DQ9" s="309"/>
      <c r="DR9" s="309"/>
      <c r="DS9" s="309"/>
      <c r="DT9" s="309"/>
      <c r="DU9" s="309"/>
      <c r="DV9" s="309"/>
      <c r="DW9" s="309"/>
      <c r="DX9" s="309"/>
      <c r="DY9" s="309"/>
      <c r="DZ9" s="309"/>
      <c r="EA9" s="309"/>
      <c r="EB9" s="309"/>
      <c r="EC9" s="309"/>
      <c r="ED9" s="309"/>
      <c r="EE9" s="309"/>
      <c r="EF9" s="309"/>
      <c r="EG9" s="309"/>
      <c r="EH9" s="309"/>
      <c r="EI9" s="309"/>
      <c r="EJ9" s="309"/>
      <c r="EK9" s="309"/>
      <c r="EL9" s="309"/>
      <c r="EM9" s="309"/>
      <c r="EN9" s="309"/>
      <c r="EO9" s="309"/>
      <c r="EP9" s="309"/>
      <c r="EQ9" s="309"/>
      <c r="ER9" s="309"/>
      <c r="ES9" s="309"/>
      <c r="ET9" s="309"/>
      <c r="EU9" s="309"/>
      <c r="EV9" s="309"/>
      <c r="EW9" s="309"/>
      <c r="EX9" s="309"/>
      <c r="EY9" s="309"/>
      <c r="EZ9" s="309"/>
      <c r="FA9" s="309"/>
      <c r="FB9" s="309"/>
      <c r="FC9" s="309"/>
      <c r="FD9" s="309"/>
      <c r="FE9" s="309"/>
      <c r="FF9" s="309"/>
      <c r="FG9" s="309"/>
      <c r="FH9" s="309"/>
      <c r="FI9" s="309"/>
      <c r="FJ9" s="309"/>
      <c r="FK9" s="309"/>
      <c r="FL9" s="309"/>
      <c r="FM9" s="309"/>
      <c r="FN9" s="309"/>
      <c r="FO9" s="309"/>
      <c r="FP9" s="309"/>
      <c r="FQ9" s="309"/>
      <c r="FR9" s="309"/>
      <c r="FS9" s="309"/>
      <c r="FT9" s="309"/>
      <c r="FU9" s="309"/>
      <c r="FV9" s="309"/>
      <c r="FW9" s="309"/>
      <c r="FX9" s="309"/>
      <c r="FY9" s="309"/>
      <c r="FZ9" s="309"/>
      <c r="GA9" s="309"/>
      <c r="GB9" s="309"/>
      <c r="GC9" s="309"/>
      <c r="GD9" s="309"/>
      <c r="GE9" s="309"/>
      <c r="GF9" s="309"/>
      <c r="GG9" s="309"/>
      <c r="GH9" s="309"/>
      <c r="GI9" s="309"/>
      <c r="GJ9" s="309"/>
      <c r="GK9" s="309"/>
      <c r="GL9" s="309"/>
      <c r="GM9" s="309"/>
      <c r="GN9" s="309"/>
      <c r="GO9" s="309"/>
      <c r="GP9" s="309"/>
      <c r="GQ9" s="309"/>
      <c r="GR9" s="309"/>
      <c r="GS9" s="309"/>
      <c r="GT9" s="309"/>
      <c r="GU9" s="309"/>
      <c r="GV9" s="309"/>
      <c r="GW9" s="309"/>
      <c r="GX9" s="309"/>
      <c r="GY9" s="309"/>
      <c r="GZ9" s="309"/>
      <c r="HA9" s="309"/>
      <c r="HB9" s="309"/>
      <c r="HC9" s="309"/>
      <c r="HD9" s="309"/>
      <c r="HE9" s="309"/>
      <c r="HF9" s="309"/>
      <c r="HG9" s="309"/>
      <c r="HH9" s="309"/>
      <c r="HI9" s="309"/>
      <c r="HJ9" s="309"/>
      <c r="HK9" s="309"/>
      <c r="HL9" s="309"/>
      <c r="HM9" s="309"/>
      <c r="HN9" s="309"/>
      <c r="HO9" s="309"/>
      <c r="HP9" s="309"/>
      <c r="HQ9" s="309"/>
      <c r="HR9" s="309"/>
      <c r="HS9" s="309"/>
      <c r="HT9" s="309"/>
      <c r="HU9" s="309"/>
      <c r="HV9" s="309"/>
      <c r="HW9" s="309"/>
      <c r="HX9" s="309"/>
      <c r="HY9" s="309"/>
      <c r="HZ9" s="309"/>
      <c r="IA9" s="309"/>
      <c r="IB9" s="309"/>
      <c r="IC9" s="309"/>
    </row>
    <row r="10" spans="1:237" s="198" customFormat="1" ht="21" customHeight="1">
      <c r="A10" s="86"/>
      <c r="B10" s="308" t="s">
        <v>73</v>
      </c>
      <c r="C10" s="290" t="s">
        <v>96</v>
      </c>
      <c r="D10" s="287"/>
      <c r="E10" s="290" t="s">
        <v>202</v>
      </c>
      <c r="F10" s="287"/>
      <c r="G10" s="290" t="s">
        <v>203</v>
      </c>
      <c r="H10" s="287"/>
      <c r="I10" s="290" t="s">
        <v>97</v>
      </c>
      <c r="J10" s="287"/>
      <c r="K10" s="290" t="s">
        <v>90</v>
      </c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  <c r="HH10" s="309"/>
      <c r="HI10" s="309"/>
      <c r="HJ10" s="309"/>
      <c r="HK10" s="309"/>
      <c r="HL10" s="309"/>
      <c r="HM10" s="309"/>
      <c r="HN10" s="309"/>
      <c r="HO10" s="309"/>
      <c r="HP10" s="309"/>
      <c r="HQ10" s="309"/>
      <c r="HR10" s="309"/>
      <c r="HS10" s="309"/>
      <c r="HT10" s="309"/>
      <c r="HU10" s="309"/>
      <c r="HV10" s="309"/>
      <c r="HW10" s="309"/>
      <c r="HX10" s="309"/>
      <c r="HY10" s="309"/>
      <c r="HZ10" s="309"/>
      <c r="IA10" s="309"/>
      <c r="IB10" s="309"/>
      <c r="IC10" s="309"/>
    </row>
    <row r="11" spans="1:237" s="198" customFormat="1" ht="21" customHeight="1">
      <c r="A11" s="310"/>
      <c r="B11" s="311"/>
      <c r="C11" s="312"/>
      <c r="D11" s="312"/>
      <c r="E11" s="312"/>
      <c r="F11" s="312"/>
      <c r="G11" s="312"/>
      <c r="H11" s="312"/>
      <c r="I11" s="312"/>
      <c r="J11" s="312"/>
      <c r="K11" s="312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  <c r="HY11" s="311"/>
      <c r="HZ11" s="311"/>
      <c r="IA11" s="311"/>
      <c r="IB11" s="311"/>
      <c r="IC11" s="311"/>
    </row>
    <row r="12" spans="1:237" s="198" customFormat="1" ht="21" customHeight="1">
      <c r="A12" s="206" t="s">
        <v>278</v>
      </c>
      <c r="B12" s="313"/>
      <c r="C12" s="314">
        <v>640000000</v>
      </c>
      <c r="D12" s="315"/>
      <c r="E12" s="314">
        <v>1051595435</v>
      </c>
      <c r="F12" s="315"/>
      <c r="G12" s="314">
        <v>893287</v>
      </c>
      <c r="H12" s="315"/>
      <c r="I12" s="314">
        <v>93476057</v>
      </c>
      <c r="J12" s="316"/>
      <c r="K12" s="316">
        <v>1785964779</v>
      </c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  <c r="AT12" s="309"/>
      <c r="AU12" s="309"/>
      <c r="AV12" s="309"/>
      <c r="AW12" s="309"/>
      <c r="AX12" s="309"/>
      <c r="AY12" s="309"/>
      <c r="AZ12" s="309"/>
      <c r="BA12" s="309"/>
      <c r="BB12" s="309"/>
      <c r="BC12" s="309"/>
      <c r="BD12" s="309"/>
      <c r="BE12" s="309"/>
      <c r="BF12" s="309"/>
      <c r="BG12" s="309"/>
      <c r="BH12" s="309"/>
      <c r="BI12" s="309"/>
      <c r="BJ12" s="309"/>
      <c r="BK12" s="309"/>
      <c r="BL12" s="309"/>
      <c r="BM12" s="309"/>
      <c r="BN12" s="309"/>
      <c r="BO12" s="309"/>
      <c r="BP12" s="309"/>
      <c r="BQ12" s="309"/>
      <c r="BR12" s="309"/>
      <c r="BS12" s="309"/>
      <c r="BT12" s="309"/>
      <c r="BU12" s="309"/>
      <c r="BV12" s="309"/>
      <c r="BW12" s="309"/>
      <c r="BX12" s="309"/>
      <c r="BY12" s="309"/>
      <c r="BZ12" s="309"/>
      <c r="CA12" s="309"/>
      <c r="CB12" s="309"/>
      <c r="CC12" s="309"/>
      <c r="CD12" s="309"/>
      <c r="CE12" s="309"/>
      <c r="CF12" s="309"/>
      <c r="CG12" s="309"/>
      <c r="CH12" s="309"/>
      <c r="CI12" s="309"/>
      <c r="CJ12" s="309"/>
      <c r="CK12" s="309"/>
      <c r="CL12" s="309"/>
      <c r="CM12" s="309"/>
      <c r="CN12" s="309"/>
      <c r="CO12" s="309"/>
      <c r="CP12" s="309"/>
      <c r="CQ12" s="309"/>
      <c r="CR12" s="309"/>
      <c r="CS12" s="309"/>
      <c r="CT12" s="309"/>
      <c r="CU12" s="309"/>
      <c r="CV12" s="309"/>
      <c r="CW12" s="309"/>
      <c r="CX12" s="309"/>
      <c r="CY12" s="309"/>
      <c r="CZ12" s="309"/>
      <c r="DA12" s="309"/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09"/>
      <c r="DS12" s="309"/>
      <c r="DT12" s="309"/>
      <c r="DU12" s="309"/>
      <c r="DV12" s="309"/>
      <c r="DW12" s="309"/>
      <c r="DX12" s="309"/>
      <c r="DY12" s="309"/>
      <c r="DZ12" s="309"/>
      <c r="EA12" s="309"/>
      <c r="EB12" s="309"/>
      <c r="EC12" s="309"/>
      <c r="ED12" s="309"/>
      <c r="EE12" s="309"/>
      <c r="EF12" s="309"/>
      <c r="EG12" s="309"/>
      <c r="EH12" s="309"/>
      <c r="EI12" s="309"/>
      <c r="EJ12" s="309"/>
      <c r="EK12" s="309"/>
      <c r="EL12" s="309"/>
      <c r="EM12" s="309"/>
      <c r="EN12" s="309"/>
      <c r="EO12" s="309"/>
      <c r="EP12" s="309"/>
      <c r="EQ12" s="309"/>
      <c r="ER12" s="309"/>
      <c r="ES12" s="309"/>
      <c r="ET12" s="309"/>
      <c r="EU12" s="309"/>
      <c r="EV12" s="309"/>
      <c r="EW12" s="309"/>
      <c r="EX12" s="309"/>
      <c r="EY12" s="309"/>
      <c r="EZ12" s="309"/>
      <c r="FA12" s="309"/>
      <c r="FB12" s="309"/>
      <c r="FC12" s="309"/>
      <c r="FD12" s="309"/>
      <c r="FE12" s="309"/>
      <c r="FF12" s="309"/>
      <c r="FG12" s="309"/>
      <c r="FH12" s="309"/>
      <c r="FI12" s="309"/>
      <c r="FJ12" s="309"/>
      <c r="FK12" s="309"/>
      <c r="FL12" s="309"/>
      <c r="FM12" s="309"/>
      <c r="FN12" s="309"/>
      <c r="FO12" s="309"/>
      <c r="FP12" s="309"/>
      <c r="FQ12" s="309"/>
      <c r="FR12" s="309"/>
      <c r="FS12" s="309"/>
      <c r="FT12" s="309"/>
      <c r="FU12" s="309"/>
      <c r="FV12" s="309"/>
      <c r="FW12" s="309"/>
      <c r="FX12" s="309"/>
      <c r="FY12" s="309"/>
      <c r="FZ12" s="309"/>
      <c r="GA12" s="309"/>
      <c r="GB12" s="309"/>
      <c r="GC12" s="309"/>
      <c r="GD12" s="309"/>
      <c r="GE12" s="309"/>
      <c r="GF12" s="309"/>
      <c r="GG12" s="309"/>
      <c r="GH12" s="309"/>
      <c r="GI12" s="309"/>
      <c r="GJ12" s="309"/>
      <c r="GK12" s="309"/>
      <c r="GL12" s="309"/>
      <c r="GM12" s="309"/>
      <c r="GN12" s="309"/>
      <c r="GO12" s="309"/>
      <c r="GP12" s="309"/>
      <c r="GQ12" s="309"/>
      <c r="GR12" s="309"/>
      <c r="GS12" s="309"/>
      <c r="GT12" s="309"/>
      <c r="GU12" s="309"/>
      <c r="GV12" s="309"/>
      <c r="GW12" s="309"/>
      <c r="GX12" s="309"/>
      <c r="GY12" s="309"/>
      <c r="GZ12" s="309"/>
      <c r="HA12" s="309"/>
      <c r="HB12" s="309"/>
      <c r="HC12" s="309"/>
      <c r="HD12" s="309"/>
      <c r="HE12" s="309"/>
      <c r="HF12" s="309"/>
      <c r="HG12" s="309"/>
      <c r="HH12" s="309"/>
      <c r="HI12" s="309"/>
      <c r="HJ12" s="309"/>
      <c r="HK12" s="309"/>
      <c r="HL12" s="309"/>
      <c r="HM12" s="309"/>
      <c r="HN12" s="309"/>
      <c r="HO12" s="309"/>
      <c r="HP12" s="309"/>
      <c r="HQ12" s="309"/>
      <c r="HR12" s="309"/>
      <c r="HS12" s="309"/>
      <c r="HT12" s="309"/>
      <c r="HU12" s="309"/>
      <c r="HV12" s="309"/>
      <c r="HW12" s="309"/>
      <c r="HX12" s="309"/>
      <c r="HY12" s="309"/>
      <c r="HZ12" s="309"/>
      <c r="IA12" s="309"/>
      <c r="IB12" s="309"/>
      <c r="IC12" s="309"/>
    </row>
    <row r="13" spans="1:237" s="198" customFormat="1" ht="21" customHeight="1">
      <c r="A13" s="73" t="s">
        <v>210</v>
      </c>
      <c r="B13" s="317">
        <v>23</v>
      </c>
      <c r="C13" s="301" t="s">
        <v>155</v>
      </c>
      <c r="D13" s="304"/>
      <c r="E13" s="301">
        <v>0</v>
      </c>
      <c r="F13" s="315"/>
      <c r="G13" s="301">
        <v>0</v>
      </c>
      <c r="H13" s="304"/>
      <c r="I13" s="314">
        <v>-30076780.789999999</v>
      </c>
      <c r="J13" s="318"/>
      <c r="K13" s="294">
        <f>SUM(C13:I13)</f>
        <v>-30076780.789999999</v>
      </c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  <c r="AP13" s="309"/>
      <c r="AQ13" s="309"/>
      <c r="AR13" s="309"/>
      <c r="AS13" s="309"/>
      <c r="AT13" s="309"/>
      <c r="AU13" s="309"/>
      <c r="AV13" s="309"/>
      <c r="AW13" s="309"/>
      <c r="AX13" s="309"/>
      <c r="AY13" s="309"/>
      <c r="AZ13" s="309"/>
      <c r="BA13" s="309"/>
      <c r="BB13" s="309"/>
      <c r="BC13" s="309"/>
      <c r="BD13" s="309"/>
      <c r="BE13" s="309"/>
      <c r="BF13" s="309"/>
      <c r="BG13" s="309"/>
      <c r="BH13" s="309"/>
      <c r="BI13" s="309"/>
      <c r="BJ13" s="309"/>
      <c r="BK13" s="309"/>
      <c r="BL13" s="309"/>
      <c r="BM13" s="309"/>
      <c r="BN13" s="309"/>
      <c r="BO13" s="309"/>
      <c r="BP13" s="309"/>
      <c r="BQ13" s="309"/>
      <c r="BR13" s="309"/>
      <c r="BS13" s="309"/>
      <c r="BT13" s="309"/>
      <c r="BU13" s="309"/>
      <c r="BV13" s="309"/>
      <c r="BW13" s="309"/>
      <c r="BX13" s="309"/>
      <c r="BY13" s="309"/>
      <c r="BZ13" s="309"/>
      <c r="CA13" s="309"/>
      <c r="CB13" s="309"/>
      <c r="CC13" s="309"/>
      <c r="CD13" s="309"/>
      <c r="CE13" s="309"/>
      <c r="CF13" s="309"/>
      <c r="CG13" s="309"/>
      <c r="CH13" s="309"/>
      <c r="CI13" s="309"/>
      <c r="CJ13" s="309"/>
      <c r="CK13" s="309"/>
      <c r="CL13" s="309"/>
      <c r="CM13" s="309"/>
      <c r="CN13" s="309"/>
      <c r="CO13" s="309"/>
      <c r="CP13" s="309"/>
      <c r="CQ13" s="309"/>
      <c r="CR13" s="309"/>
      <c r="CS13" s="309"/>
      <c r="CT13" s="309"/>
      <c r="CU13" s="309"/>
      <c r="CV13" s="309"/>
      <c r="CW13" s="309"/>
      <c r="CX13" s="309"/>
      <c r="CY13" s="309"/>
      <c r="CZ13" s="309"/>
      <c r="DA13" s="309"/>
      <c r="DB13" s="309"/>
      <c r="DC13" s="309"/>
      <c r="DD13" s="309"/>
      <c r="DE13" s="309"/>
      <c r="DF13" s="309"/>
      <c r="DG13" s="309"/>
      <c r="DH13" s="309"/>
      <c r="DI13" s="309"/>
      <c r="DJ13" s="309"/>
      <c r="DK13" s="309"/>
      <c r="DL13" s="309"/>
      <c r="DM13" s="309"/>
      <c r="DN13" s="309"/>
      <c r="DO13" s="309"/>
      <c r="DP13" s="309"/>
      <c r="DQ13" s="309"/>
      <c r="DR13" s="309"/>
      <c r="DS13" s="309"/>
      <c r="DT13" s="309"/>
      <c r="DU13" s="309"/>
      <c r="DV13" s="309"/>
      <c r="DW13" s="309"/>
      <c r="DX13" s="309"/>
      <c r="DY13" s="309"/>
      <c r="DZ13" s="309"/>
      <c r="EA13" s="309"/>
      <c r="EB13" s="309"/>
      <c r="EC13" s="309"/>
      <c r="ED13" s="309"/>
      <c r="EE13" s="309"/>
      <c r="EF13" s="309"/>
      <c r="EG13" s="309"/>
      <c r="EH13" s="309"/>
      <c r="EI13" s="309"/>
      <c r="EJ13" s="309"/>
      <c r="EK13" s="309"/>
      <c r="EL13" s="309"/>
      <c r="EM13" s="309"/>
      <c r="EN13" s="309"/>
      <c r="EO13" s="309"/>
      <c r="EP13" s="309"/>
      <c r="EQ13" s="309"/>
      <c r="ER13" s="309"/>
      <c r="ES13" s="309"/>
      <c r="ET13" s="309"/>
      <c r="EU13" s="309"/>
      <c r="EV13" s="309"/>
      <c r="EW13" s="309"/>
      <c r="EX13" s="309"/>
      <c r="EY13" s="309"/>
      <c r="EZ13" s="309"/>
      <c r="FA13" s="309"/>
      <c r="FB13" s="309"/>
      <c r="FC13" s="309"/>
      <c r="FD13" s="309"/>
      <c r="FE13" s="309"/>
      <c r="FF13" s="309"/>
      <c r="FG13" s="309"/>
      <c r="FH13" s="309"/>
      <c r="FI13" s="309"/>
      <c r="FJ13" s="309"/>
      <c r="FK13" s="309"/>
      <c r="FL13" s="309"/>
      <c r="FM13" s="309"/>
      <c r="FN13" s="309"/>
      <c r="FO13" s="309"/>
      <c r="FP13" s="309"/>
      <c r="FQ13" s="309"/>
      <c r="FR13" s="309"/>
      <c r="FS13" s="309"/>
      <c r="FT13" s="309"/>
      <c r="FU13" s="309"/>
      <c r="FV13" s="309"/>
      <c r="FW13" s="309"/>
      <c r="FX13" s="309"/>
      <c r="FY13" s="309"/>
      <c r="FZ13" s="309"/>
      <c r="GA13" s="309"/>
      <c r="GB13" s="309"/>
      <c r="GC13" s="309"/>
      <c r="GD13" s="309"/>
      <c r="GE13" s="309"/>
      <c r="GF13" s="309"/>
      <c r="GG13" s="309"/>
      <c r="GH13" s="309"/>
      <c r="GI13" s="309"/>
      <c r="GJ13" s="309"/>
      <c r="GK13" s="309"/>
      <c r="GL13" s="309"/>
      <c r="GM13" s="309"/>
      <c r="GN13" s="309"/>
      <c r="GO13" s="309"/>
      <c r="GP13" s="309"/>
      <c r="GQ13" s="309"/>
      <c r="GR13" s="309"/>
      <c r="GS13" s="309"/>
      <c r="GT13" s="309"/>
      <c r="GU13" s="309"/>
      <c r="GV13" s="309"/>
      <c r="GW13" s="309"/>
      <c r="GX13" s="309"/>
      <c r="GY13" s="309"/>
      <c r="GZ13" s="309"/>
      <c r="HA13" s="309"/>
      <c r="HB13" s="309"/>
      <c r="HC13" s="309"/>
      <c r="HD13" s="309"/>
      <c r="HE13" s="309"/>
      <c r="HF13" s="309"/>
      <c r="HG13" s="309"/>
      <c r="HH13" s="309"/>
      <c r="HI13" s="309"/>
      <c r="HJ13" s="309"/>
      <c r="HK13" s="309"/>
      <c r="HL13" s="309"/>
      <c r="HM13" s="309"/>
      <c r="HN13" s="309"/>
      <c r="HO13" s="309"/>
      <c r="HP13" s="309"/>
      <c r="HQ13" s="309"/>
      <c r="HR13" s="309"/>
      <c r="HS13" s="309"/>
      <c r="HT13" s="309"/>
      <c r="HU13" s="309"/>
      <c r="HV13" s="309"/>
      <c r="HW13" s="309"/>
      <c r="HX13" s="309"/>
      <c r="HY13" s="309"/>
      <c r="HZ13" s="309"/>
      <c r="IA13" s="309"/>
      <c r="IB13" s="309"/>
      <c r="IC13" s="309"/>
    </row>
    <row r="14" spans="1:237" s="198" customFormat="1" ht="21" customHeight="1">
      <c r="A14" s="297" t="s">
        <v>100</v>
      </c>
      <c r="B14" s="294"/>
      <c r="C14" s="301">
        <v>0</v>
      </c>
      <c r="D14" s="304"/>
      <c r="E14" s="301">
        <v>0</v>
      </c>
      <c r="F14" s="304"/>
      <c r="G14" s="301">
        <v>0</v>
      </c>
      <c r="H14" s="304"/>
      <c r="I14" s="319">
        <v>40596354</v>
      </c>
      <c r="J14" s="316"/>
      <c r="K14" s="320">
        <f>SUM(C14:I14)</f>
        <v>40596354</v>
      </c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9"/>
      <c r="AL14" s="309"/>
      <c r="AM14" s="309"/>
      <c r="AN14" s="309"/>
      <c r="AO14" s="309"/>
      <c r="AP14" s="309"/>
      <c r="AQ14" s="309"/>
      <c r="AR14" s="309"/>
      <c r="AS14" s="309"/>
      <c r="AT14" s="309"/>
      <c r="AU14" s="309"/>
      <c r="AV14" s="309"/>
      <c r="AW14" s="309"/>
      <c r="AX14" s="309"/>
      <c r="AY14" s="309"/>
      <c r="AZ14" s="309"/>
      <c r="BA14" s="309"/>
      <c r="BB14" s="309"/>
      <c r="BC14" s="309"/>
      <c r="BD14" s="309"/>
      <c r="BE14" s="309"/>
      <c r="BF14" s="309"/>
      <c r="BG14" s="309"/>
      <c r="BH14" s="309"/>
      <c r="BI14" s="309"/>
      <c r="BJ14" s="309"/>
      <c r="BK14" s="309"/>
      <c r="BL14" s="309"/>
      <c r="BM14" s="309"/>
      <c r="BN14" s="309"/>
      <c r="BO14" s="309"/>
      <c r="BP14" s="309"/>
      <c r="BQ14" s="309"/>
      <c r="BR14" s="309"/>
      <c r="BS14" s="309"/>
      <c r="BT14" s="309"/>
      <c r="BU14" s="309"/>
      <c r="BV14" s="309"/>
      <c r="BW14" s="309"/>
      <c r="BX14" s="309"/>
      <c r="BY14" s="309"/>
      <c r="BZ14" s="309"/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309"/>
      <c r="CQ14" s="309"/>
      <c r="CR14" s="309"/>
      <c r="CS14" s="309"/>
      <c r="CT14" s="309"/>
      <c r="CU14" s="309"/>
      <c r="CV14" s="309"/>
      <c r="CW14" s="309"/>
      <c r="CX14" s="309"/>
      <c r="CY14" s="309"/>
      <c r="CZ14" s="309"/>
      <c r="DA14" s="309"/>
      <c r="DB14" s="309"/>
      <c r="DC14" s="309"/>
      <c r="DD14" s="309"/>
      <c r="DE14" s="309"/>
      <c r="DF14" s="309"/>
      <c r="DG14" s="309"/>
      <c r="DH14" s="309"/>
      <c r="DI14" s="309"/>
      <c r="DJ14" s="309"/>
      <c r="DK14" s="309"/>
      <c r="DL14" s="309"/>
      <c r="DM14" s="309"/>
      <c r="DN14" s="309"/>
      <c r="DO14" s="309"/>
      <c r="DP14" s="309"/>
      <c r="DQ14" s="309"/>
      <c r="DR14" s="309"/>
      <c r="DS14" s="309"/>
      <c r="DT14" s="309"/>
      <c r="DU14" s="309"/>
      <c r="DV14" s="309"/>
      <c r="DW14" s="309"/>
      <c r="DX14" s="309"/>
      <c r="DY14" s="309"/>
      <c r="DZ14" s="309"/>
      <c r="EA14" s="309"/>
      <c r="EB14" s="309"/>
      <c r="EC14" s="309"/>
      <c r="ED14" s="309"/>
      <c r="EE14" s="309"/>
      <c r="EF14" s="309"/>
      <c r="EG14" s="309"/>
      <c r="EH14" s="309"/>
      <c r="EI14" s="309"/>
      <c r="EJ14" s="309"/>
      <c r="EK14" s="309"/>
      <c r="EL14" s="309"/>
      <c r="EM14" s="309"/>
      <c r="EN14" s="309"/>
      <c r="EO14" s="309"/>
      <c r="EP14" s="309"/>
      <c r="EQ14" s="309"/>
      <c r="ER14" s="309"/>
      <c r="ES14" s="309"/>
      <c r="ET14" s="309"/>
      <c r="EU14" s="309"/>
      <c r="EV14" s="309"/>
      <c r="EW14" s="309"/>
      <c r="EX14" s="309"/>
      <c r="EY14" s="309"/>
      <c r="EZ14" s="309"/>
      <c r="FA14" s="309"/>
      <c r="FB14" s="309"/>
      <c r="FC14" s="309"/>
      <c r="FD14" s="309"/>
      <c r="FE14" s="309"/>
      <c r="FF14" s="309"/>
      <c r="FG14" s="309"/>
      <c r="FH14" s="309"/>
      <c r="FI14" s="309"/>
      <c r="FJ14" s="309"/>
      <c r="FK14" s="309"/>
      <c r="FL14" s="309"/>
      <c r="FM14" s="309"/>
      <c r="FN14" s="309"/>
      <c r="FO14" s="309"/>
      <c r="FP14" s="309"/>
      <c r="FQ14" s="309"/>
      <c r="FR14" s="309"/>
      <c r="FS14" s="309"/>
      <c r="FT14" s="309"/>
      <c r="FU14" s="309"/>
      <c r="FV14" s="309"/>
      <c r="FW14" s="309"/>
      <c r="FX14" s="309"/>
      <c r="FY14" s="309"/>
      <c r="FZ14" s="309"/>
      <c r="GA14" s="309"/>
      <c r="GB14" s="309"/>
      <c r="GC14" s="309"/>
      <c r="GD14" s="309"/>
      <c r="GE14" s="309"/>
      <c r="GF14" s="309"/>
      <c r="GG14" s="309"/>
      <c r="GH14" s="309"/>
      <c r="GI14" s="309"/>
      <c r="GJ14" s="309"/>
      <c r="GK14" s="309"/>
      <c r="GL14" s="309"/>
      <c r="GM14" s="309"/>
      <c r="GN14" s="309"/>
      <c r="GO14" s="309"/>
      <c r="GP14" s="309"/>
      <c r="GQ14" s="309"/>
      <c r="GR14" s="309"/>
      <c r="GS14" s="309"/>
      <c r="GT14" s="309"/>
      <c r="GU14" s="309"/>
      <c r="GV14" s="309"/>
      <c r="GW14" s="309"/>
      <c r="GX14" s="309"/>
      <c r="GY14" s="309"/>
      <c r="GZ14" s="309"/>
      <c r="HA14" s="309"/>
      <c r="HB14" s="309"/>
      <c r="HC14" s="309"/>
      <c r="HD14" s="309"/>
      <c r="HE14" s="309"/>
      <c r="HF14" s="309"/>
      <c r="HG14" s="309"/>
      <c r="HH14" s="309"/>
      <c r="HI14" s="309"/>
      <c r="HJ14" s="309"/>
      <c r="HK14" s="309"/>
      <c r="HL14" s="309"/>
      <c r="HM14" s="309"/>
      <c r="HN14" s="309"/>
      <c r="HO14" s="309"/>
      <c r="HP14" s="309"/>
      <c r="HQ14" s="309"/>
      <c r="HR14" s="309"/>
      <c r="HS14" s="309"/>
      <c r="HT14" s="309"/>
      <c r="HU14" s="309"/>
      <c r="HV14" s="309"/>
      <c r="HW14" s="309"/>
      <c r="HX14" s="309"/>
      <c r="HY14" s="309"/>
      <c r="HZ14" s="309"/>
      <c r="IA14" s="309"/>
      <c r="IB14" s="309"/>
      <c r="IC14" s="309"/>
    </row>
    <row r="15" spans="1:237" s="198" customFormat="1" ht="21" customHeight="1" thickBot="1">
      <c r="A15" s="207" t="s">
        <v>238</v>
      </c>
      <c r="B15" s="294"/>
      <c r="C15" s="305">
        <f>SUM(C12:C14)</f>
        <v>640000000</v>
      </c>
      <c r="D15" s="304"/>
      <c r="E15" s="305">
        <f>SUM(E12:E14)</f>
        <v>1051595435</v>
      </c>
      <c r="F15" s="321"/>
      <c r="G15" s="305">
        <f>SUM(G12:G14)</f>
        <v>893287</v>
      </c>
      <c r="H15" s="304"/>
      <c r="I15" s="307">
        <f>SUM(I12:I14)</f>
        <v>103995630.21000001</v>
      </c>
      <c r="J15" s="304"/>
      <c r="K15" s="307">
        <f>SUM(K12:K14)</f>
        <v>1796484352.21</v>
      </c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  <c r="AP15" s="309"/>
      <c r="AQ15" s="309"/>
      <c r="AR15" s="309"/>
      <c r="AS15" s="309"/>
      <c r="AT15" s="309"/>
      <c r="AU15" s="309"/>
      <c r="AV15" s="309"/>
      <c r="AW15" s="309"/>
      <c r="AX15" s="309"/>
      <c r="AY15" s="309"/>
      <c r="AZ15" s="309"/>
      <c r="BA15" s="309"/>
      <c r="BB15" s="309"/>
      <c r="BC15" s="309"/>
      <c r="BD15" s="309"/>
      <c r="BE15" s="309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09"/>
      <c r="BW15" s="309"/>
      <c r="BX15" s="309"/>
      <c r="BY15" s="309"/>
      <c r="BZ15" s="309"/>
      <c r="CA15" s="309"/>
      <c r="CB15" s="309"/>
      <c r="CC15" s="309"/>
      <c r="CD15" s="309"/>
      <c r="CE15" s="309"/>
      <c r="CF15" s="309"/>
      <c r="CG15" s="309"/>
      <c r="CH15" s="309"/>
      <c r="CI15" s="309"/>
      <c r="CJ15" s="309"/>
      <c r="CK15" s="309"/>
      <c r="CL15" s="309"/>
      <c r="CM15" s="309"/>
      <c r="CN15" s="309"/>
      <c r="CO15" s="309"/>
      <c r="CP15" s="309"/>
      <c r="CQ15" s="309"/>
      <c r="CR15" s="309"/>
      <c r="CS15" s="309"/>
      <c r="CT15" s="309"/>
      <c r="CU15" s="309"/>
      <c r="CV15" s="309"/>
      <c r="CW15" s="309"/>
      <c r="CX15" s="309"/>
      <c r="CY15" s="309"/>
      <c r="CZ15" s="309"/>
      <c r="DA15" s="309"/>
      <c r="DB15" s="309"/>
      <c r="DC15" s="309"/>
      <c r="DD15" s="309"/>
      <c r="DE15" s="309"/>
      <c r="DF15" s="309"/>
      <c r="DG15" s="309"/>
      <c r="DH15" s="309"/>
      <c r="DI15" s="309"/>
      <c r="DJ15" s="309"/>
      <c r="DK15" s="309"/>
      <c r="DL15" s="309"/>
      <c r="DM15" s="309"/>
      <c r="DN15" s="309"/>
      <c r="DO15" s="309"/>
      <c r="DP15" s="309"/>
      <c r="DQ15" s="309"/>
      <c r="DR15" s="309"/>
      <c r="DS15" s="309"/>
      <c r="DT15" s="309"/>
      <c r="DU15" s="309"/>
      <c r="DV15" s="309"/>
      <c r="DW15" s="309"/>
      <c r="DX15" s="309"/>
      <c r="DY15" s="309"/>
      <c r="DZ15" s="309"/>
      <c r="EA15" s="309"/>
      <c r="EB15" s="309"/>
      <c r="EC15" s="309"/>
      <c r="ED15" s="309"/>
      <c r="EE15" s="309"/>
      <c r="EF15" s="309"/>
      <c r="EG15" s="309"/>
      <c r="EH15" s="309"/>
      <c r="EI15" s="309"/>
      <c r="EJ15" s="309"/>
      <c r="EK15" s="309"/>
      <c r="EL15" s="309"/>
      <c r="EM15" s="309"/>
      <c r="EN15" s="309"/>
      <c r="EO15" s="309"/>
      <c r="EP15" s="309"/>
      <c r="EQ15" s="309"/>
      <c r="ER15" s="309"/>
      <c r="ES15" s="309"/>
      <c r="ET15" s="309"/>
      <c r="EU15" s="309"/>
      <c r="EV15" s="309"/>
      <c r="EW15" s="309"/>
      <c r="EX15" s="309"/>
      <c r="EY15" s="309"/>
      <c r="EZ15" s="309"/>
      <c r="FA15" s="309"/>
      <c r="FB15" s="309"/>
      <c r="FC15" s="309"/>
      <c r="FD15" s="309"/>
      <c r="FE15" s="309"/>
      <c r="FF15" s="309"/>
      <c r="FG15" s="309"/>
      <c r="FH15" s="309"/>
      <c r="FI15" s="309"/>
      <c r="FJ15" s="309"/>
      <c r="FK15" s="309"/>
      <c r="FL15" s="309"/>
      <c r="FM15" s="309"/>
      <c r="FN15" s="309"/>
      <c r="FO15" s="309"/>
      <c r="FP15" s="309"/>
      <c r="FQ15" s="309"/>
      <c r="FR15" s="309"/>
      <c r="FS15" s="309"/>
      <c r="FT15" s="309"/>
      <c r="FU15" s="309"/>
      <c r="FV15" s="309"/>
      <c r="FW15" s="309"/>
      <c r="FX15" s="309"/>
      <c r="FY15" s="309"/>
      <c r="FZ15" s="309"/>
      <c r="GA15" s="309"/>
      <c r="GB15" s="309"/>
      <c r="GC15" s="309"/>
      <c r="GD15" s="309"/>
      <c r="GE15" s="309"/>
      <c r="GF15" s="309"/>
      <c r="GG15" s="309"/>
      <c r="GH15" s="309"/>
      <c r="GI15" s="309"/>
      <c r="GJ15" s="309"/>
      <c r="GK15" s="309"/>
      <c r="GL15" s="309"/>
      <c r="GM15" s="309"/>
      <c r="GN15" s="309"/>
      <c r="GO15" s="309"/>
      <c r="GP15" s="309"/>
      <c r="GQ15" s="309"/>
      <c r="GR15" s="309"/>
      <c r="GS15" s="309"/>
      <c r="GT15" s="309"/>
      <c r="GU15" s="309"/>
      <c r="GV15" s="309"/>
      <c r="GW15" s="309"/>
      <c r="GX15" s="309"/>
      <c r="GY15" s="309"/>
      <c r="GZ15" s="309"/>
      <c r="HA15" s="309"/>
      <c r="HB15" s="309"/>
      <c r="HC15" s="309"/>
      <c r="HD15" s="309"/>
      <c r="HE15" s="309"/>
      <c r="HF15" s="309"/>
      <c r="HG15" s="309"/>
      <c r="HH15" s="309"/>
      <c r="HI15" s="309"/>
      <c r="HJ15" s="309"/>
      <c r="HK15" s="309"/>
      <c r="HL15" s="309"/>
      <c r="HM15" s="309"/>
      <c r="HN15" s="309"/>
      <c r="HO15" s="309"/>
      <c r="HP15" s="309"/>
      <c r="HQ15" s="309"/>
      <c r="HR15" s="309"/>
      <c r="HS15" s="309"/>
      <c r="HT15" s="309"/>
      <c r="HU15" s="309"/>
      <c r="HV15" s="309"/>
      <c r="HW15" s="309"/>
      <c r="HX15" s="309"/>
      <c r="HY15" s="309"/>
      <c r="HZ15" s="309"/>
      <c r="IA15" s="309"/>
      <c r="IB15" s="309"/>
      <c r="IC15" s="309"/>
    </row>
    <row r="16" spans="1:237" s="198" customFormat="1" ht="21" customHeight="1" thickTop="1">
      <c r="A16" s="297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09"/>
      <c r="AR16" s="309"/>
      <c r="AS16" s="309"/>
      <c r="AT16" s="309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09"/>
      <c r="BG16" s="309"/>
      <c r="BH16" s="309"/>
      <c r="BI16" s="309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09"/>
      <c r="BV16" s="309"/>
      <c r="BW16" s="309"/>
      <c r="BX16" s="309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09"/>
      <c r="CK16" s="309"/>
      <c r="CL16" s="309"/>
      <c r="CM16" s="309"/>
      <c r="CN16" s="309"/>
      <c r="CO16" s="309"/>
      <c r="CP16" s="309"/>
      <c r="CQ16" s="309"/>
      <c r="CR16" s="309"/>
      <c r="CS16" s="309"/>
      <c r="CT16" s="309"/>
      <c r="CU16" s="309"/>
      <c r="CV16" s="309"/>
      <c r="CW16" s="309"/>
      <c r="CX16" s="309"/>
      <c r="CY16" s="309"/>
      <c r="CZ16" s="309"/>
      <c r="DA16" s="309"/>
      <c r="DB16" s="309"/>
      <c r="DC16" s="309"/>
      <c r="DD16" s="309"/>
      <c r="DE16" s="309"/>
      <c r="DF16" s="309"/>
      <c r="DG16" s="309"/>
      <c r="DH16" s="309"/>
      <c r="DI16" s="309"/>
      <c r="DJ16" s="309"/>
      <c r="DK16" s="309"/>
      <c r="DL16" s="309"/>
      <c r="DM16" s="309"/>
      <c r="DN16" s="309"/>
      <c r="DO16" s="309"/>
      <c r="DP16" s="309"/>
      <c r="DQ16" s="309"/>
      <c r="DR16" s="309"/>
      <c r="DS16" s="309"/>
      <c r="DT16" s="309"/>
      <c r="DU16" s="309"/>
      <c r="DV16" s="309"/>
      <c r="DW16" s="309"/>
      <c r="DX16" s="309"/>
      <c r="DY16" s="309"/>
      <c r="DZ16" s="309"/>
      <c r="EA16" s="309"/>
      <c r="EB16" s="309"/>
      <c r="EC16" s="309"/>
      <c r="ED16" s="309"/>
      <c r="EE16" s="309"/>
      <c r="EF16" s="309"/>
      <c r="EG16" s="309"/>
      <c r="EH16" s="309"/>
      <c r="EI16" s="309"/>
      <c r="EJ16" s="309"/>
      <c r="EK16" s="309"/>
      <c r="EL16" s="309"/>
      <c r="EM16" s="309"/>
      <c r="EN16" s="309"/>
      <c r="EO16" s="309"/>
      <c r="EP16" s="309"/>
      <c r="EQ16" s="309"/>
      <c r="ER16" s="309"/>
      <c r="ES16" s="309"/>
      <c r="ET16" s="309"/>
      <c r="EU16" s="309"/>
      <c r="EV16" s="309"/>
      <c r="EW16" s="309"/>
      <c r="EX16" s="309"/>
      <c r="EY16" s="309"/>
      <c r="EZ16" s="309"/>
      <c r="FA16" s="309"/>
      <c r="FB16" s="309"/>
      <c r="FC16" s="309"/>
      <c r="FD16" s="309"/>
      <c r="FE16" s="309"/>
      <c r="FF16" s="309"/>
      <c r="FG16" s="309"/>
      <c r="FH16" s="309"/>
      <c r="FI16" s="309"/>
      <c r="FJ16" s="309"/>
      <c r="FK16" s="309"/>
      <c r="FL16" s="309"/>
      <c r="FM16" s="309"/>
      <c r="FN16" s="309"/>
      <c r="FO16" s="309"/>
      <c r="FP16" s="309"/>
      <c r="FQ16" s="309"/>
      <c r="FR16" s="309"/>
      <c r="FS16" s="309"/>
      <c r="FT16" s="309"/>
      <c r="FU16" s="309"/>
      <c r="FV16" s="309"/>
      <c r="FW16" s="309"/>
      <c r="FX16" s="309"/>
      <c r="FY16" s="309"/>
      <c r="FZ16" s="309"/>
      <c r="GA16" s="309"/>
      <c r="GB16" s="309"/>
      <c r="GC16" s="309"/>
      <c r="GD16" s="309"/>
      <c r="GE16" s="309"/>
      <c r="GF16" s="309"/>
      <c r="GG16" s="309"/>
      <c r="GH16" s="309"/>
      <c r="GI16" s="309"/>
      <c r="GJ16" s="309"/>
      <c r="GK16" s="309"/>
      <c r="GL16" s="309"/>
      <c r="GM16" s="309"/>
      <c r="GN16" s="309"/>
      <c r="GO16" s="309"/>
      <c r="GP16" s="309"/>
      <c r="GQ16" s="309"/>
      <c r="GR16" s="309"/>
      <c r="GS16" s="309"/>
      <c r="GT16" s="309"/>
      <c r="GU16" s="309"/>
      <c r="GV16" s="309"/>
      <c r="GW16" s="309"/>
      <c r="GX16" s="309"/>
      <c r="GY16" s="309"/>
      <c r="GZ16" s="309"/>
      <c r="HA16" s="309"/>
      <c r="HB16" s="309"/>
      <c r="HC16" s="309"/>
      <c r="HD16" s="309"/>
      <c r="HE16" s="309"/>
      <c r="HF16" s="309"/>
      <c r="HG16" s="309"/>
      <c r="HH16" s="309"/>
      <c r="HI16" s="309"/>
      <c r="HJ16" s="309"/>
      <c r="HK16" s="309"/>
      <c r="HL16" s="309"/>
      <c r="HM16" s="309"/>
      <c r="HN16" s="309"/>
      <c r="HO16" s="309"/>
      <c r="HP16" s="309"/>
      <c r="HQ16" s="309"/>
      <c r="HR16" s="309"/>
      <c r="HS16" s="309"/>
      <c r="HT16" s="309"/>
      <c r="HU16" s="309"/>
      <c r="HV16" s="309"/>
      <c r="HW16" s="309"/>
      <c r="HX16" s="309"/>
      <c r="HY16" s="309"/>
      <c r="HZ16" s="309"/>
      <c r="IA16" s="309"/>
      <c r="IB16" s="309"/>
      <c r="IC16" s="309"/>
    </row>
    <row r="17" spans="1:237" s="198" customFormat="1" ht="21" customHeight="1">
      <c r="A17" s="206" t="s">
        <v>291</v>
      </c>
      <c r="B17" s="313"/>
      <c r="C17" s="314">
        <v>640000000</v>
      </c>
      <c r="D17" s="315"/>
      <c r="E17" s="314">
        <v>1051595435</v>
      </c>
      <c r="F17" s="315"/>
      <c r="G17" s="314">
        <v>3883080</v>
      </c>
      <c r="H17" s="315"/>
      <c r="I17" s="314">
        <v>121219242</v>
      </c>
      <c r="J17" s="316"/>
      <c r="K17" s="322">
        <f>SUM(C17:I17)</f>
        <v>1816697757</v>
      </c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  <c r="AW17" s="309"/>
      <c r="AX17" s="309"/>
      <c r="AY17" s="309"/>
      <c r="AZ17" s="309"/>
      <c r="BA17" s="309"/>
      <c r="BB17" s="309"/>
      <c r="BC17" s="309"/>
      <c r="BD17" s="309"/>
      <c r="BE17" s="309"/>
      <c r="BF17" s="309"/>
      <c r="BG17" s="309"/>
      <c r="BH17" s="309"/>
      <c r="BI17" s="309"/>
      <c r="BJ17" s="309"/>
      <c r="BK17" s="309"/>
      <c r="BL17" s="309"/>
      <c r="BM17" s="309"/>
      <c r="BN17" s="309"/>
      <c r="BO17" s="309"/>
      <c r="BP17" s="309"/>
      <c r="BQ17" s="309"/>
      <c r="BR17" s="309"/>
      <c r="BS17" s="309"/>
      <c r="BT17" s="309"/>
      <c r="BU17" s="309"/>
      <c r="BV17" s="309"/>
      <c r="BW17" s="309"/>
      <c r="BX17" s="309"/>
      <c r="BY17" s="309"/>
      <c r="BZ17" s="309"/>
      <c r="CA17" s="309"/>
      <c r="CB17" s="309"/>
      <c r="CC17" s="309"/>
      <c r="CD17" s="309"/>
      <c r="CE17" s="309"/>
      <c r="CF17" s="309"/>
      <c r="CG17" s="309"/>
      <c r="CH17" s="309"/>
      <c r="CI17" s="309"/>
      <c r="CJ17" s="309"/>
      <c r="CK17" s="309"/>
      <c r="CL17" s="309"/>
      <c r="CM17" s="309"/>
      <c r="CN17" s="309"/>
      <c r="CO17" s="309"/>
      <c r="CP17" s="309"/>
      <c r="CQ17" s="309"/>
      <c r="CR17" s="309"/>
      <c r="CS17" s="309"/>
      <c r="CT17" s="309"/>
      <c r="CU17" s="309"/>
      <c r="CV17" s="309"/>
      <c r="CW17" s="309"/>
      <c r="CX17" s="309"/>
      <c r="CY17" s="309"/>
      <c r="CZ17" s="309"/>
      <c r="DA17" s="309"/>
      <c r="DB17" s="309"/>
      <c r="DC17" s="309"/>
      <c r="DD17" s="309"/>
      <c r="DE17" s="309"/>
      <c r="DF17" s="309"/>
      <c r="DG17" s="309"/>
      <c r="DH17" s="309"/>
      <c r="DI17" s="309"/>
      <c r="DJ17" s="309"/>
      <c r="DK17" s="309"/>
      <c r="DL17" s="309"/>
      <c r="DM17" s="309"/>
      <c r="DN17" s="309"/>
      <c r="DO17" s="309"/>
      <c r="DP17" s="309"/>
      <c r="DQ17" s="309"/>
      <c r="DR17" s="309"/>
      <c r="DS17" s="309"/>
      <c r="DT17" s="309"/>
      <c r="DU17" s="309"/>
      <c r="DV17" s="309"/>
      <c r="DW17" s="309"/>
      <c r="DX17" s="309"/>
      <c r="DY17" s="309"/>
      <c r="DZ17" s="309"/>
      <c r="EA17" s="309"/>
      <c r="EB17" s="309"/>
      <c r="EC17" s="309"/>
      <c r="ED17" s="309"/>
      <c r="EE17" s="309"/>
      <c r="EF17" s="309"/>
      <c r="EG17" s="309"/>
      <c r="EH17" s="309"/>
      <c r="EI17" s="309"/>
      <c r="EJ17" s="309"/>
      <c r="EK17" s="309"/>
      <c r="EL17" s="309"/>
      <c r="EM17" s="309"/>
      <c r="EN17" s="309"/>
      <c r="EO17" s="309"/>
      <c r="EP17" s="309"/>
      <c r="EQ17" s="309"/>
      <c r="ER17" s="309"/>
      <c r="ES17" s="309"/>
      <c r="ET17" s="309"/>
      <c r="EU17" s="309"/>
      <c r="EV17" s="309"/>
      <c r="EW17" s="309"/>
      <c r="EX17" s="309"/>
      <c r="EY17" s="309"/>
      <c r="EZ17" s="309"/>
      <c r="FA17" s="309"/>
      <c r="FB17" s="309"/>
      <c r="FC17" s="309"/>
      <c r="FD17" s="309"/>
      <c r="FE17" s="309"/>
      <c r="FF17" s="309"/>
      <c r="FG17" s="309"/>
      <c r="FH17" s="309"/>
      <c r="FI17" s="309"/>
      <c r="FJ17" s="309"/>
      <c r="FK17" s="309"/>
      <c r="FL17" s="309"/>
      <c r="FM17" s="309"/>
      <c r="FN17" s="309"/>
      <c r="FO17" s="309"/>
      <c r="FP17" s="309"/>
      <c r="FQ17" s="309"/>
      <c r="FR17" s="309"/>
      <c r="FS17" s="309"/>
      <c r="FT17" s="309"/>
      <c r="FU17" s="309"/>
      <c r="FV17" s="309"/>
      <c r="FW17" s="309"/>
      <c r="FX17" s="309"/>
      <c r="FY17" s="309"/>
      <c r="FZ17" s="309"/>
      <c r="GA17" s="309"/>
      <c r="GB17" s="309"/>
      <c r="GC17" s="309"/>
      <c r="GD17" s="309"/>
      <c r="GE17" s="309"/>
      <c r="GF17" s="309"/>
      <c r="GG17" s="309"/>
      <c r="GH17" s="309"/>
      <c r="GI17" s="309"/>
      <c r="GJ17" s="309"/>
      <c r="GK17" s="309"/>
      <c r="GL17" s="309"/>
      <c r="GM17" s="309"/>
      <c r="GN17" s="309"/>
      <c r="GO17" s="309"/>
      <c r="GP17" s="309"/>
      <c r="GQ17" s="309"/>
      <c r="GR17" s="309"/>
      <c r="GS17" s="309"/>
      <c r="GT17" s="309"/>
      <c r="GU17" s="309"/>
      <c r="GV17" s="309"/>
      <c r="GW17" s="309"/>
      <c r="GX17" s="309"/>
      <c r="GY17" s="309"/>
      <c r="GZ17" s="309"/>
      <c r="HA17" s="309"/>
      <c r="HB17" s="309"/>
      <c r="HC17" s="309"/>
      <c r="HD17" s="309"/>
      <c r="HE17" s="309"/>
      <c r="HF17" s="309"/>
      <c r="HG17" s="309"/>
      <c r="HH17" s="309"/>
      <c r="HI17" s="309"/>
      <c r="HJ17" s="309"/>
      <c r="HK17" s="309"/>
      <c r="HL17" s="309"/>
      <c r="HM17" s="309"/>
      <c r="HN17" s="309"/>
      <c r="HO17" s="309"/>
      <c r="HP17" s="309"/>
      <c r="HQ17" s="309"/>
      <c r="HR17" s="309"/>
      <c r="HS17" s="309"/>
      <c r="HT17" s="309"/>
      <c r="HU17" s="309"/>
      <c r="HV17" s="309"/>
      <c r="HW17" s="309"/>
      <c r="HX17" s="309"/>
      <c r="HY17" s="309"/>
      <c r="HZ17" s="309"/>
      <c r="IA17" s="309"/>
      <c r="IB17" s="309"/>
      <c r="IC17" s="309"/>
    </row>
    <row r="18" spans="1:237" s="198" customFormat="1" ht="21" customHeight="1">
      <c r="A18" s="297" t="s">
        <v>100</v>
      </c>
      <c r="B18" s="294"/>
      <c r="C18" s="301">
        <v>0</v>
      </c>
      <c r="D18" s="304"/>
      <c r="E18" s="301">
        <v>0</v>
      </c>
      <c r="F18" s="304"/>
      <c r="G18" s="301">
        <v>0</v>
      </c>
      <c r="H18" s="304"/>
      <c r="I18" s="319">
        <v>17637619</v>
      </c>
      <c r="J18" s="316"/>
      <c r="K18" s="303">
        <f>SUM(C18:I18)</f>
        <v>17637619</v>
      </c>
    </row>
    <row r="19" spans="1:237" s="198" customFormat="1" ht="21" customHeight="1" thickBot="1">
      <c r="A19" s="207" t="s">
        <v>292</v>
      </c>
      <c r="B19" s="294"/>
      <c r="C19" s="305">
        <f>SUM(C17:C18)</f>
        <v>640000000</v>
      </c>
      <c r="D19" s="304"/>
      <c r="E19" s="305">
        <f>SUM(E17:E18)</f>
        <v>1051595435</v>
      </c>
      <c r="F19" s="304"/>
      <c r="G19" s="305">
        <f>SUM(G17:G18)</f>
        <v>3883080</v>
      </c>
      <c r="H19" s="304"/>
      <c r="I19" s="307">
        <f>SUM(I17:I18)</f>
        <v>138856861</v>
      </c>
      <c r="J19" s="304"/>
      <c r="K19" s="307">
        <f>SUM(K17:K18)</f>
        <v>1834335376</v>
      </c>
    </row>
    <row r="20" spans="1:237" ht="21" customHeight="1" thickTop="1">
      <c r="A20" s="19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</row>
    <row r="21" spans="1:237" ht="21" customHeight="1">
      <c r="A21" s="19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</row>
    <row r="22" spans="1:237" ht="21" customHeight="1">
      <c r="A22" s="19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</row>
    <row r="23" spans="1:237" ht="21" customHeight="1">
      <c r="A23" s="196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</row>
    <row r="24" spans="1:237" ht="21" customHeight="1">
      <c r="A24" s="19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</row>
    <row r="25" spans="1:237" ht="21" customHeight="1">
      <c r="A25" s="19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</row>
    <row r="26" spans="1:237" ht="21" customHeight="1">
      <c r="A26" s="19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</row>
    <row r="27" spans="1:237" ht="21" customHeight="1">
      <c r="A27" s="196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</row>
    <row r="28" spans="1:237" ht="21" customHeight="1">
      <c r="A28" s="196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</row>
    <row r="29" spans="1:237" ht="21" customHeight="1">
      <c r="A29" s="196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</row>
    <row r="30" spans="1:237" ht="21" customHeight="1">
      <c r="A30" s="196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</row>
    <row r="31" spans="1:237" ht="21" customHeight="1">
      <c r="A31" s="19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</row>
    <row r="32" spans="1:237" ht="21" customHeight="1">
      <c r="A32" s="19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</row>
    <row r="33" spans="1:237" ht="21" customHeight="1">
      <c r="A33" s="19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</row>
    <row r="34" spans="1:237" ht="21" customHeight="1">
      <c r="A34" s="19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</row>
    <row r="35" spans="1:237" ht="21" customHeight="1">
      <c r="A35" s="19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</row>
    <row r="36" spans="1:237" ht="21" customHeight="1">
      <c r="A36" s="19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</row>
    <row r="37" spans="1:237" ht="21" customHeight="1">
      <c r="A37" s="19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</row>
    <row r="38" spans="1:237" ht="21" customHeight="1">
      <c r="A38" s="19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</row>
    <row r="39" spans="1:237" ht="21" customHeight="1">
      <c r="A39" s="19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</row>
    <row r="40" spans="1:237" ht="21" customHeight="1">
      <c r="A40" s="19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</row>
    <row r="41" spans="1:237" ht="21" customHeight="1">
      <c r="A41" s="19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</row>
    <row r="42" spans="1:237" ht="21" customHeight="1">
      <c r="A42" s="19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</row>
    <row r="43" spans="1:237" ht="21" customHeight="1">
      <c r="A43" s="19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</row>
    <row r="44" spans="1:237" ht="21" customHeight="1">
      <c r="A44" s="19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</row>
    <row r="45" spans="1:237" ht="21" customHeight="1">
      <c r="A45" s="19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</row>
    <row r="46" spans="1:237" ht="21" customHeight="1">
      <c r="A46" s="110" t="s">
        <v>186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</row>
    <row r="47" spans="1:237" ht="21" customHeight="1">
      <c r="A47" s="19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</row>
    <row r="48" spans="1:237" ht="21" customHeight="1">
      <c r="A48" s="19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</row>
    <row r="49" spans="1:237" ht="21" customHeight="1">
      <c r="A49" s="19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25"/>
      <c r="FG49" s="125"/>
      <c r="FH49" s="125"/>
      <c r="FI49" s="125"/>
      <c r="FJ49" s="125"/>
      <c r="FK49" s="125"/>
      <c r="FL49" s="125"/>
      <c r="FM49" s="125"/>
      <c r="FN49" s="125"/>
      <c r="FO49" s="125"/>
      <c r="FP49" s="125"/>
      <c r="FQ49" s="125"/>
      <c r="FR49" s="125"/>
      <c r="FS49" s="125"/>
      <c r="FT49" s="125"/>
      <c r="FU49" s="125"/>
      <c r="FV49" s="125"/>
      <c r="FW49" s="125"/>
      <c r="FX49" s="125"/>
      <c r="FY49" s="125"/>
      <c r="FZ49" s="125"/>
      <c r="GA49" s="125"/>
      <c r="GB49" s="125"/>
      <c r="GC49" s="125"/>
      <c r="GD49" s="125"/>
      <c r="GE49" s="125"/>
      <c r="GF49" s="125"/>
      <c r="GG49" s="125"/>
      <c r="GH49" s="125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25"/>
      <c r="GT49" s="125"/>
      <c r="GU49" s="125"/>
      <c r="GV49" s="125"/>
      <c r="GW49" s="125"/>
      <c r="GX49" s="125"/>
      <c r="GY49" s="125"/>
      <c r="GZ49" s="125"/>
      <c r="HA49" s="125"/>
      <c r="HB49" s="125"/>
      <c r="HC49" s="125"/>
      <c r="HD49" s="125"/>
      <c r="HE49" s="125"/>
      <c r="HF49" s="125"/>
      <c r="HG49" s="125"/>
      <c r="HH49" s="125"/>
      <c r="HI49" s="125"/>
      <c r="HJ49" s="125"/>
      <c r="HK49" s="125"/>
      <c r="HL49" s="125"/>
      <c r="HM49" s="125"/>
      <c r="HN49" s="125"/>
      <c r="HO49" s="125"/>
      <c r="HP49" s="125"/>
      <c r="HQ49" s="125"/>
      <c r="HR49" s="125"/>
      <c r="HS49" s="125"/>
      <c r="HT49" s="125"/>
      <c r="HU49" s="125"/>
      <c r="HV49" s="125"/>
      <c r="HW49" s="125"/>
      <c r="HX49" s="125"/>
      <c r="HY49" s="125"/>
      <c r="HZ49" s="125"/>
      <c r="IA49" s="125"/>
      <c r="IB49" s="125"/>
      <c r="IC49" s="125"/>
    </row>
    <row r="50" spans="1:237" ht="21" customHeight="1">
      <c r="A50" s="19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25"/>
      <c r="FG50" s="125"/>
      <c r="FH50" s="125"/>
      <c r="FI50" s="125"/>
      <c r="FJ50" s="125"/>
      <c r="FK50" s="125"/>
      <c r="FL50" s="125"/>
      <c r="FM50" s="125"/>
      <c r="FN50" s="125"/>
      <c r="FO50" s="125"/>
      <c r="FP50" s="125"/>
      <c r="FQ50" s="125"/>
      <c r="FR50" s="125"/>
      <c r="FS50" s="125"/>
      <c r="FT50" s="125"/>
      <c r="FU50" s="125"/>
      <c r="FV50" s="125"/>
      <c r="FW50" s="125"/>
      <c r="FX50" s="125"/>
      <c r="FY50" s="125"/>
      <c r="FZ50" s="125"/>
      <c r="GA50" s="125"/>
      <c r="GB50" s="125"/>
      <c r="GC50" s="125"/>
      <c r="GD50" s="125"/>
      <c r="GE50" s="125"/>
      <c r="GF50" s="125"/>
      <c r="GG50" s="125"/>
      <c r="GH50" s="125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25"/>
      <c r="GT50" s="125"/>
      <c r="GU50" s="125"/>
      <c r="GV50" s="125"/>
      <c r="GW50" s="125"/>
      <c r="GX50" s="125"/>
      <c r="GY50" s="125"/>
      <c r="GZ50" s="125"/>
      <c r="HA50" s="125"/>
      <c r="HB50" s="125"/>
      <c r="HC50" s="125"/>
      <c r="HD50" s="125"/>
      <c r="HE50" s="125"/>
      <c r="HF50" s="125"/>
      <c r="HG50" s="125"/>
      <c r="HH50" s="125"/>
      <c r="HI50" s="125"/>
      <c r="HJ50" s="125"/>
      <c r="HK50" s="125"/>
      <c r="HL50" s="125"/>
      <c r="HM50" s="125"/>
      <c r="HN50" s="125"/>
      <c r="HO50" s="125"/>
      <c r="HP50" s="125"/>
      <c r="HQ50" s="125"/>
      <c r="HR50" s="125"/>
      <c r="HS50" s="125"/>
      <c r="HT50" s="125"/>
      <c r="HU50" s="125"/>
      <c r="HV50" s="125"/>
      <c r="HW50" s="125"/>
      <c r="HX50" s="125"/>
      <c r="HY50" s="125"/>
      <c r="HZ50" s="125"/>
      <c r="IA50" s="125"/>
      <c r="IB50" s="125"/>
      <c r="IC50" s="125"/>
    </row>
    <row r="51" spans="1:237" ht="21" customHeight="1">
      <c r="A51" s="19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5"/>
      <c r="FM51" s="125"/>
      <c r="FN51" s="125"/>
      <c r="FO51" s="125"/>
      <c r="FP51" s="125"/>
      <c r="FQ51" s="125"/>
      <c r="FR51" s="125"/>
      <c r="FS51" s="125"/>
      <c r="FT51" s="125"/>
      <c r="FU51" s="125"/>
      <c r="FV51" s="125"/>
      <c r="FW51" s="125"/>
      <c r="FX51" s="125"/>
      <c r="FY51" s="125"/>
      <c r="FZ51" s="125"/>
      <c r="GA51" s="125"/>
      <c r="GB51" s="125"/>
      <c r="GC51" s="125"/>
      <c r="GD51" s="125"/>
      <c r="GE51" s="125"/>
      <c r="GF51" s="125"/>
      <c r="GG51" s="125"/>
      <c r="GH51" s="125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25"/>
      <c r="GT51" s="125"/>
      <c r="GU51" s="125"/>
      <c r="GV51" s="125"/>
      <c r="GW51" s="125"/>
      <c r="GX51" s="125"/>
      <c r="GY51" s="125"/>
      <c r="GZ51" s="125"/>
      <c r="HA51" s="125"/>
      <c r="HB51" s="125"/>
      <c r="HC51" s="125"/>
      <c r="HD51" s="125"/>
      <c r="HE51" s="125"/>
      <c r="HF51" s="125"/>
      <c r="HG51" s="125"/>
      <c r="HH51" s="125"/>
      <c r="HI51" s="125"/>
      <c r="HJ51" s="125"/>
      <c r="HK51" s="125"/>
      <c r="HL51" s="125"/>
      <c r="HM51" s="125"/>
      <c r="HN51" s="125"/>
      <c r="HO51" s="125"/>
      <c r="HP51" s="125"/>
      <c r="HQ51" s="125"/>
      <c r="HR51" s="125"/>
      <c r="HS51" s="125"/>
      <c r="HT51" s="125"/>
      <c r="HU51" s="125"/>
      <c r="HV51" s="125"/>
      <c r="HW51" s="125"/>
      <c r="HX51" s="125"/>
      <c r="HY51" s="125"/>
      <c r="HZ51" s="125"/>
      <c r="IA51" s="125"/>
      <c r="IB51" s="125"/>
      <c r="IC51" s="125"/>
    </row>
    <row r="52" spans="1:237" ht="21" customHeight="1">
      <c r="A52" s="196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25"/>
      <c r="FG52" s="125"/>
      <c r="FH52" s="125"/>
      <c r="FI52" s="125"/>
      <c r="FJ52" s="125"/>
      <c r="FK52" s="125"/>
      <c r="FL52" s="125"/>
      <c r="FM52" s="125"/>
      <c r="FN52" s="125"/>
      <c r="FO52" s="125"/>
      <c r="FP52" s="125"/>
      <c r="FQ52" s="125"/>
      <c r="FR52" s="125"/>
      <c r="FS52" s="125"/>
      <c r="FT52" s="125"/>
      <c r="FU52" s="125"/>
      <c r="FV52" s="125"/>
      <c r="FW52" s="125"/>
      <c r="FX52" s="125"/>
      <c r="FY52" s="125"/>
      <c r="FZ52" s="125"/>
      <c r="GA52" s="125"/>
      <c r="GB52" s="125"/>
      <c r="GC52" s="125"/>
      <c r="GD52" s="125"/>
      <c r="GE52" s="125"/>
      <c r="GF52" s="125"/>
      <c r="GG52" s="125"/>
      <c r="GH52" s="125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25"/>
      <c r="GT52" s="125"/>
      <c r="GU52" s="125"/>
      <c r="GV52" s="125"/>
      <c r="GW52" s="125"/>
      <c r="GX52" s="125"/>
      <c r="GY52" s="125"/>
      <c r="GZ52" s="125"/>
      <c r="HA52" s="125"/>
      <c r="HB52" s="125"/>
      <c r="HC52" s="125"/>
      <c r="HD52" s="125"/>
      <c r="HE52" s="125"/>
      <c r="HF52" s="125"/>
      <c r="HG52" s="125"/>
      <c r="HH52" s="125"/>
      <c r="HI52" s="125"/>
      <c r="HJ52" s="125"/>
      <c r="HK52" s="125"/>
      <c r="HL52" s="125"/>
      <c r="HM52" s="125"/>
      <c r="HN52" s="125"/>
      <c r="HO52" s="125"/>
      <c r="HP52" s="125"/>
      <c r="HQ52" s="125"/>
      <c r="HR52" s="125"/>
      <c r="HS52" s="125"/>
      <c r="HT52" s="125"/>
      <c r="HU52" s="125"/>
      <c r="HV52" s="125"/>
      <c r="HW52" s="125"/>
      <c r="HX52" s="125"/>
      <c r="HY52" s="125"/>
      <c r="HZ52" s="125"/>
      <c r="IA52" s="125"/>
      <c r="IB52" s="125"/>
      <c r="IC52" s="125"/>
    </row>
    <row r="53" spans="1:237" ht="21" customHeight="1">
      <c r="B53" s="126"/>
      <c r="C53" s="197"/>
      <c r="D53" s="197"/>
      <c r="E53" s="197"/>
      <c r="F53" s="197"/>
      <c r="G53" s="197"/>
      <c r="H53" s="197"/>
      <c r="I53" s="197"/>
      <c r="J53" s="197"/>
      <c r="K53" s="197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25"/>
      <c r="FG53" s="125"/>
      <c r="FH53" s="125"/>
      <c r="FI53" s="125"/>
      <c r="FJ53" s="125"/>
      <c r="FK53" s="125"/>
      <c r="FL53" s="125"/>
      <c r="FM53" s="125"/>
      <c r="FN53" s="125"/>
      <c r="FO53" s="125"/>
      <c r="FP53" s="125"/>
      <c r="FQ53" s="125"/>
      <c r="FR53" s="125"/>
      <c r="FS53" s="125"/>
      <c r="FT53" s="125"/>
      <c r="FU53" s="125"/>
      <c r="FV53" s="125"/>
      <c r="FW53" s="125"/>
      <c r="FX53" s="125"/>
      <c r="FY53" s="125"/>
      <c r="FZ53" s="125"/>
      <c r="GA53" s="125"/>
      <c r="GB53" s="125"/>
      <c r="GC53" s="125"/>
      <c r="GD53" s="125"/>
      <c r="GE53" s="125"/>
      <c r="GF53" s="125"/>
      <c r="GG53" s="125"/>
      <c r="GH53" s="125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25"/>
      <c r="GT53" s="125"/>
      <c r="GU53" s="125"/>
      <c r="GV53" s="125"/>
      <c r="GW53" s="125"/>
      <c r="GX53" s="125"/>
      <c r="GY53" s="125"/>
      <c r="GZ53" s="125"/>
      <c r="HA53" s="125"/>
      <c r="HB53" s="125"/>
      <c r="HC53" s="125"/>
      <c r="HD53" s="125"/>
      <c r="HE53" s="125"/>
      <c r="HF53" s="125"/>
      <c r="HG53" s="125"/>
      <c r="HH53" s="125"/>
      <c r="HI53" s="125"/>
      <c r="HJ53" s="125"/>
      <c r="HK53" s="125"/>
      <c r="HL53" s="125"/>
      <c r="HM53" s="125"/>
      <c r="HN53" s="125"/>
      <c r="HO53" s="125"/>
      <c r="HP53" s="125"/>
      <c r="HQ53" s="125"/>
      <c r="HR53" s="125"/>
      <c r="HS53" s="125"/>
      <c r="HT53" s="125"/>
      <c r="HU53" s="125"/>
      <c r="HV53" s="125"/>
      <c r="HW53" s="125"/>
      <c r="HX53" s="125"/>
      <c r="HY53" s="125"/>
      <c r="HZ53" s="125"/>
      <c r="IA53" s="125"/>
      <c r="IB53" s="125"/>
      <c r="IC53" s="125"/>
    </row>
    <row r="54" spans="1:237" ht="21" customHeight="1">
      <c r="B54" s="126"/>
      <c r="C54" s="197"/>
      <c r="D54" s="197"/>
      <c r="E54" s="197"/>
      <c r="F54" s="197"/>
      <c r="G54" s="197"/>
      <c r="H54" s="197"/>
      <c r="I54" s="197"/>
      <c r="J54" s="197"/>
      <c r="K54" s="197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5"/>
      <c r="FL54" s="125"/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  <c r="FZ54" s="125"/>
      <c r="GA54" s="125"/>
      <c r="GB54" s="125"/>
      <c r="GC54" s="125"/>
      <c r="GD54" s="125"/>
      <c r="GE54" s="125"/>
      <c r="GF54" s="125"/>
      <c r="GG54" s="125"/>
      <c r="GH54" s="125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25"/>
      <c r="GT54" s="125"/>
      <c r="GU54" s="125"/>
      <c r="GV54" s="125"/>
      <c r="GW54" s="125"/>
      <c r="GX54" s="125"/>
      <c r="GY54" s="125"/>
      <c r="GZ54" s="125"/>
      <c r="HA54" s="125"/>
      <c r="HB54" s="125"/>
      <c r="HC54" s="125"/>
      <c r="HD54" s="125"/>
      <c r="HE54" s="125"/>
      <c r="HF54" s="125"/>
      <c r="HG54" s="125"/>
      <c r="HH54" s="125"/>
      <c r="HI54" s="125"/>
      <c r="HJ54" s="125"/>
      <c r="HK54" s="125"/>
      <c r="HL54" s="125"/>
      <c r="HM54" s="125"/>
      <c r="HN54" s="125"/>
      <c r="HO54" s="125"/>
      <c r="HP54" s="125"/>
      <c r="HQ54" s="125"/>
      <c r="HR54" s="125"/>
      <c r="HS54" s="125"/>
      <c r="HT54" s="125"/>
      <c r="HU54" s="125"/>
      <c r="HV54" s="125"/>
      <c r="HW54" s="125"/>
      <c r="HX54" s="125"/>
      <c r="HY54" s="125"/>
      <c r="HZ54" s="125"/>
      <c r="IA54" s="125"/>
      <c r="IB54" s="125"/>
      <c r="IC54" s="125"/>
    </row>
    <row r="55" spans="1:237" ht="21" customHeight="1">
      <c r="B55" s="126"/>
      <c r="C55" s="197"/>
      <c r="D55" s="197"/>
      <c r="E55" s="197"/>
      <c r="F55" s="197"/>
      <c r="G55" s="197"/>
      <c r="H55" s="197"/>
      <c r="I55" s="197"/>
      <c r="J55" s="197"/>
      <c r="K55" s="197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25"/>
      <c r="FG55" s="125"/>
      <c r="FH55" s="125"/>
      <c r="FI55" s="125"/>
      <c r="FJ55" s="125"/>
      <c r="FK55" s="125"/>
      <c r="FL55" s="125"/>
      <c r="FM55" s="125"/>
      <c r="FN55" s="125"/>
      <c r="FO55" s="125"/>
      <c r="FP55" s="125"/>
      <c r="FQ55" s="125"/>
      <c r="FR55" s="125"/>
      <c r="FS55" s="125"/>
      <c r="FT55" s="125"/>
      <c r="FU55" s="125"/>
      <c r="FV55" s="125"/>
      <c r="FW55" s="125"/>
      <c r="FX55" s="125"/>
      <c r="FY55" s="125"/>
      <c r="FZ55" s="125"/>
      <c r="GA55" s="125"/>
      <c r="GB55" s="125"/>
      <c r="GC55" s="125"/>
      <c r="GD55" s="125"/>
      <c r="GE55" s="125"/>
      <c r="GF55" s="125"/>
      <c r="GG55" s="125"/>
      <c r="GH55" s="125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25"/>
      <c r="GT55" s="125"/>
      <c r="GU55" s="125"/>
      <c r="GV55" s="125"/>
      <c r="GW55" s="125"/>
      <c r="GX55" s="125"/>
      <c r="GY55" s="125"/>
      <c r="GZ55" s="125"/>
      <c r="HA55" s="125"/>
      <c r="HB55" s="125"/>
      <c r="HC55" s="125"/>
      <c r="HD55" s="125"/>
      <c r="HE55" s="125"/>
      <c r="HF55" s="125"/>
      <c r="HG55" s="125"/>
      <c r="HH55" s="125"/>
      <c r="HI55" s="125"/>
      <c r="HJ55" s="125"/>
      <c r="HK55" s="125"/>
      <c r="HL55" s="125"/>
      <c r="HM55" s="125"/>
      <c r="HN55" s="125"/>
      <c r="HO55" s="125"/>
      <c r="HP55" s="125"/>
      <c r="HQ55" s="125"/>
      <c r="HR55" s="125"/>
      <c r="HS55" s="125"/>
      <c r="HT55" s="125"/>
      <c r="HU55" s="125"/>
      <c r="HV55" s="125"/>
      <c r="HW55" s="125"/>
      <c r="HX55" s="125"/>
      <c r="HY55" s="125"/>
      <c r="HZ55" s="125"/>
      <c r="IA55" s="125"/>
      <c r="IB55" s="125"/>
      <c r="IC55" s="125"/>
    </row>
    <row r="56" spans="1:237" ht="21" customHeight="1">
      <c r="B56" s="126"/>
      <c r="C56" s="197"/>
      <c r="D56" s="197"/>
      <c r="E56" s="197"/>
      <c r="F56" s="197"/>
      <c r="G56" s="197"/>
      <c r="H56" s="197"/>
      <c r="I56" s="197"/>
      <c r="J56" s="197"/>
      <c r="K56" s="197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  <c r="HM56" s="125"/>
      <c r="HN56" s="125"/>
      <c r="HO56" s="125"/>
      <c r="HP56" s="125"/>
      <c r="HQ56" s="125"/>
      <c r="HR56" s="125"/>
      <c r="HS56" s="125"/>
      <c r="HT56" s="125"/>
      <c r="HU56" s="125"/>
      <c r="HV56" s="125"/>
      <c r="HW56" s="125"/>
      <c r="HX56" s="125"/>
      <c r="HY56" s="125"/>
      <c r="HZ56" s="125"/>
      <c r="IA56" s="125"/>
      <c r="IB56" s="125"/>
      <c r="IC56" s="125"/>
    </row>
    <row r="57" spans="1:237" ht="21" customHeight="1">
      <c r="B57" s="126"/>
      <c r="C57" s="197"/>
      <c r="D57" s="197"/>
      <c r="E57" s="197"/>
      <c r="F57" s="197"/>
      <c r="G57" s="197"/>
      <c r="H57" s="197"/>
      <c r="I57" s="197"/>
      <c r="J57" s="197"/>
      <c r="K57" s="197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</row>
    <row r="58" spans="1:237" ht="21" customHeight="1">
      <c r="B58" s="126"/>
      <c r="C58" s="197"/>
      <c r="D58" s="197"/>
      <c r="E58" s="197"/>
      <c r="F58" s="197"/>
      <c r="G58" s="197"/>
      <c r="H58" s="197"/>
      <c r="I58" s="197"/>
      <c r="J58" s="197"/>
      <c r="K58" s="197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25"/>
      <c r="FG58" s="125"/>
      <c r="FH58" s="125"/>
      <c r="FI58" s="125"/>
      <c r="FJ58" s="125"/>
      <c r="FK58" s="125"/>
      <c r="FL58" s="125"/>
      <c r="FM58" s="125"/>
      <c r="FN58" s="125"/>
      <c r="FO58" s="125"/>
      <c r="FP58" s="125"/>
      <c r="FQ58" s="125"/>
      <c r="FR58" s="125"/>
      <c r="FS58" s="125"/>
      <c r="FT58" s="125"/>
      <c r="FU58" s="125"/>
      <c r="FV58" s="125"/>
      <c r="FW58" s="125"/>
      <c r="FX58" s="125"/>
      <c r="FY58" s="125"/>
      <c r="FZ58" s="125"/>
      <c r="GA58" s="125"/>
      <c r="GB58" s="125"/>
      <c r="GC58" s="125"/>
      <c r="GD58" s="125"/>
      <c r="GE58" s="125"/>
      <c r="GF58" s="125"/>
      <c r="GG58" s="125"/>
      <c r="GH58" s="125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25"/>
      <c r="GT58" s="125"/>
      <c r="GU58" s="125"/>
      <c r="GV58" s="125"/>
      <c r="GW58" s="125"/>
      <c r="GX58" s="125"/>
      <c r="GY58" s="125"/>
      <c r="GZ58" s="125"/>
      <c r="HA58" s="125"/>
      <c r="HB58" s="125"/>
      <c r="HC58" s="125"/>
      <c r="HD58" s="125"/>
      <c r="HE58" s="125"/>
      <c r="HF58" s="125"/>
      <c r="HG58" s="125"/>
      <c r="HH58" s="125"/>
      <c r="HI58" s="125"/>
      <c r="HJ58" s="125"/>
      <c r="HK58" s="125"/>
      <c r="HL58" s="125"/>
      <c r="HM58" s="125"/>
      <c r="HN58" s="125"/>
      <c r="HO58" s="125"/>
      <c r="HP58" s="125"/>
      <c r="HQ58" s="125"/>
      <c r="HR58" s="125"/>
      <c r="HS58" s="125"/>
      <c r="HT58" s="125"/>
      <c r="HU58" s="125"/>
      <c r="HV58" s="125"/>
      <c r="HW58" s="125"/>
      <c r="HX58" s="125"/>
      <c r="HY58" s="125"/>
      <c r="HZ58" s="125"/>
      <c r="IA58" s="125"/>
      <c r="IB58" s="125"/>
      <c r="IC58" s="125"/>
    </row>
    <row r="59" spans="1:237" ht="21" customHeight="1">
      <c r="B59" s="126"/>
      <c r="C59" s="197"/>
      <c r="D59" s="197"/>
      <c r="E59" s="197"/>
      <c r="F59" s="197"/>
      <c r="G59" s="197"/>
      <c r="H59" s="197"/>
      <c r="I59" s="197"/>
      <c r="J59" s="197"/>
      <c r="K59" s="197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25"/>
      <c r="FG59" s="125"/>
      <c r="FH59" s="125"/>
      <c r="FI59" s="125"/>
      <c r="FJ59" s="125"/>
      <c r="FK59" s="125"/>
      <c r="FL59" s="125"/>
      <c r="FM59" s="125"/>
      <c r="FN59" s="125"/>
      <c r="FO59" s="125"/>
      <c r="FP59" s="125"/>
      <c r="FQ59" s="125"/>
      <c r="FR59" s="125"/>
      <c r="FS59" s="125"/>
      <c r="FT59" s="125"/>
      <c r="FU59" s="125"/>
      <c r="FV59" s="125"/>
      <c r="FW59" s="125"/>
      <c r="FX59" s="125"/>
      <c r="FY59" s="125"/>
      <c r="FZ59" s="125"/>
      <c r="GA59" s="125"/>
      <c r="GB59" s="125"/>
      <c r="GC59" s="125"/>
      <c r="GD59" s="125"/>
      <c r="GE59" s="125"/>
      <c r="GF59" s="125"/>
      <c r="GG59" s="125"/>
      <c r="GH59" s="125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25"/>
      <c r="GT59" s="125"/>
      <c r="GU59" s="125"/>
      <c r="GV59" s="125"/>
      <c r="GW59" s="125"/>
      <c r="GX59" s="125"/>
      <c r="GY59" s="125"/>
      <c r="GZ59" s="125"/>
      <c r="HA59" s="125"/>
      <c r="HB59" s="125"/>
      <c r="HC59" s="125"/>
      <c r="HD59" s="125"/>
      <c r="HE59" s="125"/>
      <c r="HF59" s="125"/>
      <c r="HG59" s="125"/>
      <c r="HH59" s="125"/>
      <c r="HI59" s="125"/>
      <c r="HJ59" s="125"/>
      <c r="HK59" s="125"/>
      <c r="HL59" s="125"/>
      <c r="HM59" s="125"/>
      <c r="HN59" s="125"/>
      <c r="HO59" s="125"/>
      <c r="HP59" s="125"/>
      <c r="HQ59" s="125"/>
      <c r="HR59" s="125"/>
      <c r="HS59" s="125"/>
      <c r="HT59" s="125"/>
      <c r="HU59" s="125"/>
      <c r="HV59" s="125"/>
      <c r="HW59" s="125"/>
      <c r="HX59" s="125"/>
      <c r="HY59" s="125"/>
      <c r="HZ59" s="125"/>
      <c r="IA59" s="125"/>
      <c r="IB59" s="125"/>
      <c r="IC59" s="125"/>
    </row>
    <row r="60" spans="1:237" ht="21" customHeight="1"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25"/>
      <c r="FG60" s="125"/>
      <c r="FH60" s="125"/>
      <c r="FI60" s="125"/>
      <c r="FJ60" s="125"/>
      <c r="FK60" s="125"/>
      <c r="FL60" s="125"/>
      <c r="FM60" s="125"/>
      <c r="FN60" s="125"/>
      <c r="FO60" s="125"/>
      <c r="FP60" s="125"/>
      <c r="FQ60" s="125"/>
      <c r="FR60" s="125"/>
      <c r="FS60" s="125"/>
      <c r="FT60" s="125"/>
      <c r="FU60" s="125"/>
      <c r="FV60" s="125"/>
      <c r="FW60" s="125"/>
      <c r="FX60" s="125"/>
      <c r="FY60" s="125"/>
      <c r="FZ60" s="125"/>
      <c r="GA60" s="125"/>
      <c r="GB60" s="125"/>
      <c r="GC60" s="125"/>
      <c r="GD60" s="125"/>
      <c r="GE60" s="125"/>
      <c r="GF60" s="125"/>
      <c r="GG60" s="125"/>
      <c r="GH60" s="125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25"/>
      <c r="GT60" s="125"/>
      <c r="GU60" s="125"/>
      <c r="GV60" s="125"/>
      <c r="GW60" s="125"/>
      <c r="GX60" s="125"/>
      <c r="GY60" s="125"/>
      <c r="GZ60" s="125"/>
      <c r="HA60" s="125"/>
      <c r="HB60" s="125"/>
      <c r="HC60" s="125"/>
      <c r="HD60" s="125"/>
      <c r="HE60" s="125"/>
      <c r="HF60" s="125"/>
      <c r="HG60" s="125"/>
      <c r="HH60" s="125"/>
      <c r="HI60" s="125"/>
      <c r="HJ60" s="125"/>
      <c r="HK60" s="125"/>
      <c r="HL60" s="125"/>
      <c r="HM60" s="125"/>
      <c r="HN60" s="125"/>
      <c r="HO60" s="125"/>
      <c r="HP60" s="125"/>
      <c r="HQ60" s="125"/>
      <c r="HR60" s="125"/>
      <c r="HS60" s="125"/>
      <c r="HT60" s="125"/>
      <c r="HU60" s="125"/>
      <c r="HV60" s="125"/>
      <c r="HW60" s="125"/>
      <c r="HX60" s="125"/>
      <c r="HY60" s="125"/>
      <c r="HZ60" s="125"/>
      <c r="IA60" s="125"/>
      <c r="IB60" s="125"/>
      <c r="IC60" s="125"/>
    </row>
  </sheetData>
  <mergeCells count="7">
    <mergeCell ref="G7:I7"/>
    <mergeCell ref="A1:K1"/>
    <mergeCell ref="A2:K2"/>
    <mergeCell ref="A3:K3"/>
    <mergeCell ref="A4:K4"/>
    <mergeCell ref="A5:K5"/>
    <mergeCell ref="C6:K6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R93"/>
  <sheetViews>
    <sheetView topLeftCell="A85" zoomScale="70" zoomScaleNormal="70" zoomScaleSheetLayoutView="85" workbookViewId="0">
      <selection activeCell="I98" sqref="I98"/>
    </sheetView>
  </sheetViews>
  <sheetFormatPr defaultColWidth="8.1796875" defaultRowHeight="20" customHeight="1"/>
  <cols>
    <col min="1" max="1" width="55.90625" style="110" customWidth="1"/>
    <col min="2" max="2" width="7.08984375" style="76" customWidth="1"/>
    <col min="3" max="3" width="16.6328125" style="85" customWidth="1"/>
    <col min="4" max="4" width="0.81640625" style="85" customWidth="1"/>
    <col min="5" max="5" width="16.6328125" style="130" customWidth="1"/>
    <col min="6" max="6" width="0.81640625" style="85" customWidth="1"/>
    <col min="7" max="7" width="16.6328125" style="85" customWidth="1"/>
    <col min="8" max="8" width="0.81640625" style="85" customWidth="1"/>
    <col min="9" max="9" width="16.6328125" style="85" customWidth="1"/>
    <col min="10" max="10" width="8.90625" style="110" customWidth="1"/>
    <col min="11" max="11" width="15.81640625" style="110" bestFit="1" customWidth="1"/>
    <col min="12" max="12" width="8.1796875" style="110"/>
    <col min="13" max="13" width="15.81640625" style="110" bestFit="1" customWidth="1"/>
    <col min="14" max="14" width="14.6328125" style="110" bestFit="1" customWidth="1"/>
    <col min="15" max="15" width="10" style="110" bestFit="1" customWidth="1"/>
    <col min="16" max="16" width="9.81640625" style="110" bestFit="1" customWidth="1"/>
    <col min="17" max="17" width="10" style="110" bestFit="1" customWidth="1"/>
    <col min="18" max="18" width="9.81640625" style="110" bestFit="1" customWidth="1"/>
    <col min="19" max="247" width="8.1796875" style="110"/>
    <col min="248" max="248" width="41.81640625" style="110" customWidth="1"/>
    <col min="249" max="249" width="7.1796875" style="110" customWidth="1"/>
    <col min="250" max="250" width="0.81640625" style="110" customWidth="1"/>
    <col min="251" max="251" width="13.81640625" style="110" customWidth="1"/>
    <col min="252" max="252" width="0.453125" style="110" customWidth="1"/>
    <col min="253" max="253" width="13.81640625" style="110" customWidth="1"/>
    <col min="254" max="254" width="0.453125" style="110" customWidth="1"/>
    <col min="255" max="255" width="13.81640625" style="110" customWidth="1"/>
    <col min="256" max="256" width="0.453125" style="110" customWidth="1"/>
    <col min="257" max="257" width="13.81640625" style="110" customWidth="1"/>
    <col min="258" max="259" width="0" style="110" hidden="1" customWidth="1"/>
    <col min="260" max="260" width="8.1796875" style="110"/>
    <col min="261" max="261" width="9.81640625" style="110" bestFit="1" customWidth="1"/>
    <col min="262" max="262" width="1" style="110" customWidth="1"/>
    <col min="263" max="263" width="14.81640625" style="110" bestFit="1" customWidth="1"/>
    <col min="264" max="264" width="0.81640625" style="110" customWidth="1"/>
    <col min="265" max="265" width="13.453125" style="110" bestFit="1" customWidth="1"/>
    <col min="266" max="266" width="0.81640625" style="110" customWidth="1"/>
    <col min="267" max="267" width="12.453125" style="110" bestFit="1" customWidth="1"/>
    <col min="268" max="503" width="8.1796875" style="110"/>
    <col min="504" max="504" width="41.81640625" style="110" customWidth="1"/>
    <col min="505" max="505" width="7.1796875" style="110" customWidth="1"/>
    <col min="506" max="506" width="0.81640625" style="110" customWidth="1"/>
    <col min="507" max="507" width="13.81640625" style="110" customWidth="1"/>
    <col min="508" max="508" width="0.453125" style="110" customWidth="1"/>
    <col min="509" max="509" width="13.81640625" style="110" customWidth="1"/>
    <col min="510" max="510" width="0.453125" style="110" customWidth="1"/>
    <col min="511" max="511" width="13.81640625" style="110" customWidth="1"/>
    <col min="512" max="512" width="0.453125" style="110" customWidth="1"/>
    <col min="513" max="513" width="13.81640625" style="110" customWidth="1"/>
    <col min="514" max="515" width="0" style="110" hidden="1" customWidth="1"/>
    <col min="516" max="516" width="8.1796875" style="110"/>
    <col min="517" max="517" width="9.81640625" style="110" bestFit="1" customWidth="1"/>
    <col min="518" max="518" width="1" style="110" customWidth="1"/>
    <col min="519" max="519" width="14.81640625" style="110" bestFit="1" customWidth="1"/>
    <col min="520" max="520" width="0.81640625" style="110" customWidth="1"/>
    <col min="521" max="521" width="13.453125" style="110" bestFit="1" customWidth="1"/>
    <col min="522" max="522" width="0.81640625" style="110" customWidth="1"/>
    <col min="523" max="523" width="12.453125" style="110" bestFit="1" customWidth="1"/>
    <col min="524" max="759" width="8.1796875" style="110"/>
    <col min="760" max="760" width="41.81640625" style="110" customWidth="1"/>
    <col min="761" max="761" width="7.1796875" style="110" customWidth="1"/>
    <col min="762" max="762" width="0.81640625" style="110" customWidth="1"/>
    <col min="763" max="763" width="13.81640625" style="110" customWidth="1"/>
    <col min="764" max="764" width="0.453125" style="110" customWidth="1"/>
    <col min="765" max="765" width="13.81640625" style="110" customWidth="1"/>
    <col min="766" max="766" width="0.453125" style="110" customWidth="1"/>
    <col min="767" max="767" width="13.81640625" style="110" customWidth="1"/>
    <col min="768" max="768" width="0.453125" style="110" customWidth="1"/>
    <col min="769" max="769" width="13.81640625" style="110" customWidth="1"/>
    <col min="770" max="771" width="0" style="110" hidden="1" customWidth="1"/>
    <col min="772" max="772" width="8.1796875" style="110"/>
    <col min="773" max="773" width="9.81640625" style="110" bestFit="1" customWidth="1"/>
    <col min="774" max="774" width="1" style="110" customWidth="1"/>
    <col min="775" max="775" width="14.81640625" style="110" bestFit="1" customWidth="1"/>
    <col min="776" max="776" width="0.81640625" style="110" customWidth="1"/>
    <col min="777" max="777" width="13.453125" style="110" bestFit="1" customWidth="1"/>
    <col min="778" max="778" width="0.81640625" style="110" customWidth="1"/>
    <col min="779" max="779" width="12.453125" style="110" bestFit="1" customWidth="1"/>
    <col min="780" max="1015" width="8.1796875" style="110"/>
    <col min="1016" max="1016" width="41.81640625" style="110" customWidth="1"/>
    <col min="1017" max="1017" width="7.1796875" style="110" customWidth="1"/>
    <col min="1018" max="1018" width="0.81640625" style="110" customWidth="1"/>
    <col min="1019" max="1019" width="13.81640625" style="110" customWidth="1"/>
    <col min="1020" max="1020" width="0.453125" style="110" customWidth="1"/>
    <col min="1021" max="1021" width="13.81640625" style="110" customWidth="1"/>
    <col min="1022" max="1022" width="0.453125" style="110" customWidth="1"/>
    <col min="1023" max="1023" width="13.81640625" style="110" customWidth="1"/>
    <col min="1024" max="1024" width="0.453125" style="110" customWidth="1"/>
    <col min="1025" max="1025" width="13.81640625" style="110" customWidth="1"/>
    <col min="1026" max="1027" width="0" style="110" hidden="1" customWidth="1"/>
    <col min="1028" max="1028" width="8.1796875" style="110"/>
    <col min="1029" max="1029" width="9.81640625" style="110" bestFit="1" customWidth="1"/>
    <col min="1030" max="1030" width="1" style="110" customWidth="1"/>
    <col min="1031" max="1031" width="14.81640625" style="110" bestFit="1" customWidth="1"/>
    <col min="1032" max="1032" width="0.81640625" style="110" customWidth="1"/>
    <col min="1033" max="1033" width="13.453125" style="110" bestFit="1" customWidth="1"/>
    <col min="1034" max="1034" width="0.81640625" style="110" customWidth="1"/>
    <col min="1035" max="1035" width="12.453125" style="110" bestFit="1" customWidth="1"/>
    <col min="1036" max="1271" width="8.1796875" style="110"/>
    <col min="1272" max="1272" width="41.81640625" style="110" customWidth="1"/>
    <col min="1273" max="1273" width="7.1796875" style="110" customWidth="1"/>
    <col min="1274" max="1274" width="0.81640625" style="110" customWidth="1"/>
    <col min="1275" max="1275" width="13.81640625" style="110" customWidth="1"/>
    <col min="1276" max="1276" width="0.453125" style="110" customWidth="1"/>
    <col min="1277" max="1277" width="13.81640625" style="110" customWidth="1"/>
    <col min="1278" max="1278" width="0.453125" style="110" customWidth="1"/>
    <col min="1279" max="1279" width="13.81640625" style="110" customWidth="1"/>
    <col min="1280" max="1280" width="0.453125" style="110" customWidth="1"/>
    <col min="1281" max="1281" width="13.81640625" style="110" customWidth="1"/>
    <col min="1282" max="1283" width="0" style="110" hidden="1" customWidth="1"/>
    <col min="1284" max="1284" width="8.1796875" style="110"/>
    <col min="1285" max="1285" width="9.81640625" style="110" bestFit="1" customWidth="1"/>
    <col min="1286" max="1286" width="1" style="110" customWidth="1"/>
    <col min="1287" max="1287" width="14.81640625" style="110" bestFit="1" customWidth="1"/>
    <col min="1288" max="1288" width="0.81640625" style="110" customWidth="1"/>
    <col min="1289" max="1289" width="13.453125" style="110" bestFit="1" customWidth="1"/>
    <col min="1290" max="1290" width="0.81640625" style="110" customWidth="1"/>
    <col min="1291" max="1291" width="12.453125" style="110" bestFit="1" customWidth="1"/>
    <col min="1292" max="1527" width="8.1796875" style="110"/>
    <col min="1528" max="1528" width="41.81640625" style="110" customWidth="1"/>
    <col min="1529" max="1529" width="7.1796875" style="110" customWidth="1"/>
    <col min="1530" max="1530" width="0.81640625" style="110" customWidth="1"/>
    <col min="1531" max="1531" width="13.81640625" style="110" customWidth="1"/>
    <col min="1532" max="1532" width="0.453125" style="110" customWidth="1"/>
    <col min="1533" max="1533" width="13.81640625" style="110" customWidth="1"/>
    <col min="1534" max="1534" width="0.453125" style="110" customWidth="1"/>
    <col min="1535" max="1535" width="13.81640625" style="110" customWidth="1"/>
    <col min="1536" max="1536" width="0.453125" style="110" customWidth="1"/>
    <col min="1537" max="1537" width="13.81640625" style="110" customWidth="1"/>
    <col min="1538" max="1539" width="0" style="110" hidden="1" customWidth="1"/>
    <col min="1540" max="1540" width="8.1796875" style="110"/>
    <col min="1541" max="1541" width="9.81640625" style="110" bestFit="1" customWidth="1"/>
    <col min="1542" max="1542" width="1" style="110" customWidth="1"/>
    <col min="1543" max="1543" width="14.81640625" style="110" bestFit="1" customWidth="1"/>
    <col min="1544" max="1544" width="0.81640625" style="110" customWidth="1"/>
    <col min="1545" max="1545" width="13.453125" style="110" bestFit="1" customWidth="1"/>
    <col min="1546" max="1546" width="0.81640625" style="110" customWidth="1"/>
    <col min="1547" max="1547" width="12.453125" style="110" bestFit="1" customWidth="1"/>
    <col min="1548" max="1783" width="8.1796875" style="110"/>
    <col min="1784" max="1784" width="41.81640625" style="110" customWidth="1"/>
    <col min="1785" max="1785" width="7.1796875" style="110" customWidth="1"/>
    <col min="1786" max="1786" width="0.81640625" style="110" customWidth="1"/>
    <col min="1787" max="1787" width="13.81640625" style="110" customWidth="1"/>
    <col min="1788" max="1788" width="0.453125" style="110" customWidth="1"/>
    <col min="1789" max="1789" width="13.81640625" style="110" customWidth="1"/>
    <col min="1790" max="1790" width="0.453125" style="110" customWidth="1"/>
    <col min="1791" max="1791" width="13.81640625" style="110" customWidth="1"/>
    <col min="1792" max="1792" width="0.453125" style="110" customWidth="1"/>
    <col min="1793" max="1793" width="13.81640625" style="110" customWidth="1"/>
    <col min="1794" max="1795" width="0" style="110" hidden="1" customWidth="1"/>
    <col min="1796" max="1796" width="8.1796875" style="110"/>
    <col min="1797" max="1797" width="9.81640625" style="110" bestFit="1" customWidth="1"/>
    <col min="1798" max="1798" width="1" style="110" customWidth="1"/>
    <col min="1799" max="1799" width="14.81640625" style="110" bestFit="1" customWidth="1"/>
    <col min="1800" max="1800" width="0.81640625" style="110" customWidth="1"/>
    <col min="1801" max="1801" width="13.453125" style="110" bestFit="1" customWidth="1"/>
    <col min="1802" max="1802" width="0.81640625" style="110" customWidth="1"/>
    <col min="1803" max="1803" width="12.453125" style="110" bestFit="1" customWidth="1"/>
    <col min="1804" max="2039" width="8.1796875" style="110"/>
    <col min="2040" max="2040" width="41.81640625" style="110" customWidth="1"/>
    <col min="2041" max="2041" width="7.1796875" style="110" customWidth="1"/>
    <col min="2042" max="2042" width="0.81640625" style="110" customWidth="1"/>
    <col min="2043" max="2043" width="13.81640625" style="110" customWidth="1"/>
    <col min="2044" max="2044" width="0.453125" style="110" customWidth="1"/>
    <col min="2045" max="2045" width="13.81640625" style="110" customWidth="1"/>
    <col min="2046" max="2046" width="0.453125" style="110" customWidth="1"/>
    <col min="2047" max="2047" width="13.81640625" style="110" customWidth="1"/>
    <col min="2048" max="2048" width="0.453125" style="110" customWidth="1"/>
    <col min="2049" max="2049" width="13.81640625" style="110" customWidth="1"/>
    <col min="2050" max="2051" width="0" style="110" hidden="1" customWidth="1"/>
    <col min="2052" max="2052" width="8.1796875" style="110"/>
    <col min="2053" max="2053" width="9.81640625" style="110" bestFit="1" customWidth="1"/>
    <col min="2054" max="2054" width="1" style="110" customWidth="1"/>
    <col min="2055" max="2055" width="14.81640625" style="110" bestFit="1" customWidth="1"/>
    <col min="2056" max="2056" width="0.81640625" style="110" customWidth="1"/>
    <col min="2057" max="2057" width="13.453125" style="110" bestFit="1" customWidth="1"/>
    <col min="2058" max="2058" width="0.81640625" style="110" customWidth="1"/>
    <col min="2059" max="2059" width="12.453125" style="110" bestFit="1" customWidth="1"/>
    <col min="2060" max="2295" width="8.1796875" style="110"/>
    <col min="2296" max="2296" width="41.81640625" style="110" customWidth="1"/>
    <col min="2297" max="2297" width="7.1796875" style="110" customWidth="1"/>
    <col min="2298" max="2298" width="0.81640625" style="110" customWidth="1"/>
    <col min="2299" max="2299" width="13.81640625" style="110" customWidth="1"/>
    <col min="2300" max="2300" width="0.453125" style="110" customWidth="1"/>
    <col min="2301" max="2301" width="13.81640625" style="110" customWidth="1"/>
    <col min="2302" max="2302" width="0.453125" style="110" customWidth="1"/>
    <col min="2303" max="2303" width="13.81640625" style="110" customWidth="1"/>
    <col min="2304" max="2304" width="0.453125" style="110" customWidth="1"/>
    <col min="2305" max="2305" width="13.81640625" style="110" customWidth="1"/>
    <col min="2306" max="2307" width="0" style="110" hidden="1" customWidth="1"/>
    <col min="2308" max="2308" width="8.1796875" style="110"/>
    <col min="2309" max="2309" width="9.81640625" style="110" bestFit="1" customWidth="1"/>
    <col min="2310" max="2310" width="1" style="110" customWidth="1"/>
    <col min="2311" max="2311" width="14.81640625" style="110" bestFit="1" customWidth="1"/>
    <col min="2312" max="2312" width="0.81640625" style="110" customWidth="1"/>
    <col min="2313" max="2313" width="13.453125" style="110" bestFit="1" customWidth="1"/>
    <col min="2314" max="2314" width="0.81640625" style="110" customWidth="1"/>
    <col min="2315" max="2315" width="12.453125" style="110" bestFit="1" customWidth="1"/>
    <col min="2316" max="2551" width="8.1796875" style="110"/>
    <col min="2552" max="2552" width="41.81640625" style="110" customWidth="1"/>
    <col min="2553" max="2553" width="7.1796875" style="110" customWidth="1"/>
    <col min="2554" max="2554" width="0.81640625" style="110" customWidth="1"/>
    <col min="2555" max="2555" width="13.81640625" style="110" customWidth="1"/>
    <col min="2556" max="2556" width="0.453125" style="110" customWidth="1"/>
    <col min="2557" max="2557" width="13.81640625" style="110" customWidth="1"/>
    <col min="2558" max="2558" width="0.453125" style="110" customWidth="1"/>
    <col min="2559" max="2559" width="13.81640625" style="110" customWidth="1"/>
    <col min="2560" max="2560" width="0.453125" style="110" customWidth="1"/>
    <col min="2561" max="2561" width="13.81640625" style="110" customWidth="1"/>
    <col min="2562" max="2563" width="0" style="110" hidden="1" customWidth="1"/>
    <col min="2564" max="2564" width="8.1796875" style="110"/>
    <col min="2565" max="2565" width="9.81640625" style="110" bestFit="1" customWidth="1"/>
    <col min="2566" max="2566" width="1" style="110" customWidth="1"/>
    <col min="2567" max="2567" width="14.81640625" style="110" bestFit="1" customWidth="1"/>
    <col min="2568" max="2568" width="0.81640625" style="110" customWidth="1"/>
    <col min="2569" max="2569" width="13.453125" style="110" bestFit="1" customWidth="1"/>
    <col min="2570" max="2570" width="0.81640625" style="110" customWidth="1"/>
    <col min="2571" max="2571" width="12.453125" style="110" bestFit="1" customWidth="1"/>
    <col min="2572" max="2807" width="8.1796875" style="110"/>
    <col min="2808" max="2808" width="41.81640625" style="110" customWidth="1"/>
    <col min="2809" max="2809" width="7.1796875" style="110" customWidth="1"/>
    <col min="2810" max="2810" width="0.81640625" style="110" customWidth="1"/>
    <col min="2811" max="2811" width="13.81640625" style="110" customWidth="1"/>
    <col min="2812" max="2812" width="0.453125" style="110" customWidth="1"/>
    <col min="2813" max="2813" width="13.81640625" style="110" customWidth="1"/>
    <col min="2814" max="2814" width="0.453125" style="110" customWidth="1"/>
    <col min="2815" max="2815" width="13.81640625" style="110" customWidth="1"/>
    <col min="2816" max="2816" width="0.453125" style="110" customWidth="1"/>
    <col min="2817" max="2817" width="13.81640625" style="110" customWidth="1"/>
    <col min="2818" max="2819" width="0" style="110" hidden="1" customWidth="1"/>
    <col min="2820" max="2820" width="8.1796875" style="110"/>
    <col min="2821" max="2821" width="9.81640625" style="110" bestFit="1" customWidth="1"/>
    <col min="2822" max="2822" width="1" style="110" customWidth="1"/>
    <col min="2823" max="2823" width="14.81640625" style="110" bestFit="1" customWidth="1"/>
    <col min="2824" max="2824" width="0.81640625" style="110" customWidth="1"/>
    <col min="2825" max="2825" width="13.453125" style="110" bestFit="1" customWidth="1"/>
    <col min="2826" max="2826" width="0.81640625" style="110" customWidth="1"/>
    <col min="2827" max="2827" width="12.453125" style="110" bestFit="1" customWidth="1"/>
    <col min="2828" max="3063" width="8.1796875" style="110"/>
    <col min="3064" max="3064" width="41.81640625" style="110" customWidth="1"/>
    <col min="3065" max="3065" width="7.1796875" style="110" customWidth="1"/>
    <col min="3066" max="3066" width="0.81640625" style="110" customWidth="1"/>
    <col min="3067" max="3067" width="13.81640625" style="110" customWidth="1"/>
    <col min="3068" max="3068" width="0.453125" style="110" customWidth="1"/>
    <col min="3069" max="3069" width="13.81640625" style="110" customWidth="1"/>
    <col min="3070" max="3070" width="0.453125" style="110" customWidth="1"/>
    <col min="3071" max="3071" width="13.81640625" style="110" customWidth="1"/>
    <col min="3072" max="3072" width="0.453125" style="110" customWidth="1"/>
    <col min="3073" max="3073" width="13.81640625" style="110" customWidth="1"/>
    <col min="3074" max="3075" width="0" style="110" hidden="1" customWidth="1"/>
    <col min="3076" max="3076" width="8.1796875" style="110"/>
    <col min="3077" max="3077" width="9.81640625" style="110" bestFit="1" customWidth="1"/>
    <col min="3078" max="3078" width="1" style="110" customWidth="1"/>
    <col min="3079" max="3079" width="14.81640625" style="110" bestFit="1" customWidth="1"/>
    <col min="3080" max="3080" width="0.81640625" style="110" customWidth="1"/>
    <col min="3081" max="3081" width="13.453125" style="110" bestFit="1" customWidth="1"/>
    <col min="3082" max="3082" width="0.81640625" style="110" customWidth="1"/>
    <col min="3083" max="3083" width="12.453125" style="110" bestFit="1" customWidth="1"/>
    <col min="3084" max="3319" width="8.1796875" style="110"/>
    <col min="3320" max="3320" width="41.81640625" style="110" customWidth="1"/>
    <col min="3321" max="3321" width="7.1796875" style="110" customWidth="1"/>
    <col min="3322" max="3322" width="0.81640625" style="110" customWidth="1"/>
    <col min="3323" max="3323" width="13.81640625" style="110" customWidth="1"/>
    <col min="3324" max="3324" width="0.453125" style="110" customWidth="1"/>
    <col min="3325" max="3325" width="13.81640625" style="110" customWidth="1"/>
    <col min="3326" max="3326" width="0.453125" style="110" customWidth="1"/>
    <col min="3327" max="3327" width="13.81640625" style="110" customWidth="1"/>
    <col min="3328" max="3328" width="0.453125" style="110" customWidth="1"/>
    <col min="3329" max="3329" width="13.81640625" style="110" customWidth="1"/>
    <col min="3330" max="3331" width="0" style="110" hidden="1" customWidth="1"/>
    <col min="3332" max="3332" width="8.1796875" style="110"/>
    <col min="3333" max="3333" width="9.81640625" style="110" bestFit="1" customWidth="1"/>
    <col min="3334" max="3334" width="1" style="110" customWidth="1"/>
    <col min="3335" max="3335" width="14.81640625" style="110" bestFit="1" customWidth="1"/>
    <col min="3336" max="3336" width="0.81640625" style="110" customWidth="1"/>
    <col min="3337" max="3337" width="13.453125" style="110" bestFit="1" customWidth="1"/>
    <col min="3338" max="3338" width="0.81640625" style="110" customWidth="1"/>
    <col min="3339" max="3339" width="12.453125" style="110" bestFit="1" customWidth="1"/>
    <col min="3340" max="3575" width="8.1796875" style="110"/>
    <col min="3576" max="3576" width="41.81640625" style="110" customWidth="1"/>
    <col min="3577" max="3577" width="7.1796875" style="110" customWidth="1"/>
    <col min="3578" max="3578" width="0.81640625" style="110" customWidth="1"/>
    <col min="3579" max="3579" width="13.81640625" style="110" customWidth="1"/>
    <col min="3580" max="3580" width="0.453125" style="110" customWidth="1"/>
    <col min="3581" max="3581" width="13.81640625" style="110" customWidth="1"/>
    <col min="3582" max="3582" width="0.453125" style="110" customWidth="1"/>
    <col min="3583" max="3583" width="13.81640625" style="110" customWidth="1"/>
    <col min="3584" max="3584" width="0.453125" style="110" customWidth="1"/>
    <col min="3585" max="3585" width="13.81640625" style="110" customWidth="1"/>
    <col min="3586" max="3587" width="0" style="110" hidden="1" customWidth="1"/>
    <col min="3588" max="3588" width="8.1796875" style="110"/>
    <col min="3589" max="3589" width="9.81640625" style="110" bestFit="1" customWidth="1"/>
    <col min="3590" max="3590" width="1" style="110" customWidth="1"/>
    <col min="3591" max="3591" width="14.81640625" style="110" bestFit="1" customWidth="1"/>
    <col min="3592" max="3592" width="0.81640625" style="110" customWidth="1"/>
    <col min="3593" max="3593" width="13.453125" style="110" bestFit="1" customWidth="1"/>
    <col min="3594" max="3594" width="0.81640625" style="110" customWidth="1"/>
    <col min="3595" max="3595" width="12.453125" style="110" bestFit="1" customWidth="1"/>
    <col min="3596" max="3831" width="8.1796875" style="110"/>
    <col min="3832" max="3832" width="41.81640625" style="110" customWidth="1"/>
    <col min="3833" max="3833" width="7.1796875" style="110" customWidth="1"/>
    <col min="3834" max="3834" width="0.81640625" style="110" customWidth="1"/>
    <col min="3835" max="3835" width="13.81640625" style="110" customWidth="1"/>
    <col min="3836" max="3836" width="0.453125" style="110" customWidth="1"/>
    <col min="3837" max="3837" width="13.81640625" style="110" customWidth="1"/>
    <col min="3838" max="3838" width="0.453125" style="110" customWidth="1"/>
    <col min="3839" max="3839" width="13.81640625" style="110" customWidth="1"/>
    <col min="3840" max="3840" width="0.453125" style="110" customWidth="1"/>
    <col min="3841" max="3841" width="13.81640625" style="110" customWidth="1"/>
    <col min="3842" max="3843" width="0" style="110" hidden="1" customWidth="1"/>
    <col min="3844" max="3844" width="8.1796875" style="110"/>
    <col min="3845" max="3845" width="9.81640625" style="110" bestFit="1" customWidth="1"/>
    <col min="3846" max="3846" width="1" style="110" customWidth="1"/>
    <col min="3847" max="3847" width="14.81640625" style="110" bestFit="1" customWidth="1"/>
    <col min="3848" max="3848" width="0.81640625" style="110" customWidth="1"/>
    <col min="3849" max="3849" width="13.453125" style="110" bestFit="1" customWidth="1"/>
    <col min="3850" max="3850" width="0.81640625" style="110" customWidth="1"/>
    <col min="3851" max="3851" width="12.453125" style="110" bestFit="1" customWidth="1"/>
    <col min="3852" max="4087" width="8.1796875" style="110"/>
    <col min="4088" max="4088" width="41.81640625" style="110" customWidth="1"/>
    <col min="4089" max="4089" width="7.1796875" style="110" customWidth="1"/>
    <col min="4090" max="4090" width="0.81640625" style="110" customWidth="1"/>
    <col min="4091" max="4091" width="13.81640625" style="110" customWidth="1"/>
    <col min="4092" max="4092" width="0.453125" style="110" customWidth="1"/>
    <col min="4093" max="4093" width="13.81640625" style="110" customWidth="1"/>
    <col min="4094" max="4094" width="0.453125" style="110" customWidth="1"/>
    <col min="4095" max="4095" width="13.81640625" style="110" customWidth="1"/>
    <col min="4096" max="4096" width="0.453125" style="110" customWidth="1"/>
    <col min="4097" max="4097" width="13.81640625" style="110" customWidth="1"/>
    <col min="4098" max="4099" width="0" style="110" hidden="1" customWidth="1"/>
    <col min="4100" max="4100" width="8.1796875" style="110"/>
    <col min="4101" max="4101" width="9.81640625" style="110" bestFit="1" customWidth="1"/>
    <col min="4102" max="4102" width="1" style="110" customWidth="1"/>
    <col min="4103" max="4103" width="14.81640625" style="110" bestFit="1" customWidth="1"/>
    <col min="4104" max="4104" width="0.81640625" style="110" customWidth="1"/>
    <col min="4105" max="4105" width="13.453125" style="110" bestFit="1" customWidth="1"/>
    <col min="4106" max="4106" width="0.81640625" style="110" customWidth="1"/>
    <col min="4107" max="4107" width="12.453125" style="110" bestFit="1" customWidth="1"/>
    <col min="4108" max="4343" width="8.1796875" style="110"/>
    <col min="4344" max="4344" width="41.81640625" style="110" customWidth="1"/>
    <col min="4345" max="4345" width="7.1796875" style="110" customWidth="1"/>
    <col min="4346" max="4346" width="0.81640625" style="110" customWidth="1"/>
    <col min="4347" max="4347" width="13.81640625" style="110" customWidth="1"/>
    <col min="4348" max="4348" width="0.453125" style="110" customWidth="1"/>
    <col min="4349" max="4349" width="13.81640625" style="110" customWidth="1"/>
    <col min="4350" max="4350" width="0.453125" style="110" customWidth="1"/>
    <col min="4351" max="4351" width="13.81640625" style="110" customWidth="1"/>
    <col min="4352" max="4352" width="0.453125" style="110" customWidth="1"/>
    <col min="4353" max="4353" width="13.81640625" style="110" customWidth="1"/>
    <col min="4354" max="4355" width="0" style="110" hidden="1" customWidth="1"/>
    <col min="4356" max="4356" width="8.1796875" style="110"/>
    <col min="4357" max="4357" width="9.81640625" style="110" bestFit="1" customWidth="1"/>
    <col min="4358" max="4358" width="1" style="110" customWidth="1"/>
    <col min="4359" max="4359" width="14.81640625" style="110" bestFit="1" customWidth="1"/>
    <col min="4360" max="4360" width="0.81640625" style="110" customWidth="1"/>
    <col min="4361" max="4361" width="13.453125" style="110" bestFit="1" customWidth="1"/>
    <col min="4362" max="4362" width="0.81640625" style="110" customWidth="1"/>
    <col min="4363" max="4363" width="12.453125" style="110" bestFit="1" customWidth="1"/>
    <col min="4364" max="4599" width="8.1796875" style="110"/>
    <col min="4600" max="4600" width="41.81640625" style="110" customWidth="1"/>
    <col min="4601" max="4601" width="7.1796875" style="110" customWidth="1"/>
    <col min="4602" max="4602" width="0.81640625" style="110" customWidth="1"/>
    <col min="4603" max="4603" width="13.81640625" style="110" customWidth="1"/>
    <col min="4604" max="4604" width="0.453125" style="110" customWidth="1"/>
    <col min="4605" max="4605" width="13.81640625" style="110" customWidth="1"/>
    <col min="4606" max="4606" width="0.453125" style="110" customWidth="1"/>
    <col min="4607" max="4607" width="13.81640625" style="110" customWidth="1"/>
    <col min="4608" max="4608" width="0.453125" style="110" customWidth="1"/>
    <col min="4609" max="4609" width="13.81640625" style="110" customWidth="1"/>
    <col min="4610" max="4611" width="0" style="110" hidden="1" customWidth="1"/>
    <col min="4612" max="4612" width="8.1796875" style="110"/>
    <col min="4613" max="4613" width="9.81640625" style="110" bestFit="1" customWidth="1"/>
    <col min="4614" max="4614" width="1" style="110" customWidth="1"/>
    <col min="4615" max="4615" width="14.81640625" style="110" bestFit="1" customWidth="1"/>
    <col min="4616" max="4616" width="0.81640625" style="110" customWidth="1"/>
    <col min="4617" max="4617" width="13.453125" style="110" bestFit="1" customWidth="1"/>
    <col min="4618" max="4618" width="0.81640625" style="110" customWidth="1"/>
    <col min="4619" max="4619" width="12.453125" style="110" bestFit="1" customWidth="1"/>
    <col min="4620" max="4855" width="8.1796875" style="110"/>
    <col min="4856" max="4856" width="41.81640625" style="110" customWidth="1"/>
    <col min="4857" max="4857" width="7.1796875" style="110" customWidth="1"/>
    <col min="4858" max="4858" width="0.81640625" style="110" customWidth="1"/>
    <col min="4859" max="4859" width="13.81640625" style="110" customWidth="1"/>
    <col min="4860" max="4860" width="0.453125" style="110" customWidth="1"/>
    <col min="4861" max="4861" width="13.81640625" style="110" customWidth="1"/>
    <col min="4862" max="4862" width="0.453125" style="110" customWidth="1"/>
    <col min="4863" max="4863" width="13.81640625" style="110" customWidth="1"/>
    <col min="4864" max="4864" width="0.453125" style="110" customWidth="1"/>
    <col min="4865" max="4865" width="13.81640625" style="110" customWidth="1"/>
    <col min="4866" max="4867" width="0" style="110" hidden="1" customWidth="1"/>
    <col min="4868" max="4868" width="8.1796875" style="110"/>
    <col min="4869" max="4869" width="9.81640625" style="110" bestFit="1" customWidth="1"/>
    <col min="4870" max="4870" width="1" style="110" customWidth="1"/>
    <col min="4871" max="4871" width="14.81640625" style="110" bestFit="1" customWidth="1"/>
    <col min="4872" max="4872" width="0.81640625" style="110" customWidth="1"/>
    <col min="4873" max="4873" width="13.453125" style="110" bestFit="1" customWidth="1"/>
    <col min="4874" max="4874" width="0.81640625" style="110" customWidth="1"/>
    <col min="4875" max="4875" width="12.453125" style="110" bestFit="1" customWidth="1"/>
    <col min="4876" max="5111" width="8.1796875" style="110"/>
    <col min="5112" max="5112" width="41.81640625" style="110" customWidth="1"/>
    <col min="5113" max="5113" width="7.1796875" style="110" customWidth="1"/>
    <col min="5114" max="5114" width="0.81640625" style="110" customWidth="1"/>
    <col min="5115" max="5115" width="13.81640625" style="110" customWidth="1"/>
    <col min="5116" max="5116" width="0.453125" style="110" customWidth="1"/>
    <col min="5117" max="5117" width="13.81640625" style="110" customWidth="1"/>
    <col min="5118" max="5118" width="0.453125" style="110" customWidth="1"/>
    <col min="5119" max="5119" width="13.81640625" style="110" customWidth="1"/>
    <col min="5120" max="5120" width="0.453125" style="110" customWidth="1"/>
    <col min="5121" max="5121" width="13.81640625" style="110" customWidth="1"/>
    <col min="5122" max="5123" width="0" style="110" hidden="1" customWidth="1"/>
    <col min="5124" max="5124" width="8.1796875" style="110"/>
    <col min="5125" max="5125" width="9.81640625" style="110" bestFit="1" customWidth="1"/>
    <col min="5126" max="5126" width="1" style="110" customWidth="1"/>
    <col min="5127" max="5127" width="14.81640625" style="110" bestFit="1" customWidth="1"/>
    <col min="5128" max="5128" width="0.81640625" style="110" customWidth="1"/>
    <col min="5129" max="5129" width="13.453125" style="110" bestFit="1" customWidth="1"/>
    <col min="5130" max="5130" width="0.81640625" style="110" customWidth="1"/>
    <col min="5131" max="5131" width="12.453125" style="110" bestFit="1" customWidth="1"/>
    <col min="5132" max="5367" width="8.1796875" style="110"/>
    <col min="5368" max="5368" width="41.81640625" style="110" customWidth="1"/>
    <col min="5369" max="5369" width="7.1796875" style="110" customWidth="1"/>
    <col min="5370" max="5370" width="0.81640625" style="110" customWidth="1"/>
    <col min="5371" max="5371" width="13.81640625" style="110" customWidth="1"/>
    <col min="5372" max="5372" width="0.453125" style="110" customWidth="1"/>
    <col min="5373" max="5373" width="13.81640625" style="110" customWidth="1"/>
    <col min="5374" max="5374" width="0.453125" style="110" customWidth="1"/>
    <col min="5375" max="5375" width="13.81640625" style="110" customWidth="1"/>
    <col min="5376" max="5376" width="0.453125" style="110" customWidth="1"/>
    <col min="5377" max="5377" width="13.81640625" style="110" customWidth="1"/>
    <col min="5378" max="5379" width="0" style="110" hidden="1" customWidth="1"/>
    <col min="5380" max="5380" width="8.1796875" style="110"/>
    <col min="5381" max="5381" width="9.81640625" style="110" bestFit="1" customWidth="1"/>
    <col min="5382" max="5382" width="1" style="110" customWidth="1"/>
    <col min="5383" max="5383" width="14.81640625" style="110" bestFit="1" customWidth="1"/>
    <col min="5384" max="5384" width="0.81640625" style="110" customWidth="1"/>
    <col min="5385" max="5385" width="13.453125" style="110" bestFit="1" customWidth="1"/>
    <col min="5386" max="5386" width="0.81640625" style="110" customWidth="1"/>
    <col min="5387" max="5387" width="12.453125" style="110" bestFit="1" customWidth="1"/>
    <col min="5388" max="5623" width="8.1796875" style="110"/>
    <col min="5624" max="5624" width="41.81640625" style="110" customWidth="1"/>
    <col min="5625" max="5625" width="7.1796875" style="110" customWidth="1"/>
    <col min="5626" max="5626" width="0.81640625" style="110" customWidth="1"/>
    <col min="5627" max="5627" width="13.81640625" style="110" customWidth="1"/>
    <col min="5628" max="5628" width="0.453125" style="110" customWidth="1"/>
    <col min="5629" max="5629" width="13.81640625" style="110" customWidth="1"/>
    <col min="5630" max="5630" width="0.453125" style="110" customWidth="1"/>
    <col min="5631" max="5631" width="13.81640625" style="110" customWidth="1"/>
    <col min="5632" max="5632" width="0.453125" style="110" customWidth="1"/>
    <col min="5633" max="5633" width="13.81640625" style="110" customWidth="1"/>
    <col min="5634" max="5635" width="0" style="110" hidden="1" customWidth="1"/>
    <col min="5636" max="5636" width="8.1796875" style="110"/>
    <col min="5637" max="5637" width="9.81640625" style="110" bestFit="1" customWidth="1"/>
    <col min="5638" max="5638" width="1" style="110" customWidth="1"/>
    <col min="5639" max="5639" width="14.81640625" style="110" bestFit="1" customWidth="1"/>
    <col min="5640" max="5640" width="0.81640625" style="110" customWidth="1"/>
    <col min="5641" max="5641" width="13.453125" style="110" bestFit="1" customWidth="1"/>
    <col min="5642" max="5642" width="0.81640625" style="110" customWidth="1"/>
    <col min="5643" max="5643" width="12.453125" style="110" bestFit="1" customWidth="1"/>
    <col min="5644" max="5879" width="8.1796875" style="110"/>
    <col min="5880" max="5880" width="41.81640625" style="110" customWidth="1"/>
    <col min="5881" max="5881" width="7.1796875" style="110" customWidth="1"/>
    <col min="5882" max="5882" width="0.81640625" style="110" customWidth="1"/>
    <col min="5883" max="5883" width="13.81640625" style="110" customWidth="1"/>
    <col min="5884" max="5884" width="0.453125" style="110" customWidth="1"/>
    <col min="5885" max="5885" width="13.81640625" style="110" customWidth="1"/>
    <col min="5886" max="5886" width="0.453125" style="110" customWidth="1"/>
    <col min="5887" max="5887" width="13.81640625" style="110" customWidth="1"/>
    <col min="5888" max="5888" width="0.453125" style="110" customWidth="1"/>
    <col min="5889" max="5889" width="13.81640625" style="110" customWidth="1"/>
    <col min="5890" max="5891" width="0" style="110" hidden="1" customWidth="1"/>
    <col min="5892" max="5892" width="8.1796875" style="110"/>
    <col min="5893" max="5893" width="9.81640625" style="110" bestFit="1" customWidth="1"/>
    <col min="5894" max="5894" width="1" style="110" customWidth="1"/>
    <col min="5895" max="5895" width="14.81640625" style="110" bestFit="1" customWidth="1"/>
    <col min="5896" max="5896" width="0.81640625" style="110" customWidth="1"/>
    <col min="5897" max="5897" width="13.453125" style="110" bestFit="1" customWidth="1"/>
    <col min="5898" max="5898" width="0.81640625" style="110" customWidth="1"/>
    <col min="5899" max="5899" width="12.453125" style="110" bestFit="1" customWidth="1"/>
    <col min="5900" max="6135" width="8.1796875" style="110"/>
    <col min="6136" max="6136" width="41.81640625" style="110" customWidth="1"/>
    <col min="6137" max="6137" width="7.1796875" style="110" customWidth="1"/>
    <col min="6138" max="6138" width="0.81640625" style="110" customWidth="1"/>
    <col min="6139" max="6139" width="13.81640625" style="110" customWidth="1"/>
    <col min="6140" max="6140" width="0.453125" style="110" customWidth="1"/>
    <col min="6141" max="6141" width="13.81640625" style="110" customWidth="1"/>
    <col min="6142" max="6142" width="0.453125" style="110" customWidth="1"/>
    <col min="6143" max="6143" width="13.81640625" style="110" customWidth="1"/>
    <col min="6144" max="6144" width="0.453125" style="110" customWidth="1"/>
    <col min="6145" max="6145" width="13.81640625" style="110" customWidth="1"/>
    <col min="6146" max="6147" width="0" style="110" hidden="1" customWidth="1"/>
    <col min="6148" max="6148" width="8.1796875" style="110"/>
    <col min="6149" max="6149" width="9.81640625" style="110" bestFit="1" customWidth="1"/>
    <col min="6150" max="6150" width="1" style="110" customWidth="1"/>
    <col min="6151" max="6151" width="14.81640625" style="110" bestFit="1" customWidth="1"/>
    <col min="6152" max="6152" width="0.81640625" style="110" customWidth="1"/>
    <col min="6153" max="6153" width="13.453125" style="110" bestFit="1" customWidth="1"/>
    <col min="6154" max="6154" width="0.81640625" style="110" customWidth="1"/>
    <col min="6155" max="6155" width="12.453125" style="110" bestFit="1" customWidth="1"/>
    <col min="6156" max="6391" width="8.1796875" style="110"/>
    <col min="6392" max="6392" width="41.81640625" style="110" customWidth="1"/>
    <col min="6393" max="6393" width="7.1796875" style="110" customWidth="1"/>
    <col min="6394" max="6394" width="0.81640625" style="110" customWidth="1"/>
    <col min="6395" max="6395" width="13.81640625" style="110" customWidth="1"/>
    <col min="6396" max="6396" width="0.453125" style="110" customWidth="1"/>
    <col min="6397" max="6397" width="13.81640625" style="110" customWidth="1"/>
    <col min="6398" max="6398" width="0.453125" style="110" customWidth="1"/>
    <col min="6399" max="6399" width="13.81640625" style="110" customWidth="1"/>
    <col min="6400" max="6400" width="0.453125" style="110" customWidth="1"/>
    <col min="6401" max="6401" width="13.81640625" style="110" customWidth="1"/>
    <col min="6402" max="6403" width="0" style="110" hidden="1" customWidth="1"/>
    <col min="6404" max="6404" width="8.1796875" style="110"/>
    <col min="6405" max="6405" width="9.81640625" style="110" bestFit="1" customWidth="1"/>
    <col min="6406" max="6406" width="1" style="110" customWidth="1"/>
    <col min="6407" max="6407" width="14.81640625" style="110" bestFit="1" customWidth="1"/>
    <col min="6408" max="6408" width="0.81640625" style="110" customWidth="1"/>
    <col min="6409" max="6409" width="13.453125" style="110" bestFit="1" customWidth="1"/>
    <col min="6410" max="6410" width="0.81640625" style="110" customWidth="1"/>
    <col min="6411" max="6411" width="12.453125" style="110" bestFit="1" customWidth="1"/>
    <col min="6412" max="6647" width="8.1796875" style="110"/>
    <col min="6648" max="6648" width="41.81640625" style="110" customWidth="1"/>
    <col min="6649" max="6649" width="7.1796875" style="110" customWidth="1"/>
    <col min="6650" max="6650" width="0.81640625" style="110" customWidth="1"/>
    <col min="6651" max="6651" width="13.81640625" style="110" customWidth="1"/>
    <col min="6652" max="6652" width="0.453125" style="110" customWidth="1"/>
    <col min="6653" max="6653" width="13.81640625" style="110" customWidth="1"/>
    <col min="6654" max="6654" width="0.453125" style="110" customWidth="1"/>
    <col min="6655" max="6655" width="13.81640625" style="110" customWidth="1"/>
    <col min="6656" max="6656" width="0.453125" style="110" customWidth="1"/>
    <col min="6657" max="6657" width="13.81640625" style="110" customWidth="1"/>
    <col min="6658" max="6659" width="0" style="110" hidden="1" customWidth="1"/>
    <col min="6660" max="6660" width="8.1796875" style="110"/>
    <col min="6661" max="6661" width="9.81640625" style="110" bestFit="1" customWidth="1"/>
    <col min="6662" max="6662" width="1" style="110" customWidth="1"/>
    <col min="6663" max="6663" width="14.81640625" style="110" bestFit="1" customWidth="1"/>
    <col min="6664" max="6664" width="0.81640625" style="110" customWidth="1"/>
    <col min="6665" max="6665" width="13.453125" style="110" bestFit="1" customWidth="1"/>
    <col min="6666" max="6666" width="0.81640625" style="110" customWidth="1"/>
    <col min="6667" max="6667" width="12.453125" style="110" bestFit="1" customWidth="1"/>
    <col min="6668" max="6903" width="8.1796875" style="110"/>
    <col min="6904" max="6904" width="41.81640625" style="110" customWidth="1"/>
    <col min="6905" max="6905" width="7.1796875" style="110" customWidth="1"/>
    <col min="6906" max="6906" width="0.81640625" style="110" customWidth="1"/>
    <col min="6907" max="6907" width="13.81640625" style="110" customWidth="1"/>
    <col min="6908" max="6908" width="0.453125" style="110" customWidth="1"/>
    <col min="6909" max="6909" width="13.81640625" style="110" customWidth="1"/>
    <col min="6910" max="6910" width="0.453125" style="110" customWidth="1"/>
    <col min="6911" max="6911" width="13.81640625" style="110" customWidth="1"/>
    <col min="6912" max="6912" width="0.453125" style="110" customWidth="1"/>
    <col min="6913" max="6913" width="13.81640625" style="110" customWidth="1"/>
    <col min="6914" max="6915" width="0" style="110" hidden="1" customWidth="1"/>
    <col min="6916" max="6916" width="8.1796875" style="110"/>
    <col min="6917" max="6917" width="9.81640625" style="110" bestFit="1" customWidth="1"/>
    <col min="6918" max="6918" width="1" style="110" customWidth="1"/>
    <col min="6919" max="6919" width="14.81640625" style="110" bestFit="1" customWidth="1"/>
    <col min="6920" max="6920" width="0.81640625" style="110" customWidth="1"/>
    <col min="6921" max="6921" width="13.453125" style="110" bestFit="1" customWidth="1"/>
    <col min="6922" max="6922" width="0.81640625" style="110" customWidth="1"/>
    <col min="6923" max="6923" width="12.453125" style="110" bestFit="1" customWidth="1"/>
    <col min="6924" max="7159" width="8.1796875" style="110"/>
    <col min="7160" max="7160" width="41.81640625" style="110" customWidth="1"/>
    <col min="7161" max="7161" width="7.1796875" style="110" customWidth="1"/>
    <col min="7162" max="7162" width="0.81640625" style="110" customWidth="1"/>
    <col min="7163" max="7163" width="13.81640625" style="110" customWidth="1"/>
    <col min="7164" max="7164" width="0.453125" style="110" customWidth="1"/>
    <col min="7165" max="7165" width="13.81640625" style="110" customWidth="1"/>
    <col min="7166" max="7166" width="0.453125" style="110" customWidth="1"/>
    <col min="7167" max="7167" width="13.81640625" style="110" customWidth="1"/>
    <col min="7168" max="7168" width="0.453125" style="110" customWidth="1"/>
    <col min="7169" max="7169" width="13.81640625" style="110" customWidth="1"/>
    <col min="7170" max="7171" width="0" style="110" hidden="1" customWidth="1"/>
    <col min="7172" max="7172" width="8.1796875" style="110"/>
    <col min="7173" max="7173" width="9.81640625" style="110" bestFit="1" customWidth="1"/>
    <col min="7174" max="7174" width="1" style="110" customWidth="1"/>
    <col min="7175" max="7175" width="14.81640625" style="110" bestFit="1" customWidth="1"/>
    <col min="7176" max="7176" width="0.81640625" style="110" customWidth="1"/>
    <col min="7177" max="7177" width="13.453125" style="110" bestFit="1" customWidth="1"/>
    <col min="7178" max="7178" width="0.81640625" style="110" customWidth="1"/>
    <col min="7179" max="7179" width="12.453125" style="110" bestFit="1" customWidth="1"/>
    <col min="7180" max="7415" width="8.1796875" style="110"/>
    <col min="7416" max="7416" width="41.81640625" style="110" customWidth="1"/>
    <col min="7417" max="7417" width="7.1796875" style="110" customWidth="1"/>
    <col min="7418" max="7418" width="0.81640625" style="110" customWidth="1"/>
    <col min="7419" max="7419" width="13.81640625" style="110" customWidth="1"/>
    <col min="7420" max="7420" width="0.453125" style="110" customWidth="1"/>
    <col min="7421" max="7421" width="13.81640625" style="110" customWidth="1"/>
    <col min="7422" max="7422" width="0.453125" style="110" customWidth="1"/>
    <col min="7423" max="7423" width="13.81640625" style="110" customWidth="1"/>
    <col min="7424" max="7424" width="0.453125" style="110" customWidth="1"/>
    <col min="7425" max="7425" width="13.81640625" style="110" customWidth="1"/>
    <col min="7426" max="7427" width="0" style="110" hidden="1" customWidth="1"/>
    <col min="7428" max="7428" width="8.1796875" style="110"/>
    <col min="7429" max="7429" width="9.81640625" style="110" bestFit="1" customWidth="1"/>
    <col min="7430" max="7430" width="1" style="110" customWidth="1"/>
    <col min="7431" max="7431" width="14.81640625" style="110" bestFit="1" customWidth="1"/>
    <col min="7432" max="7432" width="0.81640625" style="110" customWidth="1"/>
    <col min="7433" max="7433" width="13.453125" style="110" bestFit="1" customWidth="1"/>
    <col min="7434" max="7434" width="0.81640625" style="110" customWidth="1"/>
    <col min="7435" max="7435" width="12.453125" style="110" bestFit="1" customWidth="1"/>
    <col min="7436" max="7671" width="8.1796875" style="110"/>
    <col min="7672" max="7672" width="41.81640625" style="110" customWidth="1"/>
    <col min="7673" max="7673" width="7.1796875" style="110" customWidth="1"/>
    <col min="7674" max="7674" width="0.81640625" style="110" customWidth="1"/>
    <col min="7675" max="7675" width="13.81640625" style="110" customWidth="1"/>
    <col min="7676" max="7676" width="0.453125" style="110" customWidth="1"/>
    <col min="7677" max="7677" width="13.81640625" style="110" customWidth="1"/>
    <col min="7678" max="7678" width="0.453125" style="110" customWidth="1"/>
    <col min="7679" max="7679" width="13.81640625" style="110" customWidth="1"/>
    <col min="7680" max="7680" width="0.453125" style="110" customWidth="1"/>
    <col min="7681" max="7681" width="13.81640625" style="110" customWidth="1"/>
    <col min="7682" max="7683" width="0" style="110" hidden="1" customWidth="1"/>
    <col min="7684" max="7684" width="8.1796875" style="110"/>
    <col min="7685" max="7685" width="9.81640625" style="110" bestFit="1" customWidth="1"/>
    <col min="7686" max="7686" width="1" style="110" customWidth="1"/>
    <col min="7687" max="7687" width="14.81640625" style="110" bestFit="1" customWidth="1"/>
    <col min="7688" max="7688" width="0.81640625" style="110" customWidth="1"/>
    <col min="7689" max="7689" width="13.453125" style="110" bestFit="1" customWidth="1"/>
    <col min="7690" max="7690" width="0.81640625" style="110" customWidth="1"/>
    <col min="7691" max="7691" width="12.453125" style="110" bestFit="1" customWidth="1"/>
    <col min="7692" max="7927" width="8.1796875" style="110"/>
    <col min="7928" max="7928" width="41.81640625" style="110" customWidth="1"/>
    <col min="7929" max="7929" width="7.1796875" style="110" customWidth="1"/>
    <col min="7930" max="7930" width="0.81640625" style="110" customWidth="1"/>
    <col min="7931" max="7931" width="13.81640625" style="110" customWidth="1"/>
    <col min="7932" max="7932" width="0.453125" style="110" customWidth="1"/>
    <col min="7933" max="7933" width="13.81640625" style="110" customWidth="1"/>
    <col min="7934" max="7934" width="0.453125" style="110" customWidth="1"/>
    <col min="7935" max="7935" width="13.81640625" style="110" customWidth="1"/>
    <col min="7936" max="7936" width="0.453125" style="110" customWidth="1"/>
    <col min="7937" max="7937" width="13.81640625" style="110" customWidth="1"/>
    <col min="7938" max="7939" width="0" style="110" hidden="1" customWidth="1"/>
    <col min="7940" max="7940" width="8.1796875" style="110"/>
    <col min="7941" max="7941" width="9.81640625" style="110" bestFit="1" customWidth="1"/>
    <col min="7942" max="7942" width="1" style="110" customWidth="1"/>
    <col min="7943" max="7943" width="14.81640625" style="110" bestFit="1" customWidth="1"/>
    <col min="7944" max="7944" width="0.81640625" style="110" customWidth="1"/>
    <col min="7945" max="7945" width="13.453125" style="110" bestFit="1" customWidth="1"/>
    <col min="7946" max="7946" width="0.81640625" style="110" customWidth="1"/>
    <col min="7947" max="7947" width="12.453125" style="110" bestFit="1" customWidth="1"/>
    <col min="7948" max="8183" width="8.1796875" style="110"/>
    <col min="8184" max="8184" width="41.81640625" style="110" customWidth="1"/>
    <col min="8185" max="8185" width="7.1796875" style="110" customWidth="1"/>
    <col min="8186" max="8186" width="0.81640625" style="110" customWidth="1"/>
    <col min="8187" max="8187" width="13.81640625" style="110" customWidth="1"/>
    <col min="8188" max="8188" width="0.453125" style="110" customWidth="1"/>
    <col min="8189" max="8189" width="13.81640625" style="110" customWidth="1"/>
    <col min="8190" max="8190" width="0.453125" style="110" customWidth="1"/>
    <col min="8191" max="8191" width="13.81640625" style="110" customWidth="1"/>
    <col min="8192" max="8192" width="0.453125" style="110" customWidth="1"/>
    <col min="8193" max="8193" width="13.81640625" style="110" customWidth="1"/>
    <col min="8194" max="8195" width="0" style="110" hidden="1" customWidth="1"/>
    <col min="8196" max="8196" width="8.1796875" style="110"/>
    <col min="8197" max="8197" width="9.81640625" style="110" bestFit="1" customWidth="1"/>
    <col min="8198" max="8198" width="1" style="110" customWidth="1"/>
    <col min="8199" max="8199" width="14.81640625" style="110" bestFit="1" customWidth="1"/>
    <col min="8200" max="8200" width="0.81640625" style="110" customWidth="1"/>
    <col min="8201" max="8201" width="13.453125" style="110" bestFit="1" customWidth="1"/>
    <col min="8202" max="8202" width="0.81640625" style="110" customWidth="1"/>
    <col min="8203" max="8203" width="12.453125" style="110" bestFit="1" customWidth="1"/>
    <col min="8204" max="8439" width="8.1796875" style="110"/>
    <col min="8440" max="8440" width="41.81640625" style="110" customWidth="1"/>
    <col min="8441" max="8441" width="7.1796875" style="110" customWidth="1"/>
    <col min="8442" max="8442" width="0.81640625" style="110" customWidth="1"/>
    <col min="8443" max="8443" width="13.81640625" style="110" customWidth="1"/>
    <col min="8444" max="8444" width="0.453125" style="110" customWidth="1"/>
    <col min="8445" max="8445" width="13.81640625" style="110" customWidth="1"/>
    <col min="8446" max="8446" width="0.453125" style="110" customWidth="1"/>
    <col min="8447" max="8447" width="13.81640625" style="110" customWidth="1"/>
    <col min="8448" max="8448" width="0.453125" style="110" customWidth="1"/>
    <col min="8449" max="8449" width="13.81640625" style="110" customWidth="1"/>
    <col min="8450" max="8451" width="0" style="110" hidden="1" customWidth="1"/>
    <col min="8452" max="8452" width="8.1796875" style="110"/>
    <col min="8453" max="8453" width="9.81640625" style="110" bestFit="1" customWidth="1"/>
    <col min="8454" max="8454" width="1" style="110" customWidth="1"/>
    <col min="8455" max="8455" width="14.81640625" style="110" bestFit="1" customWidth="1"/>
    <col min="8456" max="8456" width="0.81640625" style="110" customWidth="1"/>
    <col min="8457" max="8457" width="13.453125" style="110" bestFit="1" customWidth="1"/>
    <col min="8458" max="8458" width="0.81640625" style="110" customWidth="1"/>
    <col min="8459" max="8459" width="12.453125" style="110" bestFit="1" customWidth="1"/>
    <col min="8460" max="8695" width="8.1796875" style="110"/>
    <col min="8696" max="8696" width="41.81640625" style="110" customWidth="1"/>
    <col min="8697" max="8697" width="7.1796875" style="110" customWidth="1"/>
    <col min="8698" max="8698" width="0.81640625" style="110" customWidth="1"/>
    <col min="8699" max="8699" width="13.81640625" style="110" customWidth="1"/>
    <col min="8700" max="8700" width="0.453125" style="110" customWidth="1"/>
    <col min="8701" max="8701" width="13.81640625" style="110" customWidth="1"/>
    <col min="8702" max="8702" width="0.453125" style="110" customWidth="1"/>
    <col min="8703" max="8703" width="13.81640625" style="110" customWidth="1"/>
    <col min="8704" max="8704" width="0.453125" style="110" customWidth="1"/>
    <col min="8705" max="8705" width="13.81640625" style="110" customWidth="1"/>
    <col min="8706" max="8707" width="0" style="110" hidden="1" customWidth="1"/>
    <col min="8708" max="8708" width="8.1796875" style="110"/>
    <col min="8709" max="8709" width="9.81640625" style="110" bestFit="1" customWidth="1"/>
    <col min="8710" max="8710" width="1" style="110" customWidth="1"/>
    <col min="8711" max="8711" width="14.81640625" style="110" bestFit="1" customWidth="1"/>
    <col min="8712" max="8712" width="0.81640625" style="110" customWidth="1"/>
    <col min="8713" max="8713" width="13.453125" style="110" bestFit="1" customWidth="1"/>
    <col min="8714" max="8714" width="0.81640625" style="110" customWidth="1"/>
    <col min="8715" max="8715" width="12.453125" style="110" bestFit="1" customWidth="1"/>
    <col min="8716" max="8951" width="8.1796875" style="110"/>
    <col min="8952" max="8952" width="41.81640625" style="110" customWidth="1"/>
    <col min="8953" max="8953" width="7.1796875" style="110" customWidth="1"/>
    <col min="8954" max="8954" width="0.81640625" style="110" customWidth="1"/>
    <col min="8955" max="8955" width="13.81640625" style="110" customWidth="1"/>
    <col min="8956" max="8956" width="0.453125" style="110" customWidth="1"/>
    <col min="8957" max="8957" width="13.81640625" style="110" customWidth="1"/>
    <col min="8958" max="8958" width="0.453125" style="110" customWidth="1"/>
    <col min="8959" max="8959" width="13.81640625" style="110" customWidth="1"/>
    <col min="8960" max="8960" width="0.453125" style="110" customWidth="1"/>
    <col min="8961" max="8961" width="13.81640625" style="110" customWidth="1"/>
    <col min="8962" max="8963" width="0" style="110" hidden="1" customWidth="1"/>
    <col min="8964" max="8964" width="8.1796875" style="110"/>
    <col min="8965" max="8965" width="9.81640625" style="110" bestFit="1" customWidth="1"/>
    <col min="8966" max="8966" width="1" style="110" customWidth="1"/>
    <col min="8967" max="8967" width="14.81640625" style="110" bestFit="1" customWidth="1"/>
    <col min="8968" max="8968" width="0.81640625" style="110" customWidth="1"/>
    <col min="8969" max="8969" width="13.453125" style="110" bestFit="1" customWidth="1"/>
    <col min="8970" max="8970" width="0.81640625" style="110" customWidth="1"/>
    <col min="8971" max="8971" width="12.453125" style="110" bestFit="1" customWidth="1"/>
    <col min="8972" max="9207" width="8.1796875" style="110"/>
    <col min="9208" max="9208" width="41.81640625" style="110" customWidth="1"/>
    <col min="9209" max="9209" width="7.1796875" style="110" customWidth="1"/>
    <col min="9210" max="9210" width="0.81640625" style="110" customWidth="1"/>
    <col min="9211" max="9211" width="13.81640625" style="110" customWidth="1"/>
    <col min="9212" max="9212" width="0.453125" style="110" customWidth="1"/>
    <col min="9213" max="9213" width="13.81640625" style="110" customWidth="1"/>
    <col min="9214" max="9214" width="0.453125" style="110" customWidth="1"/>
    <col min="9215" max="9215" width="13.81640625" style="110" customWidth="1"/>
    <col min="9216" max="9216" width="0.453125" style="110" customWidth="1"/>
    <col min="9217" max="9217" width="13.81640625" style="110" customWidth="1"/>
    <col min="9218" max="9219" width="0" style="110" hidden="1" customWidth="1"/>
    <col min="9220" max="9220" width="8.1796875" style="110"/>
    <col min="9221" max="9221" width="9.81640625" style="110" bestFit="1" customWidth="1"/>
    <col min="9222" max="9222" width="1" style="110" customWidth="1"/>
    <col min="9223" max="9223" width="14.81640625" style="110" bestFit="1" customWidth="1"/>
    <col min="9224" max="9224" width="0.81640625" style="110" customWidth="1"/>
    <col min="9225" max="9225" width="13.453125" style="110" bestFit="1" customWidth="1"/>
    <col min="9226" max="9226" width="0.81640625" style="110" customWidth="1"/>
    <col min="9227" max="9227" width="12.453125" style="110" bestFit="1" customWidth="1"/>
    <col min="9228" max="9463" width="8.1796875" style="110"/>
    <col min="9464" max="9464" width="41.81640625" style="110" customWidth="1"/>
    <col min="9465" max="9465" width="7.1796875" style="110" customWidth="1"/>
    <col min="9466" max="9466" width="0.81640625" style="110" customWidth="1"/>
    <col min="9467" max="9467" width="13.81640625" style="110" customWidth="1"/>
    <col min="9468" max="9468" width="0.453125" style="110" customWidth="1"/>
    <col min="9469" max="9469" width="13.81640625" style="110" customWidth="1"/>
    <col min="9470" max="9470" width="0.453125" style="110" customWidth="1"/>
    <col min="9471" max="9471" width="13.81640625" style="110" customWidth="1"/>
    <col min="9472" max="9472" width="0.453125" style="110" customWidth="1"/>
    <col min="9473" max="9473" width="13.81640625" style="110" customWidth="1"/>
    <col min="9474" max="9475" width="0" style="110" hidden="1" customWidth="1"/>
    <col min="9476" max="9476" width="8.1796875" style="110"/>
    <col min="9477" max="9477" width="9.81640625" style="110" bestFit="1" customWidth="1"/>
    <col min="9478" max="9478" width="1" style="110" customWidth="1"/>
    <col min="9479" max="9479" width="14.81640625" style="110" bestFit="1" customWidth="1"/>
    <col min="9480" max="9480" width="0.81640625" style="110" customWidth="1"/>
    <col min="9481" max="9481" width="13.453125" style="110" bestFit="1" customWidth="1"/>
    <col min="9482" max="9482" width="0.81640625" style="110" customWidth="1"/>
    <col min="9483" max="9483" width="12.453125" style="110" bestFit="1" customWidth="1"/>
    <col min="9484" max="9719" width="8.1796875" style="110"/>
    <col min="9720" max="9720" width="41.81640625" style="110" customWidth="1"/>
    <col min="9721" max="9721" width="7.1796875" style="110" customWidth="1"/>
    <col min="9722" max="9722" width="0.81640625" style="110" customWidth="1"/>
    <col min="9723" max="9723" width="13.81640625" style="110" customWidth="1"/>
    <col min="9724" max="9724" width="0.453125" style="110" customWidth="1"/>
    <col min="9725" max="9725" width="13.81640625" style="110" customWidth="1"/>
    <col min="9726" max="9726" width="0.453125" style="110" customWidth="1"/>
    <col min="9727" max="9727" width="13.81640625" style="110" customWidth="1"/>
    <col min="9728" max="9728" width="0.453125" style="110" customWidth="1"/>
    <col min="9729" max="9729" width="13.81640625" style="110" customWidth="1"/>
    <col min="9730" max="9731" width="0" style="110" hidden="1" customWidth="1"/>
    <col min="9732" max="9732" width="8.1796875" style="110"/>
    <col min="9733" max="9733" width="9.81640625" style="110" bestFit="1" customWidth="1"/>
    <col min="9734" max="9734" width="1" style="110" customWidth="1"/>
    <col min="9735" max="9735" width="14.81640625" style="110" bestFit="1" customWidth="1"/>
    <col min="9736" max="9736" width="0.81640625" style="110" customWidth="1"/>
    <col min="9737" max="9737" width="13.453125" style="110" bestFit="1" customWidth="1"/>
    <col min="9738" max="9738" width="0.81640625" style="110" customWidth="1"/>
    <col min="9739" max="9739" width="12.453125" style="110" bestFit="1" customWidth="1"/>
    <col min="9740" max="9975" width="8.1796875" style="110"/>
    <col min="9976" max="9976" width="41.81640625" style="110" customWidth="1"/>
    <col min="9977" max="9977" width="7.1796875" style="110" customWidth="1"/>
    <col min="9978" max="9978" width="0.81640625" style="110" customWidth="1"/>
    <col min="9979" max="9979" width="13.81640625" style="110" customWidth="1"/>
    <col min="9980" max="9980" width="0.453125" style="110" customWidth="1"/>
    <col min="9981" max="9981" width="13.81640625" style="110" customWidth="1"/>
    <col min="9982" max="9982" width="0.453125" style="110" customWidth="1"/>
    <col min="9983" max="9983" width="13.81640625" style="110" customWidth="1"/>
    <col min="9984" max="9984" width="0.453125" style="110" customWidth="1"/>
    <col min="9985" max="9985" width="13.81640625" style="110" customWidth="1"/>
    <col min="9986" max="9987" width="0" style="110" hidden="1" customWidth="1"/>
    <col min="9988" max="9988" width="8.1796875" style="110"/>
    <col min="9989" max="9989" width="9.81640625" style="110" bestFit="1" customWidth="1"/>
    <col min="9990" max="9990" width="1" style="110" customWidth="1"/>
    <col min="9991" max="9991" width="14.81640625" style="110" bestFit="1" customWidth="1"/>
    <col min="9992" max="9992" width="0.81640625" style="110" customWidth="1"/>
    <col min="9993" max="9993" width="13.453125" style="110" bestFit="1" customWidth="1"/>
    <col min="9994" max="9994" width="0.81640625" style="110" customWidth="1"/>
    <col min="9995" max="9995" width="12.453125" style="110" bestFit="1" customWidth="1"/>
    <col min="9996" max="10231" width="8.1796875" style="110"/>
    <col min="10232" max="10232" width="41.81640625" style="110" customWidth="1"/>
    <col min="10233" max="10233" width="7.1796875" style="110" customWidth="1"/>
    <col min="10234" max="10234" width="0.81640625" style="110" customWidth="1"/>
    <col min="10235" max="10235" width="13.81640625" style="110" customWidth="1"/>
    <col min="10236" max="10236" width="0.453125" style="110" customWidth="1"/>
    <col min="10237" max="10237" width="13.81640625" style="110" customWidth="1"/>
    <col min="10238" max="10238" width="0.453125" style="110" customWidth="1"/>
    <col min="10239" max="10239" width="13.81640625" style="110" customWidth="1"/>
    <col min="10240" max="10240" width="0.453125" style="110" customWidth="1"/>
    <col min="10241" max="10241" width="13.81640625" style="110" customWidth="1"/>
    <col min="10242" max="10243" width="0" style="110" hidden="1" customWidth="1"/>
    <col min="10244" max="10244" width="8.1796875" style="110"/>
    <col min="10245" max="10245" width="9.81640625" style="110" bestFit="1" customWidth="1"/>
    <col min="10246" max="10246" width="1" style="110" customWidth="1"/>
    <col min="10247" max="10247" width="14.81640625" style="110" bestFit="1" customWidth="1"/>
    <col min="10248" max="10248" width="0.81640625" style="110" customWidth="1"/>
    <col min="10249" max="10249" width="13.453125" style="110" bestFit="1" customWidth="1"/>
    <col min="10250" max="10250" width="0.81640625" style="110" customWidth="1"/>
    <col min="10251" max="10251" width="12.453125" style="110" bestFit="1" customWidth="1"/>
    <col min="10252" max="10487" width="8.1796875" style="110"/>
    <col min="10488" max="10488" width="41.81640625" style="110" customWidth="1"/>
    <col min="10489" max="10489" width="7.1796875" style="110" customWidth="1"/>
    <col min="10490" max="10490" width="0.81640625" style="110" customWidth="1"/>
    <col min="10491" max="10491" width="13.81640625" style="110" customWidth="1"/>
    <col min="10492" max="10492" width="0.453125" style="110" customWidth="1"/>
    <col min="10493" max="10493" width="13.81640625" style="110" customWidth="1"/>
    <col min="10494" max="10494" width="0.453125" style="110" customWidth="1"/>
    <col min="10495" max="10495" width="13.81640625" style="110" customWidth="1"/>
    <col min="10496" max="10496" width="0.453125" style="110" customWidth="1"/>
    <col min="10497" max="10497" width="13.81640625" style="110" customWidth="1"/>
    <col min="10498" max="10499" width="0" style="110" hidden="1" customWidth="1"/>
    <col min="10500" max="10500" width="8.1796875" style="110"/>
    <col min="10501" max="10501" width="9.81640625" style="110" bestFit="1" customWidth="1"/>
    <col min="10502" max="10502" width="1" style="110" customWidth="1"/>
    <col min="10503" max="10503" width="14.81640625" style="110" bestFit="1" customWidth="1"/>
    <col min="10504" max="10504" width="0.81640625" style="110" customWidth="1"/>
    <col min="10505" max="10505" width="13.453125" style="110" bestFit="1" customWidth="1"/>
    <col min="10506" max="10506" width="0.81640625" style="110" customWidth="1"/>
    <col min="10507" max="10507" width="12.453125" style="110" bestFit="1" customWidth="1"/>
    <col min="10508" max="10743" width="8.1796875" style="110"/>
    <col min="10744" max="10744" width="41.81640625" style="110" customWidth="1"/>
    <col min="10745" max="10745" width="7.1796875" style="110" customWidth="1"/>
    <col min="10746" max="10746" width="0.81640625" style="110" customWidth="1"/>
    <col min="10747" max="10747" width="13.81640625" style="110" customWidth="1"/>
    <col min="10748" max="10748" width="0.453125" style="110" customWidth="1"/>
    <col min="10749" max="10749" width="13.81640625" style="110" customWidth="1"/>
    <col min="10750" max="10750" width="0.453125" style="110" customWidth="1"/>
    <col min="10751" max="10751" width="13.81640625" style="110" customWidth="1"/>
    <col min="10752" max="10752" width="0.453125" style="110" customWidth="1"/>
    <col min="10753" max="10753" width="13.81640625" style="110" customWidth="1"/>
    <col min="10754" max="10755" width="0" style="110" hidden="1" customWidth="1"/>
    <col min="10756" max="10756" width="8.1796875" style="110"/>
    <col min="10757" max="10757" width="9.81640625" style="110" bestFit="1" customWidth="1"/>
    <col min="10758" max="10758" width="1" style="110" customWidth="1"/>
    <col min="10759" max="10759" width="14.81640625" style="110" bestFit="1" customWidth="1"/>
    <col min="10760" max="10760" width="0.81640625" style="110" customWidth="1"/>
    <col min="10761" max="10761" width="13.453125" style="110" bestFit="1" customWidth="1"/>
    <col min="10762" max="10762" width="0.81640625" style="110" customWidth="1"/>
    <col min="10763" max="10763" width="12.453125" style="110" bestFit="1" customWidth="1"/>
    <col min="10764" max="10999" width="8.1796875" style="110"/>
    <col min="11000" max="11000" width="41.81640625" style="110" customWidth="1"/>
    <col min="11001" max="11001" width="7.1796875" style="110" customWidth="1"/>
    <col min="11002" max="11002" width="0.81640625" style="110" customWidth="1"/>
    <col min="11003" max="11003" width="13.81640625" style="110" customWidth="1"/>
    <col min="11004" max="11004" width="0.453125" style="110" customWidth="1"/>
    <col min="11005" max="11005" width="13.81640625" style="110" customWidth="1"/>
    <col min="11006" max="11006" width="0.453125" style="110" customWidth="1"/>
    <col min="11007" max="11007" width="13.81640625" style="110" customWidth="1"/>
    <col min="11008" max="11008" width="0.453125" style="110" customWidth="1"/>
    <col min="11009" max="11009" width="13.81640625" style="110" customWidth="1"/>
    <col min="11010" max="11011" width="0" style="110" hidden="1" customWidth="1"/>
    <col min="11012" max="11012" width="8.1796875" style="110"/>
    <col min="11013" max="11013" width="9.81640625" style="110" bestFit="1" customWidth="1"/>
    <col min="11014" max="11014" width="1" style="110" customWidth="1"/>
    <col min="11015" max="11015" width="14.81640625" style="110" bestFit="1" customWidth="1"/>
    <col min="11016" max="11016" width="0.81640625" style="110" customWidth="1"/>
    <col min="11017" max="11017" width="13.453125" style="110" bestFit="1" customWidth="1"/>
    <col min="11018" max="11018" width="0.81640625" style="110" customWidth="1"/>
    <col min="11019" max="11019" width="12.453125" style="110" bestFit="1" customWidth="1"/>
    <col min="11020" max="11255" width="8.1796875" style="110"/>
    <col min="11256" max="11256" width="41.81640625" style="110" customWidth="1"/>
    <col min="11257" max="11257" width="7.1796875" style="110" customWidth="1"/>
    <col min="11258" max="11258" width="0.81640625" style="110" customWidth="1"/>
    <col min="11259" max="11259" width="13.81640625" style="110" customWidth="1"/>
    <col min="11260" max="11260" width="0.453125" style="110" customWidth="1"/>
    <col min="11261" max="11261" width="13.81640625" style="110" customWidth="1"/>
    <col min="11262" max="11262" width="0.453125" style="110" customWidth="1"/>
    <col min="11263" max="11263" width="13.81640625" style="110" customWidth="1"/>
    <col min="11264" max="11264" width="0.453125" style="110" customWidth="1"/>
    <col min="11265" max="11265" width="13.81640625" style="110" customWidth="1"/>
    <col min="11266" max="11267" width="0" style="110" hidden="1" customWidth="1"/>
    <col min="11268" max="11268" width="8.1796875" style="110"/>
    <col min="11269" max="11269" width="9.81640625" style="110" bestFit="1" customWidth="1"/>
    <col min="11270" max="11270" width="1" style="110" customWidth="1"/>
    <col min="11271" max="11271" width="14.81640625" style="110" bestFit="1" customWidth="1"/>
    <col min="11272" max="11272" width="0.81640625" style="110" customWidth="1"/>
    <col min="11273" max="11273" width="13.453125" style="110" bestFit="1" customWidth="1"/>
    <col min="11274" max="11274" width="0.81640625" style="110" customWidth="1"/>
    <col min="11275" max="11275" width="12.453125" style="110" bestFit="1" customWidth="1"/>
    <col min="11276" max="11511" width="8.1796875" style="110"/>
    <col min="11512" max="11512" width="41.81640625" style="110" customWidth="1"/>
    <col min="11513" max="11513" width="7.1796875" style="110" customWidth="1"/>
    <col min="11514" max="11514" width="0.81640625" style="110" customWidth="1"/>
    <col min="11515" max="11515" width="13.81640625" style="110" customWidth="1"/>
    <col min="11516" max="11516" width="0.453125" style="110" customWidth="1"/>
    <col min="11517" max="11517" width="13.81640625" style="110" customWidth="1"/>
    <col min="11518" max="11518" width="0.453125" style="110" customWidth="1"/>
    <col min="11519" max="11519" width="13.81640625" style="110" customWidth="1"/>
    <col min="11520" max="11520" width="0.453125" style="110" customWidth="1"/>
    <col min="11521" max="11521" width="13.81640625" style="110" customWidth="1"/>
    <col min="11522" max="11523" width="0" style="110" hidden="1" customWidth="1"/>
    <col min="11524" max="11524" width="8.1796875" style="110"/>
    <col min="11525" max="11525" width="9.81640625" style="110" bestFit="1" customWidth="1"/>
    <col min="11526" max="11526" width="1" style="110" customWidth="1"/>
    <col min="11527" max="11527" width="14.81640625" style="110" bestFit="1" customWidth="1"/>
    <col min="11528" max="11528" width="0.81640625" style="110" customWidth="1"/>
    <col min="11529" max="11529" width="13.453125" style="110" bestFit="1" customWidth="1"/>
    <col min="11530" max="11530" width="0.81640625" style="110" customWidth="1"/>
    <col min="11531" max="11531" width="12.453125" style="110" bestFit="1" customWidth="1"/>
    <col min="11532" max="11767" width="8.1796875" style="110"/>
    <col min="11768" max="11768" width="41.81640625" style="110" customWidth="1"/>
    <col min="11769" max="11769" width="7.1796875" style="110" customWidth="1"/>
    <col min="11770" max="11770" width="0.81640625" style="110" customWidth="1"/>
    <col min="11771" max="11771" width="13.81640625" style="110" customWidth="1"/>
    <col min="11772" max="11772" width="0.453125" style="110" customWidth="1"/>
    <col min="11773" max="11773" width="13.81640625" style="110" customWidth="1"/>
    <col min="11774" max="11774" width="0.453125" style="110" customWidth="1"/>
    <col min="11775" max="11775" width="13.81640625" style="110" customWidth="1"/>
    <col min="11776" max="11776" width="0.453125" style="110" customWidth="1"/>
    <col min="11777" max="11777" width="13.81640625" style="110" customWidth="1"/>
    <col min="11778" max="11779" width="0" style="110" hidden="1" customWidth="1"/>
    <col min="11780" max="11780" width="8.1796875" style="110"/>
    <col min="11781" max="11781" width="9.81640625" style="110" bestFit="1" customWidth="1"/>
    <col min="11782" max="11782" width="1" style="110" customWidth="1"/>
    <col min="11783" max="11783" width="14.81640625" style="110" bestFit="1" customWidth="1"/>
    <col min="11784" max="11784" width="0.81640625" style="110" customWidth="1"/>
    <col min="11785" max="11785" width="13.453125" style="110" bestFit="1" customWidth="1"/>
    <col min="11786" max="11786" width="0.81640625" style="110" customWidth="1"/>
    <col min="11787" max="11787" width="12.453125" style="110" bestFit="1" customWidth="1"/>
    <col min="11788" max="12023" width="8.1796875" style="110"/>
    <col min="12024" max="12024" width="41.81640625" style="110" customWidth="1"/>
    <col min="12025" max="12025" width="7.1796875" style="110" customWidth="1"/>
    <col min="12026" max="12026" width="0.81640625" style="110" customWidth="1"/>
    <col min="12027" max="12027" width="13.81640625" style="110" customWidth="1"/>
    <col min="12028" max="12028" width="0.453125" style="110" customWidth="1"/>
    <col min="12029" max="12029" width="13.81640625" style="110" customWidth="1"/>
    <col min="12030" max="12030" width="0.453125" style="110" customWidth="1"/>
    <col min="12031" max="12031" width="13.81640625" style="110" customWidth="1"/>
    <col min="12032" max="12032" width="0.453125" style="110" customWidth="1"/>
    <col min="12033" max="12033" width="13.81640625" style="110" customWidth="1"/>
    <col min="12034" max="12035" width="0" style="110" hidden="1" customWidth="1"/>
    <col min="12036" max="12036" width="8.1796875" style="110"/>
    <col min="12037" max="12037" width="9.81640625" style="110" bestFit="1" customWidth="1"/>
    <col min="12038" max="12038" width="1" style="110" customWidth="1"/>
    <col min="12039" max="12039" width="14.81640625" style="110" bestFit="1" customWidth="1"/>
    <col min="12040" max="12040" width="0.81640625" style="110" customWidth="1"/>
    <col min="12041" max="12041" width="13.453125" style="110" bestFit="1" customWidth="1"/>
    <col min="12042" max="12042" width="0.81640625" style="110" customWidth="1"/>
    <col min="12043" max="12043" width="12.453125" style="110" bestFit="1" customWidth="1"/>
    <col min="12044" max="12279" width="8.1796875" style="110"/>
    <col min="12280" max="12280" width="41.81640625" style="110" customWidth="1"/>
    <col min="12281" max="12281" width="7.1796875" style="110" customWidth="1"/>
    <col min="12282" max="12282" width="0.81640625" style="110" customWidth="1"/>
    <col min="12283" max="12283" width="13.81640625" style="110" customWidth="1"/>
    <col min="12284" max="12284" width="0.453125" style="110" customWidth="1"/>
    <col min="12285" max="12285" width="13.81640625" style="110" customWidth="1"/>
    <col min="12286" max="12286" width="0.453125" style="110" customWidth="1"/>
    <col min="12287" max="12287" width="13.81640625" style="110" customWidth="1"/>
    <col min="12288" max="12288" width="0.453125" style="110" customWidth="1"/>
    <col min="12289" max="12289" width="13.81640625" style="110" customWidth="1"/>
    <col min="12290" max="12291" width="0" style="110" hidden="1" customWidth="1"/>
    <col min="12292" max="12292" width="8.1796875" style="110"/>
    <col min="12293" max="12293" width="9.81640625" style="110" bestFit="1" customWidth="1"/>
    <col min="12294" max="12294" width="1" style="110" customWidth="1"/>
    <col min="12295" max="12295" width="14.81640625" style="110" bestFit="1" customWidth="1"/>
    <col min="12296" max="12296" width="0.81640625" style="110" customWidth="1"/>
    <col min="12297" max="12297" width="13.453125" style="110" bestFit="1" customWidth="1"/>
    <col min="12298" max="12298" width="0.81640625" style="110" customWidth="1"/>
    <col min="12299" max="12299" width="12.453125" style="110" bestFit="1" customWidth="1"/>
    <col min="12300" max="12535" width="8.1796875" style="110"/>
    <col min="12536" max="12536" width="41.81640625" style="110" customWidth="1"/>
    <col min="12537" max="12537" width="7.1796875" style="110" customWidth="1"/>
    <col min="12538" max="12538" width="0.81640625" style="110" customWidth="1"/>
    <col min="12539" max="12539" width="13.81640625" style="110" customWidth="1"/>
    <col min="12540" max="12540" width="0.453125" style="110" customWidth="1"/>
    <col min="12541" max="12541" width="13.81640625" style="110" customWidth="1"/>
    <col min="12542" max="12542" width="0.453125" style="110" customWidth="1"/>
    <col min="12543" max="12543" width="13.81640625" style="110" customWidth="1"/>
    <col min="12544" max="12544" width="0.453125" style="110" customWidth="1"/>
    <col min="12545" max="12545" width="13.81640625" style="110" customWidth="1"/>
    <col min="12546" max="12547" width="0" style="110" hidden="1" customWidth="1"/>
    <col min="12548" max="12548" width="8.1796875" style="110"/>
    <col min="12549" max="12549" width="9.81640625" style="110" bestFit="1" customWidth="1"/>
    <col min="12550" max="12550" width="1" style="110" customWidth="1"/>
    <col min="12551" max="12551" width="14.81640625" style="110" bestFit="1" customWidth="1"/>
    <col min="12552" max="12552" width="0.81640625" style="110" customWidth="1"/>
    <col min="12553" max="12553" width="13.453125" style="110" bestFit="1" customWidth="1"/>
    <col min="12554" max="12554" width="0.81640625" style="110" customWidth="1"/>
    <col min="12555" max="12555" width="12.453125" style="110" bestFit="1" customWidth="1"/>
    <col min="12556" max="12791" width="8.1796875" style="110"/>
    <col min="12792" max="12792" width="41.81640625" style="110" customWidth="1"/>
    <col min="12793" max="12793" width="7.1796875" style="110" customWidth="1"/>
    <col min="12794" max="12794" width="0.81640625" style="110" customWidth="1"/>
    <col min="12795" max="12795" width="13.81640625" style="110" customWidth="1"/>
    <col min="12796" max="12796" width="0.453125" style="110" customWidth="1"/>
    <col min="12797" max="12797" width="13.81640625" style="110" customWidth="1"/>
    <col min="12798" max="12798" width="0.453125" style="110" customWidth="1"/>
    <col min="12799" max="12799" width="13.81640625" style="110" customWidth="1"/>
    <col min="12800" max="12800" width="0.453125" style="110" customWidth="1"/>
    <col min="12801" max="12801" width="13.81640625" style="110" customWidth="1"/>
    <col min="12802" max="12803" width="0" style="110" hidden="1" customWidth="1"/>
    <col min="12804" max="12804" width="8.1796875" style="110"/>
    <col min="12805" max="12805" width="9.81640625" style="110" bestFit="1" customWidth="1"/>
    <col min="12806" max="12806" width="1" style="110" customWidth="1"/>
    <col min="12807" max="12807" width="14.81640625" style="110" bestFit="1" customWidth="1"/>
    <col min="12808" max="12808" width="0.81640625" style="110" customWidth="1"/>
    <col min="12809" max="12809" width="13.453125" style="110" bestFit="1" customWidth="1"/>
    <col min="12810" max="12810" width="0.81640625" style="110" customWidth="1"/>
    <col min="12811" max="12811" width="12.453125" style="110" bestFit="1" customWidth="1"/>
    <col min="12812" max="13047" width="8.1796875" style="110"/>
    <col min="13048" max="13048" width="41.81640625" style="110" customWidth="1"/>
    <col min="13049" max="13049" width="7.1796875" style="110" customWidth="1"/>
    <col min="13050" max="13050" width="0.81640625" style="110" customWidth="1"/>
    <col min="13051" max="13051" width="13.81640625" style="110" customWidth="1"/>
    <col min="13052" max="13052" width="0.453125" style="110" customWidth="1"/>
    <col min="13053" max="13053" width="13.81640625" style="110" customWidth="1"/>
    <col min="13054" max="13054" width="0.453125" style="110" customWidth="1"/>
    <col min="13055" max="13055" width="13.81640625" style="110" customWidth="1"/>
    <col min="13056" max="13056" width="0.453125" style="110" customWidth="1"/>
    <col min="13057" max="13057" width="13.81640625" style="110" customWidth="1"/>
    <col min="13058" max="13059" width="0" style="110" hidden="1" customWidth="1"/>
    <col min="13060" max="13060" width="8.1796875" style="110"/>
    <col min="13061" max="13061" width="9.81640625" style="110" bestFit="1" customWidth="1"/>
    <col min="13062" max="13062" width="1" style="110" customWidth="1"/>
    <col min="13063" max="13063" width="14.81640625" style="110" bestFit="1" customWidth="1"/>
    <col min="13064" max="13064" width="0.81640625" style="110" customWidth="1"/>
    <col min="13065" max="13065" width="13.453125" style="110" bestFit="1" customWidth="1"/>
    <col min="13066" max="13066" width="0.81640625" style="110" customWidth="1"/>
    <col min="13067" max="13067" width="12.453125" style="110" bestFit="1" customWidth="1"/>
    <col min="13068" max="13303" width="8.1796875" style="110"/>
    <col min="13304" max="13304" width="41.81640625" style="110" customWidth="1"/>
    <col min="13305" max="13305" width="7.1796875" style="110" customWidth="1"/>
    <col min="13306" max="13306" width="0.81640625" style="110" customWidth="1"/>
    <col min="13307" max="13307" width="13.81640625" style="110" customWidth="1"/>
    <col min="13308" max="13308" width="0.453125" style="110" customWidth="1"/>
    <col min="13309" max="13309" width="13.81640625" style="110" customWidth="1"/>
    <col min="13310" max="13310" width="0.453125" style="110" customWidth="1"/>
    <col min="13311" max="13311" width="13.81640625" style="110" customWidth="1"/>
    <col min="13312" max="13312" width="0.453125" style="110" customWidth="1"/>
    <col min="13313" max="13313" width="13.81640625" style="110" customWidth="1"/>
    <col min="13314" max="13315" width="0" style="110" hidden="1" customWidth="1"/>
    <col min="13316" max="13316" width="8.1796875" style="110"/>
    <col min="13317" max="13317" width="9.81640625" style="110" bestFit="1" customWidth="1"/>
    <col min="13318" max="13318" width="1" style="110" customWidth="1"/>
    <col min="13319" max="13319" width="14.81640625" style="110" bestFit="1" customWidth="1"/>
    <col min="13320" max="13320" width="0.81640625" style="110" customWidth="1"/>
    <col min="13321" max="13321" width="13.453125" style="110" bestFit="1" customWidth="1"/>
    <col min="13322" max="13322" width="0.81640625" style="110" customWidth="1"/>
    <col min="13323" max="13323" width="12.453125" style="110" bestFit="1" customWidth="1"/>
    <col min="13324" max="13559" width="8.1796875" style="110"/>
    <col min="13560" max="13560" width="41.81640625" style="110" customWidth="1"/>
    <col min="13561" max="13561" width="7.1796875" style="110" customWidth="1"/>
    <col min="13562" max="13562" width="0.81640625" style="110" customWidth="1"/>
    <col min="13563" max="13563" width="13.81640625" style="110" customWidth="1"/>
    <col min="13564" max="13564" width="0.453125" style="110" customWidth="1"/>
    <col min="13565" max="13565" width="13.81640625" style="110" customWidth="1"/>
    <col min="13566" max="13566" width="0.453125" style="110" customWidth="1"/>
    <col min="13567" max="13567" width="13.81640625" style="110" customWidth="1"/>
    <col min="13568" max="13568" width="0.453125" style="110" customWidth="1"/>
    <col min="13569" max="13569" width="13.81640625" style="110" customWidth="1"/>
    <col min="13570" max="13571" width="0" style="110" hidden="1" customWidth="1"/>
    <col min="13572" max="13572" width="8.1796875" style="110"/>
    <col min="13573" max="13573" width="9.81640625" style="110" bestFit="1" customWidth="1"/>
    <col min="13574" max="13574" width="1" style="110" customWidth="1"/>
    <col min="13575" max="13575" width="14.81640625" style="110" bestFit="1" customWidth="1"/>
    <col min="13576" max="13576" width="0.81640625" style="110" customWidth="1"/>
    <col min="13577" max="13577" width="13.453125" style="110" bestFit="1" customWidth="1"/>
    <col min="13578" max="13578" width="0.81640625" style="110" customWidth="1"/>
    <col min="13579" max="13579" width="12.453125" style="110" bestFit="1" customWidth="1"/>
    <col min="13580" max="13815" width="8.1796875" style="110"/>
    <col min="13816" max="13816" width="41.81640625" style="110" customWidth="1"/>
    <col min="13817" max="13817" width="7.1796875" style="110" customWidth="1"/>
    <col min="13818" max="13818" width="0.81640625" style="110" customWidth="1"/>
    <col min="13819" max="13819" width="13.81640625" style="110" customWidth="1"/>
    <col min="13820" max="13820" width="0.453125" style="110" customWidth="1"/>
    <col min="13821" max="13821" width="13.81640625" style="110" customWidth="1"/>
    <col min="13822" max="13822" width="0.453125" style="110" customWidth="1"/>
    <col min="13823" max="13823" width="13.81640625" style="110" customWidth="1"/>
    <col min="13824" max="13824" width="0.453125" style="110" customWidth="1"/>
    <col min="13825" max="13825" width="13.81640625" style="110" customWidth="1"/>
    <col min="13826" max="13827" width="0" style="110" hidden="1" customWidth="1"/>
    <col min="13828" max="13828" width="8.1796875" style="110"/>
    <col min="13829" max="13829" width="9.81640625" style="110" bestFit="1" customWidth="1"/>
    <col min="13830" max="13830" width="1" style="110" customWidth="1"/>
    <col min="13831" max="13831" width="14.81640625" style="110" bestFit="1" customWidth="1"/>
    <col min="13832" max="13832" width="0.81640625" style="110" customWidth="1"/>
    <col min="13833" max="13833" width="13.453125" style="110" bestFit="1" customWidth="1"/>
    <col min="13834" max="13834" width="0.81640625" style="110" customWidth="1"/>
    <col min="13835" max="13835" width="12.453125" style="110" bestFit="1" customWidth="1"/>
    <col min="13836" max="14071" width="8.1796875" style="110"/>
    <col min="14072" max="14072" width="41.81640625" style="110" customWidth="1"/>
    <col min="14073" max="14073" width="7.1796875" style="110" customWidth="1"/>
    <col min="14074" max="14074" width="0.81640625" style="110" customWidth="1"/>
    <col min="14075" max="14075" width="13.81640625" style="110" customWidth="1"/>
    <col min="14076" max="14076" width="0.453125" style="110" customWidth="1"/>
    <col min="14077" max="14077" width="13.81640625" style="110" customWidth="1"/>
    <col min="14078" max="14078" width="0.453125" style="110" customWidth="1"/>
    <col min="14079" max="14079" width="13.81640625" style="110" customWidth="1"/>
    <col min="14080" max="14080" width="0.453125" style="110" customWidth="1"/>
    <col min="14081" max="14081" width="13.81640625" style="110" customWidth="1"/>
    <col min="14082" max="14083" width="0" style="110" hidden="1" customWidth="1"/>
    <col min="14084" max="14084" width="8.1796875" style="110"/>
    <col min="14085" max="14085" width="9.81640625" style="110" bestFit="1" customWidth="1"/>
    <col min="14086" max="14086" width="1" style="110" customWidth="1"/>
    <col min="14087" max="14087" width="14.81640625" style="110" bestFit="1" customWidth="1"/>
    <col min="14088" max="14088" width="0.81640625" style="110" customWidth="1"/>
    <col min="14089" max="14089" width="13.453125" style="110" bestFit="1" customWidth="1"/>
    <col min="14090" max="14090" width="0.81640625" style="110" customWidth="1"/>
    <col min="14091" max="14091" width="12.453125" style="110" bestFit="1" customWidth="1"/>
    <col min="14092" max="14327" width="8.1796875" style="110"/>
    <col min="14328" max="14328" width="41.81640625" style="110" customWidth="1"/>
    <col min="14329" max="14329" width="7.1796875" style="110" customWidth="1"/>
    <col min="14330" max="14330" width="0.81640625" style="110" customWidth="1"/>
    <col min="14331" max="14331" width="13.81640625" style="110" customWidth="1"/>
    <col min="14332" max="14332" width="0.453125" style="110" customWidth="1"/>
    <col min="14333" max="14333" width="13.81640625" style="110" customWidth="1"/>
    <col min="14334" max="14334" width="0.453125" style="110" customWidth="1"/>
    <col min="14335" max="14335" width="13.81640625" style="110" customWidth="1"/>
    <col min="14336" max="14336" width="0.453125" style="110" customWidth="1"/>
    <col min="14337" max="14337" width="13.81640625" style="110" customWidth="1"/>
    <col min="14338" max="14339" width="0" style="110" hidden="1" customWidth="1"/>
    <col min="14340" max="14340" width="8.1796875" style="110"/>
    <col min="14341" max="14341" width="9.81640625" style="110" bestFit="1" customWidth="1"/>
    <col min="14342" max="14342" width="1" style="110" customWidth="1"/>
    <col min="14343" max="14343" width="14.81640625" style="110" bestFit="1" customWidth="1"/>
    <col min="14344" max="14344" width="0.81640625" style="110" customWidth="1"/>
    <col min="14345" max="14345" width="13.453125" style="110" bestFit="1" customWidth="1"/>
    <col min="14346" max="14346" width="0.81640625" style="110" customWidth="1"/>
    <col min="14347" max="14347" width="12.453125" style="110" bestFit="1" customWidth="1"/>
    <col min="14348" max="14583" width="8.1796875" style="110"/>
    <col min="14584" max="14584" width="41.81640625" style="110" customWidth="1"/>
    <col min="14585" max="14585" width="7.1796875" style="110" customWidth="1"/>
    <col min="14586" max="14586" width="0.81640625" style="110" customWidth="1"/>
    <col min="14587" max="14587" width="13.81640625" style="110" customWidth="1"/>
    <col min="14588" max="14588" width="0.453125" style="110" customWidth="1"/>
    <col min="14589" max="14589" width="13.81640625" style="110" customWidth="1"/>
    <col min="14590" max="14590" width="0.453125" style="110" customWidth="1"/>
    <col min="14591" max="14591" width="13.81640625" style="110" customWidth="1"/>
    <col min="14592" max="14592" width="0.453125" style="110" customWidth="1"/>
    <col min="14593" max="14593" width="13.81640625" style="110" customWidth="1"/>
    <col min="14594" max="14595" width="0" style="110" hidden="1" customWidth="1"/>
    <col min="14596" max="14596" width="8.1796875" style="110"/>
    <col min="14597" max="14597" width="9.81640625" style="110" bestFit="1" customWidth="1"/>
    <col min="14598" max="14598" width="1" style="110" customWidth="1"/>
    <col min="14599" max="14599" width="14.81640625" style="110" bestFit="1" customWidth="1"/>
    <col min="14600" max="14600" width="0.81640625" style="110" customWidth="1"/>
    <col min="14601" max="14601" width="13.453125" style="110" bestFit="1" customWidth="1"/>
    <col min="14602" max="14602" width="0.81640625" style="110" customWidth="1"/>
    <col min="14603" max="14603" width="12.453125" style="110" bestFit="1" customWidth="1"/>
    <col min="14604" max="14839" width="8.1796875" style="110"/>
    <col min="14840" max="14840" width="41.81640625" style="110" customWidth="1"/>
    <col min="14841" max="14841" width="7.1796875" style="110" customWidth="1"/>
    <col min="14842" max="14842" width="0.81640625" style="110" customWidth="1"/>
    <col min="14843" max="14843" width="13.81640625" style="110" customWidth="1"/>
    <col min="14844" max="14844" width="0.453125" style="110" customWidth="1"/>
    <col min="14845" max="14845" width="13.81640625" style="110" customWidth="1"/>
    <col min="14846" max="14846" width="0.453125" style="110" customWidth="1"/>
    <col min="14847" max="14847" width="13.81640625" style="110" customWidth="1"/>
    <col min="14848" max="14848" width="0.453125" style="110" customWidth="1"/>
    <col min="14849" max="14849" width="13.81640625" style="110" customWidth="1"/>
    <col min="14850" max="14851" width="0" style="110" hidden="1" customWidth="1"/>
    <col min="14852" max="14852" width="8.1796875" style="110"/>
    <col min="14853" max="14853" width="9.81640625" style="110" bestFit="1" customWidth="1"/>
    <col min="14854" max="14854" width="1" style="110" customWidth="1"/>
    <col min="14855" max="14855" width="14.81640625" style="110" bestFit="1" customWidth="1"/>
    <col min="14856" max="14856" width="0.81640625" style="110" customWidth="1"/>
    <col min="14857" max="14857" width="13.453125" style="110" bestFit="1" customWidth="1"/>
    <col min="14858" max="14858" width="0.81640625" style="110" customWidth="1"/>
    <col min="14859" max="14859" width="12.453125" style="110" bestFit="1" customWidth="1"/>
    <col min="14860" max="15095" width="8.1796875" style="110"/>
    <col min="15096" max="15096" width="41.81640625" style="110" customWidth="1"/>
    <col min="15097" max="15097" width="7.1796875" style="110" customWidth="1"/>
    <col min="15098" max="15098" width="0.81640625" style="110" customWidth="1"/>
    <col min="15099" max="15099" width="13.81640625" style="110" customWidth="1"/>
    <col min="15100" max="15100" width="0.453125" style="110" customWidth="1"/>
    <col min="15101" max="15101" width="13.81640625" style="110" customWidth="1"/>
    <col min="15102" max="15102" width="0.453125" style="110" customWidth="1"/>
    <col min="15103" max="15103" width="13.81640625" style="110" customWidth="1"/>
    <col min="15104" max="15104" width="0.453125" style="110" customWidth="1"/>
    <col min="15105" max="15105" width="13.81640625" style="110" customWidth="1"/>
    <col min="15106" max="15107" width="0" style="110" hidden="1" customWidth="1"/>
    <col min="15108" max="15108" width="8.1796875" style="110"/>
    <col min="15109" max="15109" width="9.81640625" style="110" bestFit="1" customWidth="1"/>
    <col min="15110" max="15110" width="1" style="110" customWidth="1"/>
    <col min="15111" max="15111" width="14.81640625" style="110" bestFit="1" customWidth="1"/>
    <col min="15112" max="15112" width="0.81640625" style="110" customWidth="1"/>
    <col min="15113" max="15113" width="13.453125" style="110" bestFit="1" customWidth="1"/>
    <col min="15114" max="15114" width="0.81640625" style="110" customWidth="1"/>
    <col min="15115" max="15115" width="12.453125" style="110" bestFit="1" customWidth="1"/>
    <col min="15116" max="15351" width="8.1796875" style="110"/>
    <col min="15352" max="15352" width="41.81640625" style="110" customWidth="1"/>
    <col min="15353" max="15353" width="7.1796875" style="110" customWidth="1"/>
    <col min="15354" max="15354" width="0.81640625" style="110" customWidth="1"/>
    <col min="15355" max="15355" width="13.81640625" style="110" customWidth="1"/>
    <col min="15356" max="15356" width="0.453125" style="110" customWidth="1"/>
    <col min="15357" max="15357" width="13.81640625" style="110" customWidth="1"/>
    <col min="15358" max="15358" width="0.453125" style="110" customWidth="1"/>
    <col min="15359" max="15359" width="13.81640625" style="110" customWidth="1"/>
    <col min="15360" max="15360" width="0.453125" style="110" customWidth="1"/>
    <col min="15361" max="15361" width="13.81640625" style="110" customWidth="1"/>
    <col min="15362" max="15363" width="0" style="110" hidden="1" customWidth="1"/>
    <col min="15364" max="15364" width="8.1796875" style="110"/>
    <col min="15365" max="15365" width="9.81640625" style="110" bestFit="1" customWidth="1"/>
    <col min="15366" max="15366" width="1" style="110" customWidth="1"/>
    <col min="15367" max="15367" width="14.81640625" style="110" bestFit="1" customWidth="1"/>
    <col min="15368" max="15368" width="0.81640625" style="110" customWidth="1"/>
    <col min="15369" max="15369" width="13.453125" style="110" bestFit="1" customWidth="1"/>
    <col min="15370" max="15370" width="0.81640625" style="110" customWidth="1"/>
    <col min="15371" max="15371" width="12.453125" style="110" bestFit="1" customWidth="1"/>
    <col min="15372" max="15607" width="8.1796875" style="110"/>
    <col min="15608" max="15608" width="41.81640625" style="110" customWidth="1"/>
    <col min="15609" max="15609" width="7.1796875" style="110" customWidth="1"/>
    <col min="15610" max="15610" width="0.81640625" style="110" customWidth="1"/>
    <col min="15611" max="15611" width="13.81640625" style="110" customWidth="1"/>
    <col min="15612" max="15612" width="0.453125" style="110" customWidth="1"/>
    <col min="15613" max="15613" width="13.81640625" style="110" customWidth="1"/>
    <col min="15614" max="15614" width="0.453125" style="110" customWidth="1"/>
    <col min="15615" max="15615" width="13.81640625" style="110" customWidth="1"/>
    <col min="15616" max="15616" width="0.453125" style="110" customWidth="1"/>
    <col min="15617" max="15617" width="13.81640625" style="110" customWidth="1"/>
    <col min="15618" max="15619" width="0" style="110" hidden="1" customWidth="1"/>
    <col min="15620" max="15620" width="8.1796875" style="110"/>
    <col min="15621" max="15621" width="9.81640625" style="110" bestFit="1" customWidth="1"/>
    <col min="15622" max="15622" width="1" style="110" customWidth="1"/>
    <col min="15623" max="15623" width="14.81640625" style="110" bestFit="1" customWidth="1"/>
    <col min="15624" max="15624" width="0.81640625" style="110" customWidth="1"/>
    <col min="15625" max="15625" width="13.453125" style="110" bestFit="1" customWidth="1"/>
    <col min="15626" max="15626" width="0.81640625" style="110" customWidth="1"/>
    <col min="15627" max="15627" width="12.453125" style="110" bestFit="1" customWidth="1"/>
    <col min="15628" max="15863" width="8.1796875" style="110"/>
    <col min="15864" max="15864" width="41.81640625" style="110" customWidth="1"/>
    <col min="15865" max="15865" width="7.1796875" style="110" customWidth="1"/>
    <col min="15866" max="15866" width="0.81640625" style="110" customWidth="1"/>
    <col min="15867" max="15867" width="13.81640625" style="110" customWidth="1"/>
    <col min="15868" max="15868" width="0.453125" style="110" customWidth="1"/>
    <col min="15869" max="15869" width="13.81640625" style="110" customWidth="1"/>
    <col min="15870" max="15870" width="0.453125" style="110" customWidth="1"/>
    <col min="15871" max="15871" width="13.81640625" style="110" customWidth="1"/>
    <col min="15872" max="15872" width="0.453125" style="110" customWidth="1"/>
    <col min="15873" max="15873" width="13.81640625" style="110" customWidth="1"/>
    <col min="15874" max="15875" width="0" style="110" hidden="1" customWidth="1"/>
    <col min="15876" max="15876" width="8.1796875" style="110"/>
    <col min="15877" max="15877" width="9.81640625" style="110" bestFit="1" customWidth="1"/>
    <col min="15878" max="15878" width="1" style="110" customWidth="1"/>
    <col min="15879" max="15879" width="14.81640625" style="110" bestFit="1" customWidth="1"/>
    <col min="15880" max="15880" width="0.81640625" style="110" customWidth="1"/>
    <col min="15881" max="15881" width="13.453125" style="110" bestFit="1" customWidth="1"/>
    <col min="15882" max="15882" width="0.81640625" style="110" customWidth="1"/>
    <col min="15883" max="15883" width="12.453125" style="110" bestFit="1" customWidth="1"/>
    <col min="15884" max="16119" width="8.1796875" style="110"/>
    <col min="16120" max="16120" width="41.81640625" style="110" customWidth="1"/>
    <col min="16121" max="16121" width="7.1796875" style="110" customWidth="1"/>
    <col min="16122" max="16122" width="0.81640625" style="110" customWidth="1"/>
    <col min="16123" max="16123" width="13.81640625" style="110" customWidth="1"/>
    <col min="16124" max="16124" width="0.453125" style="110" customWidth="1"/>
    <col min="16125" max="16125" width="13.81640625" style="110" customWidth="1"/>
    <col min="16126" max="16126" width="0.453125" style="110" customWidth="1"/>
    <col min="16127" max="16127" width="13.81640625" style="110" customWidth="1"/>
    <col min="16128" max="16128" width="0.453125" style="110" customWidth="1"/>
    <col min="16129" max="16129" width="13.81640625" style="110" customWidth="1"/>
    <col min="16130" max="16131" width="0" style="110" hidden="1" customWidth="1"/>
    <col min="16132" max="16132" width="8.1796875" style="110"/>
    <col min="16133" max="16133" width="9.81640625" style="110" bestFit="1" customWidth="1"/>
    <col min="16134" max="16134" width="1" style="110" customWidth="1"/>
    <col min="16135" max="16135" width="14.81640625" style="110" bestFit="1" customWidth="1"/>
    <col min="16136" max="16136" width="0.81640625" style="110" customWidth="1"/>
    <col min="16137" max="16137" width="13.453125" style="110" bestFit="1" customWidth="1"/>
    <col min="16138" max="16138" width="0.81640625" style="110" customWidth="1"/>
    <col min="16139" max="16139" width="12.453125" style="110" bestFit="1" customWidth="1"/>
    <col min="16140" max="16384" width="8.1796875" style="110"/>
  </cols>
  <sheetData>
    <row r="1" spans="1:18" ht="20" customHeight="1">
      <c r="A1" s="324" t="s">
        <v>0</v>
      </c>
      <c r="B1" s="325"/>
      <c r="C1" s="325"/>
      <c r="D1" s="325"/>
      <c r="E1" s="325"/>
      <c r="F1" s="325"/>
      <c r="G1" s="325"/>
      <c r="H1" s="325"/>
      <c r="I1" s="325"/>
    </row>
    <row r="2" spans="1:18" ht="20" customHeight="1">
      <c r="A2" s="325" t="s">
        <v>101</v>
      </c>
      <c r="B2" s="325"/>
      <c r="C2" s="325"/>
      <c r="D2" s="325"/>
      <c r="E2" s="325"/>
      <c r="F2" s="325"/>
      <c r="G2" s="325"/>
      <c r="H2" s="325"/>
      <c r="I2" s="325"/>
    </row>
    <row r="3" spans="1:18" ht="20" customHeight="1">
      <c r="A3" s="324" t="s">
        <v>286</v>
      </c>
      <c r="B3" s="325"/>
      <c r="C3" s="325"/>
      <c r="D3" s="325"/>
      <c r="E3" s="325"/>
      <c r="F3" s="325"/>
      <c r="G3" s="325"/>
      <c r="H3" s="325"/>
      <c r="I3" s="325"/>
    </row>
    <row r="4" spans="1:18" ht="20" customHeight="1">
      <c r="A4" s="324" t="s">
        <v>220</v>
      </c>
      <c r="B4" s="354"/>
      <c r="C4" s="354"/>
      <c r="D4" s="354"/>
      <c r="E4" s="354"/>
      <c r="F4" s="354"/>
      <c r="G4" s="354"/>
      <c r="H4" s="354"/>
      <c r="I4" s="354"/>
    </row>
    <row r="5" spans="1:18" ht="20" customHeight="1">
      <c r="A5" s="326" t="s">
        <v>2</v>
      </c>
      <c r="B5" s="326"/>
      <c r="C5" s="326"/>
      <c r="D5" s="326"/>
      <c r="E5" s="326"/>
      <c r="F5" s="326"/>
      <c r="G5" s="326"/>
      <c r="H5" s="326"/>
      <c r="I5" s="326"/>
    </row>
    <row r="6" spans="1:18" ht="20" customHeight="1">
      <c r="A6" s="142"/>
      <c r="C6" s="336" t="s">
        <v>59</v>
      </c>
      <c r="D6" s="336"/>
      <c r="E6" s="336"/>
      <c r="F6" s="93"/>
      <c r="G6" s="334" t="s">
        <v>60</v>
      </c>
      <c r="H6" s="334"/>
      <c r="I6" s="334"/>
    </row>
    <row r="7" spans="1:18" ht="20" customHeight="1">
      <c r="A7" s="142"/>
      <c r="C7" s="337" t="s">
        <v>61</v>
      </c>
      <c r="D7" s="337"/>
      <c r="E7" s="337"/>
      <c r="F7" s="94"/>
      <c r="G7" s="327" t="s">
        <v>62</v>
      </c>
      <c r="H7" s="327"/>
      <c r="I7" s="327"/>
    </row>
    <row r="8" spans="1:18" ht="20" customHeight="1">
      <c r="A8" s="142"/>
      <c r="B8" s="142" t="s">
        <v>9</v>
      </c>
      <c r="C8" s="142">
        <v>2023</v>
      </c>
      <c r="D8" s="74"/>
      <c r="E8" s="142">
        <v>2022</v>
      </c>
      <c r="F8" s="74"/>
      <c r="G8" s="142">
        <v>2023</v>
      </c>
      <c r="H8" s="74"/>
      <c r="I8" s="142">
        <v>2022</v>
      </c>
    </row>
    <row r="9" spans="1:18" ht="20" customHeight="1">
      <c r="A9" s="86" t="s">
        <v>102</v>
      </c>
      <c r="C9" s="218"/>
      <c r="D9" s="218"/>
      <c r="E9" s="84"/>
      <c r="F9" s="218"/>
      <c r="G9" s="218"/>
      <c r="H9" s="218"/>
      <c r="I9" s="218"/>
    </row>
    <row r="10" spans="1:18" ht="20" customHeight="1">
      <c r="A10" s="95" t="s">
        <v>264</v>
      </c>
      <c r="C10" s="218">
        <f>'INCOME 6M'!D35</f>
        <v>-110376139</v>
      </c>
      <c r="D10" s="218"/>
      <c r="E10" s="218">
        <v>34777793</v>
      </c>
      <c r="F10" s="218"/>
      <c r="G10" s="218">
        <v>17637619</v>
      </c>
      <c r="H10" s="218"/>
      <c r="I10" s="218">
        <v>40596354</v>
      </c>
      <c r="J10" s="145"/>
      <c r="K10" s="145"/>
      <c r="L10" s="131"/>
      <c r="M10" s="131"/>
      <c r="N10" s="114"/>
      <c r="P10" s="85"/>
      <c r="R10" s="85"/>
    </row>
    <row r="11" spans="1:18" ht="20" customHeight="1">
      <c r="A11" s="95" t="s">
        <v>103</v>
      </c>
      <c r="C11" s="218"/>
      <c r="D11" s="218"/>
      <c r="E11" s="218"/>
      <c r="F11" s="218"/>
      <c r="G11" s="219"/>
      <c r="H11" s="218"/>
      <c r="I11" s="219"/>
      <c r="J11" s="145"/>
      <c r="K11" s="145"/>
      <c r="L11" s="131"/>
      <c r="M11" s="131"/>
      <c r="R11" s="85"/>
    </row>
    <row r="12" spans="1:18" ht="20" customHeight="1">
      <c r="A12" s="82" t="s">
        <v>255</v>
      </c>
      <c r="C12" s="218">
        <v>1464940</v>
      </c>
      <c r="D12" s="218"/>
      <c r="E12" s="218">
        <v>6532571</v>
      </c>
      <c r="F12" s="218"/>
      <c r="G12" s="219">
        <v>690939</v>
      </c>
      <c r="H12" s="218"/>
      <c r="I12" s="219">
        <v>4845544</v>
      </c>
      <c r="J12" s="145"/>
      <c r="K12" s="145"/>
      <c r="L12" s="131"/>
      <c r="M12" s="131"/>
      <c r="R12" s="85"/>
    </row>
    <row r="13" spans="1:18" ht="20" customHeight="1">
      <c r="A13" s="82" t="s">
        <v>275</v>
      </c>
      <c r="C13" s="219" t="s">
        <v>155</v>
      </c>
      <c r="D13" s="218"/>
      <c r="E13" s="218">
        <v>5529432</v>
      </c>
      <c r="F13" s="218"/>
      <c r="G13" s="183" t="s">
        <v>155</v>
      </c>
      <c r="H13" s="218"/>
      <c r="I13" s="183" t="s">
        <v>155</v>
      </c>
      <c r="J13" s="145"/>
      <c r="K13" s="145"/>
      <c r="L13" s="131"/>
      <c r="M13" s="131"/>
      <c r="N13" s="114"/>
      <c r="P13" s="85"/>
      <c r="R13" s="85"/>
    </row>
    <row r="14" spans="1:18" ht="20" customHeight="1">
      <c r="A14" s="82" t="s">
        <v>104</v>
      </c>
      <c r="C14" s="218">
        <v>57819008</v>
      </c>
      <c r="D14" s="218"/>
      <c r="E14" s="218">
        <v>44229350</v>
      </c>
      <c r="F14" s="218"/>
      <c r="G14" s="218">
        <v>19552304</v>
      </c>
      <c r="H14" s="218"/>
      <c r="I14" s="218">
        <v>18028633</v>
      </c>
      <c r="J14" s="145"/>
      <c r="K14" s="145"/>
      <c r="L14" s="131"/>
      <c r="M14" s="131"/>
      <c r="N14" s="114"/>
      <c r="P14" s="85"/>
      <c r="R14" s="85"/>
    </row>
    <row r="15" spans="1:18" s="215" customFormat="1" ht="20" customHeight="1">
      <c r="A15" s="82" t="s">
        <v>256</v>
      </c>
      <c r="B15" s="76"/>
      <c r="C15" s="218">
        <v>35303603</v>
      </c>
      <c r="D15" s="218"/>
      <c r="E15" s="219" t="s">
        <v>155</v>
      </c>
      <c r="F15" s="218"/>
      <c r="G15" s="219" t="s">
        <v>155</v>
      </c>
      <c r="H15" s="218"/>
      <c r="I15" s="219" t="s">
        <v>155</v>
      </c>
      <c r="J15" s="145"/>
      <c r="K15" s="145"/>
      <c r="L15" s="131"/>
      <c r="M15" s="131"/>
      <c r="N15" s="114"/>
      <c r="P15" s="85"/>
      <c r="R15" s="85"/>
    </row>
    <row r="16" spans="1:18" ht="20" customHeight="1">
      <c r="A16" s="82" t="s">
        <v>218</v>
      </c>
      <c r="C16" s="218">
        <v>1846024</v>
      </c>
      <c r="D16" s="218"/>
      <c r="E16" s="218">
        <v>375000</v>
      </c>
      <c r="F16" s="218"/>
      <c r="G16" s="219" t="s">
        <v>155</v>
      </c>
      <c r="H16" s="218"/>
      <c r="I16" s="218">
        <v>375000</v>
      </c>
      <c r="J16" s="145"/>
      <c r="K16" s="145"/>
      <c r="L16" s="131"/>
      <c r="M16" s="131"/>
      <c r="N16" s="114"/>
      <c r="P16" s="85"/>
      <c r="R16" s="85"/>
    </row>
    <row r="17" spans="1:18" ht="20" customHeight="1">
      <c r="A17" s="82" t="s">
        <v>213</v>
      </c>
      <c r="C17" s="219" t="s">
        <v>155</v>
      </c>
      <c r="D17" s="218"/>
      <c r="E17" s="218">
        <v>9</v>
      </c>
      <c r="F17" s="218"/>
      <c r="G17" s="219" t="s">
        <v>155</v>
      </c>
      <c r="H17" s="218"/>
      <c r="I17" s="219" t="s">
        <v>155</v>
      </c>
      <c r="J17" s="145"/>
      <c r="K17" s="145"/>
      <c r="L17" s="131"/>
      <c r="M17" s="131"/>
      <c r="N17" s="114"/>
      <c r="P17" s="85"/>
      <c r="R17" s="85"/>
    </row>
    <row r="18" spans="1:18" ht="20" customHeight="1">
      <c r="A18" s="82" t="s">
        <v>221</v>
      </c>
      <c r="C18" s="218"/>
      <c r="D18" s="218"/>
      <c r="E18" s="218"/>
      <c r="F18" s="218"/>
      <c r="G18" s="183"/>
      <c r="H18" s="218"/>
      <c r="I18" s="183"/>
      <c r="J18" s="145"/>
      <c r="K18" s="145"/>
      <c r="L18" s="131"/>
      <c r="M18" s="131"/>
      <c r="N18" s="114"/>
      <c r="P18" s="85"/>
      <c r="R18" s="85"/>
    </row>
    <row r="19" spans="1:18" ht="20" customHeight="1">
      <c r="A19" s="88" t="s">
        <v>234</v>
      </c>
      <c r="C19" s="218">
        <v>1768485</v>
      </c>
      <c r="D19" s="218"/>
      <c r="E19" s="218">
        <v>1430243</v>
      </c>
      <c r="F19" s="218"/>
      <c r="G19" s="218">
        <v>1163018</v>
      </c>
      <c r="H19" s="218"/>
      <c r="I19" s="218">
        <v>1032092</v>
      </c>
      <c r="L19" s="131"/>
      <c r="N19" s="114"/>
      <c r="P19" s="85"/>
      <c r="R19" s="85"/>
    </row>
    <row r="20" spans="1:18" ht="20" customHeight="1">
      <c r="A20" s="82" t="s">
        <v>214</v>
      </c>
      <c r="C20" s="219" t="s">
        <v>155</v>
      </c>
      <c r="D20" s="218"/>
      <c r="E20" s="218">
        <v>-34901865</v>
      </c>
      <c r="F20" s="218"/>
      <c r="G20" s="219" t="s">
        <v>155</v>
      </c>
      <c r="H20" s="218"/>
      <c r="I20" s="218">
        <v>-20002878</v>
      </c>
      <c r="J20" s="145"/>
      <c r="K20" s="145"/>
      <c r="L20" s="131"/>
      <c r="M20" s="131"/>
      <c r="N20" s="114"/>
      <c r="P20" s="85"/>
      <c r="R20" s="85"/>
    </row>
    <row r="21" spans="1:18" ht="20" customHeight="1">
      <c r="A21" s="82" t="s">
        <v>211</v>
      </c>
      <c r="C21" s="218"/>
      <c r="D21" s="218"/>
      <c r="E21" s="218"/>
      <c r="F21" s="218"/>
      <c r="G21" s="218"/>
      <c r="H21" s="218"/>
      <c r="I21" s="218"/>
      <c r="J21" s="145"/>
      <c r="K21" s="145"/>
      <c r="L21" s="131"/>
      <c r="M21" s="131"/>
      <c r="N21" s="114"/>
      <c r="P21" s="85"/>
      <c r="R21" s="85"/>
    </row>
    <row r="22" spans="1:18" ht="20" customHeight="1">
      <c r="A22" s="88" t="s">
        <v>177</v>
      </c>
      <c r="C22" s="219" t="s">
        <v>155</v>
      </c>
      <c r="D22" s="218"/>
      <c r="E22" s="218">
        <v>-291705</v>
      </c>
      <c r="F22" s="218"/>
      <c r="G22" s="219" t="s">
        <v>155</v>
      </c>
      <c r="H22" s="218"/>
      <c r="I22" s="219" t="s">
        <v>155</v>
      </c>
      <c r="J22" s="145"/>
      <c r="K22" s="145"/>
      <c r="L22" s="131"/>
      <c r="M22" s="131"/>
      <c r="N22" s="114"/>
      <c r="P22" s="85"/>
      <c r="R22" s="85"/>
    </row>
    <row r="23" spans="1:18" ht="20" customHeight="1">
      <c r="A23" s="82" t="s">
        <v>105</v>
      </c>
      <c r="C23" s="218">
        <v>270956</v>
      </c>
      <c r="D23" s="218"/>
      <c r="E23" s="218">
        <v>-9193258</v>
      </c>
      <c r="F23" s="218"/>
      <c r="G23" s="183" t="s">
        <v>155</v>
      </c>
      <c r="H23" s="218"/>
      <c r="I23" s="219" t="s">
        <v>155</v>
      </c>
      <c r="J23" s="145"/>
      <c r="K23" s="145"/>
      <c r="L23" s="131"/>
      <c r="M23" s="131"/>
      <c r="N23" s="114"/>
      <c r="P23" s="85"/>
      <c r="R23" s="85"/>
    </row>
    <row r="24" spans="1:18" ht="20" customHeight="1">
      <c r="A24" s="82" t="s">
        <v>212</v>
      </c>
      <c r="C24" s="218">
        <v>-466054</v>
      </c>
      <c r="D24" s="218"/>
      <c r="E24" s="218">
        <v>-694509</v>
      </c>
      <c r="F24" s="218"/>
      <c r="G24" s="183" t="s">
        <v>155</v>
      </c>
      <c r="H24" s="218"/>
      <c r="I24" s="219" t="s">
        <v>155</v>
      </c>
      <c r="K24" s="145"/>
      <c r="L24" s="131"/>
      <c r="M24" s="131"/>
      <c r="N24" s="114"/>
      <c r="P24" s="85"/>
      <c r="R24" s="85"/>
    </row>
    <row r="25" spans="1:18" ht="20" customHeight="1">
      <c r="A25" s="82" t="s">
        <v>66</v>
      </c>
      <c r="C25" s="218">
        <v>-364945</v>
      </c>
      <c r="D25" s="218"/>
      <c r="E25" s="218">
        <v>-46568</v>
      </c>
      <c r="F25" s="218"/>
      <c r="G25" s="218">
        <v>-60729290</v>
      </c>
      <c r="H25" s="218"/>
      <c r="I25" s="218">
        <v>-22066091</v>
      </c>
      <c r="J25" s="145"/>
      <c r="K25" s="145"/>
      <c r="L25" s="131"/>
      <c r="M25" s="131"/>
      <c r="N25" s="114"/>
      <c r="P25" s="85"/>
      <c r="R25" s="85"/>
    </row>
    <row r="26" spans="1:18" ht="20" customHeight="1">
      <c r="A26" s="82" t="s">
        <v>71</v>
      </c>
      <c r="B26" s="76">
        <v>5.2</v>
      </c>
      <c r="C26" s="220">
        <v>63661322</v>
      </c>
      <c r="D26" s="218"/>
      <c r="E26" s="220">
        <v>19512455</v>
      </c>
      <c r="F26" s="218"/>
      <c r="G26" s="220">
        <v>43043147</v>
      </c>
      <c r="H26" s="218"/>
      <c r="I26" s="220">
        <v>7848184</v>
      </c>
      <c r="J26" s="145"/>
      <c r="K26" s="145"/>
      <c r="L26" s="131"/>
      <c r="M26" s="131"/>
      <c r="N26" s="114"/>
      <c r="P26" s="85"/>
      <c r="R26" s="85"/>
    </row>
    <row r="27" spans="1:18" ht="20" customHeight="1">
      <c r="A27" s="95" t="s">
        <v>106</v>
      </c>
      <c r="C27" s="218"/>
      <c r="D27" s="218"/>
      <c r="E27" s="218"/>
      <c r="F27" s="218"/>
      <c r="G27" s="218"/>
      <c r="H27" s="218"/>
      <c r="I27" s="218"/>
      <c r="N27" s="114"/>
      <c r="P27" s="85"/>
      <c r="R27" s="85"/>
    </row>
    <row r="28" spans="1:18" ht="20" customHeight="1">
      <c r="A28" s="95" t="s">
        <v>107</v>
      </c>
      <c r="C28" s="77">
        <f>SUM(C10:C27)</f>
        <v>50927200</v>
      </c>
      <c r="D28" s="218"/>
      <c r="E28" s="77">
        <f>SUM(E10:E27)</f>
        <v>67258948</v>
      </c>
      <c r="F28" s="218"/>
      <c r="G28" s="77">
        <f>SUM(G10:G27)</f>
        <v>21357737</v>
      </c>
      <c r="H28" s="218"/>
      <c r="I28" s="77">
        <f>SUM(I10:I27)</f>
        <v>30656838</v>
      </c>
      <c r="J28" s="145"/>
      <c r="K28" s="145"/>
      <c r="L28" s="131"/>
      <c r="N28" s="114"/>
      <c r="P28" s="85"/>
      <c r="R28" s="85"/>
    </row>
    <row r="29" spans="1:18" ht="20" customHeight="1">
      <c r="A29" s="95" t="s">
        <v>108</v>
      </c>
      <c r="C29" s="218"/>
      <c r="D29" s="218"/>
      <c r="E29" s="218"/>
      <c r="F29" s="218"/>
      <c r="G29" s="218"/>
      <c r="H29" s="218"/>
      <c r="I29" s="218"/>
      <c r="J29" s="129"/>
      <c r="N29" s="114"/>
      <c r="P29" s="85"/>
      <c r="R29" s="85"/>
    </row>
    <row r="30" spans="1:18" ht="20" customHeight="1">
      <c r="A30" s="82" t="s">
        <v>13</v>
      </c>
      <c r="C30" s="218">
        <v>-100476604</v>
      </c>
      <c r="D30" s="218"/>
      <c r="E30" s="218">
        <v>68337968</v>
      </c>
      <c r="F30" s="218"/>
      <c r="G30" s="218">
        <v>-491159</v>
      </c>
      <c r="H30" s="218"/>
      <c r="I30" s="218">
        <v>3328626</v>
      </c>
      <c r="J30" s="145"/>
      <c r="K30" s="145"/>
      <c r="L30" s="131"/>
      <c r="N30" s="114"/>
      <c r="P30" s="85"/>
      <c r="R30" s="85"/>
    </row>
    <row r="31" spans="1:18" s="215" customFormat="1" ht="20" customHeight="1">
      <c r="A31" s="82" t="s">
        <v>257</v>
      </c>
      <c r="B31" s="76"/>
      <c r="C31" s="218">
        <v>100556651</v>
      </c>
      <c r="D31" s="218"/>
      <c r="E31" s="218">
        <v>-321911054</v>
      </c>
      <c r="F31" s="218"/>
      <c r="G31" s="219" t="s">
        <v>155</v>
      </c>
      <c r="H31" s="218"/>
      <c r="I31" s="219" t="s">
        <v>155</v>
      </c>
      <c r="J31" s="145"/>
      <c r="K31" s="145"/>
      <c r="L31" s="131"/>
      <c r="N31" s="114"/>
      <c r="P31" s="85"/>
      <c r="R31" s="85"/>
    </row>
    <row r="32" spans="1:18" ht="20" customHeight="1">
      <c r="A32" s="82" t="s">
        <v>14</v>
      </c>
      <c r="C32" s="218">
        <v>49246747</v>
      </c>
      <c r="D32" s="218"/>
      <c r="E32" s="218">
        <v>2929994</v>
      </c>
      <c r="F32" s="218"/>
      <c r="G32" s="219" t="s">
        <v>155</v>
      </c>
      <c r="H32" s="218"/>
      <c r="I32" s="219" t="s">
        <v>155</v>
      </c>
      <c r="J32" s="145"/>
      <c r="K32" s="145"/>
      <c r="L32" s="131"/>
      <c r="N32" s="114"/>
      <c r="P32" s="85"/>
      <c r="R32" s="85"/>
    </row>
    <row r="33" spans="1:18" ht="20" customHeight="1">
      <c r="A33" s="82" t="s">
        <v>16</v>
      </c>
      <c r="C33" s="218">
        <v>-71967525</v>
      </c>
      <c r="D33" s="218"/>
      <c r="E33" s="218">
        <v>-7883969</v>
      </c>
      <c r="F33" s="218"/>
      <c r="G33" s="218">
        <v>-20870485</v>
      </c>
      <c r="H33" s="218"/>
      <c r="I33" s="218">
        <v>-4944586</v>
      </c>
      <c r="J33" s="145"/>
      <c r="K33" s="145"/>
      <c r="L33" s="131"/>
      <c r="N33" s="114"/>
      <c r="P33" s="85"/>
      <c r="R33" s="85"/>
    </row>
    <row r="34" spans="1:18" s="215" customFormat="1" ht="20" customHeight="1">
      <c r="A34" s="82" t="s">
        <v>258</v>
      </c>
      <c r="B34" s="76"/>
      <c r="C34" s="218">
        <v>1509358</v>
      </c>
      <c r="D34" s="218"/>
      <c r="E34" s="218">
        <v>3040798</v>
      </c>
      <c r="F34" s="218"/>
      <c r="G34" s="218">
        <v>1217588</v>
      </c>
      <c r="H34" s="218"/>
      <c r="I34" s="218">
        <v>736558</v>
      </c>
      <c r="J34" s="145"/>
      <c r="K34" s="145"/>
      <c r="L34" s="131"/>
      <c r="N34" s="114"/>
      <c r="P34" s="85"/>
      <c r="R34" s="85"/>
    </row>
    <row r="35" spans="1:18" ht="20" customHeight="1">
      <c r="A35" s="82" t="s">
        <v>18</v>
      </c>
      <c r="C35" s="218">
        <v>21262654</v>
      </c>
      <c r="D35" s="218"/>
      <c r="E35" s="218">
        <v>5280781</v>
      </c>
      <c r="F35" s="218"/>
      <c r="G35" s="218">
        <v>-1139</v>
      </c>
      <c r="H35" s="218"/>
      <c r="I35" s="218">
        <v>2686444</v>
      </c>
      <c r="J35" s="145"/>
      <c r="K35" s="145"/>
      <c r="L35" s="131"/>
      <c r="N35" s="114"/>
      <c r="P35" s="85"/>
      <c r="R35" s="85"/>
    </row>
    <row r="36" spans="1:18" ht="20" customHeight="1">
      <c r="A36" s="82" t="s">
        <v>109</v>
      </c>
      <c r="C36" s="218">
        <v>-8486424</v>
      </c>
      <c r="D36" s="218"/>
      <c r="E36" s="218">
        <v>-52178044</v>
      </c>
      <c r="F36" s="218"/>
      <c r="G36" s="219" t="s">
        <v>155</v>
      </c>
      <c r="H36" s="218"/>
      <c r="I36" s="218">
        <v>20000</v>
      </c>
      <c r="J36" s="145"/>
      <c r="K36" s="145"/>
      <c r="L36" s="131"/>
      <c r="N36" s="114"/>
      <c r="P36" s="85"/>
      <c r="R36" s="85"/>
    </row>
    <row r="37" spans="1:18" ht="20" customHeight="1">
      <c r="A37" s="95" t="s">
        <v>110</v>
      </c>
      <c r="C37" s="218"/>
      <c r="D37" s="218"/>
      <c r="E37" s="218"/>
      <c r="F37" s="218"/>
      <c r="G37" s="218"/>
      <c r="H37" s="218"/>
      <c r="I37" s="218"/>
      <c r="J37" s="145"/>
      <c r="N37" s="114"/>
      <c r="P37" s="85"/>
      <c r="R37" s="85"/>
    </row>
    <row r="38" spans="1:18" ht="20" customHeight="1">
      <c r="A38" s="82" t="s">
        <v>33</v>
      </c>
      <c r="C38" s="218">
        <v>-11525493</v>
      </c>
      <c r="D38" s="218"/>
      <c r="E38" s="218">
        <v>138148528</v>
      </c>
      <c r="F38" s="218"/>
      <c r="G38" s="218">
        <v>28790134</v>
      </c>
      <c r="H38" s="218"/>
      <c r="I38" s="218">
        <v>11264108</v>
      </c>
      <c r="J38" s="145"/>
      <c r="K38" s="145"/>
      <c r="L38" s="131"/>
      <c r="N38" s="114"/>
      <c r="P38" s="85"/>
      <c r="R38" s="85"/>
    </row>
    <row r="39" spans="1:18" s="215" customFormat="1" ht="20" customHeight="1">
      <c r="A39" s="82" t="s">
        <v>245</v>
      </c>
      <c r="B39" s="76"/>
      <c r="C39" s="218">
        <v>-573945</v>
      </c>
      <c r="D39" s="218"/>
      <c r="E39" s="218">
        <v>-4262660</v>
      </c>
      <c r="F39" s="218"/>
      <c r="G39" s="219" t="s">
        <v>155</v>
      </c>
      <c r="H39" s="218"/>
      <c r="I39" s="219" t="s">
        <v>155</v>
      </c>
      <c r="J39" s="145"/>
      <c r="K39" s="145"/>
      <c r="L39" s="131"/>
      <c r="N39" s="114"/>
      <c r="P39" s="85"/>
      <c r="R39" s="85"/>
    </row>
    <row r="40" spans="1:18" ht="20" customHeight="1">
      <c r="A40" s="82" t="s">
        <v>38</v>
      </c>
      <c r="C40" s="218">
        <v>769863</v>
      </c>
      <c r="D40" s="218"/>
      <c r="E40" s="218">
        <v>14608734</v>
      </c>
      <c r="F40" s="218"/>
      <c r="G40" s="218">
        <v>191961</v>
      </c>
      <c r="H40" s="218"/>
      <c r="I40" s="218">
        <v>1753035</v>
      </c>
      <c r="J40" s="145"/>
      <c r="K40" s="145"/>
      <c r="L40" s="131"/>
      <c r="N40" s="114"/>
      <c r="P40" s="85"/>
      <c r="R40" s="85"/>
    </row>
    <row r="41" spans="1:18" ht="20" customHeight="1">
      <c r="A41" s="82" t="s">
        <v>250</v>
      </c>
      <c r="C41" s="218">
        <v>2014400</v>
      </c>
      <c r="D41" s="218"/>
      <c r="E41" s="218">
        <v>110000</v>
      </c>
      <c r="F41" s="218"/>
      <c r="G41" s="219" t="s">
        <v>155</v>
      </c>
      <c r="H41" s="218"/>
      <c r="I41" s="219" t="s">
        <v>155</v>
      </c>
      <c r="J41" s="145"/>
      <c r="K41" s="145"/>
      <c r="L41" s="131"/>
      <c r="N41" s="114"/>
      <c r="P41" s="85"/>
      <c r="R41" s="85"/>
    </row>
    <row r="42" spans="1:18" ht="20" customHeight="1">
      <c r="A42" s="110" t="s">
        <v>215</v>
      </c>
      <c r="C42" s="221">
        <f>SUM(C28:C41)</f>
        <v>33256882</v>
      </c>
      <c r="D42" s="218"/>
      <c r="E42" s="221">
        <f>SUM(E28:E41)</f>
        <v>-86519976</v>
      </c>
      <c r="F42" s="218"/>
      <c r="G42" s="221">
        <f>SUM(G28:G41)</f>
        <v>30194637</v>
      </c>
      <c r="H42" s="218"/>
      <c r="I42" s="221">
        <f>SUM(I28:I41)</f>
        <v>45501023</v>
      </c>
      <c r="J42" s="145"/>
      <c r="K42" s="145"/>
      <c r="L42" s="131"/>
      <c r="N42" s="114"/>
      <c r="P42" s="85"/>
      <c r="R42" s="85"/>
    </row>
    <row r="43" spans="1:18" ht="20" customHeight="1">
      <c r="A43" s="110" t="s">
        <v>273</v>
      </c>
      <c r="C43" s="218">
        <v>-7142212</v>
      </c>
      <c r="D43" s="218"/>
      <c r="E43" s="218">
        <v>-112762</v>
      </c>
      <c r="F43" s="218"/>
      <c r="G43" s="183">
        <v>-1016876</v>
      </c>
      <c r="H43" s="218"/>
      <c r="I43" s="219" t="s">
        <v>155</v>
      </c>
      <c r="J43" s="85"/>
      <c r="K43" s="145"/>
      <c r="L43" s="131"/>
      <c r="N43" s="114"/>
      <c r="P43" s="85"/>
      <c r="R43" s="85"/>
    </row>
    <row r="44" spans="1:18" ht="20" customHeight="1">
      <c r="A44" s="88" t="s">
        <v>269</v>
      </c>
      <c r="C44" s="83">
        <f>SUM(C42:C43,)</f>
        <v>26114670</v>
      </c>
      <c r="D44" s="218"/>
      <c r="E44" s="83">
        <f>SUM(E42:E43,)</f>
        <v>-86632738</v>
      </c>
      <c r="F44" s="218"/>
      <c r="G44" s="83">
        <f>SUM(G42:G43,)</f>
        <v>29177761</v>
      </c>
      <c r="H44" s="218"/>
      <c r="I44" s="83">
        <f>SUM(I42:I43,)</f>
        <v>45501023</v>
      </c>
      <c r="J44" s="145"/>
      <c r="K44" s="145"/>
      <c r="L44" s="131"/>
      <c r="N44" s="114"/>
      <c r="P44" s="85"/>
      <c r="R44" s="85"/>
    </row>
    <row r="45" spans="1:18" ht="20" customHeight="1">
      <c r="A45" s="324" t="s">
        <v>0</v>
      </c>
      <c r="B45" s="325"/>
      <c r="C45" s="325"/>
      <c r="D45" s="325"/>
      <c r="E45" s="325"/>
      <c r="F45" s="325"/>
      <c r="G45" s="325"/>
      <c r="H45" s="325"/>
      <c r="I45" s="325"/>
    </row>
    <row r="46" spans="1:18" ht="20" customHeight="1">
      <c r="A46" s="325" t="s">
        <v>111</v>
      </c>
      <c r="B46" s="325"/>
      <c r="C46" s="325"/>
      <c r="D46" s="325"/>
      <c r="E46" s="325"/>
      <c r="F46" s="325"/>
      <c r="G46" s="325"/>
      <c r="H46" s="325"/>
      <c r="I46" s="325"/>
    </row>
    <row r="47" spans="1:18" ht="20" customHeight="1">
      <c r="A47" s="324" t="s">
        <v>285</v>
      </c>
      <c r="B47" s="325"/>
      <c r="C47" s="325"/>
      <c r="D47" s="325"/>
      <c r="E47" s="325"/>
      <c r="F47" s="325"/>
      <c r="G47" s="325"/>
      <c r="H47" s="325"/>
      <c r="I47" s="325"/>
    </row>
    <row r="48" spans="1:18" ht="20" customHeight="1">
      <c r="A48" s="324" t="s">
        <v>220</v>
      </c>
      <c r="B48" s="324"/>
      <c r="C48" s="324"/>
      <c r="D48" s="324"/>
      <c r="E48" s="324"/>
      <c r="F48" s="324"/>
      <c r="G48" s="324"/>
      <c r="H48" s="324"/>
      <c r="I48" s="324"/>
    </row>
    <row r="49" spans="1:11" ht="20" customHeight="1">
      <c r="A49" s="326" t="s">
        <v>2</v>
      </c>
      <c r="B49" s="326"/>
      <c r="C49" s="326"/>
      <c r="D49" s="326"/>
      <c r="E49" s="326"/>
      <c r="F49" s="326"/>
      <c r="G49" s="326"/>
      <c r="H49" s="326"/>
      <c r="I49" s="326"/>
    </row>
    <row r="50" spans="1:11" ht="20" customHeight="1">
      <c r="A50" s="142"/>
      <c r="C50" s="336" t="s">
        <v>59</v>
      </c>
      <c r="D50" s="336"/>
      <c r="E50" s="336"/>
      <c r="F50" s="93"/>
      <c r="G50" s="334" t="s">
        <v>60</v>
      </c>
      <c r="H50" s="334"/>
      <c r="I50" s="334"/>
    </row>
    <row r="51" spans="1:11" ht="20" customHeight="1">
      <c r="A51" s="142"/>
      <c r="C51" s="337" t="s">
        <v>61</v>
      </c>
      <c r="D51" s="337"/>
      <c r="E51" s="337"/>
      <c r="F51" s="94"/>
      <c r="G51" s="327" t="s">
        <v>62</v>
      </c>
      <c r="H51" s="327"/>
      <c r="I51" s="327"/>
    </row>
    <row r="52" spans="1:11" ht="20" customHeight="1">
      <c r="A52" s="142"/>
      <c r="B52" s="142" t="s">
        <v>9</v>
      </c>
      <c r="C52" s="142">
        <v>2023</v>
      </c>
      <c r="D52" s="74"/>
      <c r="E52" s="142">
        <v>2022</v>
      </c>
      <c r="F52" s="74"/>
      <c r="G52" s="142">
        <v>2023</v>
      </c>
      <c r="H52" s="74"/>
      <c r="I52" s="142">
        <v>2022</v>
      </c>
    </row>
    <row r="53" spans="1:11" ht="20" customHeight="1">
      <c r="A53" s="86" t="s">
        <v>112</v>
      </c>
      <c r="B53" s="142"/>
    </row>
    <row r="54" spans="1:11" ht="20" customHeight="1">
      <c r="A54" s="95" t="s">
        <v>265</v>
      </c>
      <c r="B54" s="142"/>
      <c r="C54" s="218"/>
      <c r="D54" s="218"/>
      <c r="E54" s="77"/>
      <c r="F54" s="218"/>
      <c r="G54" s="218"/>
      <c r="H54" s="218"/>
      <c r="I54" s="218"/>
    </row>
    <row r="55" spans="1:11" ht="20" customHeight="1">
      <c r="A55" s="78" t="s">
        <v>113</v>
      </c>
      <c r="B55" s="142"/>
      <c r="C55" s="218">
        <v>-364224</v>
      </c>
      <c r="D55" s="218"/>
      <c r="E55" s="218">
        <v>-33785100</v>
      </c>
      <c r="F55" s="218"/>
      <c r="G55" s="218">
        <v>-102465</v>
      </c>
      <c r="H55" s="218"/>
      <c r="I55" s="218">
        <v>-10406852</v>
      </c>
      <c r="J55" s="140"/>
      <c r="K55" s="131"/>
    </row>
    <row r="56" spans="1:11" ht="20" customHeight="1">
      <c r="A56" s="95" t="s">
        <v>114</v>
      </c>
      <c r="B56" s="142"/>
      <c r="C56" s="219" t="s">
        <v>155</v>
      </c>
      <c r="D56" s="218"/>
      <c r="E56" s="219" t="s">
        <v>155</v>
      </c>
      <c r="F56" s="218"/>
      <c r="G56" s="219">
        <v>-442999606</v>
      </c>
      <c r="H56" s="218"/>
      <c r="I56" s="219">
        <v>-348807841</v>
      </c>
      <c r="J56" s="140"/>
      <c r="K56" s="131"/>
    </row>
    <row r="57" spans="1:11" ht="20" customHeight="1">
      <c r="A57" s="95" t="s">
        <v>115</v>
      </c>
      <c r="C57" s="219" t="s">
        <v>155</v>
      </c>
      <c r="D57" s="218"/>
      <c r="E57" s="219" t="s">
        <v>155</v>
      </c>
      <c r="F57" s="218"/>
      <c r="G57" s="219" t="s">
        <v>155</v>
      </c>
      <c r="H57" s="218"/>
      <c r="I57" s="219">
        <v>-2489</v>
      </c>
      <c r="J57" s="140"/>
      <c r="K57" s="131"/>
    </row>
    <row r="58" spans="1:11" ht="20" customHeight="1">
      <c r="A58" s="95" t="s">
        <v>241</v>
      </c>
      <c r="C58" s="183">
        <v>-237487670</v>
      </c>
      <c r="D58" s="218"/>
      <c r="E58" s="219" t="s">
        <v>155</v>
      </c>
      <c r="F58" s="218"/>
      <c r="G58" s="219" t="s">
        <v>155</v>
      </c>
      <c r="H58" s="218"/>
      <c r="I58" s="219" t="s">
        <v>155</v>
      </c>
      <c r="J58" s="140"/>
      <c r="K58" s="131"/>
    </row>
    <row r="59" spans="1:11" ht="20" customHeight="1">
      <c r="A59" s="95" t="s">
        <v>274</v>
      </c>
      <c r="C59" s="219" t="s">
        <v>155</v>
      </c>
      <c r="D59" s="218"/>
      <c r="E59" s="218">
        <v>92502878</v>
      </c>
      <c r="F59" s="218"/>
      <c r="G59" s="219" t="s">
        <v>155</v>
      </c>
      <c r="H59" s="218"/>
      <c r="I59" s="218">
        <v>92502878</v>
      </c>
      <c r="J59" s="140"/>
      <c r="K59" s="131"/>
    </row>
    <row r="60" spans="1:11" ht="20" customHeight="1">
      <c r="A60" s="95" t="s">
        <v>216</v>
      </c>
      <c r="C60" s="219" t="s">
        <v>155</v>
      </c>
      <c r="D60" s="218"/>
      <c r="E60" s="218">
        <v>-1387432</v>
      </c>
      <c r="F60" s="218"/>
      <c r="G60" s="218"/>
      <c r="H60" s="218"/>
      <c r="I60" s="218">
        <v>-747879</v>
      </c>
      <c r="J60" s="146"/>
      <c r="K60" s="131"/>
    </row>
    <row r="61" spans="1:11" ht="20" customHeight="1">
      <c r="A61" s="95" t="s">
        <v>219</v>
      </c>
      <c r="B61" s="76">
        <v>5.0999999999999996</v>
      </c>
      <c r="C61" s="218">
        <v>-72194355</v>
      </c>
      <c r="D61" s="218"/>
      <c r="E61" s="218">
        <v>-9715799</v>
      </c>
      <c r="F61" s="218"/>
      <c r="G61" s="218">
        <v>-7917074</v>
      </c>
      <c r="H61" s="218"/>
      <c r="I61" s="218">
        <v>-2434704</v>
      </c>
      <c r="J61" s="140"/>
      <c r="K61" s="131"/>
    </row>
    <row r="62" spans="1:11" ht="20" customHeight="1">
      <c r="A62" s="95" t="s">
        <v>116</v>
      </c>
      <c r="C62" s="77">
        <v>364363</v>
      </c>
      <c r="D62" s="218"/>
      <c r="E62" s="77">
        <v>46568</v>
      </c>
      <c r="F62" s="218"/>
      <c r="G62" s="218">
        <v>55640420</v>
      </c>
      <c r="H62" s="218"/>
      <c r="I62" s="218">
        <v>9622771</v>
      </c>
      <c r="J62" s="140"/>
      <c r="K62" s="131"/>
    </row>
    <row r="63" spans="1:11" ht="20" customHeight="1">
      <c r="A63" s="88" t="s">
        <v>279</v>
      </c>
      <c r="C63" s="83">
        <f>SUM(C55:C62)</f>
        <v>-309681886</v>
      </c>
      <c r="D63" s="77">
        <v>0</v>
      </c>
      <c r="E63" s="83">
        <f>SUM(E55:E62)</f>
        <v>47661115</v>
      </c>
      <c r="F63" s="218"/>
      <c r="G63" s="222">
        <f>SUM(G55:G62)</f>
        <v>-395378725</v>
      </c>
      <c r="H63" s="218"/>
      <c r="I63" s="222">
        <f>SUM(I55:I62)</f>
        <v>-260274116</v>
      </c>
      <c r="J63" s="140"/>
      <c r="K63" s="131"/>
    </row>
    <row r="64" spans="1:11" ht="20" customHeight="1">
      <c r="A64" s="95"/>
      <c r="C64" s="81"/>
      <c r="D64" s="77"/>
      <c r="E64" s="81"/>
      <c r="F64" s="219"/>
      <c r="G64" s="219"/>
      <c r="H64" s="219"/>
      <c r="I64" s="219"/>
      <c r="K64" s="131"/>
    </row>
    <row r="65" spans="1:11" ht="20" customHeight="1">
      <c r="A65" s="86" t="s">
        <v>117</v>
      </c>
      <c r="B65" s="142"/>
      <c r="C65" s="277"/>
      <c r="D65" s="278"/>
      <c r="E65" s="277"/>
      <c r="F65" s="218"/>
      <c r="G65" s="218"/>
      <c r="H65" s="218"/>
      <c r="I65" s="218"/>
    </row>
    <row r="66" spans="1:11" ht="20" customHeight="1">
      <c r="A66" s="95" t="s">
        <v>280</v>
      </c>
      <c r="B66" s="110"/>
      <c r="C66" s="77"/>
      <c r="D66" s="77"/>
      <c r="E66" s="77"/>
      <c r="F66" s="218"/>
      <c r="G66" s="218"/>
      <c r="H66" s="218"/>
      <c r="I66" s="218"/>
    </row>
    <row r="67" spans="1:11" ht="20" customHeight="1">
      <c r="A67" s="78" t="s">
        <v>270</v>
      </c>
      <c r="B67" s="76">
        <v>5.2</v>
      </c>
      <c r="C67" s="77">
        <v>-43082708</v>
      </c>
      <c r="D67" s="77"/>
      <c r="E67" s="77">
        <v>-134834334</v>
      </c>
      <c r="F67" s="218"/>
      <c r="G67" s="218">
        <v>-2788369</v>
      </c>
      <c r="H67" s="218"/>
      <c r="I67" s="218">
        <v>133459</v>
      </c>
      <c r="J67" s="146"/>
      <c r="K67" s="131"/>
    </row>
    <row r="68" spans="1:11" ht="20" customHeight="1">
      <c r="A68" s="95" t="s">
        <v>235</v>
      </c>
      <c r="C68" s="77"/>
      <c r="D68" s="77"/>
      <c r="E68" s="77"/>
      <c r="F68" s="218"/>
      <c r="G68" s="81"/>
      <c r="H68" s="218"/>
      <c r="I68" s="81"/>
      <c r="K68" s="131"/>
    </row>
    <row r="69" spans="1:11" ht="20" customHeight="1">
      <c r="A69" s="78" t="s">
        <v>118</v>
      </c>
      <c r="B69" s="76">
        <v>5.2</v>
      </c>
      <c r="C69" s="81" t="s">
        <v>155</v>
      </c>
      <c r="D69" s="77"/>
      <c r="E69" s="81" t="s">
        <v>155</v>
      </c>
      <c r="F69" s="218"/>
      <c r="G69" s="218">
        <v>-2678214</v>
      </c>
      <c r="H69" s="218"/>
      <c r="I69" s="218">
        <v>-1130719</v>
      </c>
      <c r="J69" s="146"/>
      <c r="K69" s="131"/>
    </row>
    <row r="70" spans="1:11" ht="20" customHeight="1">
      <c r="A70" s="95" t="s">
        <v>119</v>
      </c>
      <c r="C70" s="77"/>
      <c r="D70" s="77"/>
      <c r="E70" s="77"/>
      <c r="F70" s="218"/>
      <c r="G70" s="218"/>
      <c r="H70" s="218"/>
      <c r="I70" s="218"/>
      <c r="J70" s="139"/>
      <c r="K70" s="131"/>
    </row>
    <row r="71" spans="1:11" ht="20" customHeight="1">
      <c r="A71" s="78" t="s">
        <v>41</v>
      </c>
      <c r="B71" s="76">
        <v>5.2</v>
      </c>
      <c r="C71" s="81" t="s">
        <v>155</v>
      </c>
      <c r="D71" s="77"/>
      <c r="E71" s="77">
        <v>450000000</v>
      </c>
      <c r="F71" s="218"/>
      <c r="G71" s="219" t="s">
        <v>155</v>
      </c>
      <c r="H71" s="218"/>
      <c r="I71" s="218">
        <v>450000000</v>
      </c>
      <c r="K71" s="131"/>
    </row>
    <row r="72" spans="1:11" ht="20" customHeight="1">
      <c r="A72" s="95" t="s">
        <v>237</v>
      </c>
      <c r="C72" s="77"/>
      <c r="D72" s="77"/>
      <c r="E72" s="77"/>
      <c r="F72" s="218"/>
      <c r="G72" s="218"/>
      <c r="H72" s="218"/>
      <c r="I72" s="218"/>
      <c r="K72" s="131"/>
    </row>
    <row r="73" spans="1:11" ht="20" customHeight="1">
      <c r="A73" s="78" t="s">
        <v>41</v>
      </c>
      <c r="B73" s="76">
        <v>5.2</v>
      </c>
      <c r="C73" s="77">
        <v>-71141285</v>
      </c>
      <c r="D73" s="77"/>
      <c r="E73" s="77">
        <v>-101124027</v>
      </c>
      <c r="F73" s="218"/>
      <c r="G73" s="218">
        <v>-33462396</v>
      </c>
      <c r="H73" s="218"/>
      <c r="I73" s="218">
        <v>-61952832</v>
      </c>
      <c r="J73" s="140"/>
      <c r="K73" s="131"/>
    </row>
    <row r="74" spans="1:11" ht="20" customHeight="1">
      <c r="A74" s="95" t="s">
        <v>236</v>
      </c>
      <c r="B74" s="76">
        <v>5.2</v>
      </c>
      <c r="C74" s="77">
        <v>-4551966</v>
      </c>
      <c r="D74" s="77"/>
      <c r="E74" s="77">
        <v>-3458170</v>
      </c>
      <c r="F74" s="218"/>
      <c r="G74" s="218">
        <v>-3227698</v>
      </c>
      <c r="H74" s="218"/>
      <c r="I74" s="218">
        <v>-773609</v>
      </c>
      <c r="J74" s="146"/>
      <c r="K74" s="131"/>
    </row>
    <row r="75" spans="1:11" s="215" customFormat="1" ht="20" customHeight="1">
      <c r="A75" s="95" t="s">
        <v>259</v>
      </c>
      <c r="B75" s="76">
        <v>5.2</v>
      </c>
      <c r="C75" s="77">
        <v>431700000</v>
      </c>
      <c r="D75" s="77"/>
      <c r="E75" s="81" t="s">
        <v>155</v>
      </c>
      <c r="F75" s="218"/>
      <c r="G75" s="218">
        <v>431700000</v>
      </c>
      <c r="H75" s="218"/>
      <c r="I75" s="219" t="s">
        <v>155</v>
      </c>
      <c r="J75" s="140"/>
      <c r="K75" s="131"/>
    </row>
    <row r="76" spans="1:11" ht="20" customHeight="1">
      <c r="A76" s="95" t="s">
        <v>120</v>
      </c>
      <c r="B76" s="76">
        <v>5.2</v>
      </c>
      <c r="C76" s="77">
        <v>-58456695</v>
      </c>
      <c r="D76" s="77"/>
      <c r="E76" s="77">
        <v>-19353086</v>
      </c>
      <c r="F76" s="218"/>
      <c r="G76" s="218">
        <v>-38640601</v>
      </c>
      <c r="H76" s="218"/>
      <c r="I76" s="218">
        <v>-7874405</v>
      </c>
      <c r="J76" s="146"/>
      <c r="K76" s="131"/>
    </row>
    <row r="77" spans="1:11" ht="20" customHeight="1">
      <c r="A77" s="95" t="s">
        <v>210</v>
      </c>
      <c r="B77" s="76">
        <v>23</v>
      </c>
      <c r="C77" s="81" t="s">
        <v>155</v>
      </c>
      <c r="D77" s="77"/>
      <c r="E77" s="77">
        <v>-30076781</v>
      </c>
      <c r="F77" s="218"/>
      <c r="G77" s="219" t="s">
        <v>155</v>
      </c>
      <c r="H77" s="218"/>
      <c r="I77" s="218">
        <v>-30076781</v>
      </c>
      <c r="J77" s="146"/>
      <c r="K77" s="131"/>
    </row>
    <row r="78" spans="1:11" ht="20" customHeight="1">
      <c r="A78" s="95" t="s">
        <v>217</v>
      </c>
      <c r="C78" s="81" t="s">
        <v>155</v>
      </c>
      <c r="D78" s="77"/>
      <c r="E78" s="77">
        <v>50</v>
      </c>
      <c r="F78" s="218"/>
      <c r="G78" s="219" t="s">
        <v>155</v>
      </c>
      <c r="H78" s="218"/>
      <c r="I78" s="183" t="s">
        <v>155</v>
      </c>
      <c r="J78" s="140"/>
      <c r="K78" s="131"/>
    </row>
    <row r="79" spans="1:11" ht="20" customHeight="1">
      <c r="A79" s="88" t="s">
        <v>121</v>
      </c>
      <c r="C79" s="83">
        <f>SUM(C67:C78)</f>
        <v>254467346</v>
      </c>
      <c r="D79" s="279"/>
      <c r="E79" s="83">
        <f>SUM(E67:E78)</f>
        <v>161153652</v>
      </c>
      <c r="F79" s="218"/>
      <c r="G79" s="222">
        <f>SUM(G67:G78)</f>
        <v>350902722</v>
      </c>
      <c r="H79" s="218"/>
      <c r="I79" s="222">
        <f>SUM(I67:I78)</f>
        <v>348325113</v>
      </c>
      <c r="J79" s="146"/>
      <c r="K79" s="131"/>
    </row>
    <row r="80" spans="1:11" ht="20" customHeight="1">
      <c r="A80" s="95" t="s">
        <v>122</v>
      </c>
      <c r="C80" s="84"/>
      <c r="D80" s="280"/>
      <c r="J80" s="131"/>
      <c r="K80" s="131"/>
    </row>
    <row r="81" spans="1:11" ht="20" customHeight="1">
      <c r="A81" s="95" t="s">
        <v>123</v>
      </c>
      <c r="C81" s="239"/>
      <c r="D81" s="239"/>
      <c r="E81" s="239"/>
      <c r="F81" s="110"/>
      <c r="G81" s="110"/>
      <c r="H81" s="110"/>
      <c r="I81" s="110"/>
      <c r="J81" s="131"/>
      <c r="K81" s="131"/>
    </row>
    <row r="82" spans="1:11" ht="20" customHeight="1">
      <c r="A82" s="95" t="s">
        <v>124</v>
      </c>
      <c r="C82" s="81">
        <v>-5864855</v>
      </c>
      <c r="D82" s="279"/>
      <c r="E82" s="81">
        <v>231857</v>
      </c>
      <c r="F82" s="218"/>
      <c r="G82" s="183" t="s">
        <v>155</v>
      </c>
      <c r="H82" s="218"/>
      <c r="I82" s="183" t="s">
        <v>155</v>
      </c>
      <c r="J82" s="131"/>
      <c r="K82" s="131"/>
    </row>
    <row r="83" spans="1:11" ht="20" customHeight="1">
      <c r="A83" s="110" t="s">
        <v>281</v>
      </c>
      <c r="B83" s="110"/>
      <c r="C83" s="77">
        <f>C44+C63+C79+C82</f>
        <v>-34964725</v>
      </c>
      <c r="D83" s="77"/>
      <c r="E83" s="77">
        <f>E44+E63+E79+E82</f>
        <v>122413886</v>
      </c>
      <c r="F83" s="218"/>
      <c r="G83" s="218">
        <v>-15298242</v>
      </c>
      <c r="H83" s="218"/>
      <c r="I83" s="218">
        <v>133552020</v>
      </c>
      <c r="J83" s="131"/>
      <c r="K83" s="131"/>
    </row>
    <row r="84" spans="1:11" ht="20" customHeight="1">
      <c r="A84" s="110" t="s">
        <v>125</v>
      </c>
      <c r="C84" s="281">
        <v>55083597</v>
      </c>
      <c r="D84" s="77"/>
      <c r="E84" s="281">
        <v>193288054</v>
      </c>
      <c r="F84" s="218"/>
      <c r="G84" s="220">
        <v>23180928</v>
      </c>
      <c r="H84" s="218"/>
      <c r="I84" s="220">
        <v>162604923</v>
      </c>
      <c r="J84" s="131"/>
      <c r="K84" s="131"/>
    </row>
    <row r="85" spans="1:11" ht="20" customHeight="1">
      <c r="A85" s="74" t="s">
        <v>126</v>
      </c>
      <c r="B85" s="76">
        <v>4</v>
      </c>
      <c r="C85" s="132">
        <f>SUM(C83:C84)</f>
        <v>20118872</v>
      </c>
      <c r="D85" s="279"/>
      <c r="E85" s="132">
        <f>SUM(E83:E84)</f>
        <v>315701940</v>
      </c>
      <c r="F85" s="224"/>
      <c r="G85" s="132">
        <f>SUM(G83:G84)</f>
        <v>7882686</v>
      </c>
      <c r="H85" s="218"/>
      <c r="I85" s="132">
        <f>SUM(I83:I84)</f>
        <v>296156943</v>
      </c>
      <c r="J85" s="131"/>
      <c r="K85" s="131"/>
    </row>
    <row r="86" spans="1:11" ht="20" customHeight="1">
      <c r="A86" s="142"/>
      <c r="B86" s="133"/>
      <c r="C86" s="277"/>
      <c r="D86" s="277"/>
      <c r="E86" s="75"/>
      <c r="F86" s="223"/>
      <c r="G86" s="223"/>
      <c r="H86" s="223"/>
      <c r="I86" s="223"/>
    </row>
    <row r="87" spans="1:11" ht="20" customHeight="1">
      <c r="C87" s="77"/>
      <c r="D87" s="77"/>
      <c r="E87" s="77"/>
      <c r="F87" s="218"/>
      <c r="G87" s="218"/>
      <c r="H87" s="218"/>
      <c r="I87" s="218"/>
    </row>
    <row r="88" spans="1:11" ht="20" customHeight="1">
      <c r="C88" s="218"/>
      <c r="D88" s="218"/>
      <c r="E88" s="77"/>
      <c r="F88" s="218"/>
      <c r="G88" s="218"/>
      <c r="H88" s="218"/>
      <c r="I88" s="218"/>
    </row>
    <row r="93" spans="1:11" ht="20" customHeight="1">
      <c r="A93" s="110" t="s">
        <v>29</v>
      </c>
    </row>
  </sheetData>
  <mergeCells count="18">
    <mergeCell ref="A1:I1"/>
    <mergeCell ref="A2:I2"/>
    <mergeCell ref="A3:I3"/>
    <mergeCell ref="A5:I5"/>
    <mergeCell ref="C6:E6"/>
    <mergeCell ref="G6:I6"/>
    <mergeCell ref="A4:I4"/>
    <mergeCell ref="C7:E7"/>
    <mergeCell ref="G7:I7"/>
    <mergeCell ref="C51:E51"/>
    <mergeCell ref="G51:I51"/>
    <mergeCell ref="A45:I45"/>
    <mergeCell ref="A46:I46"/>
    <mergeCell ref="A47:I47"/>
    <mergeCell ref="A49:I49"/>
    <mergeCell ref="C50:E50"/>
    <mergeCell ref="G50:I50"/>
    <mergeCell ref="A48:I48"/>
  </mergeCells>
  <pageMargins left="1" right="0.3" top="1" bottom="0.5" header="0.35" footer="0.3"/>
  <pageSetup paperSize="9" scale="70" orientation="portrait" r:id="rId1"/>
  <headerFooter alignWithMargins="0">
    <oddHeader xml:space="preserve">&amp;C
</oddHead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357" t="s">
        <v>127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"/>
      <c r="V1" s="45"/>
    </row>
    <row r="2" spans="1:22" s="6" customFormat="1" ht="20.25" customHeight="1">
      <c r="A2" s="358" t="s">
        <v>128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"/>
      <c r="V2" s="45"/>
    </row>
    <row r="3" spans="1:22" s="6" customFormat="1" ht="27" customHeight="1">
      <c r="A3" s="358" t="s">
        <v>129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"/>
      <c r="V3" s="45"/>
    </row>
    <row r="4" spans="1:22" s="6" customFormat="1" ht="20.25" customHeight="1">
      <c r="A4" s="359" t="s">
        <v>130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356" t="s">
        <v>131</v>
      </c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"/>
    </row>
    <row r="7" spans="1:22" ht="20.5">
      <c r="A7" s="32"/>
      <c r="B7" s="35"/>
      <c r="C7" s="37"/>
      <c r="D7" s="36"/>
      <c r="E7" s="356" t="s">
        <v>132</v>
      </c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133</v>
      </c>
      <c r="J8" s="47"/>
      <c r="K8" s="54" t="s">
        <v>133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134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135</v>
      </c>
      <c r="U9" s="35"/>
    </row>
    <row r="10" spans="1:22" ht="20.5">
      <c r="A10" s="32"/>
      <c r="B10" s="35"/>
      <c r="C10" s="37"/>
      <c r="D10" s="36"/>
      <c r="E10" s="29" t="s">
        <v>136</v>
      </c>
      <c r="F10" s="29"/>
      <c r="G10" s="29" t="s">
        <v>137</v>
      </c>
      <c r="H10" s="29"/>
      <c r="I10" s="29" t="s">
        <v>138</v>
      </c>
      <c r="J10" s="29"/>
      <c r="K10" s="29"/>
      <c r="L10" s="29" t="s">
        <v>139</v>
      </c>
      <c r="M10" s="29"/>
      <c r="N10" s="29" t="s">
        <v>140</v>
      </c>
      <c r="O10" s="29"/>
      <c r="P10" s="29" t="s">
        <v>141</v>
      </c>
      <c r="Q10" s="29"/>
      <c r="R10" s="29" t="s">
        <v>142</v>
      </c>
      <c r="S10" s="29"/>
      <c r="T10" s="31" t="s">
        <v>143</v>
      </c>
      <c r="U10" s="35"/>
    </row>
    <row r="11" spans="1:22" ht="20.5">
      <c r="A11" s="32"/>
      <c r="B11" s="35"/>
      <c r="C11" s="44" t="s">
        <v>144</v>
      </c>
      <c r="D11" s="36"/>
      <c r="E11" s="143" t="s">
        <v>145</v>
      </c>
      <c r="F11" s="29"/>
      <c r="G11" s="143" t="s">
        <v>146</v>
      </c>
      <c r="H11" s="29"/>
      <c r="I11" s="143" t="s">
        <v>147</v>
      </c>
      <c r="J11" s="29"/>
      <c r="K11" s="143"/>
      <c r="L11" s="143" t="s">
        <v>148</v>
      </c>
      <c r="M11" s="29"/>
      <c r="N11" s="143" t="s">
        <v>149</v>
      </c>
      <c r="O11" s="29"/>
      <c r="P11" s="143" t="s">
        <v>150</v>
      </c>
      <c r="Q11" s="29"/>
      <c r="R11" s="143" t="s">
        <v>151</v>
      </c>
      <c r="S11" s="29"/>
      <c r="T11" s="143" t="s">
        <v>152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0" t="s">
        <v>153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154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155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156</v>
      </c>
      <c r="B15" s="32"/>
      <c r="C15" s="40"/>
      <c r="D15" s="38"/>
      <c r="E15" s="42" t="s">
        <v>155</v>
      </c>
      <c r="F15" s="41"/>
      <c r="G15" s="42" t="s">
        <v>155</v>
      </c>
      <c r="H15" s="41"/>
      <c r="I15" s="42" t="s">
        <v>155</v>
      </c>
      <c r="J15" s="37"/>
      <c r="K15" s="42" t="s">
        <v>155</v>
      </c>
      <c r="L15" s="37">
        <v>-4150308</v>
      </c>
      <c r="M15" s="67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157</v>
      </c>
      <c r="B16" s="35"/>
      <c r="C16" s="37"/>
      <c r="D16" s="36"/>
      <c r="E16" s="43">
        <f>SUM(E14:E15)</f>
        <v>150000000</v>
      </c>
      <c r="F16" s="41"/>
      <c r="G16" s="62" t="s">
        <v>155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0" t="s">
        <v>153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158</v>
      </c>
      <c r="B19" s="35"/>
      <c r="C19" s="37"/>
      <c r="D19" s="38"/>
      <c r="E19" s="37">
        <v>150000000</v>
      </c>
      <c r="F19" s="39"/>
      <c r="G19" s="37" t="s">
        <v>155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159</v>
      </c>
      <c r="B20" s="35"/>
      <c r="C20" s="37"/>
      <c r="D20" s="38"/>
      <c r="E20" s="42">
        <v>0</v>
      </c>
      <c r="F20" s="41"/>
      <c r="G20" s="42" t="s">
        <v>155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'INCOME 3M'!F42</f>
        <v>18251023</v>
      </c>
      <c r="O20" s="41"/>
      <c r="P20" s="37">
        <f>SUM(E20:N20)</f>
        <v>7412689</v>
      </c>
      <c r="Q20" s="41"/>
      <c r="R20" s="37">
        <v>6396540</v>
      </c>
      <c r="S20" s="41"/>
      <c r="T20" s="42">
        <f t="shared" ref="T20" si="0">P20+R20</f>
        <v>13809229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160</v>
      </c>
      <c r="B21" s="35"/>
      <c r="C21" s="37"/>
      <c r="D21" s="36"/>
      <c r="E21" s="43">
        <f>SUM(E19:E20)</f>
        <v>150000000</v>
      </c>
      <c r="F21" s="41"/>
      <c r="G21" s="62" t="s">
        <v>155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18066982</v>
      </c>
      <c r="O21" s="41"/>
      <c r="P21" s="48">
        <f>SUM(P19:P20)</f>
        <v>209073878.56</v>
      </c>
      <c r="Q21" s="41"/>
      <c r="R21" s="48">
        <f>SUM(R19:R20)</f>
        <v>172204831</v>
      </c>
      <c r="S21" s="41"/>
      <c r="T21" s="43">
        <f>SUM(T19:T20)</f>
        <v>381278709.56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0" t="s">
        <v>161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162</v>
      </c>
      <c r="B24" s="35"/>
      <c r="C24" s="37"/>
      <c r="D24" s="38"/>
      <c r="E24" s="37">
        <f>SUM(E21)</f>
        <v>150000000</v>
      </c>
      <c r="F24" s="39"/>
      <c r="G24" s="37" t="s">
        <v>155</v>
      </c>
      <c r="H24" s="39"/>
      <c r="I24" s="37" t="s">
        <v>155</v>
      </c>
      <c r="J24" s="37"/>
      <c r="K24" s="37" t="s">
        <v>155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163</v>
      </c>
      <c r="B25" s="32"/>
      <c r="C25" s="40"/>
      <c r="D25" s="38"/>
      <c r="E25" s="41">
        <v>330000000</v>
      </c>
      <c r="F25" s="41"/>
      <c r="G25" s="37" t="s">
        <v>155</v>
      </c>
      <c r="H25" s="41"/>
      <c r="I25" s="37" t="s">
        <v>155</v>
      </c>
      <c r="J25" s="37"/>
      <c r="K25" s="37" t="s">
        <v>155</v>
      </c>
      <c r="L25" s="37" t="s">
        <v>155</v>
      </c>
      <c r="M25" s="37"/>
      <c r="N25" s="37" t="s">
        <v>155</v>
      </c>
      <c r="O25" s="41"/>
      <c r="P25" s="37">
        <f>SUM(E25:O25)</f>
        <v>330000000</v>
      </c>
      <c r="Q25" s="41"/>
      <c r="R25" s="37" t="s">
        <v>155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164</v>
      </c>
      <c r="B26" s="49"/>
      <c r="C26" s="40">
        <v>4</v>
      </c>
      <c r="D26" s="38"/>
      <c r="E26" s="37" t="s">
        <v>155</v>
      </c>
      <c r="F26" s="41"/>
      <c r="G26" s="37" t="s">
        <v>155</v>
      </c>
      <c r="H26" s="41"/>
      <c r="I26" s="37">
        <v>4240459</v>
      </c>
      <c r="J26" s="41"/>
      <c r="K26" s="37">
        <v>-154984617</v>
      </c>
      <c r="L26" s="37" t="s">
        <v>155</v>
      </c>
      <c r="M26" s="37"/>
      <c r="N26" s="37" t="s">
        <v>155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165</v>
      </c>
      <c r="B27" s="49"/>
      <c r="C27" s="40"/>
      <c r="D27" s="38"/>
      <c r="E27" s="37" t="s">
        <v>155</v>
      </c>
      <c r="F27" s="41"/>
      <c r="G27" s="37" t="s">
        <v>155</v>
      </c>
      <c r="H27" s="41"/>
      <c r="I27" s="37" t="s">
        <v>155</v>
      </c>
      <c r="J27" s="41"/>
      <c r="K27" s="37" t="s">
        <v>155</v>
      </c>
      <c r="L27" s="37" t="s">
        <v>155</v>
      </c>
      <c r="M27" s="37"/>
      <c r="N27" s="37" t="s">
        <v>155</v>
      </c>
      <c r="O27" s="41"/>
      <c r="P27" s="63">
        <f>SUM(E27:O27)</f>
        <v>0</v>
      </c>
      <c r="Q27" s="41"/>
      <c r="R27" s="37" t="s">
        <v>155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159</v>
      </c>
      <c r="B28" s="35"/>
      <c r="C28" s="37"/>
      <c r="D28" s="38"/>
      <c r="E28" s="42" t="s">
        <v>155</v>
      </c>
      <c r="F28" s="41"/>
      <c r="G28" s="42" t="s">
        <v>155</v>
      </c>
      <c r="H28" s="41"/>
      <c r="I28" s="42" t="s">
        <v>155</v>
      </c>
      <c r="J28" s="37"/>
      <c r="K28" s="42" t="s">
        <v>155</v>
      </c>
      <c r="L28" s="37">
        <f>'INCOME 3M'!D53</f>
        <v>-46146273</v>
      </c>
      <c r="M28" s="37"/>
      <c r="N28" s="37">
        <f>'INCOME 3M'!D42</f>
        <v>-52532514</v>
      </c>
      <c r="O28" s="41"/>
      <c r="P28" s="37">
        <f>SUM(E28:O28)</f>
        <v>-98678787</v>
      </c>
      <c r="Q28" s="41"/>
      <c r="R28" s="42">
        <f>'INCOME 3M'!D60</f>
        <v>-11643404</v>
      </c>
      <c r="S28" s="41"/>
      <c r="T28" s="41">
        <f>SUM(P28:R28)</f>
        <v>-110322191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160</v>
      </c>
      <c r="B29" s="35"/>
      <c r="C29" s="37"/>
      <c r="D29" s="36"/>
      <c r="E29" s="43">
        <f>SUM(E24:E28)</f>
        <v>480000000</v>
      </c>
      <c r="F29" s="41">
        <f t="shared" ref="F29" si="1"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12238659</v>
      </c>
      <c r="M29" s="41"/>
      <c r="N29" s="48">
        <f>SUM(N24:N28)</f>
        <v>-52826060</v>
      </c>
      <c r="O29" s="41"/>
      <c r="P29" s="48">
        <f>SUM(P24:P28)</f>
        <v>288668441</v>
      </c>
      <c r="Q29" s="41"/>
      <c r="R29" s="43">
        <f>SUM(R24:R28)</f>
        <v>-11169688.924212873</v>
      </c>
      <c r="S29" s="41"/>
      <c r="T29" s="48">
        <f>SUM(T24:T28)</f>
        <v>277498752.07578713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355" t="s">
        <v>166</v>
      </c>
      <c r="B32" s="355"/>
      <c r="C32" s="355"/>
      <c r="D32" s="355"/>
      <c r="E32" s="355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357" t="s">
        <v>127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358" t="s">
        <v>128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358" t="s">
        <v>129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361" t="s">
        <v>167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360" t="s">
        <v>168</v>
      </c>
      <c r="H6" s="360"/>
      <c r="I6" s="360"/>
      <c r="J6" s="360"/>
      <c r="K6" s="360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136</v>
      </c>
      <c r="H9" s="12"/>
      <c r="I9" s="12" t="s">
        <v>169</v>
      </c>
      <c r="J9" s="12"/>
      <c r="K9" s="12" t="s">
        <v>141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144</v>
      </c>
      <c r="F10" s="9"/>
      <c r="G10" s="144" t="s">
        <v>145</v>
      </c>
      <c r="H10" s="12"/>
      <c r="I10" s="144" t="s">
        <v>170</v>
      </c>
      <c r="J10" s="12"/>
      <c r="K10" s="144" t="s">
        <v>152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0" t="s">
        <v>153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171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172</v>
      </c>
      <c r="B14" s="4"/>
      <c r="C14" s="4"/>
      <c r="D14" s="4"/>
      <c r="E14" s="8"/>
      <c r="F14" s="17"/>
      <c r="G14" s="69" t="s">
        <v>155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160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0" t="s">
        <v>161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162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173</v>
      </c>
      <c r="B19" s="10"/>
      <c r="C19" s="10"/>
      <c r="D19" s="10"/>
      <c r="E19" s="66"/>
      <c r="F19" s="17"/>
      <c r="G19" s="8">
        <v>330000000</v>
      </c>
      <c r="H19" s="19"/>
      <c r="I19" s="68" t="s">
        <v>155</v>
      </c>
      <c r="J19" s="8"/>
      <c r="K19" s="8">
        <f>SUM(G19:I19)</f>
        <v>330000000</v>
      </c>
      <c r="M19" s="20"/>
    </row>
    <row r="20" spans="1:13" ht="22" customHeight="1">
      <c r="A20" s="4" t="s">
        <v>172</v>
      </c>
      <c r="B20" s="4"/>
      <c r="C20" s="4"/>
      <c r="D20" s="4"/>
      <c r="E20" s="8"/>
      <c r="F20" s="17"/>
      <c r="G20" s="69" t="s">
        <v>155</v>
      </c>
      <c r="H20" s="19"/>
      <c r="I20" s="65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174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4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166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37F1F0F3194E4495E6B2839E1930D4" ma:contentTypeVersion="4" ma:contentTypeDescription="Create a new document." ma:contentTypeScope="" ma:versionID="87c913ea5d506a6b488bbe1ef91895bd">
  <xsd:schema xmlns:xsd="http://www.w3.org/2001/XMLSchema" xmlns:xs="http://www.w3.org/2001/XMLSchema" xmlns:p="http://schemas.microsoft.com/office/2006/metadata/properties" xmlns:ns2="cd3f417f-e771-4452-a49d-8d03e43be36e" targetNamespace="http://schemas.microsoft.com/office/2006/metadata/properties" ma:root="true" ma:fieldsID="c90f25077113642a54066a0513dea9ae" ns2:_="">
    <xsd:import namespace="cd3f417f-e771-4452-a49d-8d03e43be3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f417f-e771-4452-a49d-8d03e43be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0E329-439E-4159-A560-E521D196EBCD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cd3f417f-e771-4452-a49d-8d03e43be36e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7E1163-46E6-4361-B561-6ECD30BAB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f417f-e771-4452-a49d-8d03e43be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LIABILITIES 1 </vt:lpstr>
      <vt:lpstr>LIABILITIES  2</vt:lpstr>
      <vt:lpstr>INCOME 3M</vt:lpstr>
      <vt:lpstr>INCOME 6M</vt:lpstr>
      <vt:lpstr>SHAREHOLDER CONSO</vt:lpstr>
      <vt:lpstr>SHAREHOLDER </vt:lpstr>
      <vt:lpstr>CASH FLOW</vt:lpstr>
      <vt:lpstr>ส่วนของผู้ถือหุ้นรวม(1)</vt:lpstr>
      <vt:lpstr>ส่วนของผู้ถือหุ้นเฉพาะ(1)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Yenpensuk, Pairach</cp:lastModifiedBy>
  <cp:revision/>
  <cp:lastPrinted>2023-08-15T06:06:52Z</cp:lastPrinted>
  <dcterms:created xsi:type="dcterms:W3CDTF">2018-07-11T02:47:24Z</dcterms:created>
  <dcterms:modified xsi:type="dcterms:W3CDTF">2023-08-15T06:06:56Z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0x010100A237F1F0F3194E4495E6B2839E1930D4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</Properties>
</file>