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 JuneQ2 2023\"/>
    </mc:Choice>
  </mc:AlternateContent>
  <xr:revisionPtr revIDLastSave="0" documentId="13_ncr:1_{D1277E23-43BC-4111-ACB6-70C31733C974}" xr6:coauthVersionLast="47" xr6:coauthVersionMax="47" xr10:uidLastSave="{00000000-0000-0000-0000-000000000000}"/>
  <bookViews>
    <workbookView xWindow="-120" yWindow="-120" windowWidth="21840" windowHeight="13140" tabRatio="724" activeTab="6" xr2:uid="{00000000-000D-0000-FFFF-FFFF00000000}"/>
  </bookViews>
  <sheets>
    <sheet name="BS 2-4" sheetId="8" r:id="rId1"/>
    <sheet name="PL 5-6 (3month)" sheetId="16" r:id="rId2"/>
    <sheet name="PL 7-8 (6month)" sheetId="20" r:id="rId3"/>
    <sheet name="EQ 9" sheetId="21" r:id="rId4"/>
    <sheet name="EQ 10" sheetId="11" r:id="rId5"/>
    <sheet name="EQ11" sheetId="14" r:id="rId6"/>
    <sheet name="CF 12-13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11" l="1"/>
  <c r="W21" i="11" s="1"/>
  <c r="AA21" i="11" s="1"/>
  <c r="J38" i="20"/>
  <c r="O20" i="11"/>
  <c r="W20" i="11" s="1"/>
  <c r="AA20" i="11" s="1"/>
  <c r="F72" i="16"/>
  <c r="F74" i="16" s="1"/>
  <c r="F28" i="18"/>
  <c r="F114" i="8" l="1"/>
  <c r="F118" i="8" s="1"/>
  <c r="F67" i="8" l="1"/>
  <c r="F120" i="8" s="1"/>
  <c r="J67" i="8" l="1"/>
  <c r="J38" i="16" l="1"/>
  <c r="J36" i="16"/>
  <c r="J20" i="16"/>
  <c r="O25" i="14" l="1"/>
  <c r="U17" i="21" l="1"/>
  <c r="W17" i="21" s="1"/>
  <c r="J59" i="18" l="1"/>
  <c r="F59" i="18"/>
  <c r="L59" i="18"/>
  <c r="H59" i="18"/>
  <c r="O17" i="14"/>
  <c r="O18" i="14"/>
  <c r="O19" i="14"/>
  <c r="A3" i="11"/>
  <c r="A3" i="14" s="1"/>
  <c r="A3" i="18" s="1"/>
  <c r="A48" i="18" s="1"/>
  <c r="A3" i="21"/>
  <c r="Y30" i="21"/>
  <c r="S30" i="21"/>
  <c r="Q30" i="21"/>
  <c r="M30" i="21"/>
  <c r="K30" i="21"/>
  <c r="I30" i="21"/>
  <c r="G30" i="21"/>
  <c r="E30" i="21"/>
  <c r="O28" i="21"/>
  <c r="W28" i="21" s="1"/>
  <c r="AA28" i="21" s="1"/>
  <c r="O25" i="21"/>
  <c r="W25" i="21" s="1"/>
  <c r="AA25" i="21" s="1"/>
  <c r="W23" i="21"/>
  <c r="AA23" i="21" s="1"/>
  <c r="W22" i="21"/>
  <c r="AA22" i="21" s="1"/>
  <c r="W21" i="21"/>
  <c r="AA21" i="21" s="1"/>
  <c r="W20" i="21"/>
  <c r="AA20" i="21" s="1"/>
  <c r="W19" i="21"/>
  <c r="AA19" i="21" s="1"/>
  <c r="W18" i="21"/>
  <c r="AA18" i="21" s="1"/>
  <c r="AA17" i="21"/>
  <c r="O16" i="21"/>
  <c r="W16" i="21" s="1"/>
  <c r="H98" i="20"/>
  <c r="F98" i="20"/>
  <c r="H92" i="20"/>
  <c r="F92" i="20"/>
  <c r="L82" i="20"/>
  <c r="J82" i="20"/>
  <c r="H82" i="20"/>
  <c r="F82" i="20"/>
  <c r="L69" i="20"/>
  <c r="J69" i="20"/>
  <c r="H69" i="20"/>
  <c r="F69" i="20"/>
  <c r="A53" i="20"/>
  <c r="A50" i="20"/>
  <c r="A104" i="20" s="1"/>
  <c r="L41" i="20"/>
  <c r="J41" i="20"/>
  <c r="H41" i="20"/>
  <c r="F41" i="20"/>
  <c r="L27" i="20"/>
  <c r="J27" i="20"/>
  <c r="H14" i="20"/>
  <c r="H18" i="20" s="1"/>
  <c r="H27" i="20" s="1"/>
  <c r="F14" i="20"/>
  <c r="F18" i="20" s="1"/>
  <c r="F27" i="20" s="1"/>
  <c r="H41" i="16"/>
  <c r="L82" i="18"/>
  <c r="H72" i="16"/>
  <c r="H74" i="16" s="1"/>
  <c r="J72" i="16"/>
  <c r="J74" i="16" s="1"/>
  <c r="L72" i="16"/>
  <c r="L74" i="16" s="1"/>
  <c r="O22" i="11"/>
  <c r="W22" i="11" s="1"/>
  <c r="AA22" i="11" s="1"/>
  <c r="J41" i="16"/>
  <c r="O23" i="14"/>
  <c r="O16" i="14"/>
  <c r="I27" i="14"/>
  <c r="I21" i="14"/>
  <c r="O16" i="11"/>
  <c r="O27" i="11"/>
  <c r="W27" i="11" s="1"/>
  <c r="AA27" i="11" s="1"/>
  <c r="O24" i="11"/>
  <c r="W24" i="11" s="1"/>
  <c r="AA24" i="11" s="1"/>
  <c r="O19" i="11"/>
  <c r="O18" i="11"/>
  <c r="W18" i="11" s="1"/>
  <c r="AA18" i="11" s="1"/>
  <c r="O17" i="11"/>
  <c r="W17" i="11" s="1"/>
  <c r="AA17" i="11" s="1"/>
  <c r="F82" i="18"/>
  <c r="L66" i="18"/>
  <c r="L68" i="18" s="1"/>
  <c r="L28" i="18"/>
  <c r="H82" i="18"/>
  <c r="H66" i="18"/>
  <c r="H28" i="18"/>
  <c r="A45" i="18"/>
  <c r="A98" i="18" s="1"/>
  <c r="J82" i="18"/>
  <c r="J66" i="18"/>
  <c r="J68" i="18" s="1"/>
  <c r="F66" i="18"/>
  <c r="J28" i="18"/>
  <c r="M21" i="14"/>
  <c r="G21" i="14"/>
  <c r="E21" i="14"/>
  <c r="F33" i="8"/>
  <c r="Y29" i="11"/>
  <c r="J114" i="8"/>
  <c r="J118" i="8" s="1"/>
  <c r="I29" i="11"/>
  <c r="J33" i="8"/>
  <c r="K27" i="14"/>
  <c r="K21" i="14"/>
  <c r="H88" i="16"/>
  <c r="F88" i="16"/>
  <c r="H82" i="16"/>
  <c r="F82" i="16"/>
  <c r="A53" i="16"/>
  <c r="A50" i="16"/>
  <c r="A100" i="16" s="1"/>
  <c r="L41" i="16"/>
  <c r="F41" i="16"/>
  <c r="L27" i="16"/>
  <c r="J27" i="16"/>
  <c r="H14" i="16"/>
  <c r="H18" i="16" s="1"/>
  <c r="H27" i="16" s="1"/>
  <c r="F14" i="16"/>
  <c r="F18" i="16" s="1"/>
  <c r="F27" i="16" s="1"/>
  <c r="H114" i="8"/>
  <c r="H118" i="8" s="1"/>
  <c r="G27" i="14"/>
  <c r="L114" i="8"/>
  <c r="L118" i="8" s="1"/>
  <c r="G29" i="11"/>
  <c r="E27" i="14"/>
  <c r="L67" i="8"/>
  <c r="H67" i="8"/>
  <c r="L33" i="8"/>
  <c r="S29" i="11"/>
  <c r="Q29" i="11"/>
  <c r="M29" i="11"/>
  <c r="K29" i="11"/>
  <c r="E29" i="11"/>
  <c r="H33" i="8"/>
  <c r="A85" i="8"/>
  <c r="A83" i="8"/>
  <c r="A82" i="8"/>
  <c r="A126" i="8" s="1"/>
  <c r="A44" i="8"/>
  <c r="A42" i="8"/>
  <c r="U29" i="11"/>
  <c r="H84" i="20" l="1"/>
  <c r="L84" i="20"/>
  <c r="A35" i="21"/>
  <c r="A33" i="11" s="1"/>
  <c r="A29" i="14" s="1"/>
  <c r="W19" i="11"/>
  <c r="AA19" i="11" s="1"/>
  <c r="AA29" i="11" s="1"/>
  <c r="F84" i="20"/>
  <c r="F43" i="20"/>
  <c r="F46" i="20" s="1"/>
  <c r="L120" i="8"/>
  <c r="J84" i="20"/>
  <c r="J43" i="20"/>
  <c r="J46" i="20" s="1"/>
  <c r="O21" i="14"/>
  <c r="AA16" i="21"/>
  <c r="AA30" i="21" s="1"/>
  <c r="W30" i="21"/>
  <c r="O30" i="21"/>
  <c r="U30" i="21"/>
  <c r="H43" i="20"/>
  <c r="H46" i="20" s="1"/>
  <c r="L43" i="20"/>
  <c r="L46" i="20" s="1"/>
  <c r="J43" i="16"/>
  <c r="J46" i="16" s="1"/>
  <c r="J79" i="16" s="1"/>
  <c r="J82" i="16" s="1"/>
  <c r="L43" i="16"/>
  <c r="L46" i="16" s="1"/>
  <c r="L79" i="16" s="1"/>
  <c r="L82" i="16" s="1"/>
  <c r="H43" i="16"/>
  <c r="H46" i="16" s="1"/>
  <c r="H120" i="8"/>
  <c r="F43" i="16"/>
  <c r="F46" i="16" s="1"/>
  <c r="J120" i="8"/>
  <c r="L84" i="18"/>
  <c r="L87" i="18" s="1"/>
  <c r="J84" i="18"/>
  <c r="J87" i="18" s="1"/>
  <c r="H84" i="18"/>
  <c r="H87" i="18" s="1"/>
  <c r="F84" i="18"/>
  <c r="F87" i="18" s="1"/>
  <c r="H68" i="18"/>
  <c r="F68" i="18"/>
  <c r="O29" i="11"/>
  <c r="H86" i="20" l="1"/>
  <c r="L86" i="20"/>
  <c r="L95" i="20" s="1"/>
  <c r="L98" i="20" s="1"/>
  <c r="L89" i="20"/>
  <c r="L92" i="20" s="1"/>
  <c r="W29" i="11"/>
  <c r="F86" i="20"/>
  <c r="M24" i="14"/>
  <c r="J89" i="20"/>
  <c r="J92" i="20" s="1"/>
  <c r="J86" i="20"/>
  <c r="J95" i="20" s="1"/>
  <c r="J98" i="20" s="1"/>
  <c r="J76" i="16"/>
  <c r="J85" i="16" s="1"/>
  <c r="J88" i="16" s="1"/>
  <c r="F76" i="16"/>
  <c r="H76" i="16"/>
  <c r="L76" i="16"/>
  <c r="L85" i="16" s="1"/>
  <c r="L88" i="16" s="1"/>
  <c r="O24" i="14" l="1"/>
  <c r="O27" i="14" s="1"/>
  <c r="M27" i="14"/>
</calcChain>
</file>

<file path=xl/sharedStrings.xml><?xml version="1.0" encoding="utf-8"?>
<sst xmlns="http://schemas.openxmlformats.org/spreadsheetml/2006/main" count="564" uniqueCount="249">
  <si>
    <t>หมายเหตุ</t>
  </si>
  <si>
    <t>สินทรัพย์</t>
  </si>
  <si>
    <t>สินทรัพย์อื่น</t>
  </si>
  <si>
    <t>หนี้สินอื่น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</si>
  <si>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</si>
  <si>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</si>
  <si>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</si>
  <si>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</si>
  <si>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</si>
  <si>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</si>
  <si>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</si>
  <si>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</si>
  <si>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</si>
  <si>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</si>
  <si>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</si>
  <si>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</si>
  <si>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</si>
  <si>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</si>
  <si>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</si>
  <si>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</si>
  <si>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</si>
  <si>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งบแสดงฐานะการเงิน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</si>
  <si>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</si>
  <si>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</si>
  <si>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</si>
  <si>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</si>
  <si>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</si>
  <si>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</si>
  <si>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</si>
  <si>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</si>
  <si>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ภาษีเงินได้</t>
  </si>
  <si>
    <t>31 ธันวาคม</t>
  </si>
  <si>
    <t>บาท</t>
  </si>
  <si>
    <t>รวมสินทรัพย์</t>
  </si>
  <si>
    <t>รวมหนี้สิน</t>
  </si>
  <si>
    <t>หนี้สิน</t>
  </si>
  <si>
    <t>ที่ยังไม่เกิดขึ้นจริงจาก</t>
  </si>
  <si>
    <t>กระแสเงินสดได้มา</t>
  </si>
  <si>
    <t>เงินสดสุทธิได้มาจากกิจกรรมลงทุน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</si>
  <si>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</si>
  <si>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</si>
  <si>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</si>
  <si>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</si>
  <si>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</si>
  <si>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กระแสเงินสดได้มา(ใช้ไป)จากกิจกรรมดำเนินงาน</t>
  </si>
  <si>
    <t>กระแสเงินสดได้มา(ใช้ไป)จากกิจกรรมลงทุน</t>
  </si>
  <si>
    <t>รายได้</t>
  </si>
  <si>
    <t>ค่าสินไหมทดแทน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</si>
  <si>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</si>
  <si>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</si>
  <si>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</si>
  <si>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</si>
  <si>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</si>
  <si>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</si>
  <si>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</si>
  <si>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</si>
  <si>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</si>
  <si>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</si>
  <si>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</si>
  <si>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จัดสรรแล้ว</t>
  </si>
  <si>
    <t>สำรองตามกฎหมาย</t>
  </si>
  <si>
    <t>องค์ประกอบอื่นของส่วนของเจ้าของ</t>
  </si>
  <si>
    <t>ค่าสินไหมทดแทนและค่าใช้จ่ายในการจัดการ</t>
  </si>
  <si>
    <t>งบแสดงการเปลี่ยนแปลงส่วนของเจ้าของ (ยังไม่ได้ตรวจสอบ)</t>
  </si>
  <si>
    <t>กำไร(ขาดทุน)เบ็ดเสร็จอื่น</t>
  </si>
  <si>
    <t>องค์ประกอบอื่น</t>
  </si>
  <si>
    <t>ของส่วนของ</t>
  </si>
  <si>
    <t>เจ้าของ</t>
  </si>
  <si>
    <t>(ยังไม่ได้ตรวจสอบ)</t>
  </si>
  <si>
    <t>(ตรวจสอบแล้ว)</t>
  </si>
  <si>
    <t>รายการที่จะจัดประเภทรายการใหม่เข้าไปไว้ใน</t>
  </si>
  <si>
    <t>กำไรหรือขาดทุนในภายหลัง</t>
  </si>
  <si>
    <t>รวมรายได้</t>
  </si>
  <si>
    <t>ค่าใช้จ่าย</t>
  </si>
  <si>
    <t>ลูกหนี้จากสัญญาประกันภัยต่อสุทธิ</t>
  </si>
  <si>
    <t>เบี้ยประกันภัยรับ</t>
  </si>
  <si>
    <t>เบี้ยประกันภัยรับสุทธิ</t>
  </si>
  <si>
    <t>ค่าใช้จ่ายภาษีเงินได้</t>
  </si>
  <si>
    <t>รวมค่าใช้จ่าย</t>
  </si>
  <si>
    <t>ค่านายหน้าประกันภัยจ่ายล่วงหน้า</t>
  </si>
  <si>
    <t>เงินลงทุนในหลักทรัพย์สุทธิ</t>
  </si>
  <si>
    <t>รายได้จากการลงทุนค้างรับ</t>
  </si>
  <si>
    <t>อสังหาริมทรัพย์เพื่อการลงทุนสุทธิ</t>
  </si>
  <si>
    <t>สินทรัพย์ภาษีเงินได้รอการตัดบัญชี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</si>
  <si>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</si>
  <si>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</si>
  <si>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กำไรสุทธิ</t>
  </si>
  <si>
    <t>กำไรจากเงินลงทุน</t>
  </si>
  <si>
    <t>อื่น ๆ</t>
  </si>
  <si>
    <t>สำรองทั่วไป</t>
  </si>
  <si>
    <t>สินทรัพย์จากการประกันภัยต่อสุทธิ</t>
  </si>
  <si>
    <t>ที่ดิน อาคารและอุปกรณ์สุทธิ</t>
  </si>
  <si>
    <t xml:space="preserve">     จากงวดก่อน</t>
  </si>
  <si>
    <t xml:space="preserve">      ค่าสินไหมทดแทนรับคืนจากการประกันภัยต่อ</t>
  </si>
  <si>
    <t>กำไรสะสมจัดสรรแล้ว</t>
  </si>
  <si>
    <t xml:space="preserve"> - สุทธิจากภาษี</t>
  </si>
  <si>
    <t>สำรองอื่น</t>
  </si>
  <si>
    <t>รับประกันภัยโดยตรง</t>
  </si>
  <si>
    <t>รายการที่ไม่ใช่เงินสดที่มีสาระสำคัญประกอบด้วย:</t>
  </si>
  <si>
    <t xml:space="preserve">        มูลค่ายุติธรรมผ่านกำไรขาดทุนเบ็ดเสร็จอื่น</t>
  </si>
  <si>
    <t xml:space="preserve">        และการด้อยค่าที่โอนเข้าไปยังกำไรหรือขาดทุน</t>
  </si>
  <si>
    <t>ทุนที่ออกและชำระแล้ว</t>
  </si>
  <si>
    <t>ส่วนเกินมูลค่าหุ้นสามัญ</t>
  </si>
  <si>
    <t>ที่วัดมูลค่ายุติธรรมผ่าน</t>
  </si>
  <si>
    <t>กำไรขาดทุนเบ็ดเสร็จอื่น</t>
  </si>
  <si>
    <t>ทุนที่ออก</t>
  </si>
  <si>
    <t>การวัดมูลค่าเงินลงทุน</t>
  </si>
  <si>
    <t>จ่ายชำระหนี้ตามสัญญาเช่า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</si>
  <si>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</si>
  <si>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</si>
  <si>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</si>
  <si>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เงินปันผลจ่าย </t>
  </si>
  <si>
    <t>จัดประเภทเงินลงทุนในหลักทรัพย์ที่มีระยะเวลาครบกำหนด</t>
  </si>
  <si>
    <t>ค่าใช้จ่ายในการจัดการค่าสินไหมทดแทนจากการ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</si>
  <si>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</si>
  <si>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</si>
  <si>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</si>
  <si>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</si>
  <si>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การได้มาซึ่งสินทรัพย์สิทธิการใช้</t>
  </si>
  <si>
    <t>ผ่านกำไรขาดทุนเบ็ดเสร็จอื่นไปเงินสดและรายการเทียบเท่าเงินสด</t>
  </si>
  <si>
    <t xml:space="preserve">        เข้าไปไว้ในกำไรหรือขาดทุนในภายหลัง</t>
  </si>
  <si>
    <t xml:space="preserve">    ภาษีเงินได้ที่เกี่ยวกับรายการที่จะจัดประเภทรายการใหม่</t>
  </si>
  <si>
    <t>เงินสดและรายการเทียบเท่าเงินสดเพิ่มขึ้น(ลดลง)สุทธิ</t>
  </si>
  <si>
    <t>โอนกำไรสะสมที่ยังไม่จัดสรร</t>
  </si>
  <si>
    <t>บริษัท ทิพย กรุ๊ป โฮลดิ้งส์ จำกัด (มหาชน)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</si>
  <si>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</si>
  <si>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</si>
  <si>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</si>
  <si>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 xml:space="preserve">หุ้นสามัญจำนวน 600,010,000 หุ้น </t>
  </si>
  <si>
    <t xml:space="preserve">หุ้นสามัญจำนวน 594,292,336 หุ้น 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</si>
  <si>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</si>
  <si>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</si>
  <si>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</si>
  <si>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กำไร(ขาดทุน)ก่อนภาษีเงินได้</t>
  </si>
  <si>
    <t>กำไร(ขาดทุน)สุทธิสำหรับงวด</t>
  </si>
  <si>
    <t>ส่วนได้เสีย</t>
  </si>
  <si>
    <t>ที่ไม่มีอำนาจ</t>
  </si>
  <si>
    <t>ควบคุม</t>
  </si>
  <si>
    <t>รวมส่วน</t>
  </si>
  <si>
    <t>ของเจ้าของ</t>
  </si>
  <si>
    <t>ส่วนของผู้เป็นเจ้าของบริษัท</t>
  </si>
  <si>
    <t>- บริษัท</t>
  </si>
  <si>
    <t xml:space="preserve">   ผ่านกำไรขาดทุนเบ็ดเสร็จอื่น - สุทธิจากภาษี</t>
  </si>
  <si>
    <t xml:space="preserve">   ผ่านกำไรขาดทุนเบ็ดเสร็จอื่นและการด้อยค่าที่โอนเข้าไปยัง</t>
  </si>
  <si>
    <t xml:space="preserve">   กำไรหรือขาดทุน - สุทธิจากภาษี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</si>
  <si>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</si>
  <si>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</si>
  <si>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กำไร(ขาดทุน)สะสม</t>
  </si>
  <si>
    <t>ผลกำไร(ขาดทุน)</t>
  </si>
  <si>
    <t xml:space="preserve"> พ.ศ. 2565</t>
  </si>
  <si>
    <t>ยอดคงเหลือต้นงวด ณ วันที่ 1 มกราคม พ.ศ. 2565</t>
  </si>
  <si>
    <t>ประกันภัย</t>
  </si>
  <si>
    <t>นักคณิตศาสตร์</t>
  </si>
  <si>
    <t>ที่ยังไม่เกิดขึ้นจริง</t>
  </si>
  <si>
    <t>จากการประมาณการ</t>
  </si>
  <si>
    <t>มูลค่าหุ้น</t>
  </si>
  <si>
    <t>ส่วนเกิน</t>
  </si>
  <si>
    <t xml:space="preserve"> ข้อมูลทางการเงินรวม</t>
  </si>
  <si>
    <t>เงินกู้ยืมจากกิจการที่เกี่ยวข้องกัน</t>
  </si>
  <si>
    <t>ต้นทุนทางการเงิน</t>
  </si>
  <si>
    <t>ผลขาดทุน</t>
  </si>
  <si>
    <t>ค่าความนิยม</t>
  </si>
  <si>
    <t>ต้นทุนบริการ</t>
  </si>
  <si>
    <t>ส่วนเกินทุนจากการเปลี่ยนแปลงส่วนได้เสียในบริษัทย่อย</t>
  </si>
  <si>
    <t>ส่วนเกินทุนจากการ</t>
  </si>
  <si>
    <t>เปลี่ยนแปลงส่วนได้เสีย</t>
  </si>
  <si>
    <t>ในบริษัทย่อย</t>
  </si>
  <si>
    <t>รายได้ค่าบริการอื่น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</si>
  <si>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</si>
  <si>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</si>
  <si>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r>
      <rPr>
        <u/>
        <sz val="13"/>
        <color indexed="8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</si>
  <si>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3"/>
        <color indexed="8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 ค่าสินไหมทดแทนและค่าใช้จ่ายในการจัดการ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</si>
  <si>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</si>
  <si>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กำไร(ขาดทุน)เบ็ดเสร็จอื่นสำหรับงวดสุทธิจากภาษี</t>
  </si>
  <si>
    <t>ลูกหนี้การค้าสุทธิ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</si>
  <si>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</si>
  <si>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จ่ายเงินปันผล</t>
  </si>
  <si>
    <t>เงินลงทุนในบริษัทร่วม</t>
  </si>
  <si>
    <t>เงินสดจ่ายเพื่อซื้อบริษัทย่อยสุทธิ</t>
  </si>
  <si>
    <t>เงินสดสุทธิได้มา(ใช้ไป)จากกิจกรรมดำเนินงาน</t>
  </si>
  <si>
    <t>เงินกู้ยืมจากสถาบันการเงิน</t>
  </si>
  <si>
    <t>11.2</t>
  </si>
  <si>
    <t>11.1</t>
  </si>
  <si>
    <t xml:space="preserve"> พ.ศ. 2566</t>
  </si>
  <si>
    <t>ยอดคงเหลือต้นงวด ณ วันที่ 1 มกราคม พ.ศ. 2566</t>
  </si>
  <si>
    <t>ส่วนแบ่งกำไร(ขาดทุน)จากเงินลงทุนในบริษัทร่วม</t>
  </si>
  <si>
    <t>7, 16</t>
  </si>
  <si>
    <t>18.2, 24</t>
  </si>
  <si>
    <t>การแบ่งปันกำไร(ขาดทุน):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</si>
  <si>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</si>
  <si>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</si>
  <si>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กำไร(ขาดทุน)ต่อหุ้นขั้นพื้นฐาน (บาท)</t>
  </si>
  <si>
    <t>รายการที่จะไม่จัดประเภทรายการใหม่เข้าไปไว้ใน</t>
  </si>
  <si>
    <t>กำไรที่ยังไม่เกิดขึ้นจริงจากการประมาณการ</t>
  </si>
  <si>
    <t xml:space="preserve">    นักคณิตศาสตร์ประกันภัย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</si>
  <si>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</si>
  <si>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</si>
  <si>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</si>
  <si>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</si>
  <si>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</si>
  <si>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องค์ประกอบอื่นของ</t>
  </si>
  <si>
    <t>ขาดทุนสุทธิ</t>
  </si>
  <si>
    <t>กำไร(ขาดทุน)เบ็ดเสร็จรวมสำหรับงวด</t>
  </si>
  <si>
    <t>เงินสดรับจากเงินยืมบริษัทที่เกี่ยวข้องกัน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</si>
  <si>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</si>
  <si>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</si>
  <si>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เงินสดจ่ายเงินยืมบริษัทที่เกี่ยวข้องกัน</t>
  </si>
  <si>
    <t>ไม่เกิน 3 เดือน นับแต่วันที่ได้มาจากเงินลงทุนที่วัดมูลค่ายุติธรรม</t>
  </si>
  <si>
    <t>ผลกำไรที่ยังไม่เกิดขึ้นจริงจากการประมาณการนักคณิตศาสตร์</t>
  </si>
  <si>
    <t>เงินจ่ายจากค่าบริการอื่น</t>
  </si>
  <si>
    <t>เงินสดจ่ายคืนเงินทดรองจ่ายพนักงาน</t>
  </si>
  <si>
    <t>ณ วันที่ 30 มิถุนายน พ.ศ. 2566</t>
  </si>
  <si>
    <t>30 มิถุนายน</t>
  </si>
  <si>
    <t>สำหรับงวดหกเดือนสิ้นสุดวันที่ 30 มิถุนายน พ.ศ. 2566</t>
  </si>
  <si>
    <t>การเปลี่ยนแปลงส่วนได้เสียในบริษัทย่อย</t>
  </si>
  <si>
    <t>ส่วนได้เสียที่ไม่มีอำนาจควบคุมจากการซื้อธุรกิจ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</si>
  <si>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</si>
  <si>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</si>
  <si>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เงินสดรับจากการขายที่ดิน อาคารและอุปกรณ์</t>
  </si>
  <si>
    <t>เงินสดรับจากการซื้อบริษัทย่อย</t>
  </si>
  <si>
    <t>การซื้อบริษัทย่อยโดยการออกตั๋วสัญญาใช้เงิน</t>
  </si>
  <si>
    <t>กำไร(ขาดทุน)จากการปรับมูลค่ายุติธรรมของเงินลงทุน</t>
  </si>
  <si>
    <t>(กลับรายการ)ผลขาดทุนด้านเครดิตที่คาดว่าจะเกิดขึ้น</t>
  </si>
  <si>
    <t>สำหรับงวดสามเดือนสิ้นสุดวันที่ 30 มิถุนายน พ.ศ. 2566</t>
  </si>
  <si>
    <t xml:space="preserve">    (กำไร)ขาดทุนจากการขายเงินลงทุนที่วัด</t>
  </si>
  <si>
    <t>ขาดทุนจากการวัดมูลค่าเงินลงทุนที่วัดมูลค่ายุติธรรม</t>
  </si>
  <si>
    <t>ขาดทุนจากการขายเงินลงทุนที่วัดมูลค่ายุติธรรม</t>
  </si>
  <si>
    <t>รายได้(ค่าใช้จ่าย)ภาษีเงินได้</t>
  </si>
  <si>
    <t>เงินรับ(จ่าย)เกี่ยวกับการประกันภัยต่อ</t>
  </si>
  <si>
    <t>ภาษีเงินได้ค้างรับ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</si>
  <si>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</si>
  <si>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</si>
  <si>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โอนเข้ากำไรสะสม</t>
  </si>
  <si>
    <t>สำรองตามกฏหมาย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</si>
  <si>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</si>
  <si>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ค่าสินไหมทดแทนและค่าใช้จ่ายในการจัดการ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</si>
  <si>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</si>
  <si>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ขาดทุนจากการวัดมูลค่าเงินลงทุนที่วัด</t>
  </si>
  <si>
    <t xml:space="preserve">    ขาดทุนจากการขายเงินลงทุนที่วัด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</si>
  <si>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สำรองเบี้ยประกันภัยที่ยังไม่ถือเป็นรายได้ลด</t>
    </r>
  </si>
  <si>
    <r>
      <rPr>
        <u/>
        <sz val="13"/>
        <color indexed="8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สำรองเบี้ยประกันภัยที่ยังไม่ถือเป็นรายได้เพิ่ม</t>
    </r>
  </si>
  <si>
    <t>ส่วนแบ่งกำไรจากเงินลงทุนในบริษัทร่วม</t>
  </si>
  <si>
    <t>กระแสเงินสดได้มา(ใช้ไป)จากกิจกรรมจัดหาเงิน</t>
  </si>
  <si>
    <t>18.1</t>
  </si>
  <si>
    <t>กระแสเงินสดใช้ไป</t>
  </si>
  <si>
    <t>เงินสดใช้ไปจากกิจกรรมลงทุน</t>
  </si>
  <si>
    <t>เงินสดสุทธิใช้ไปจากกิจกรรมลงทุน</t>
  </si>
  <si>
    <t>ขาดทุนเบ็ดเสร็จรวมสำหรับงวด</t>
  </si>
  <si>
    <t>เงินสดสุทธิใช้ไปจากกิจกรรมจัดหาเงิน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</si>
</sst>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\t&quot;฿&quot;#,##0_);[Red]\(\t&quot;฿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  <numFmt numFmtId="173" formatCode="_-* #,##0_-;\-* #,##0_-;_-* &quot;-&quot;??_-;_-@_-"/>
    <numFmt numFmtId="174" formatCode="#,##0.0;\-#,##0.0"/>
    <numFmt numFmtId="175" formatCode="#,##0.00_);\(#,##0.00\)"/>
  </numFmts>
  <fonts count="24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color indexed="8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3"/>
      <color rgb="FF0070C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71">
    <xf numFmtId="0" fontId="0" fillId="0" borderId="0" xfId="0"/>
    <xf numFmtId="0" fontId="11" fillId="0" borderId="0" xfId="0" applyFont="1" applyAlignment="1">
      <alignment vertical="center"/>
    </xf>
    <xf numFmtId="171" fontId="11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3" xfId="18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72" fontId="11" fillId="0" borderId="3" xfId="1" applyNumberFormat="1" applyFont="1" applyFill="1" applyBorder="1" applyAlignment="1">
      <alignment horizontal="center" vertical="center"/>
    </xf>
    <xf numFmtId="172" fontId="11" fillId="0" borderId="3" xfId="0" applyNumberFormat="1" applyFont="1" applyBorder="1" applyAlignment="1">
      <alignment vertical="center"/>
    </xf>
    <xf numFmtId="39" fontId="10" fillId="0" borderId="3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39" fontId="10" fillId="0" borderId="3" xfId="0" applyNumberFormat="1" applyFont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1" fillId="0" borderId="3" xfId="1" applyNumberFormat="1" applyFont="1" applyFill="1" applyBorder="1" applyAlignment="1">
      <alignment horizontal="right" vertical="center"/>
    </xf>
    <xf numFmtId="171" fontId="11" fillId="0" borderId="4" xfId="0" applyNumberFormat="1" applyFont="1" applyBorder="1" applyAlignment="1">
      <alignment vertical="center"/>
    </xf>
    <xf numFmtId="171" fontId="11" fillId="4" borderId="0" xfId="0" applyNumberFormat="1" applyFont="1" applyFill="1" applyAlignment="1">
      <alignment vertical="center"/>
    </xf>
    <xf numFmtId="171" fontId="11" fillId="4" borderId="3" xfId="1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vertical="center"/>
    </xf>
    <xf numFmtId="39" fontId="10" fillId="4" borderId="0" xfId="0" applyNumberFormat="1" applyFont="1" applyFill="1" applyAlignment="1">
      <alignment horizontal="right" vertical="center"/>
    </xf>
    <xf numFmtId="171" fontId="11" fillId="4" borderId="4" xfId="0" applyNumberFormat="1" applyFont="1" applyFill="1" applyBorder="1" applyAlignment="1">
      <alignment vertical="center"/>
    </xf>
    <xf numFmtId="37" fontId="18" fillId="0" borderId="0" xfId="18" applyNumberFormat="1" applyFont="1" applyAlignment="1">
      <alignment horizontal="left" vertical="center"/>
    </xf>
    <xf numFmtId="39" fontId="19" fillId="0" borderId="0" xfId="0" applyNumberFormat="1" applyFont="1" applyAlignment="1">
      <alignment horizontal="center" vertical="distributed"/>
    </xf>
    <xf numFmtId="39" fontId="19" fillId="0" borderId="0" xfId="0" applyNumberFormat="1" applyFont="1"/>
    <xf numFmtId="171" fontId="19" fillId="0" borderId="0" xfId="1" applyNumberFormat="1" applyFont="1" applyFill="1" applyAlignment="1">
      <alignment horizontal="centerContinuous" vertical="distributed"/>
    </xf>
    <xf numFmtId="171" fontId="19" fillId="0" borderId="0" xfId="0" applyNumberFormat="1" applyFont="1"/>
    <xf numFmtId="167" fontId="18" fillId="0" borderId="0" xfId="0" applyNumberFormat="1" applyFont="1" applyAlignment="1">
      <alignment vertical="center"/>
    </xf>
    <xf numFmtId="39" fontId="19" fillId="0" borderId="0" xfId="0" applyNumberFormat="1" applyFont="1" applyAlignment="1">
      <alignment horizontal="center"/>
    </xf>
    <xf numFmtId="171" fontId="19" fillId="0" borderId="0" xfId="1" applyNumberFormat="1" applyFont="1" applyFill="1"/>
    <xf numFmtId="171" fontId="19" fillId="0" borderId="0" xfId="1" applyNumberFormat="1" applyFont="1" applyFill="1" applyAlignment="1">
      <alignment horizontal="centerContinuous"/>
    </xf>
    <xf numFmtId="37" fontId="18" fillId="0" borderId="3" xfId="18" applyNumberFormat="1" applyFont="1" applyBorder="1" applyAlignment="1">
      <alignment horizontal="left" vertical="center"/>
    </xf>
    <xf numFmtId="39" fontId="19" fillId="0" borderId="3" xfId="0" applyNumberFormat="1" applyFont="1" applyBorder="1" applyAlignment="1">
      <alignment horizontal="center"/>
    </xf>
    <xf numFmtId="39" fontId="19" fillId="0" borderId="3" xfId="0" applyNumberFormat="1" applyFont="1" applyBorder="1"/>
    <xf numFmtId="171" fontId="19" fillId="0" borderId="3" xfId="1" applyNumberFormat="1" applyFont="1" applyFill="1" applyBorder="1" applyAlignment="1">
      <alignment horizontal="centerContinuous"/>
    </xf>
    <xf numFmtId="171" fontId="19" fillId="0" borderId="3" xfId="0" applyNumberFormat="1" applyFont="1" applyBorder="1"/>
    <xf numFmtId="171" fontId="19" fillId="0" borderId="0" xfId="1" applyNumberFormat="1" applyFont="1" applyFill="1" applyBorder="1" applyAlignment="1">
      <alignment horizontal="centerContinuous"/>
    </xf>
    <xf numFmtId="39" fontId="19" fillId="0" borderId="0" xfId="0" applyNumberFormat="1" applyFont="1" applyAlignment="1">
      <alignment horizontal="centerContinuous"/>
    </xf>
    <xf numFmtId="171" fontId="18" fillId="0" borderId="0" xfId="1" applyNumberFormat="1" applyFont="1" applyFill="1" applyAlignment="1">
      <alignment horizontal="right"/>
    </xf>
    <xf numFmtId="171" fontId="18" fillId="0" borderId="0" xfId="0" applyNumberFormat="1" applyFont="1" applyAlignment="1">
      <alignment horizontal="right"/>
    </xf>
    <xf numFmtId="0" fontId="18" fillId="0" borderId="3" xfId="0" applyFont="1" applyBorder="1" applyAlignment="1">
      <alignment horizontal="center"/>
    </xf>
    <xf numFmtId="171" fontId="18" fillId="0" borderId="3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171" fontId="19" fillId="4" borderId="0" xfId="1" applyNumberFormat="1" applyFont="1" applyFill="1"/>
    <xf numFmtId="39" fontId="18" fillId="0" borderId="0" xfId="0" applyNumberFormat="1" applyFont="1"/>
    <xf numFmtId="37" fontId="19" fillId="0" borderId="0" xfId="0" quotePrefix="1" applyNumberFormat="1" applyFont="1" applyAlignment="1">
      <alignment horizontal="center" vertical="center"/>
    </xf>
    <xf numFmtId="175" fontId="19" fillId="0" borderId="0" xfId="0" applyNumberFormat="1" applyFont="1"/>
    <xf numFmtId="171" fontId="19" fillId="4" borderId="0" xfId="28" applyNumberFormat="1" applyFont="1" applyFill="1"/>
    <xf numFmtId="37" fontId="19" fillId="0" borderId="0" xfId="0" applyNumberFormat="1" applyFont="1" applyAlignment="1">
      <alignment horizontal="center" vertical="center"/>
    </xf>
    <xf numFmtId="171" fontId="19" fillId="4" borderId="0" xfId="1" applyNumberFormat="1" applyFont="1" applyFill="1" applyBorder="1"/>
    <xf numFmtId="171" fontId="19" fillId="0" borderId="0" xfId="1" applyNumberFormat="1" applyFont="1" applyFill="1" applyBorder="1"/>
    <xf numFmtId="37" fontId="19" fillId="0" borderId="0" xfId="0" quotePrefix="1" applyNumberFormat="1" applyFont="1" applyAlignment="1">
      <alignment horizontal="center"/>
    </xf>
    <xf numFmtId="171" fontId="19" fillId="4" borderId="3" xfId="1" applyNumberFormat="1" applyFont="1" applyFill="1" applyBorder="1"/>
    <xf numFmtId="171" fontId="19" fillId="0" borderId="3" xfId="1" applyNumberFormat="1" applyFont="1" applyFill="1" applyBorder="1"/>
    <xf numFmtId="39" fontId="19" fillId="0" borderId="0" xfId="0" quotePrefix="1" applyNumberFormat="1" applyFont="1" applyAlignment="1">
      <alignment horizontal="center"/>
    </xf>
    <xf numFmtId="171" fontId="19" fillId="4" borderId="4" xfId="1" applyNumberFormat="1" applyFont="1" applyFill="1" applyBorder="1"/>
    <xf numFmtId="171" fontId="19" fillId="0" borderId="4" xfId="1" applyNumberFormat="1" applyFont="1" applyFill="1" applyBorder="1"/>
    <xf numFmtId="39" fontId="19" fillId="0" borderId="3" xfId="0" applyNumberFormat="1" applyFont="1" applyBorder="1" applyAlignment="1">
      <alignment vertical="center"/>
    </xf>
    <xf numFmtId="39" fontId="19" fillId="0" borderId="3" xfId="0" applyNumberFormat="1" applyFont="1" applyBorder="1" applyAlignment="1">
      <alignment horizontal="center" vertical="center"/>
    </xf>
    <xf numFmtId="171" fontId="19" fillId="0" borderId="3" xfId="1" applyNumberFormat="1" applyFont="1" applyFill="1" applyBorder="1" applyAlignment="1">
      <alignment vertical="center"/>
    </xf>
    <xf numFmtId="171" fontId="19" fillId="0" borderId="3" xfId="0" applyNumberFormat="1" applyFont="1" applyBorder="1" applyAlignment="1">
      <alignment vertical="center"/>
    </xf>
    <xf numFmtId="39" fontId="19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left"/>
    </xf>
    <xf numFmtId="39" fontId="18" fillId="0" borderId="3" xfId="0" applyNumberFormat="1" applyFont="1" applyBorder="1" applyAlignment="1">
      <alignment horizontal="left"/>
    </xf>
    <xf numFmtId="39" fontId="19" fillId="0" borderId="3" xfId="0" applyNumberFormat="1" applyFont="1" applyBorder="1" applyAlignment="1">
      <alignment horizontal="centerContinuous"/>
    </xf>
    <xf numFmtId="171" fontId="19" fillId="4" borderId="0" xfId="1" applyNumberFormat="1" applyFont="1" applyFill="1" applyAlignment="1">
      <alignment horizontal="centerContinuous"/>
    </xf>
    <xf numFmtId="171" fontId="19" fillId="4" borderId="0" xfId="1" quotePrefix="1" applyNumberFormat="1" applyFont="1" applyFill="1" applyBorder="1" applyAlignment="1">
      <alignment horizontal="center"/>
    </xf>
    <xf numFmtId="171" fontId="19" fillId="0" borderId="0" xfId="1" quotePrefix="1" applyNumberFormat="1" applyFont="1" applyFill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right"/>
    </xf>
    <xf numFmtId="39" fontId="18" fillId="0" borderId="0" xfId="18" applyNumberFormat="1" applyFont="1" applyAlignment="1">
      <alignment horizontal="left"/>
    </xf>
    <xf numFmtId="39" fontId="18" fillId="0" borderId="0" xfId="18" applyNumberFormat="1" applyFont="1" applyAlignment="1">
      <alignment horizontal="centerContinuous"/>
    </xf>
    <xf numFmtId="171" fontId="18" fillId="0" borderId="0" xfId="18" applyNumberFormat="1" applyFont="1" applyAlignment="1">
      <alignment horizontal="centerContinuous"/>
    </xf>
    <xf numFmtId="39" fontId="19" fillId="0" borderId="0" xfId="18" applyNumberFormat="1" applyFont="1"/>
    <xf numFmtId="39" fontId="18" fillId="0" borderId="3" xfId="18" applyNumberFormat="1" applyFont="1" applyBorder="1" applyAlignment="1">
      <alignment horizontal="left"/>
    </xf>
    <xf numFmtId="39" fontId="18" fillId="0" borderId="3" xfId="18" applyNumberFormat="1" applyFont="1" applyBorder="1" applyAlignment="1">
      <alignment horizontal="centerContinuous"/>
    </xf>
    <xf numFmtId="171" fontId="18" fillId="0" borderId="3" xfId="18" applyNumberFormat="1" applyFont="1" applyBorder="1" applyAlignment="1">
      <alignment horizontal="centerContinuous"/>
    </xf>
    <xf numFmtId="37" fontId="18" fillId="0" borderId="0" xfId="0" applyNumberFormat="1" applyFont="1" applyAlignment="1">
      <alignment horizontal="left" vertical="center"/>
    </xf>
    <xf numFmtId="39" fontId="19" fillId="0" borderId="0" xfId="18" applyNumberFormat="1" applyFont="1" applyAlignment="1">
      <alignment horizontal="left"/>
    </xf>
    <xf numFmtId="171" fontId="18" fillId="4" borderId="0" xfId="18" applyNumberFormat="1" applyFont="1" applyFill="1" applyAlignment="1">
      <alignment horizontal="centerContinuous"/>
    </xf>
    <xf numFmtId="39" fontId="18" fillId="0" borderId="0" xfId="18" applyNumberFormat="1" applyFont="1"/>
    <xf numFmtId="39" fontId="18" fillId="0" borderId="0" xfId="18" applyNumberFormat="1" applyFont="1" applyAlignment="1">
      <alignment horizontal="centerContinuous" shrinkToFit="1"/>
    </xf>
    <xf numFmtId="39" fontId="18" fillId="0" borderId="0" xfId="18" applyNumberFormat="1" applyFont="1" applyAlignment="1">
      <alignment horizontal="center" shrinkToFit="1"/>
    </xf>
    <xf numFmtId="39" fontId="19" fillId="0" borderId="0" xfId="18" applyNumberFormat="1" applyFont="1" applyAlignment="1">
      <alignment horizontal="center"/>
    </xf>
    <xf numFmtId="171" fontId="19" fillId="4" borderId="0" xfId="18" quotePrefix="1" applyNumberFormat="1" applyFont="1" applyFill="1" applyAlignment="1">
      <alignment horizontal="center"/>
    </xf>
    <xf numFmtId="171" fontId="19" fillId="0" borderId="0" xfId="18" applyNumberFormat="1" applyFont="1" applyAlignment="1">
      <alignment horizontal="center"/>
    </xf>
    <xf numFmtId="171" fontId="19" fillId="0" borderId="0" xfId="18" quotePrefix="1" applyNumberFormat="1" applyFont="1" applyAlignment="1">
      <alignment horizontal="center"/>
    </xf>
    <xf numFmtId="37" fontId="19" fillId="0" borderId="0" xfId="18" applyNumberFormat="1" applyFont="1" applyAlignment="1">
      <alignment horizontal="center" shrinkToFit="1"/>
    </xf>
    <xf numFmtId="171" fontId="19" fillId="4" borderId="0" xfId="18" applyNumberFormat="1" applyFont="1" applyFill="1" applyAlignment="1">
      <alignment shrinkToFit="1"/>
    </xf>
    <xf numFmtId="171" fontId="19" fillId="0" borderId="0" xfId="18" applyNumberFormat="1" applyFont="1" applyAlignment="1">
      <alignment horizontal="right" shrinkToFit="1"/>
    </xf>
    <xf numFmtId="171" fontId="19" fillId="0" borderId="0" xfId="18" applyNumberFormat="1" applyFont="1" applyAlignment="1">
      <alignment shrinkToFit="1"/>
    </xf>
    <xf numFmtId="171" fontId="19" fillId="4" borderId="3" xfId="18" quotePrefix="1" applyNumberFormat="1" applyFont="1" applyFill="1" applyBorder="1"/>
    <xf numFmtId="171" fontId="19" fillId="0" borderId="3" xfId="18" quotePrefix="1" applyNumberFormat="1" applyFont="1" applyBorder="1"/>
    <xf numFmtId="171" fontId="19" fillId="4" borderId="0" xfId="18" quotePrefix="1" applyNumberFormat="1" applyFont="1" applyFill="1"/>
    <xf numFmtId="171" fontId="19" fillId="0" borderId="0" xfId="18" quotePrefix="1" applyNumberFormat="1" applyFont="1"/>
    <xf numFmtId="171" fontId="19" fillId="4" borderId="0" xfId="19" applyNumberFormat="1" applyFont="1" applyFill="1" applyAlignment="1">
      <alignment shrinkToFit="1"/>
    </xf>
    <xf numFmtId="171" fontId="19" fillId="0" borderId="0" xfId="19" applyNumberFormat="1" applyFont="1" applyAlignment="1">
      <alignment shrinkToFit="1"/>
    </xf>
    <xf numFmtId="37" fontId="19" fillId="0" borderId="0" xfId="18" applyNumberFormat="1" applyFont="1" applyAlignment="1">
      <alignment horizontal="center"/>
    </xf>
    <xf numFmtId="171" fontId="19" fillId="0" borderId="0" xfId="4" applyNumberFormat="1" applyFont="1" applyFill="1" applyBorder="1" applyAlignment="1">
      <alignment horizontal="right"/>
    </xf>
    <xf numFmtId="39" fontId="19" fillId="0" borderId="0" xfId="4" applyNumberFormat="1" applyFont="1" applyFill="1" applyBorder="1" applyAlignment="1"/>
    <xf numFmtId="37" fontId="19" fillId="0" borderId="0" xfId="18" quotePrefix="1" applyNumberFormat="1" applyFont="1" applyAlignment="1">
      <alignment horizontal="center" vertical="center"/>
    </xf>
    <xf numFmtId="171" fontId="19" fillId="0" borderId="3" xfId="19" applyNumberFormat="1" applyFont="1" applyBorder="1" applyAlignment="1">
      <alignment shrinkToFit="1"/>
    </xf>
    <xf numFmtId="171" fontId="19" fillId="4" borderId="3" xfId="19" applyNumberFormat="1" applyFont="1" applyFill="1" applyBorder="1" applyAlignment="1">
      <alignment shrinkToFit="1"/>
    </xf>
    <xf numFmtId="171" fontId="19" fillId="4" borderId="3" xfId="4" applyNumberFormat="1" applyFont="1" applyFill="1" applyBorder="1" applyAlignment="1"/>
    <xf numFmtId="171" fontId="19" fillId="0" borderId="0" xfId="4" applyNumberFormat="1" applyFont="1" applyFill="1" applyAlignment="1">
      <alignment horizontal="right"/>
    </xf>
    <xf numFmtId="171" fontId="19" fillId="0" borderId="3" xfId="4" applyNumberFormat="1" applyFont="1" applyFill="1" applyBorder="1" applyAlignment="1"/>
    <xf numFmtId="171" fontId="19" fillId="4" borderId="0" xfId="4" applyNumberFormat="1" applyFont="1" applyFill="1" applyBorder="1" applyAlignment="1"/>
    <xf numFmtId="171" fontId="19" fillId="0" borderId="0" xfId="4" applyNumberFormat="1" applyFont="1" applyFill="1" applyBorder="1" applyAlignment="1"/>
    <xf numFmtId="171" fontId="19" fillId="0" borderId="0" xfId="18" applyNumberFormat="1" applyFont="1"/>
    <xf numFmtId="171" fontId="19" fillId="4" borderId="3" xfId="18" applyNumberFormat="1" applyFont="1" applyFill="1" applyBorder="1" applyAlignment="1">
      <alignment shrinkToFit="1"/>
    </xf>
    <xf numFmtId="171" fontId="19" fillId="0" borderId="3" xfId="18" applyNumberFormat="1" applyFont="1" applyBorder="1" applyAlignment="1">
      <alignment shrinkToFit="1"/>
    </xf>
    <xf numFmtId="37" fontId="19" fillId="0" borderId="0" xfId="18" applyNumberFormat="1" applyFont="1" applyAlignment="1">
      <alignment horizontal="center" vertical="center"/>
    </xf>
    <xf numFmtId="37" fontId="19" fillId="0" borderId="0" xfId="4" applyNumberFormat="1" applyFont="1" applyFill="1" applyBorder="1" applyAlignment="1">
      <alignment horizontal="center" vertical="center"/>
    </xf>
    <xf numFmtId="171" fontId="19" fillId="0" borderId="0" xfId="19" applyNumberFormat="1" applyFont="1" applyAlignment="1">
      <alignment horizontal="right" shrinkToFit="1"/>
    </xf>
    <xf numFmtId="171" fontId="19" fillId="4" borderId="4" xfId="18" applyNumberFormat="1" applyFont="1" applyFill="1" applyBorder="1" applyAlignment="1">
      <alignment shrinkToFit="1"/>
    </xf>
    <xf numFmtId="171" fontId="19" fillId="0" borderId="4" xfId="18" applyNumberFormat="1" applyFont="1" applyBorder="1" applyAlignment="1">
      <alignment shrinkToFit="1"/>
    </xf>
    <xf numFmtId="39" fontId="19" fillId="0" borderId="3" xfId="18" applyNumberFormat="1" applyFont="1" applyBorder="1" applyAlignment="1">
      <alignment vertical="center"/>
    </xf>
    <xf numFmtId="39" fontId="19" fillId="0" borderId="3" xfId="4" applyNumberFormat="1" applyFont="1" applyFill="1" applyBorder="1" applyAlignment="1">
      <alignment vertical="center"/>
    </xf>
    <xf numFmtId="39" fontId="19" fillId="0" borderId="3" xfId="4" applyNumberFormat="1" applyFont="1" applyFill="1" applyBorder="1" applyAlignment="1">
      <alignment horizontal="center" vertical="center"/>
    </xf>
    <xf numFmtId="39" fontId="18" fillId="0" borderId="3" xfId="18" applyNumberFormat="1" applyFont="1" applyBorder="1" applyAlignment="1">
      <alignment horizontal="left" vertical="center"/>
    </xf>
    <xf numFmtId="37" fontId="19" fillId="0" borderId="3" xfId="4" applyNumberFormat="1" applyFont="1" applyFill="1" applyBorder="1" applyAlignment="1">
      <alignment vertical="center"/>
    </xf>
    <xf numFmtId="39" fontId="19" fillId="0" borderId="0" xfId="4" applyNumberFormat="1" applyFont="1" applyFill="1" applyBorder="1" applyAlignment="1">
      <alignment vertical="center"/>
    </xf>
    <xf numFmtId="39" fontId="19" fillId="0" borderId="0" xfId="4" applyNumberFormat="1" applyFont="1" applyFill="1" applyBorder="1" applyAlignment="1">
      <alignment horizontal="center"/>
    </xf>
    <xf numFmtId="37" fontId="18" fillId="0" borderId="3" xfId="0" applyNumberFormat="1" applyFont="1" applyBorder="1" applyAlignment="1">
      <alignment horizontal="left" vertical="center"/>
    </xf>
    <xf numFmtId="39" fontId="18" fillId="0" borderId="3" xfId="18" applyNumberFormat="1" applyFont="1" applyBorder="1"/>
    <xf numFmtId="39" fontId="19" fillId="0" borderId="3" xfId="4" applyNumberFormat="1" applyFont="1" applyFill="1" applyBorder="1" applyAlignment="1"/>
    <xf numFmtId="39" fontId="19" fillId="0" borderId="3" xfId="4" applyNumberFormat="1" applyFont="1" applyFill="1" applyBorder="1" applyAlignment="1">
      <alignment horizontal="center"/>
    </xf>
    <xf numFmtId="171" fontId="19" fillId="0" borderId="3" xfId="19" applyNumberFormat="1" applyFont="1" applyBorder="1" applyAlignment="1">
      <alignment horizontal="right" shrinkToFit="1"/>
    </xf>
    <xf numFmtId="39" fontId="18" fillId="0" borderId="0" xfId="4" applyNumberFormat="1" applyFont="1" applyFill="1" applyBorder="1" applyAlignment="1"/>
    <xf numFmtId="39" fontId="20" fillId="0" borderId="0" xfId="4" applyNumberFormat="1" applyFont="1" applyFill="1" applyBorder="1" applyAlignment="1"/>
    <xf numFmtId="39" fontId="20" fillId="0" borderId="0" xfId="18" applyNumberFormat="1" applyFont="1"/>
    <xf numFmtId="39" fontId="19" fillId="0" borderId="0" xfId="4" applyNumberFormat="1" applyFont="1" applyFill="1" applyBorder="1" applyAlignment="1">
      <alignment wrapText="1"/>
    </xf>
    <xf numFmtId="39" fontId="19" fillId="4" borderId="0" xfId="4" applyNumberFormat="1" applyFont="1" applyFill="1" applyBorder="1" applyAlignment="1"/>
    <xf numFmtId="37" fontId="19" fillId="0" borderId="0" xfId="4" applyNumberFormat="1" applyFont="1" applyFill="1" applyAlignment="1">
      <alignment horizontal="right"/>
    </xf>
    <xf numFmtId="171" fontId="19" fillId="0" borderId="0" xfId="4" applyNumberFormat="1" applyFont="1" applyFill="1"/>
    <xf numFmtId="37" fontId="19" fillId="0" borderId="0" xfId="4" applyNumberFormat="1" applyFont="1" applyFill="1" applyBorder="1" applyAlignment="1">
      <alignment horizontal="center"/>
    </xf>
    <xf numFmtId="171" fontId="19" fillId="4" borderId="4" xfId="4" applyNumberFormat="1" applyFont="1" applyFill="1" applyBorder="1" applyAlignment="1"/>
    <xf numFmtId="171" fontId="19" fillId="0" borderId="4" xfId="4" applyNumberFormat="1" applyFont="1" applyFill="1" applyBorder="1" applyAlignment="1"/>
    <xf numFmtId="37" fontId="18" fillId="0" borderId="0" xfId="18" applyNumberFormat="1" applyFont="1" applyAlignment="1">
      <alignment horizontal="center"/>
    </xf>
    <xf numFmtId="171" fontId="19" fillId="4" borderId="0" xfId="4" applyNumberFormat="1" applyFont="1" applyFill="1" applyBorder="1" applyAlignment="1">
      <alignment horizontal="right"/>
    </xf>
    <xf numFmtId="37" fontId="19" fillId="0" borderId="0" xfId="18" quotePrefix="1" applyNumberFormat="1" applyFont="1" applyAlignment="1">
      <alignment horizontal="center" shrinkToFit="1"/>
    </xf>
    <xf numFmtId="172" fontId="19" fillId="4" borderId="0" xfId="4" applyNumberFormat="1" applyFont="1" applyFill="1" applyBorder="1" applyAlignment="1"/>
    <xf numFmtId="171" fontId="19" fillId="0" borderId="0" xfId="18" applyNumberFormat="1" applyFont="1" applyAlignment="1">
      <alignment horizontal="right"/>
    </xf>
    <xf numFmtId="172" fontId="19" fillId="0" borderId="0" xfId="4" applyNumberFormat="1" applyFont="1" applyFill="1" applyBorder="1" applyAlignment="1"/>
    <xf numFmtId="43" fontId="19" fillId="0" borderId="0" xfId="1" applyFont="1" applyFill="1" applyBorder="1" applyAlignment="1">
      <alignment horizontal="right"/>
    </xf>
    <xf numFmtId="39" fontId="19" fillId="0" borderId="3" xfId="18" applyNumberFormat="1" applyFont="1" applyBorder="1" applyAlignment="1">
      <alignment horizontal="center" vertical="center"/>
    </xf>
    <xf numFmtId="171" fontId="19" fillId="0" borderId="3" xfId="18" applyNumberFormat="1" applyFont="1" applyBorder="1" applyAlignment="1">
      <alignment vertical="center"/>
    </xf>
    <xf numFmtId="39" fontId="19" fillId="0" borderId="0" xfId="18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39" fontId="19" fillId="0" borderId="0" xfId="18" applyNumberFormat="1" applyFont="1" applyAlignment="1">
      <alignment horizontal="right" shrinkToFit="1"/>
    </xf>
    <xf numFmtId="171" fontId="19" fillId="0" borderId="3" xfId="18" applyNumberFormat="1" applyFont="1" applyBorder="1" applyAlignment="1">
      <alignment horizontal="right" shrinkToFit="1"/>
    </xf>
    <xf numFmtId="171" fontId="18" fillId="0" borderId="0" xfId="18" applyNumberFormat="1" applyFont="1" applyAlignment="1">
      <alignment horizontal="left"/>
    </xf>
    <xf numFmtId="39" fontId="19" fillId="0" borderId="0" xfId="4" applyNumberFormat="1" applyFont="1" applyFill="1" applyAlignment="1">
      <alignment horizontal="right"/>
    </xf>
    <xf numFmtId="39" fontId="19" fillId="0" borderId="0" xfId="4" applyNumberFormat="1" applyFont="1" applyFill="1" applyBorder="1" applyAlignment="1">
      <alignment horizontal="right"/>
    </xf>
    <xf numFmtId="39" fontId="19" fillId="0" borderId="0" xfId="18" applyNumberFormat="1" applyFont="1" applyAlignment="1">
      <alignment horizontal="right"/>
    </xf>
    <xf numFmtId="39" fontId="10" fillId="0" borderId="0" xfId="0" applyNumberFormat="1" applyFont="1"/>
    <xf numFmtId="39" fontId="11" fillId="0" borderId="0" xfId="0" applyNumberFormat="1" applyFont="1" applyAlignment="1">
      <alignment horizontal="center"/>
    </xf>
    <xf numFmtId="171" fontId="11" fillId="0" borderId="0" xfId="0" applyNumberFormat="1" applyFont="1"/>
    <xf numFmtId="0" fontId="11" fillId="0" borderId="0" xfId="0" applyFont="1"/>
    <xf numFmtId="39" fontId="11" fillId="0" borderId="0" xfId="0" applyNumberFormat="1" applyFont="1"/>
    <xf numFmtId="171" fontId="11" fillId="0" borderId="3" xfId="0" applyNumberFormat="1" applyFont="1" applyBorder="1" applyAlignment="1">
      <alignment horizontal="right" vertical="center"/>
    </xf>
    <xf numFmtId="171" fontId="11" fillId="4" borderId="0" xfId="0" applyNumberFormat="1" applyFont="1" applyFill="1"/>
    <xf numFmtId="39" fontId="14" fillId="0" borderId="0" xfId="0" applyNumberFormat="1" applyFont="1" applyAlignment="1">
      <alignment horizontal="center"/>
    </xf>
    <xf numFmtId="171" fontId="11" fillId="4" borderId="0" xfId="28" applyNumberFormat="1" applyFont="1" applyFill="1"/>
    <xf numFmtId="171" fontId="11" fillId="0" borderId="0" xfId="28" applyNumberFormat="1" applyFont="1" applyFill="1"/>
    <xf numFmtId="37" fontId="11" fillId="0" borderId="0" xfId="18" applyNumberFormat="1" applyFont="1" applyAlignment="1">
      <alignment horizontal="center" shrinkToFit="1"/>
    </xf>
    <xf numFmtId="171" fontId="11" fillId="4" borderId="3" xfId="0" applyNumberFormat="1" applyFont="1" applyFill="1" applyBorder="1"/>
    <xf numFmtId="171" fontId="11" fillId="4" borderId="3" xfId="28" applyNumberFormat="1" applyFont="1" applyFill="1" applyBorder="1"/>
    <xf numFmtId="171" fontId="11" fillId="0" borderId="0" xfId="28" applyNumberFormat="1" applyFont="1" applyFill="1" applyBorder="1"/>
    <xf numFmtId="171" fontId="11" fillId="0" borderId="3" xfId="28" applyNumberFormat="1" applyFont="1" applyFill="1" applyBorder="1"/>
    <xf numFmtId="39" fontId="10" fillId="0" borderId="0" xfId="0" applyNumberFormat="1" applyFont="1" applyAlignment="1">
      <alignment horizontal="left"/>
    </xf>
    <xf numFmtId="39" fontId="11" fillId="0" borderId="0" xfId="0" applyNumberFormat="1" applyFont="1" applyAlignment="1">
      <alignment horizontal="centerContinuous"/>
    </xf>
    <xf numFmtId="171" fontId="11" fillId="0" borderId="0" xfId="0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left"/>
    </xf>
    <xf numFmtId="39" fontId="11" fillId="0" borderId="3" xfId="0" applyNumberFormat="1" applyFont="1" applyBorder="1" applyAlignment="1">
      <alignment horizontal="centerContinuous"/>
    </xf>
    <xf numFmtId="171" fontId="11" fillId="0" borderId="3" xfId="0" applyNumberFormat="1" applyFont="1" applyBorder="1" applyAlignment="1">
      <alignment horizontal="centerContinuous"/>
    </xf>
    <xf numFmtId="39" fontId="10" fillId="0" borderId="0" xfId="18" applyNumberFormat="1" applyFont="1" applyAlignment="1">
      <alignment horizontal="left"/>
    </xf>
    <xf numFmtId="37" fontId="10" fillId="0" borderId="0" xfId="18" applyNumberFormat="1" applyFont="1" applyAlignment="1">
      <alignment horizontal="left" vertical="center"/>
    </xf>
    <xf numFmtId="171" fontId="10" fillId="0" borderId="0" xfId="1" applyNumberFormat="1" applyFont="1" applyFill="1" applyAlignment="1">
      <alignment horizontal="right"/>
    </xf>
    <xf numFmtId="171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71" fontId="10" fillId="0" borderId="3" xfId="0" applyNumberFormat="1" applyFont="1" applyBorder="1" applyAlignment="1">
      <alignment horizontal="right"/>
    </xf>
    <xf numFmtId="39" fontId="11" fillId="0" borderId="3" xfId="0" applyNumberFormat="1" applyFont="1" applyBorder="1" applyAlignment="1">
      <alignment vertical="center"/>
    </xf>
    <xf numFmtId="39" fontId="11" fillId="0" borderId="3" xfId="18" applyNumberFormat="1" applyFont="1" applyBorder="1" applyAlignment="1">
      <alignment horizontal="centerContinuous"/>
    </xf>
    <xf numFmtId="39" fontId="11" fillId="0" borderId="0" xfId="18" applyNumberFormat="1" applyFont="1" applyAlignment="1">
      <alignment horizontal="centerContinuous"/>
    </xf>
    <xf numFmtId="39" fontId="15" fillId="0" borderId="0" xfId="0" applyNumberFormat="1" applyFont="1"/>
    <xf numFmtId="171" fontId="11" fillId="4" borderId="0" xfId="28" applyNumberFormat="1" applyFont="1" applyFill="1" applyBorder="1"/>
    <xf numFmtId="37" fontId="11" fillId="0" borderId="0" xfId="0" applyNumberFormat="1" applyFont="1"/>
    <xf numFmtId="171" fontId="11" fillId="4" borderId="4" xfId="28" applyNumberFormat="1" applyFont="1" applyFill="1" applyBorder="1"/>
    <xf numFmtId="171" fontId="11" fillId="0" borderId="4" xfId="28" applyNumberFormat="1" applyFont="1" applyFill="1" applyBorder="1"/>
    <xf numFmtId="39" fontId="11" fillId="4" borderId="0" xfId="0" applyNumberFormat="1" applyFont="1" applyFill="1"/>
    <xf numFmtId="39" fontId="11" fillId="0" borderId="3" xfId="0" quotePrefix="1" applyNumberFormat="1" applyFont="1" applyBorder="1" applyAlignment="1">
      <alignment vertical="center"/>
    </xf>
    <xf numFmtId="171" fontId="11" fillId="0" borderId="3" xfId="0" applyNumberFormat="1" applyFont="1" applyBorder="1"/>
    <xf numFmtId="171" fontId="11" fillId="4" borderId="0" xfId="1" applyNumberFormat="1" applyFont="1" applyFill="1"/>
    <xf numFmtId="171" fontId="11" fillId="4" borderId="3" xfId="1" applyNumberFormat="1" applyFont="1" applyFill="1" applyBorder="1"/>
    <xf numFmtId="171" fontId="11" fillId="4" borderId="0" xfId="19" applyNumberFormat="1" applyFont="1" applyFill="1" applyAlignment="1">
      <alignment shrinkToFit="1"/>
    </xf>
    <xf numFmtId="171" fontId="11" fillId="4" borderId="0" xfId="18" applyNumberFormat="1" applyFont="1" applyFill="1" applyAlignment="1">
      <alignment shrinkToFit="1"/>
    </xf>
    <xf numFmtId="171" fontId="11" fillId="4" borderId="0" xfId="4" applyNumberFormat="1" applyFont="1" applyFill="1" applyBorder="1" applyAlignment="1"/>
    <xf numFmtId="171" fontId="11" fillId="4" borderId="3" xfId="18" applyNumberFormat="1" applyFont="1" applyFill="1" applyBorder="1" applyAlignment="1">
      <alignment shrinkToFit="1"/>
    </xf>
    <xf numFmtId="171" fontId="11" fillId="0" borderId="0" xfId="1" applyNumberFormat="1" applyFont="1" applyFill="1" applyAlignment="1">
      <alignment horizontal="centerContinuous" vertical="distributed"/>
    </xf>
    <xf numFmtId="171" fontId="11" fillId="0" borderId="0" xfId="1" applyNumberFormat="1" applyFont="1" applyFill="1"/>
    <xf numFmtId="171" fontId="11" fillId="0" borderId="3" xfId="1" applyNumberFormat="1" applyFont="1" applyFill="1" applyBorder="1" applyAlignment="1">
      <alignment horizontal="centerContinuous"/>
    </xf>
    <xf numFmtId="171" fontId="11" fillId="0" borderId="0" xfId="1" applyNumberFormat="1" applyFont="1" applyFill="1" applyBorder="1" applyAlignment="1">
      <alignment horizontal="centerContinuous"/>
    </xf>
    <xf numFmtId="171" fontId="11" fillId="4" borderId="0" xfId="1" applyNumberFormat="1" applyFont="1" applyFill="1" applyBorder="1"/>
    <xf numFmtId="171" fontId="11" fillId="4" borderId="4" xfId="1" applyNumberFormat="1" applyFont="1" applyFill="1" applyBorder="1"/>
    <xf numFmtId="171" fontId="11" fillId="0" borderId="3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Continuous"/>
    </xf>
    <xf numFmtId="171" fontId="11" fillId="4" borderId="0" xfId="1" applyNumberFormat="1" applyFont="1" applyFill="1" applyAlignment="1">
      <alignment horizontal="centerContinuous"/>
    </xf>
    <xf numFmtId="171" fontId="11" fillId="4" borderId="0" xfId="1" quotePrefix="1" applyNumberFormat="1" applyFont="1" applyFill="1" applyBorder="1" applyAlignment="1">
      <alignment horizontal="center"/>
    </xf>
    <xf numFmtId="171" fontId="11" fillId="0" borderId="0" xfId="1" applyNumberFormat="1" applyFont="1" applyFill="1" applyBorder="1"/>
    <xf numFmtId="171" fontId="10" fillId="0" borderId="0" xfId="18" applyNumberFormat="1" applyFont="1" applyAlignment="1">
      <alignment horizontal="centerContinuous"/>
    </xf>
    <xf numFmtId="171" fontId="10" fillId="0" borderId="3" xfId="18" applyNumberFormat="1" applyFont="1" applyBorder="1" applyAlignment="1">
      <alignment horizontal="centerContinuous"/>
    </xf>
    <xf numFmtId="171" fontId="10" fillId="4" borderId="0" xfId="18" applyNumberFormat="1" applyFont="1" applyFill="1" applyAlignment="1">
      <alignment horizontal="centerContinuous"/>
    </xf>
    <xf numFmtId="171" fontId="11" fillId="4" borderId="0" xfId="18" quotePrefix="1" applyNumberFormat="1" applyFont="1" applyFill="1" applyAlignment="1">
      <alignment horizontal="center"/>
    </xf>
    <xf numFmtId="171" fontId="11" fillId="4" borderId="0" xfId="18" quotePrefix="1" applyNumberFormat="1" applyFont="1" applyFill="1"/>
    <xf numFmtId="171" fontId="11" fillId="4" borderId="3" xfId="4" applyNumberFormat="1" applyFont="1" applyFill="1" applyBorder="1" applyAlignment="1"/>
    <xf numFmtId="171" fontId="11" fillId="4" borderId="4" xfId="18" applyNumberFormat="1" applyFont="1" applyFill="1" applyBorder="1" applyAlignment="1">
      <alignment shrinkToFit="1"/>
    </xf>
    <xf numFmtId="171" fontId="11" fillId="0" borderId="0" xfId="4" applyNumberFormat="1" applyFont="1" applyFill="1" applyBorder="1" applyAlignment="1"/>
    <xf numFmtId="37" fontId="11" fillId="0" borderId="3" xfId="4" applyNumberFormat="1" applyFont="1" applyFill="1" applyBorder="1" applyAlignment="1">
      <alignment vertical="center"/>
    </xf>
    <xf numFmtId="171" fontId="11" fillId="0" borderId="3" xfId="4" applyNumberFormat="1" applyFont="1" applyFill="1" applyBorder="1" applyAlignment="1"/>
    <xf numFmtId="39" fontId="11" fillId="4" borderId="0" xfId="4" applyNumberFormat="1" applyFont="1" applyFill="1" applyBorder="1" applyAlignment="1"/>
    <xf numFmtId="171" fontId="11" fillId="4" borderId="4" xfId="4" applyNumberFormat="1" applyFont="1" applyFill="1" applyBorder="1" applyAlignment="1"/>
    <xf numFmtId="171" fontId="11" fillId="4" borderId="0" xfId="4" applyNumberFormat="1" applyFont="1" applyFill="1" applyBorder="1" applyAlignment="1">
      <alignment horizontal="right"/>
    </xf>
    <xf numFmtId="172" fontId="11" fillId="4" borderId="0" xfId="4" applyNumberFormat="1" applyFont="1" applyFill="1" applyBorder="1" applyAlignment="1"/>
    <xf numFmtId="43" fontId="11" fillId="0" borderId="0" xfId="1" applyFont="1" applyFill="1" applyBorder="1" applyAlignment="1">
      <alignment horizontal="right"/>
    </xf>
    <xf numFmtId="171" fontId="11" fillId="0" borderId="0" xfId="18" applyNumberFormat="1" applyFont="1"/>
    <xf numFmtId="171" fontId="11" fillId="0" borderId="3" xfId="18" applyNumberFormat="1" applyFont="1" applyBorder="1" applyAlignment="1">
      <alignment vertical="center"/>
    </xf>
    <xf numFmtId="171" fontId="16" fillId="4" borderId="0" xfId="1" applyNumberFormat="1" applyFont="1" applyFill="1" applyBorder="1" applyAlignment="1">
      <alignment horizontal="right" vertical="center"/>
    </xf>
    <xf numFmtId="171" fontId="16" fillId="4" borderId="3" xfId="1" applyNumberFormat="1" applyFont="1" applyFill="1" applyBorder="1" applyAlignment="1">
      <alignment horizontal="right" vertical="center"/>
    </xf>
    <xf numFmtId="3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horizontal="center" vertical="center"/>
    </xf>
    <xf numFmtId="171" fontId="16" fillId="0" borderId="0" xfId="1" quotePrefix="1" applyNumberFormat="1" applyFont="1" applyFill="1" applyBorder="1" applyAlignment="1">
      <alignment horizontal="center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16" fillId="0" borderId="0" xfId="0" applyNumberFormat="1" applyFont="1" applyAlignment="1">
      <alignment vertical="center"/>
    </xf>
    <xf numFmtId="171" fontId="16" fillId="0" borderId="0" xfId="0" applyNumberFormat="1" applyFont="1" applyAlignment="1">
      <alignment horizontal="center" vertical="center"/>
    </xf>
    <xf numFmtId="171" fontId="16" fillId="0" borderId="0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39" fontId="17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center" vertical="center"/>
    </xf>
    <xf numFmtId="39" fontId="16" fillId="0" borderId="0" xfId="0" applyNumberFormat="1" applyFont="1" applyAlignment="1">
      <alignment horizontal="right" vertical="center"/>
    </xf>
    <xf numFmtId="39" fontId="17" fillId="0" borderId="0" xfId="0" applyNumberFormat="1" applyFont="1" applyAlignment="1">
      <alignment horizontal="right" vertical="center"/>
    </xf>
    <xf numFmtId="39" fontId="17" fillId="0" borderId="0" xfId="0" quotePrefix="1" applyNumberFormat="1" applyFont="1" applyAlignment="1">
      <alignment horizontal="right" vertical="center"/>
    </xf>
    <xf numFmtId="39" fontId="17" fillId="0" borderId="3" xfId="0" applyNumberFormat="1" applyFont="1" applyBorder="1" applyAlignment="1">
      <alignment horizontal="right" vertical="center"/>
    </xf>
    <xf numFmtId="39" fontId="17" fillId="0" borderId="0" xfId="0" applyNumberFormat="1" applyFont="1" applyAlignment="1">
      <alignment vertical="center"/>
    </xf>
    <xf numFmtId="39" fontId="17" fillId="4" borderId="0" xfId="0" applyNumberFormat="1" applyFont="1" applyFill="1" applyAlignment="1">
      <alignment horizontal="right" vertical="center"/>
    </xf>
    <xf numFmtId="171" fontId="16" fillId="4" borderId="4" xfId="0" applyNumberFormat="1" applyFont="1" applyFill="1" applyBorder="1" applyAlignment="1">
      <alignment vertical="center"/>
    </xf>
    <xf numFmtId="37" fontId="11" fillId="4" borderId="0" xfId="0" applyNumberFormat="1" applyFont="1" applyFill="1" applyAlignment="1">
      <alignment horizontal="right"/>
    </xf>
    <xf numFmtId="39" fontId="11" fillId="0" borderId="0" xfId="0" applyNumberFormat="1" applyFont="1" applyAlignment="1">
      <alignment horizontal="right"/>
    </xf>
    <xf numFmtId="43" fontId="11" fillId="0" borderId="0" xfId="1" applyFont="1" applyFill="1" applyAlignment="1">
      <alignment horizontal="right"/>
    </xf>
    <xf numFmtId="39" fontId="18" fillId="0" borderId="3" xfId="0" applyNumberFormat="1" applyFont="1" applyBorder="1" applyAlignment="1">
      <alignment horizontal="center" vertical="center"/>
    </xf>
    <xf numFmtId="37" fontId="11" fillId="0" borderId="0" xfId="0" quotePrefix="1" applyNumberFormat="1" applyFont="1" applyAlignment="1">
      <alignment horizontal="center"/>
    </xf>
    <xf numFmtId="37" fontId="10" fillId="0" borderId="3" xfId="0" applyNumberFormat="1" applyFont="1" applyBorder="1" applyAlignment="1">
      <alignment horizontal="left" vertical="center"/>
    </xf>
    <xf numFmtId="171" fontId="19" fillId="0" borderId="3" xfId="1" applyNumberFormat="1" applyFont="1" applyFill="1" applyBorder="1" applyAlignment="1">
      <alignment horizontal="right"/>
    </xf>
    <xf numFmtId="171" fontId="11" fillId="0" borderId="3" xfId="1" applyNumberFormat="1" applyFont="1" applyFill="1" applyBorder="1"/>
    <xf numFmtId="171" fontId="16" fillId="4" borderId="0" xfId="0" applyNumberFormat="1" applyFont="1" applyFill="1" applyAlignment="1">
      <alignment vertical="center"/>
    </xf>
    <xf numFmtId="171" fontId="16" fillId="4" borderId="3" xfId="0" applyNumberFormat="1" applyFont="1" applyFill="1" applyBorder="1" applyAlignment="1">
      <alignment vertical="center"/>
    </xf>
    <xf numFmtId="174" fontId="19" fillId="0" borderId="0" xfId="0" applyNumberFormat="1" applyFont="1" applyAlignment="1">
      <alignment horizontal="center"/>
    </xf>
    <xf numFmtId="171" fontId="11" fillId="4" borderId="3" xfId="18" quotePrefix="1" applyNumberFormat="1" applyFont="1" applyFill="1" applyBorder="1"/>
    <xf numFmtId="171" fontId="11" fillId="4" borderId="3" xfId="19" applyNumberFormat="1" applyFont="1" applyFill="1" applyBorder="1" applyAlignment="1">
      <alignment shrinkToFit="1"/>
    </xf>
    <xf numFmtId="39" fontId="12" fillId="0" borderId="0" xfId="18" applyNumberFormat="1" applyFont="1"/>
    <xf numFmtId="39" fontId="11" fillId="0" borderId="0" xfId="18" applyNumberFormat="1" applyFont="1"/>
    <xf numFmtId="171" fontId="21" fillId="0" borderId="0" xfId="1" quotePrefix="1" applyNumberFormat="1" applyFont="1" applyFill="1" applyBorder="1" applyAlignment="1">
      <alignment horizontal="center" vertical="center"/>
    </xf>
    <xf numFmtId="171" fontId="21" fillId="0" borderId="0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Border="1" applyAlignment="1">
      <alignment horizontal="center" vertical="center"/>
    </xf>
    <xf numFmtId="172" fontId="19" fillId="0" borderId="3" xfId="1" applyNumberFormat="1" applyFont="1" applyFill="1" applyBorder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center" vertical="center"/>
    </xf>
    <xf numFmtId="39" fontId="18" fillId="0" borderId="3" xfId="0" applyNumberFormat="1" applyFont="1" applyBorder="1" applyAlignment="1">
      <alignment vertical="center"/>
    </xf>
    <xf numFmtId="39" fontId="21" fillId="0" borderId="0" xfId="0" applyNumberFormat="1" applyFont="1" applyAlignment="1">
      <alignment vertical="center"/>
    </xf>
    <xf numFmtId="39" fontId="21" fillId="0" borderId="0" xfId="0" applyNumberFormat="1" applyFont="1" applyAlignment="1">
      <alignment horizontal="center" vertical="center"/>
    </xf>
    <xf numFmtId="171" fontId="21" fillId="0" borderId="0" xfId="0" applyNumberFormat="1" applyFont="1" applyAlignment="1">
      <alignment horizontal="right" vertical="center"/>
    </xf>
    <xf numFmtId="171" fontId="21" fillId="0" borderId="0" xfId="0" applyNumberFormat="1" applyFont="1" applyAlignment="1">
      <alignment vertical="center"/>
    </xf>
    <xf numFmtId="171" fontId="21" fillId="0" borderId="0" xfId="0" applyNumberFormat="1" applyFont="1" applyAlignment="1">
      <alignment horizontal="center" vertical="center"/>
    </xf>
    <xf numFmtId="39" fontId="22" fillId="0" borderId="0" xfId="0" applyNumberFormat="1" applyFont="1" applyAlignment="1">
      <alignment horizontal="left" vertical="center"/>
    </xf>
    <xf numFmtId="39" fontId="22" fillId="0" borderId="0" xfId="0" applyNumberFormat="1" applyFont="1" applyAlignment="1">
      <alignment horizontal="center" vertical="center"/>
    </xf>
    <xf numFmtId="39" fontId="21" fillId="0" borderId="0" xfId="0" applyNumberFormat="1" applyFont="1" applyAlignment="1">
      <alignment horizontal="right" vertical="center"/>
    </xf>
    <xf numFmtId="39" fontId="22" fillId="0" borderId="0" xfId="0" applyNumberFormat="1" applyFont="1" applyAlignment="1">
      <alignment horizontal="right" vertical="center"/>
    </xf>
    <xf numFmtId="39" fontId="22" fillId="0" borderId="0" xfId="0" quotePrefix="1" applyNumberFormat="1" applyFont="1" applyAlignment="1">
      <alignment horizontal="right" vertical="center"/>
    </xf>
    <xf numFmtId="39" fontId="22" fillId="0" borderId="3" xfId="0" applyNumberFormat="1" applyFont="1" applyBorder="1" applyAlignment="1">
      <alignment horizontal="center" vertical="center"/>
    </xf>
    <xf numFmtId="39" fontId="22" fillId="0" borderId="3" xfId="0" applyNumberFormat="1" applyFont="1" applyBorder="1" applyAlignment="1">
      <alignment horizontal="right" vertical="center"/>
    </xf>
    <xf numFmtId="39" fontId="22" fillId="0" borderId="0" xfId="0" applyNumberFormat="1" applyFont="1" applyAlignment="1">
      <alignment vertical="center"/>
    </xf>
    <xf numFmtId="171" fontId="21" fillId="0" borderId="3" xfId="1" applyNumberFormat="1" applyFont="1" applyFill="1" applyBorder="1" applyAlignment="1">
      <alignment horizontal="right" vertical="center"/>
    </xf>
    <xf numFmtId="171" fontId="21" fillId="0" borderId="3" xfId="0" applyNumberFormat="1" applyFont="1" applyBorder="1" applyAlignment="1">
      <alignment vertical="center"/>
    </xf>
    <xf numFmtId="171" fontId="21" fillId="0" borderId="4" xfId="0" applyNumberFormat="1" applyFont="1" applyBorder="1" applyAlignment="1">
      <alignment vertical="center"/>
    </xf>
    <xf numFmtId="39" fontId="19" fillId="0" borderId="0" xfId="0" applyNumberFormat="1" applyFont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171" fontId="19" fillId="0" borderId="0" xfId="0" applyNumberFormat="1" applyFont="1" applyAlignment="1">
      <alignment vertical="center"/>
    </xf>
    <xf numFmtId="0" fontId="19" fillId="0" borderId="3" xfId="0" applyFont="1" applyBorder="1" applyAlignment="1">
      <alignment vertical="center"/>
    </xf>
    <xf numFmtId="172" fontId="19" fillId="0" borderId="3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71" fontId="19" fillId="0" borderId="0" xfId="1" quotePrefix="1" applyNumberFormat="1" applyFont="1" applyFill="1" applyBorder="1" applyAlignment="1">
      <alignment horizontal="center" vertical="center"/>
    </xf>
    <xf numFmtId="39" fontId="23" fillId="0" borderId="0" xfId="0" applyNumberFormat="1" applyFont="1"/>
    <xf numFmtId="171" fontId="23" fillId="0" borderId="0" xfId="0" applyNumberFormat="1" applyFont="1"/>
    <xf numFmtId="37" fontId="23" fillId="0" borderId="0" xfId="0" applyNumberFormat="1" applyFont="1" applyAlignment="1">
      <alignment horizontal="center" vertical="center"/>
    </xf>
    <xf numFmtId="171" fontId="23" fillId="0" borderId="0" xfId="1" applyNumberFormat="1" applyFont="1" applyFill="1" applyBorder="1"/>
    <xf numFmtId="175" fontId="23" fillId="0" borderId="0" xfId="0" applyNumberFormat="1" applyFont="1"/>
    <xf numFmtId="171" fontId="11" fillId="0" borderId="0" xfId="18" applyNumberFormat="1" applyFont="1" applyAlignment="1">
      <alignment horizontal="right" shrinkToFit="1"/>
    </xf>
    <xf numFmtId="171" fontId="11" fillId="0" borderId="0" xfId="18" applyNumberFormat="1" applyFont="1" applyAlignment="1">
      <alignment shrinkToFit="1"/>
    </xf>
    <xf numFmtId="171" fontId="11" fillId="0" borderId="0" xfId="18" applyNumberFormat="1" applyFont="1" applyAlignment="1">
      <alignment horizontal="center"/>
    </xf>
    <xf numFmtId="171" fontId="11" fillId="0" borderId="3" xfId="18" quotePrefix="1" applyNumberFormat="1" applyFont="1" applyBorder="1"/>
    <xf numFmtId="171" fontId="11" fillId="0" borderId="0" xfId="18" quotePrefix="1" applyNumberFormat="1" applyFont="1"/>
    <xf numFmtId="171" fontId="11" fillId="0" borderId="0" xfId="19" applyNumberFormat="1" applyFont="1" applyAlignment="1">
      <alignment shrinkToFit="1"/>
    </xf>
    <xf numFmtId="171" fontId="11" fillId="0" borderId="0" xfId="4" applyNumberFormat="1" applyFont="1" applyFill="1" applyBorder="1" applyAlignment="1">
      <alignment horizontal="right"/>
    </xf>
    <xf numFmtId="171" fontId="11" fillId="0" borderId="0" xfId="19" applyNumberFormat="1" applyFont="1" applyAlignment="1">
      <alignment horizontal="right" shrinkToFit="1"/>
    </xf>
    <xf numFmtId="171" fontId="11" fillId="0" borderId="3" xfId="19" applyNumberFormat="1" applyFont="1" applyBorder="1" applyAlignment="1">
      <alignment shrinkToFit="1"/>
    </xf>
    <xf numFmtId="171" fontId="11" fillId="0" borderId="0" xfId="4" applyNumberFormat="1" applyFont="1" applyFill="1" applyAlignment="1">
      <alignment horizontal="right"/>
    </xf>
    <xf numFmtId="171" fontId="11" fillId="0" borderId="3" xfId="18" applyNumberFormat="1" applyFont="1" applyBorder="1" applyAlignment="1">
      <alignment shrinkToFit="1"/>
    </xf>
    <xf numFmtId="171" fontId="11" fillId="0" borderId="4" xfId="18" applyNumberFormat="1" applyFont="1" applyBorder="1" applyAlignment="1">
      <alignment shrinkToFit="1"/>
    </xf>
    <xf numFmtId="171" fontId="11" fillId="0" borderId="3" xfId="19" applyNumberFormat="1" applyFont="1" applyBorder="1" applyAlignment="1">
      <alignment horizontal="right" shrinkToFit="1"/>
    </xf>
    <xf numFmtId="39" fontId="11" fillId="0" borderId="0" xfId="4" applyNumberFormat="1" applyFont="1" applyFill="1" applyBorder="1" applyAlignment="1"/>
    <xf numFmtId="37" fontId="11" fillId="0" borderId="0" xfId="4" applyNumberFormat="1" applyFont="1" applyFill="1" applyAlignment="1">
      <alignment horizontal="right"/>
    </xf>
    <xf numFmtId="171" fontId="11" fillId="0" borderId="0" xfId="4" applyNumberFormat="1" applyFont="1" applyFill="1"/>
    <xf numFmtId="171" fontId="11" fillId="0" borderId="4" xfId="4" applyNumberFormat="1" applyFont="1" applyFill="1" applyBorder="1" applyAlignment="1"/>
    <xf numFmtId="39" fontId="17" fillId="0" borderId="3" xfId="0" applyNumberFormat="1" applyFont="1" applyBorder="1" applyAlignment="1">
      <alignment horizontal="center" vertical="center"/>
    </xf>
    <xf numFmtId="39" fontId="10" fillId="0" borderId="0" xfId="18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centerContinuous"/>
    </xf>
    <xf numFmtId="37" fontId="10" fillId="0" borderId="0" xfId="0" applyNumberFormat="1" applyFont="1" applyAlignment="1">
      <alignment horizontal="left" vertical="center"/>
    </xf>
    <xf numFmtId="0" fontId="10" fillId="0" borderId="3" xfId="0" applyFont="1" applyBorder="1" applyAlignment="1">
      <alignment horizontal="center"/>
    </xf>
    <xf numFmtId="39" fontId="11" fillId="0" borderId="0" xfId="18" applyNumberFormat="1" applyFont="1" applyAlignment="1">
      <alignment horizontal="left"/>
    </xf>
    <xf numFmtId="39" fontId="10" fillId="0" borderId="0" xfId="18" applyNumberFormat="1" applyFont="1"/>
    <xf numFmtId="39" fontId="10" fillId="0" borderId="0" xfId="18" applyNumberFormat="1" applyFont="1" applyAlignment="1">
      <alignment horizontal="centerContinuous" shrinkToFit="1"/>
    </xf>
    <xf numFmtId="39" fontId="10" fillId="0" borderId="0" xfId="18" applyNumberFormat="1" applyFont="1" applyAlignment="1">
      <alignment horizontal="center" shrinkToFit="1"/>
    </xf>
    <xf numFmtId="39" fontId="11" fillId="0" borderId="0" xfId="18" applyNumberFormat="1" applyFont="1" applyAlignment="1">
      <alignment horizontal="center"/>
    </xf>
    <xf numFmtId="171" fontId="11" fillId="0" borderId="0" xfId="18" quotePrefix="1" applyNumberFormat="1" applyFont="1" applyAlignment="1">
      <alignment horizontal="center"/>
    </xf>
    <xf numFmtId="39" fontId="11" fillId="0" borderId="0" xfId="18" applyNumberFormat="1" applyFont="1" applyAlignment="1">
      <alignment horizontal="right" shrinkToFit="1"/>
    </xf>
    <xf numFmtId="37" fontId="11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 vertical="center"/>
    </xf>
    <xf numFmtId="37" fontId="11" fillId="0" borderId="0" xfId="18" applyNumberFormat="1" applyFont="1" applyAlignment="1">
      <alignment horizontal="center" vertical="center"/>
    </xf>
    <xf numFmtId="37" fontId="11" fillId="0" borderId="0" xfId="4" applyNumberFormat="1" applyFont="1" applyFill="1" applyBorder="1" applyAlignment="1">
      <alignment horizontal="center" vertical="center"/>
    </xf>
    <xf numFmtId="171" fontId="10" fillId="0" borderId="0" xfId="18" applyNumberFormat="1" applyFont="1" applyAlignment="1">
      <alignment horizontal="left"/>
    </xf>
    <xf numFmtId="39" fontId="11" fillId="0" borderId="0" xfId="4" applyNumberFormat="1" applyFont="1" applyFill="1" applyAlignment="1">
      <alignment horizontal="right"/>
    </xf>
    <xf numFmtId="39" fontId="11" fillId="0" borderId="3" xfId="4" applyNumberFormat="1" applyFont="1" applyFill="1" applyBorder="1" applyAlignment="1">
      <alignment vertical="center"/>
    </xf>
    <xf numFmtId="39" fontId="11" fillId="0" borderId="3" xfId="4" applyNumberFormat="1" applyFont="1" applyFill="1" applyBorder="1" applyAlignment="1">
      <alignment horizontal="center" vertical="center"/>
    </xf>
    <xf numFmtId="39" fontId="10" fillId="0" borderId="3" xfId="18" applyNumberFormat="1" applyFont="1" applyBorder="1" applyAlignment="1">
      <alignment horizontal="left" vertical="center"/>
    </xf>
    <xf numFmtId="39" fontId="11" fillId="0" borderId="0" xfId="4" applyNumberFormat="1" applyFont="1" applyFill="1" applyBorder="1" applyAlignment="1">
      <alignment vertical="center"/>
    </xf>
    <xf numFmtId="39" fontId="11" fillId="0" borderId="0" xfId="4" applyNumberFormat="1" applyFont="1" applyFill="1" applyBorder="1" applyAlignment="1">
      <alignment horizontal="center"/>
    </xf>
    <xf numFmtId="39" fontId="10" fillId="0" borderId="3" xfId="18" applyNumberFormat="1" applyFont="1" applyBorder="1"/>
    <xf numFmtId="39" fontId="11" fillId="0" borderId="3" xfId="4" applyNumberFormat="1" applyFont="1" applyFill="1" applyBorder="1" applyAlignment="1"/>
    <xf numFmtId="39" fontId="11" fillId="0" borderId="3" xfId="4" applyNumberFormat="1" applyFont="1" applyFill="1" applyBorder="1" applyAlignment="1">
      <alignment horizontal="center"/>
    </xf>
    <xf numFmtId="39" fontId="10" fillId="0" borderId="0" xfId="4" applyNumberFormat="1" applyFont="1" applyFill="1" applyBorder="1" applyAlignment="1"/>
    <xf numFmtId="39" fontId="14" fillId="0" borderId="0" xfId="4" applyNumberFormat="1" applyFont="1" applyFill="1" applyBorder="1" applyAlignment="1"/>
    <xf numFmtId="39" fontId="14" fillId="0" borderId="0" xfId="18" applyNumberFormat="1" applyFont="1"/>
    <xf numFmtId="39" fontId="11" fillId="0" borderId="0" xfId="4" applyNumberFormat="1" applyFont="1" applyFill="1" applyBorder="1" applyAlignment="1">
      <alignment wrapText="1"/>
    </xf>
    <xf numFmtId="37" fontId="11" fillId="0" borderId="0" xfId="4" applyNumberFormat="1" applyFont="1" applyFill="1" applyBorder="1" applyAlignment="1">
      <alignment horizontal="center"/>
    </xf>
    <xf numFmtId="39" fontId="11" fillId="0" borderId="0" xfId="4" applyNumberFormat="1" applyFont="1" applyFill="1" applyBorder="1" applyAlignment="1">
      <alignment horizontal="right"/>
    </xf>
    <xf numFmtId="37" fontId="10" fillId="0" borderId="0" xfId="18" applyNumberFormat="1" applyFont="1" applyAlignment="1">
      <alignment horizontal="center"/>
    </xf>
    <xf numFmtId="37" fontId="11" fillId="0" borderId="0" xfId="18" quotePrefix="1" applyNumberFormat="1" applyFont="1" applyAlignment="1">
      <alignment horizontal="center" shrinkToFit="1"/>
    </xf>
    <xf numFmtId="171" fontId="11" fillId="0" borderId="0" xfId="18" applyNumberFormat="1" applyFont="1" applyAlignment="1">
      <alignment horizontal="right"/>
    </xf>
    <xf numFmtId="172" fontId="11" fillId="0" borderId="0" xfId="4" applyNumberFormat="1" applyFont="1" applyFill="1" applyBorder="1" applyAlignment="1"/>
    <xf numFmtId="39" fontId="11" fillId="0" borderId="0" xfId="18" applyNumberFormat="1" applyFont="1" applyAlignment="1">
      <alignment horizontal="right"/>
    </xf>
    <xf numFmtId="39" fontId="11" fillId="0" borderId="3" xfId="18" applyNumberFormat="1" applyFont="1" applyBorder="1" applyAlignment="1">
      <alignment horizontal="center" vertical="center"/>
    </xf>
    <xf numFmtId="39" fontId="11" fillId="0" borderId="0" xfId="18" applyNumberFormat="1" applyFont="1" applyAlignment="1">
      <alignment vertical="center"/>
    </xf>
    <xf numFmtId="171" fontId="11" fillId="4" borderId="0" xfId="19" applyNumberFormat="1" applyFont="1" applyFill="1" applyAlignment="1">
      <alignment horizontal="right" shrinkToFit="1"/>
    </xf>
    <xf numFmtId="171" fontId="11" fillId="0" borderId="3" xfId="18" applyNumberFormat="1" applyFont="1" applyBorder="1" applyAlignment="1">
      <alignment horizontal="right" shrinkToFit="1"/>
    </xf>
    <xf numFmtId="171" fontId="11" fillId="0" borderId="0" xfId="1" quotePrefix="1" applyNumberFormat="1" applyFont="1" applyFill="1" applyBorder="1" applyAlignment="1">
      <alignment horizontal="center" vertical="center"/>
    </xf>
    <xf numFmtId="171" fontId="18" fillId="0" borderId="3" xfId="1" applyNumberFormat="1" applyFont="1" applyFill="1" applyBorder="1" applyAlignment="1">
      <alignment horizontal="center"/>
    </xf>
    <xf numFmtId="171" fontId="10" fillId="0" borderId="3" xfId="1" applyNumberFormat="1" applyFont="1" applyFill="1" applyBorder="1" applyAlignment="1">
      <alignment horizontal="center"/>
    </xf>
    <xf numFmtId="39" fontId="22" fillId="0" borderId="3" xfId="0" applyNumberFormat="1" applyFont="1" applyBorder="1" applyAlignment="1">
      <alignment horizontal="center" vertical="center"/>
    </xf>
    <xf numFmtId="39" fontId="22" fillId="0" borderId="5" xfId="0" applyNumberFormat="1" applyFont="1" applyBorder="1" applyAlignment="1">
      <alignment horizontal="center" vertical="center"/>
    </xf>
    <xf numFmtId="39" fontId="17" fillId="0" borderId="3" xfId="0" applyNumberFormat="1" applyFont="1" applyBorder="1" applyAlignment="1">
      <alignment horizontal="center" vertical="center"/>
    </xf>
    <xf numFmtId="39" fontId="17" fillId="0" borderId="5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</cellXfs>
  <cellStyles count="3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5" xfId="19" xr:uid="{00000000-0005-0000-0000-000013000000}"/>
    <cellStyle name="Normal 69" xfId="20" xr:uid="{00000000-0005-0000-0000-000014000000}"/>
    <cellStyle name="Normal 70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[2] 3" xfId="24" xr:uid="{00000000-0005-0000-0000-000018000000}"/>
    <cellStyle name="Quantity" xfId="25" xr:uid="{00000000-0005-0000-0000-000019000000}"/>
    <cellStyle name="Quantity 2" xfId="26" xr:uid="{00000000-0005-0000-0000-00001A000000}"/>
    <cellStyle name="Quantity 3" xfId="27" xr:uid="{00000000-0005-0000-0000-00001B000000}"/>
    <cellStyle name="เครื่องหมายจุลภาค 2" xfId="28" xr:uid="{00000000-0005-0000-0000-00001C000000}"/>
    <cellStyle name="เครื่องหมายจุลภาค 2 2" xfId="29" xr:uid="{00000000-0005-0000-0000-00001D000000}"/>
    <cellStyle name="ปกติ 2" xfId="30" xr:uid="{00000000-0005-0000-0000-00001E000000}"/>
    <cellStyle name="ปกติ 3" xfId="31" xr:uid="{00000000-0005-0000-0000-00001F000000}"/>
    <cellStyle name="ปกติ 4" xfId="32" xr:uid="{00000000-0005-0000-0000-000020000000}"/>
    <cellStyle name="ปกติ 5" xfId="33" xr:uid="{00000000-0005-0000-0000-000021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6"/>
  <sheetViews>
    <sheetView topLeftCell="A26" zoomScale="110" zoomScaleNormal="110" zoomScaleSheetLayoutView="90" workbookViewId="0">
      <selection activeCell="E26" sqref="E26"/>
    </sheetView>
  </sheetViews>
  <sheetFormatPr defaultColWidth="9" defaultRowHeight="21.75" customHeight="1" x14ac:dyDescent="0.4"/>
  <cols>
    <col min="1" max="2" width="1.25" style="31" customWidth="1"/>
    <col min="3" max="3" width="30" style="31" customWidth="1"/>
    <col min="4" max="4" width="7.125" style="35" customWidth="1"/>
    <col min="5" max="5" width="0.625" style="31" customWidth="1"/>
    <col min="6" max="6" width="13.125" style="208" customWidth="1"/>
    <col min="7" max="7" width="0.625" style="33" customWidth="1"/>
    <col min="8" max="8" width="12.125" style="36" customWidth="1"/>
    <col min="9" max="9" width="0.625" style="31" customWidth="1"/>
    <col min="10" max="10" width="13.125" style="36" customWidth="1"/>
    <col min="11" max="11" width="0.625" style="33" customWidth="1"/>
    <col min="12" max="12" width="12.125" style="36" customWidth="1"/>
    <col min="13" max="16384" width="9" style="31"/>
  </cols>
  <sheetData>
    <row r="1" spans="1:12" ht="21.75" customHeight="1" x14ac:dyDescent="0.4">
      <c r="A1" s="29" t="s">
        <v>124</v>
      </c>
      <c r="B1" s="29"/>
      <c r="C1" s="29"/>
      <c r="D1" s="30"/>
      <c r="F1" s="207"/>
      <c r="H1" s="32"/>
      <c r="J1" s="32"/>
      <c r="L1" s="32"/>
    </row>
    <row r="2" spans="1:12" ht="21.75" customHeight="1" x14ac:dyDescent="0.4">
      <c r="A2" s="34" t="s">
        <v>21</v>
      </c>
      <c r="B2" s="34"/>
      <c r="C2" s="34"/>
      <c r="J2" s="37"/>
      <c r="L2" s="37"/>
    </row>
    <row r="3" spans="1:12" ht="21.75" customHeight="1" x14ac:dyDescent="0.4">
      <c r="A3" s="38" t="s">
        <v>211</v>
      </c>
      <c r="B3" s="38"/>
      <c r="C3" s="38"/>
      <c r="D3" s="39"/>
      <c r="E3" s="40"/>
      <c r="F3" s="209"/>
      <c r="G3" s="42"/>
      <c r="H3" s="41"/>
      <c r="I3" s="40"/>
      <c r="J3" s="41"/>
      <c r="K3" s="42"/>
      <c r="L3" s="41"/>
    </row>
    <row r="4" spans="1:12" ht="21.75" customHeight="1" x14ac:dyDescent="0.4">
      <c r="A4" s="29"/>
      <c r="B4" s="29"/>
      <c r="C4" s="29"/>
      <c r="F4" s="210"/>
      <c r="H4" s="43"/>
      <c r="J4" s="43"/>
      <c r="L4" s="43"/>
    </row>
    <row r="5" spans="1:12" ht="21.75" customHeight="1" x14ac:dyDescent="0.4">
      <c r="A5" s="29"/>
      <c r="B5" s="29"/>
      <c r="C5" s="29"/>
      <c r="F5" s="364" t="s">
        <v>125</v>
      </c>
      <c r="G5" s="364"/>
      <c r="H5" s="364"/>
      <c r="J5" s="364" t="s">
        <v>126</v>
      </c>
      <c r="K5" s="364"/>
      <c r="L5" s="364"/>
    </row>
    <row r="6" spans="1:12" ht="21.75" customHeight="1" x14ac:dyDescent="0.4">
      <c r="A6" s="44"/>
      <c r="B6" s="44"/>
      <c r="C6" s="44"/>
      <c r="F6" s="186" t="s">
        <v>68</v>
      </c>
      <c r="G6" s="46"/>
      <c r="H6" s="45" t="s">
        <v>69</v>
      </c>
      <c r="J6" s="45" t="s">
        <v>68</v>
      </c>
      <c r="K6" s="46"/>
      <c r="L6" s="45" t="s">
        <v>69</v>
      </c>
    </row>
    <row r="7" spans="1:12" ht="21.75" customHeight="1" x14ac:dyDescent="0.4">
      <c r="F7" s="187" t="s">
        <v>212</v>
      </c>
      <c r="H7" s="46" t="s">
        <v>31</v>
      </c>
      <c r="J7" s="46" t="s">
        <v>212</v>
      </c>
      <c r="L7" s="46" t="s">
        <v>31</v>
      </c>
    </row>
    <row r="8" spans="1:12" ht="21.75" customHeight="1" x14ac:dyDescent="0.4">
      <c r="F8" s="187" t="s">
        <v>183</v>
      </c>
      <c r="H8" s="187" t="s">
        <v>149</v>
      </c>
      <c r="J8" s="187" t="s">
        <v>183</v>
      </c>
      <c r="L8" s="187" t="s">
        <v>149</v>
      </c>
    </row>
    <row r="9" spans="1:12" ht="21.75" customHeight="1" x14ac:dyDescent="0.4">
      <c r="D9" s="47" t="s">
        <v>0</v>
      </c>
      <c r="F9" s="189" t="s">
        <v>32</v>
      </c>
      <c r="H9" s="48" t="s">
        <v>32</v>
      </c>
      <c r="J9" s="48" t="s">
        <v>32</v>
      </c>
      <c r="L9" s="48" t="s">
        <v>32</v>
      </c>
    </row>
    <row r="10" spans="1:12" ht="21" customHeight="1" x14ac:dyDescent="0.4">
      <c r="D10" s="49"/>
      <c r="F10" s="201"/>
      <c r="H10" s="46"/>
      <c r="J10" s="50"/>
      <c r="L10" s="46"/>
    </row>
    <row r="11" spans="1:12" ht="21.75" customHeight="1" x14ac:dyDescent="0.4">
      <c r="A11" s="51" t="s">
        <v>1</v>
      </c>
      <c r="B11" s="51"/>
      <c r="F11" s="201"/>
      <c r="J11" s="50"/>
    </row>
    <row r="12" spans="1:12" ht="6" customHeight="1" x14ac:dyDescent="0.4">
      <c r="F12" s="201"/>
      <c r="J12" s="50"/>
    </row>
    <row r="13" spans="1:12" ht="21.75" customHeight="1" x14ac:dyDescent="0.4">
      <c r="A13" s="31" t="s">
        <v>12</v>
      </c>
      <c r="D13" s="52">
        <v>5</v>
      </c>
      <c r="F13" s="201">
        <v>1874345459</v>
      </c>
      <c r="H13" s="208">
        <v>3110863748</v>
      </c>
      <c r="I13" s="33"/>
      <c r="J13" s="50">
        <v>76299782</v>
      </c>
      <c r="K13" s="53"/>
      <c r="L13" s="208">
        <v>71302688</v>
      </c>
    </row>
    <row r="14" spans="1:12" ht="21.75" customHeight="1" x14ac:dyDescent="0.4">
      <c r="A14" s="31" t="s">
        <v>48</v>
      </c>
      <c r="D14" s="52">
        <v>6</v>
      </c>
      <c r="F14" s="201">
        <v>7636008993</v>
      </c>
      <c r="H14" s="208">
        <v>6148118526</v>
      </c>
      <c r="I14" s="33"/>
      <c r="J14" s="50">
        <v>0</v>
      </c>
      <c r="K14" s="53"/>
      <c r="L14" s="208">
        <v>0</v>
      </c>
    </row>
    <row r="15" spans="1:12" ht="21.75" customHeight="1" x14ac:dyDescent="0.4">
      <c r="A15" s="31" t="s">
        <v>81</v>
      </c>
      <c r="D15" s="52"/>
      <c r="F15" s="201">
        <v>65785472</v>
      </c>
      <c r="H15" s="208">
        <v>52414478</v>
      </c>
      <c r="I15" s="33"/>
      <c r="J15" s="50">
        <v>0</v>
      </c>
      <c r="K15" s="53"/>
      <c r="L15" s="208">
        <v>594282336</v>
      </c>
    </row>
    <row r="16" spans="1:12" ht="21.75" customHeight="1" x14ac:dyDescent="0.4">
      <c r="A16" s="31" t="s">
        <v>90</v>
      </c>
      <c r="D16" s="52" t="s">
        <v>186</v>
      </c>
      <c r="F16" s="201">
        <v>19417541890</v>
      </c>
      <c r="H16" s="208">
        <v>21093609954</v>
      </c>
      <c r="I16" s="33"/>
      <c r="J16" s="50">
        <v>0</v>
      </c>
      <c r="K16" s="53"/>
      <c r="L16" s="208">
        <v>0</v>
      </c>
    </row>
    <row r="17" spans="1:12" ht="21.75" customHeight="1" x14ac:dyDescent="0.4">
      <c r="A17" s="31" t="s">
        <v>74</v>
      </c>
      <c r="D17" s="52">
        <v>8</v>
      </c>
      <c r="F17" s="171">
        <v>4860508523</v>
      </c>
      <c r="H17" s="172">
        <v>3694299123</v>
      </c>
      <c r="I17" s="33"/>
      <c r="J17" s="50">
        <v>0</v>
      </c>
      <c r="K17" s="53"/>
      <c r="L17" s="172">
        <v>0</v>
      </c>
    </row>
    <row r="18" spans="1:12" ht="21.75" customHeight="1" x14ac:dyDescent="0.4">
      <c r="A18" s="31" t="s">
        <v>174</v>
      </c>
      <c r="D18" s="52">
        <v>9</v>
      </c>
      <c r="F18" s="171">
        <v>6036983</v>
      </c>
      <c r="H18" s="172">
        <v>8750188</v>
      </c>
      <c r="I18" s="33"/>
      <c r="J18" s="50">
        <v>0</v>
      </c>
      <c r="K18" s="53"/>
      <c r="L18" s="172">
        <v>0</v>
      </c>
    </row>
    <row r="19" spans="1:12" ht="21.75" customHeight="1" x14ac:dyDescent="0.4">
      <c r="A19" s="31" t="s">
        <v>13</v>
      </c>
      <c r="D19" s="55"/>
      <c r="F19" s="171"/>
      <c r="H19" s="172"/>
      <c r="J19" s="54"/>
      <c r="L19" s="172"/>
    </row>
    <row r="20" spans="1:12" ht="21.75" customHeight="1" x14ac:dyDescent="0.4">
      <c r="B20" s="31" t="s">
        <v>80</v>
      </c>
      <c r="D20" s="52">
        <v>10</v>
      </c>
      <c r="F20" s="201">
        <v>16103023779</v>
      </c>
      <c r="H20" s="208">
        <v>14930815695</v>
      </c>
      <c r="I20" s="33"/>
      <c r="J20" s="50">
        <v>0</v>
      </c>
      <c r="K20" s="53"/>
      <c r="L20" s="208">
        <v>0</v>
      </c>
    </row>
    <row r="21" spans="1:12" ht="21.75" customHeight="1" x14ac:dyDescent="0.4">
      <c r="B21" s="31" t="s">
        <v>177</v>
      </c>
      <c r="D21" s="52" t="s">
        <v>182</v>
      </c>
      <c r="F21" s="201">
        <v>303163656</v>
      </c>
      <c r="H21" s="208">
        <v>304266179</v>
      </c>
      <c r="I21" s="33"/>
      <c r="J21" s="50">
        <v>0</v>
      </c>
      <c r="K21" s="53"/>
      <c r="L21" s="208">
        <v>0</v>
      </c>
    </row>
    <row r="22" spans="1:12" ht="21.75" customHeight="1" x14ac:dyDescent="0.4">
      <c r="B22" s="31" t="s">
        <v>127</v>
      </c>
      <c r="D22" s="52" t="s">
        <v>181</v>
      </c>
      <c r="F22" s="201">
        <v>0</v>
      </c>
      <c r="H22" s="208">
        <v>0</v>
      </c>
      <c r="I22" s="33"/>
      <c r="J22" s="201">
        <v>9889387290</v>
      </c>
      <c r="K22" s="53"/>
      <c r="L22" s="208">
        <v>9889387290</v>
      </c>
    </row>
    <row r="23" spans="1:12" ht="21.75" customHeight="1" x14ac:dyDescent="0.4">
      <c r="B23" s="31" t="s">
        <v>82</v>
      </c>
      <c r="D23" s="52">
        <v>12</v>
      </c>
      <c r="F23" s="201">
        <v>149306737</v>
      </c>
      <c r="H23" s="208">
        <v>150203042</v>
      </c>
      <c r="I23" s="33"/>
      <c r="J23" s="50">
        <v>0</v>
      </c>
      <c r="K23" s="53"/>
      <c r="L23" s="208">
        <v>0</v>
      </c>
    </row>
    <row r="24" spans="1:12" ht="21.75" customHeight="1" x14ac:dyDescent="0.4">
      <c r="A24" s="31" t="s">
        <v>91</v>
      </c>
      <c r="D24" s="52">
        <v>13</v>
      </c>
      <c r="F24" s="211">
        <v>1455056821</v>
      </c>
      <c r="H24" s="208">
        <v>1457511966</v>
      </c>
      <c r="I24" s="33"/>
      <c r="J24" s="50">
        <v>1846676</v>
      </c>
      <c r="K24" s="53"/>
      <c r="L24" s="217">
        <v>943146</v>
      </c>
    </row>
    <row r="25" spans="1:12" ht="21.75" customHeight="1" x14ac:dyDescent="0.4">
      <c r="A25" s="31" t="s">
        <v>161</v>
      </c>
      <c r="D25" s="52"/>
      <c r="F25" s="211">
        <v>248455378</v>
      </c>
      <c r="H25" s="208">
        <v>248455379</v>
      </c>
      <c r="I25" s="33"/>
      <c r="J25" s="50">
        <v>0</v>
      </c>
      <c r="K25" s="53"/>
      <c r="L25" s="217">
        <v>0</v>
      </c>
    </row>
    <row r="26" spans="1:12" ht="21.95" customHeight="1" x14ac:dyDescent="0.4">
      <c r="A26" s="31" t="s">
        <v>49</v>
      </c>
      <c r="D26" s="55">
        <v>14</v>
      </c>
      <c r="F26" s="211">
        <v>61802751</v>
      </c>
      <c r="H26" s="217">
        <v>64749770</v>
      </c>
      <c r="I26" s="33"/>
      <c r="J26" s="50">
        <v>0</v>
      </c>
      <c r="K26" s="53"/>
      <c r="L26" s="217">
        <v>0</v>
      </c>
    </row>
    <row r="27" spans="1:12" s="300" customFormat="1" ht="21.75" customHeight="1" x14ac:dyDescent="0.4">
      <c r="A27" s="167" t="s">
        <v>229</v>
      </c>
      <c r="D27" s="302"/>
      <c r="F27" s="211">
        <v>0</v>
      </c>
      <c r="G27" s="301"/>
      <c r="H27" s="303">
        <v>0</v>
      </c>
      <c r="I27" s="301"/>
      <c r="J27" s="201">
        <v>5530</v>
      </c>
      <c r="K27" s="304"/>
      <c r="L27" s="303">
        <v>0</v>
      </c>
    </row>
    <row r="28" spans="1:12" ht="21.75" customHeight="1" x14ac:dyDescent="0.4">
      <c r="A28" s="31" t="s">
        <v>83</v>
      </c>
      <c r="D28" s="55">
        <v>15</v>
      </c>
      <c r="F28" s="211">
        <v>1363383223</v>
      </c>
      <c r="H28" s="217">
        <v>1106680934</v>
      </c>
      <c r="I28" s="33"/>
      <c r="J28" s="50">
        <v>0</v>
      </c>
      <c r="K28" s="53"/>
      <c r="L28" s="217">
        <v>0</v>
      </c>
    </row>
    <row r="29" spans="1:12" ht="21.75" customHeight="1" x14ac:dyDescent="0.4">
      <c r="A29" s="31" t="s">
        <v>50</v>
      </c>
      <c r="D29" s="58"/>
      <c r="F29" s="211">
        <v>1782836159</v>
      </c>
      <c r="H29" s="217">
        <v>1203422143</v>
      </c>
      <c r="I29" s="33"/>
      <c r="J29" s="50">
        <v>0</v>
      </c>
      <c r="K29" s="53"/>
      <c r="L29" s="217">
        <v>0</v>
      </c>
    </row>
    <row r="30" spans="1:12" ht="21.75" customHeight="1" x14ac:dyDescent="0.4">
      <c r="A30" s="31" t="s">
        <v>79</v>
      </c>
      <c r="D30" s="58"/>
      <c r="F30" s="211">
        <v>973297585</v>
      </c>
      <c r="H30" s="217">
        <v>951931307</v>
      </c>
      <c r="I30" s="33"/>
      <c r="J30" s="50">
        <v>0</v>
      </c>
      <c r="K30" s="53"/>
      <c r="L30" s="217">
        <v>0</v>
      </c>
    </row>
    <row r="31" spans="1:12" ht="21.75" customHeight="1" x14ac:dyDescent="0.4">
      <c r="A31" s="31" t="s">
        <v>2</v>
      </c>
      <c r="D31" s="58"/>
      <c r="F31" s="202">
        <v>901294098</v>
      </c>
      <c r="H31" s="262">
        <v>1309029533</v>
      </c>
      <c r="I31" s="33"/>
      <c r="J31" s="202">
        <v>12195449</v>
      </c>
      <c r="K31" s="53"/>
      <c r="L31" s="262">
        <v>751545</v>
      </c>
    </row>
    <row r="32" spans="1:12" ht="6" customHeight="1" x14ac:dyDescent="0.4">
      <c r="F32" s="201"/>
      <c r="J32" s="50"/>
    </row>
    <row r="33" spans="1:12" ht="19.5" thickBot="1" x14ac:dyDescent="0.45">
      <c r="A33" s="51" t="s">
        <v>33</v>
      </c>
      <c r="D33" s="61"/>
      <c r="F33" s="212">
        <f>SUM(F13:F32)</f>
        <v>57201847507</v>
      </c>
      <c r="H33" s="63">
        <f>SUM(H13:H31)</f>
        <v>55835121965</v>
      </c>
      <c r="J33" s="62">
        <f>SUM(J13:J31)</f>
        <v>9979734727</v>
      </c>
      <c r="L33" s="63">
        <f>SUM(L13:L31)</f>
        <v>10556667005</v>
      </c>
    </row>
    <row r="34" spans="1:12" ht="21.75" customHeight="1" thickTop="1" x14ac:dyDescent="0.4"/>
    <row r="40" spans="1:12" ht="6" customHeight="1" x14ac:dyDescent="0.4"/>
    <row r="41" spans="1:12" s="68" customFormat="1" ht="22.35" customHeight="1" x14ac:dyDescent="0.2">
      <c r="A41" s="64" t="s">
        <v>110</v>
      </c>
      <c r="B41" s="64"/>
      <c r="C41" s="64"/>
      <c r="D41" s="65"/>
      <c r="E41" s="64"/>
      <c r="F41" s="213"/>
      <c r="G41" s="67"/>
      <c r="H41" s="66"/>
      <c r="I41" s="64"/>
      <c r="J41" s="66"/>
      <c r="K41" s="67"/>
      <c r="L41" s="66"/>
    </row>
    <row r="42" spans="1:12" ht="21.75" customHeight="1" x14ac:dyDescent="0.4">
      <c r="A42" s="69" t="str">
        <f>+A1</f>
        <v>บริษัท ทิพย กรุ๊ป โฮลดิ้งส์ จำกัด (มหาชน)</v>
      </c>
      <c r="B42" s="44"/>
      <c r="C42" s="44"/>
      <c r="F42" s="214"/>
      <c r="H42" s="37"/>
      <c r="J42" s="37"/>
      <c r="L42" s="37"/>
    </row>
    <row r="43" spans="1:12" ht="21.75" customHeight="1" x14ac:dyDescent="0.4">
      <c r="A43" s="69" t="s">
        <v>168</v>
      </c>
      <c r="B43" s="44"/>
      <c r="C43" s="44"/>
      <c r="F43" s="214"/>
      <c r="H43" s="37"/>
      <c r="J43" s="37"/>
      <c r="L43" s="37"/>
    </row>
    <row r="44" spans="1:12" ht="21.75" customHeight="1" x14ac:dyDescent="0.4">
      <c r="A44" s="70" t="str">
        <f>+A3</f>
        <v>ณ วันที่ 30 มิถุนายน พ.ศ. 2566</v>
      </c>
      <c r="B44" s="71"/>
      <c r="C44" s="71"/>
      <c r="D44" s="39"/>
      <c r="E44" s="40"/>
      <c r="F44" s="209"/>
      <c r="G44" s="42"/>
      <c r="H44" s="41"/>
      <c r="I44" s="40"/>
      <c r="J44" s="41"/>
      <c r="K44" s="42"/>
      <c r="L44" s="41"/>
    </row>
    <row r="45" spans="1:12" ht="21.75" customHeight="1" x14ac:dyDescent="0.4">
      <c r="A45" s="69"/>
      <c r="B45" s="44"/>
      <c r="C45" s="44"/>
      <c r="F45" s="210"/>
      <c r="H45" s="43"/>
      <c r="J45" s="43"/>
      <c r="L45" s="43"/>
    </row>
    <row r="46" spans="1:12" ht="21.75" customHeight="1" x14ac:dyDescent="0.4">
      <c r="A46" s="29"/>
      <c r="B46" s="29"/>
      <c r="C46" s="29"/>
      <c r="F46" s="364" t="s">
        <v>125</v>
      </c>
      <c r="G46" s="364"/>
      <c r="H46" s="364"/>
      <c r="J46" s="364" t="s">
        <v>126</v>
      </c>
      <c r="K46" s="364"/>
      <c r="L46" s="364"/>
    </row>
    <row r="47" spans="1:12" ht="21.75" customHeight="1" x14ac:dyDescent="0.4">
      <c r="A47" s="44"/>
      <c r="B47" s="44"/>
      <c r="C47" s="44"/>
      <c r="F47" s="186" t="s">
        <v>68</v>
      </c>
      <c r="G47" s="46"/>
      <c r="H47" s="45" t="s">
        <v>69</v>
      </c>
      <c r="J47" s="45" t="s">
        <v>68</v>
      </c>
      <c r="K47" s="46"/>
      <c r="L47" s="45" t="s">
        <v>69</v>
      </c>
    </row>
    <row r="48" spans="1:12" ht="21.75" customHeight="1" x14ac:dyDescent="0.4">
      <c r="F48" s="187" t="s">
        <v>212</v>
      </c>
      <c r="H48" s="46" t="s">
        <v>31</v>
      </c>
      <c r="J48" s="46" t="s">
        <v>212</v>
      </c>
      <c r="L48" s="46" t="s">
        <v>31</v>
      </c>
    </row>
    <row r="49" spans="1:12" ht="21.75" customHeight="1" x14ac:dyDescent="0.4">
      <c r="F49" s="187" t="s">
        <v>183</v>
      </c>
      <c r="H49" s="187" t="s">
        <v>149</v>
      </c>
      <c r="J49" s="187" t="s">
        <v>183</v>
      </c>
      <c r="L49" s="187" t="s">
        <v>149</v>
      </c>
    </row>
    <row r="50" spans="1:12" ht="21.75" customHeight="1" x14ac:dyDescent="0.4">
      <c r="D50" s="47" t="s">
        <v>0</v>
      </c>
      <c r="F50" s="189" t="s">
        <v>32</v>
      </c>
      <c r="H50" s="48" t="s">
        <v>32</v>
      </c>
      <c r="J50" s="48" t="s">
        <v>32</v>
      </c>
      <c r="L50" s="48" t="s">
        <v>32</v>
      </c>
    </row>
    <row r="51" spans="1:12" ht="21" customHeight="1" x14ac:dyDescent="0.4">
      <c r="A51" s="44"/>
      <c r="B51" s="44"/>
      <c r="C51" s="44"/>
      <c r="F51" s="215"/>
      <c r="H51" s="37"/>
      <c r="J51" s="72"/>
      <c r="L51" s="37"/>
    </row>
    <row r="52" spans="1:12" ht="21.75" customHeight="1" x14ac:dyDescent="0.4">
      <c r="A52" s="51" t="s">
        <v>53</v>
      </c>
      <c r="F52" s="216"/>
      <c r="H52" s="74"/>
      <c r="J52" s="73"/>
      <c r="L52" s="74"/>
    </row>
    <row r="53" spans="1:12" ht="8.1" customHeight="1" x14ac:dyDescent="0.4">
      <c r="F53" s="216"/>
      <c r="H53" s="74"/>
      <c r="J53" s="73"/>
      <c r="L53" s="74"/>
    </row>
    <row r="54" spans="1:12" ht="21.75" customHeight="1" x14ac:dyDescent="0.4">
      <c r="A54" s="51" t="s">
        <v>35</v>
      </c>
      <c r="F54" s="216"/>
      <c r="H54" s="74"/>
      <c r="J54" s="73"/>
      <c r="L54" s="74"/>
    </row>
    <row r="55" spans="1:12" ht="8.1" customHeight="1" x14ac:dyDescent="0.4">
      <c r="D55" s="75"/>
      <c r="F55" s="216"/>
      <c r="H55" s="74"/>
      <c r="J55" s="73"/>
      <c r="L55" s="74"/>
    </row>
    <row r="56" spans="1:12" ht="21.75" customHeight="1" x14ac:dyDescent="0.4">
      <c r="A56" s="31" t="s">
        <v>16</v>
      </c>
      <c r="D56" s="52">
        <v>16</v>
      </c>
      <c r="F56" s="201">
        <v>26191054921</v>
      </c>
      <c r="H56" s="208">
        <v>27415711168</v>
      </c>
      <c r="I56" s="33"/>
      <c r="J56" s="50">
        <v>0</v>
      </c>
      <c r="K56" s="53"/>
      <c r="L56" s="208">
        <v>0</v>
      </c>
    </row>
    <row r="57" spans="1:12" ht="21.75" customHeight="1" x14ac:dyDescent="0.4">
      <c r="A57" s="31" t="s">
        <v>15</v>
      </c>
      <c r="D57" s="52">
        <v>17</v>
      </c>
      <c r="F57" s="201">
        <v>10610547133</v>
      </c>
      <c r="H57" s="208">
        <v>8401152825</v>
      </c>
      <c r="I57" s="33"/>
      <c r="J57" s="50">
        <v>0</v>
      </c>
      <c r="K57" s="53"/>
      <c r="L57" s="208">
        <v>0</v>
      </c>
    </row>
    <row r="58" spans="1:12" ht="21.75" customHeight="1" x14ac:dyDescent="0.4">
      <c r="A58" s="31" t="s">
        <v>20</v>
      </c>
      <c r="D58" s="75"/>
      <c r="F58" s="201">
        <v>1129176783</v>
      </c>
      <c r="H58" s="208">
        <v>978808777</v>
      </c>
      <c r="I58" s="33"/>
      <c r="J58" s="50">
        <v>0</v>
      </c>
      <c r="K58" s="53"/>
      <c r="L58" s="208">
        <v>0</v>
      </c>
    </row>
    <row r="59" spans="1:12" ht="21.75" customHeight="1" x14ac:dyDescent="0.4">
      <c r="A59" s="31" t="s">
        <v>180</v>
      </c>
      <c r="D59" s="265">
        <v>18.100000000000001</v>
      </c>
      <c r="F59" s="201">
        <v>300000000</v>
      </c>
      <c r="H59" s="208">
        <v>240000000</v>
      </c>
      <c r="I59" s="33"/>
      <c r="J59" s="201">
        <v>300000000</v>
      </c>
      <c r="K59" s="53"/>
      <c r="L59" s="208">
        <v>240000000</v>
      </c>
    </row>
    <row r="60" spans="1:12" ht="21.75" customHeight="1" x14ac:dyDescent="0.4">
      <c r="A60" s="31" t="s">
        <v>158</v>
      </c>
      <c r="D60" s="75" t="s">
        <v>187</v>
      </c>
      <c r="F60" s="201">
        <v>385000000</v>
      </c>
      <c r="H60" s="208">
        <v>532000000</v>
      </c>
      <c r="I60" s="33"/>
      <c r="J60" s="201">
        <v>385000000</v>
      </c>
      <c r="K60" s="53"/>
      <c r="L60" s="208">
        <v>532000000</v>
      </c>
    </row>
    <row r="61" spans="1:12" ht="21.75" customHeight="1" x14ac:dyDescent="0.4">
      <c r="A61" s="31" t="s">
        <v>18</v>
      </c>
      <c r="D61" s="75"/>
      <c r="F61" s="201">
        <v>7317723571</v>
      </c>
      <c r="H61" s="208">
        <v>6697292561</v>
      </c>
      <c r="I61" s="33"/>
      <c r="J61" s="50">
        <v>0</v>
      </c>
      <c r="K61" s="53"/>
      <c r="L61" s="208">
        <v>0</v>
      </c>
    </row>
    <row r="62" spans="1:12" ht="21.75" customHeight="1" x14ac:dyDescent="0.4">
      <c r="A62" s="31" t="s">
        <v>17</v>
      </c>
      <c r="D62" s="75"/>
      <c r="F62" s="201">
        <v>136228322</v>
      </c>
      <c r="H62" s="208">
        <v>56362015</v>
      </c>
      <c r="I62" s="33"/>
      <c r="J62" s="50">
        <v>0</v>
      </c>
      <c r="K62" s="53"/>
      <c r="L62" s="208">
        <v>0</v>
      </c>
    </row>
    <row r="63" spans="1:12" ht="21.75" customHeight="1" x14ac:dyDescent="0.4">
      <c r="A63" s="31" t="s">
        <v>14</v>
      </c>
      <c r="D63" s="75"/>
      <c r="F63" s="201">
        <v>243093159</v>
      </c>
      <c r="H63" s="208">
        <v>59612164</v>
      </c>
      <c r="I63" s="76"/>
      <c r="J63" s="50">
        <v>0</v>
      </c>
      <c r="K63" s="53"/>
      <c r="L63" s="208">
        <v>0</v>
      </c>
    </row>
    <row r="64" spans="1:12" ht="21.75" customHeight="1" x14ac:dyDescent="0.4">
      <c r="A64" s="31" t="s">
        <v>19</v>
      </c>
      <c r="D64" s="75"/>
      <c r="F64" s="201">
        <v>507257442</v>
      </c>
      <c r="H64" s="208">
        <v>484067686</v>
      </c>
      <c r="I64" s="33"/>
      <c r="J64" s="50">
        <v>5824229</v>
      </c>
      <c r="K64" s="53"/>
      <c r="L64" s="208">
        <v>5136321</v>
      </c>
    </row>
    <row r="65" spans="1:12" ht="21.75" customHeight="1" x14ac:dyDescent="0.4">
      <c r="A65" s="31" t="s">
        <v>3</v>
      </c>
      <c r="D65" s="75"/>
      <c r="F65" s="202">
        <v>1172198735</v>
      </c>
      <c r="H65" s="262">
        <v>1619147126</v>
      </c>
      <c r="I65" s="33"/>
      <c r="J65" s="202">
        <v>7652008</v>
      </c>
      <c r="K65" s="53"/>
      <c r="L65" s="262">
        <v>13208383</v>
      </c>
    </row>
    <row r="66" spans="1:12" ht="8.1" customHeight="1" x14ac:dyDescent="0.4">
      <c r="D66" s="75"/>
      <c r="F66" s="216"/>
      <c r="H66" s="74"/>
      <c r="J66" s="73"/>
      <c r="L66" s="74"/>
    </row>
    <row r="67" spans="1:12" ht="21.75" customHeight="1" x14ac:dyDescent="0.4">
      <c r="A67" s="51" t="s">
        <v>34</v>
      </c>
      <c r="D67" s="75"/>
      <c r="F67" s="202">
        <f>SUM(F56:F65)</f>
        <v>47992280066</v>
      </c>
      <c r="H67" s="60">
        <f>SUM(H56:H65)</f>
        <v>46484154322</v>
      </c>
      <c r="J67" s="59">
        <f>SUM(J56:J65)</f>
        <v>698476237</v>
      </c>
      <c r="L67" s="60">
        <f>SUM(L56:L65)</f>
        <v>790344704</v>
      </c>
    </row>
    <row r="81" spans="1:12" ht="12.75" customHeight="1" x14ac:dyDescent="0.4"/>
    <row r="82" spans="1:12" s="68" customFormat="1" ht="22.35" customHeight="1" x14ac:dyDescent="0.2">
      <c r="A82" s="64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64"/>
      <c r="C82" s="64"/>
      <c r="D82" s="65"/>
      <c r="E82" s="64"/>
      <c r="F82" s="213"/>
      <c r="G82" s="67"/>
      <c r="H82" s="66"/>
      <c r="I82" s="64"/>
      <c r="J82" s="66"/>
      <c r="K82" s="67"/>
      <c r="L82" s="66"/>
    </row>
    <row r="83" spans="1:12" ht="22.35" customHeight="1" x14ac:dyDescent="0.4">
      <c r="A83" s="69" t="str">
        <f>+A1</f>
        <v>บริษัท ทิพย กรุ๊ป โฮลดิ้งส์ จำกัด (มหาชน)</v>
      </c>
      <c r="F83" s="217"/>
      <c r="H83" s="57"/>
      <c r="J83" s="57"/>
      <c r="L83" s="57"/>
    </row>
    <row r="84" spans="1:12" ht="21.75" customHeight="1" x14ac:dyDescent="0.4">
      <c r="A84" s="69" t="s">
        <v>168</v>
      </c>
      <c r="B84" s="69"/>
      <c r="C84" s="44"/>
      <c r="F84" s="214"/>
      <c r="H84" s="37"/>
      <c r="J84" s="37"/>
      <c r="L84" s="37"/>
    </row>
    <row r="85" spans="1:12" ht="21.75" customHeight="1" x14ac:dyDescent="0.4">
      <c r="A85" s="70" t="str">
        <f>+A3</f>
        <v>ณ วันที่ 30 มิถุนายน พ.ศ. 2566</v>
      </c>
      <c r="B85" s="70"/>
      <c r="C85" s="71"/>
      <c r="D85" s="39"/>
      <c r="E85" s="40"/>
      <c r="F85" s="209"/>
      <c r="G85" s="42"/>
      <c r="H85" s="41"/>
      <c r="I85" s="40"/>
      <c r="J85" s="41"/>
      <c r="K85" s="42"/>
      <c r="L85" s="41"/>
    </row>
    <row r="86" spans="1:12" ht="21.75" customHeight="1" x14ac:dyDescent="0.4">
      <c r="A86" s="69"/>
      <c r="B86" s="69"/>
      <c r="C86" s="44"/>
      <c r="F86" s="210"/>
      <c r="H86" s="43"/>
      <c r="J86" s="43"/>
      <c r="L86" s="43"/>
    </row>
    <row r="87" spans="1:12" ht="21.75" customHeight="1" x14ac:dyDescent="0.4">
      <c r="A87" s="29"/>
      <c r="B87" s="29"/>
      <c r="C87" s="29"/>
      <c r="F87" s="364" t="s">
        <v>125</v>
      </c>
      <c r="G87" s="364"/>
      <c r="H87" s="364"/>
      <c r="J87" s="364" t="s">
        <v>126</v>
      </c>
      <c r="K87" s="364"/>
      <c r="L87" s="364"/>
    </row>
    <row r="88" spans="1:12" ht="21.75" customHeight="1" x14ac:dyDescent="0.4">
      <c r="A88" s="44"/>
      <c r="B88" s="44"/>
      <c r="C88" s="44"/>
      <c r="F88" s="186" t="s">
        <v>68</v>
      </c>
      <c r="G88" s="46"/>
      <c r="H88" s="45" t="s">
        <v>69</v>
      </c>
      <c r="J88" s="45" t="s">
        <v>68</v>
      </c>
      <c r="K88" s="46"/>
      <c r="L88" s="45" t="s">
        <v>69</v>
      </c>
    </row>
    <row r="89" spans="1:12" ht="21.75" customHeight="1" x14ac:dyDescent="0.4">
      <c r="F89" s="187" t="s">
        <v>212</v>
      </c>
      <c r="H89" s="46" t="s">
        <v>31</v>
      </c>
      <c r="J89" s="46" t="s">
        <v>212</v>
      </c>
      <c r="L89" s="46" t="s">
        <v>31</v>
      </c>
    </row>
    <row r="90" spans="1:12" ht="21.75" customHeight="1" x14ac:dyDescent="0.4">
      <c r="F90" s="187" t="s">
        <v>183</v>
      </c>
      <c r="H90" s="187" t="s">
        <v>149</v>
      </c>
      <c r="J90" s="187" t="s">
        <v>183</v>
      </c>
      <c r="L90" s="187" t="s">
        <v>149</v>
      </c>
    </row>
    <row r="91" spans="1:12" ht="21.75" customHeight="1" x14ac:dyDescent="0.4">
      <c r="F91" s="189" t="s">
        <v>32</v>
      </c>
      <c r="H91" s="48" t="s">
        <v>32</v>
      </c>
      <c r="J91" s="48" t="s">
        <v>32</v>
      </c>
      <c r="L91" s="48" t="s">
        <v>32</v>
      </c>
    </row>
    <row r="92" spans="1:12" ht="21" customHeight="1" x14ac:dyDescent="0.4">
      <c r="A92" s="44"/>
      <c r="B92" s="44"/>
      <c r="C92" s="44"/>
      <c r="F92" s="215"/>
      <c r="H92" s="37"/>
      <c r="J92" s="72"/>
      <c r="L92" s="37"/>
    </row>
    <row r="93" spans="1:12" ht="21.75" customHeight="1" x14ac:dyDescent="0.4">
      <c r="A93" s="51" t="s">
        <v>169</v>
      </c>
      <c r="F93" s="201"/>
      <c r="J93" s="50"/>
    </row>
    <row r="94" spans="1:12" ht="8.1" customHeight="1" x14ac:dyDescent="0.4">
      <c r="A94" s="44"/>
      <c r="B94" s="44"/>
      <c r="C94" s="44"/>
      <c r="F94" s="215"/>
      <c r="H94" s="37"/>
      <c r="J94" s="72"/>
      <c r="L94" s="37"/>
    </row>
    <row r="95" spans="1:12" ht="21.75" customHeight="1" x14ac:dyDescent="0.4">
      <c r="A95" s="51" t="s">
        <v>54</v>
      </c>
      <c r="F95" s="201"/>
      <c r="J95" s="50"/>
    </row>
    <row r="96" spans="1:12" ht="8.1" customHeight="1" x14ac:dyDescent="0.4">
      <c r="A96" s="44"/>
      <c r="B96" s="44"/>
      <c r="C96" s="44"/>
      <c r="F96" s="215"/>
      <c r="H96" s="37"/>
      <c r="J96" s="72"/>
      <c r="L96" s="37"/>
    </row>
    <row r="97" spans="1:12" ht="21.75" customHeight="1" x14ac:dyDescent="0.4">
      <c r="A97" s="31" t="s">
        <v>57</v>
      </c>
      <c r="D97" s="52"/>
      <c r="F97" s="201"/>
      <c r="J97" s="50"/>
    </row>
    <row r="98" spans="1:12" ht="21.75" customHeight="1" x14ac:dyDescent="0.4">
      <c r="B98" s="31" t="s">
        <v>58</v>
      </c>
      <c r="F98" s="201"/>
      <c r="J98" s="50"/>
    </row>
    <row r="99" spans="1:12" ht="21.75" customHeight="1" x14ac:dyDescent="0.4">
      <c r="C99" s="31" t="s">
        <v>128</v>
      </c>
      <c r="F99" s="201"/>
      <c r="J99" s="50"/>
    </row>
    <row r="100" spans="1:12" ht="21.75" customHeight="1" thickBot="1" x14ac:dyDescent="0.45">
      <c r="C100" s="31" t="s">
        <v>84</v>
      </c>
      <c r="F100" s="212">
        <v>600010000</v>
      </c>
      <c r="H100" s="63">
        <v>600010000</v>
      </c>
      <c r="I100" s="33"/>
      <c r="J100" s="62">
        <v>600010000</v>
      </c>
      <c r="K100" s="53"/>
      <c r="L100" s="63">
        <v>600010000</v>
      </c>
    </row>
    <row r="101" spans="1:12" ht="8.1" customHeight="1" thickTop="1" x14ac:dyDescent="0.4">
      <c r="F101" s="211"/>
      <c r="H101" s="57"/>
      <c r="J101" s="56"/>
      <c r="L101" s="57"/>
    </row>
    <row r="102" spans="1:12" ht="21.75" customHeight="1" x14ac:dyDescent="0.4">
      <c r="B102" s="31" t="s">
        <v>101</v>
      </c>
      <c r="F102" s="201"/>
      <c r="J102" s="50"/>
    </row>
    <row r="103" spans="1:12" ht="21.75" customHeight="1" x14ac:dyDescent="0.4">
      <c r="C103" s="31" t="s">
        <v>129</v>
      </c>
      <c r="F103" s="201"/>
      <c r="J103" s="50"/>
    </row>
    <row r="104" spans="1:12" ht="21.75" customHeight="1" x14ac:dyDescent="0.4">
      <c r="C104" s="31" t="s">
        <v>85</v>
      </c>
      <c r="F104" s="201">
        <v>594292336</v>
      </c>
      <c r="H104" s="208">
        <v>594292336</v>
      </c>
      <c r="I104" s="33"/>
      <c r="J104" s="201">
        <v>594292336</v>
      </c>
      <c r="K104" s="53"/>
      <c r="L104" s="208">
        <v>594292336</v>
      </c>
    </row>
    <row r="105" spans="1:12" ht="21.75" customHeight="1" x14ac:dyDescent="0.4">
      <c r="A105" s="31" t="s">
        <v>102</v>
      </c>
      <c r="D105" s="52"/>
      <c r="F105" s="201">
        <v>895385444</v>
      </c>
      <c r="H105" s="208">
        <v>895385444</v>
      </c>
      <c r="I105" s="33"/>
      <c r="J105" s="201">
        <v>8541105044</v>
      </c>
      <c r="K105" s="53"/>
      <c r="L105" s="208">
        <v>8541105044</v>
      </c>
    </row>
    <row r="106" spans="1:12" ht="21.75" customHeight="1" x14ac:dyDescent="0.4">
      <c r="A106" s="31" t="s">
        <v>163</v>
      </c>
      <c r="D106" s="52"/>
      <c r="F106" s="201">
        <v>1354834</v>
      </c>
      <c r="H106" s="208">
        <v>1354834</v>
      </c>
      <c r="I106" s="33"/>
      <c r="J106" s="201">
        <v>0</v>
      </c>
      <c r="K106" s="53"/>
      <c r="L106" s="208">
        <v>0</v>
      </c>
    </row>
    <row r="107" spans="1:12" ht="21.75" customHeight="1" x14ac:dyDescent="0.4">
      <c r="A107" s="31" t="s">
        <v>6</v>
      </c>
      <c r="F107" s="201"/>
      <c r="H107" s="208"/>
      <c r="J107" s="50"/>
      <c r="L107" s="208"/>
    </row>
    <row r="108" spans="1:12" ht="21.75" customHeight="1" x14ac:dyDescent="0.4">
      <c r="B108" s="31" t="s">
        <v>59</v>
      </c>
      <c r="F108" s="201"/>
      <c r="H108" s="208"/>
      <c r="J108" s="50"/>
      <c r="L108" s="208"/>
    </row>
    <row r="109" spans="1:12" ht="21.75" customHeight="1" x14ac:dyDescent="0.4">
      <c r="C109" s="31" t="s">
        <v>60</v>
      </c>
      <c r="F109" s="201">
        <v>118962325</v>
      </c>
      <c r="H109" s="208">
        <v>118857468</v>
      </c>
      <c r="I109" s="33"/>
      <c r="J109" s="201">
        <v>59429234</v>
      </c>
      <c r="K109" s="53"/>
      <c r="L109" s="208">
        <v>59429234</v>
      </c>
    </row>
    <row r="110" spans="1:12" ht="21.75" customHeight="1" x14ac:dyDescent="0.4">
      <c r="C110" s="31" t="s">
        <v>89</v>
      </c>
      <c r="D110" s="75"/>
      <c r="F110" s="201">
        <v>1197602141</v>
      </c>
      <c r="H110" s="208">
        <v>1136277450</v>
      </c>
      <c r="I110" s="33"/>
      <c r="J110" s="201">
        <v>0</v>
      </c>
      <c r="K110" s="53"/>
      <c r="L110" s="208">
        <v>0</v>
      </c>
    </row>
    <row r="111" spans="1:12" ht="21.75" customHeight="1" x14ac:dyDescent="0.4">
      <c r="B111" s="31" t="s">
        <v>130</v>
      </c>
      <c r="F111" s="201">
        <v>8800528570</v>
      </c>
      <c r="H111" s="208">
        <v>8343199851</v>
      </c>
      <c r="I111" s="33"/>
      <c r="J111" s="201">
        <v>86184060</v>
      </c>
      <c r="K111" s="53"/>
      <c r="L111" s="208">
        <v>571247871</v>
      </c>
    </row>
    <row r="112" spans="1:12" ht="21.75" customHeight="1" x14ac:dyDescent="0.4">
      <c r="A112" s="31" t="s">
        <v>61</v>
      </c>
      <c r="F112" s="202">
        <v>-2540216372</v>
      </c>
      <c r="H112" s="262">
        <v>-1878867747</v>
      </c>
      <c r="I112" s="33"/>
      <c r="J112" s="202">
        <v>247816</v>
      </c>
      <c r="K112" s="53"/>
      <c r="L112" s="262">
        <v>247816</v>
      </c>
    </row>
    <row r="113" spans="1:12" ht="8.1" customHeight="1" x14ac:dyDescent="0.4">
      <c r="F113" s="201"/>
      <c r="J113" s="50"/>
    </row>
    <row r="114" spans="1:12" ht="21.75" customHeight="1" x14ac:dyDescent="0.4">
      <c r="A114" s="51" t="s">
        <v>131</v>
      </c>
      <c r="F114" s="201">
        <f>SUM(F104:F112)</f>
        <v>9067909278</v>
      </c>
      <c r="H114" s="36">
        <f>SUM(H104:H112)</f>
        <v>9210499636</v>
      </c>
      <c r="J114" s="50">
        <f>SUM(J104:J112)</f>
        <v>9281258490</v>
      </c>
      <c r="L114" s="36">
        <f>SUM(L104:L112)</f>
        <v>9766322301</v>
      </c>
    </row>
    <row r="115" spans="1:12" ht="8.1" customHeight="1" x14ac:dyDescent="0.4">
      <c r="F115" s="211"/>
      <c r="H115" s="57"/>
      <c r="J115" s="56"/>
      <c r="L115" s="57"/>
    </row>
    <row r="116" spans="1:12" ht="18.75" x14ac:dyDescent="0.4">
      <c r="A116" s="31" t="s">
        <v>132</v>
      </c>
      <c r="F116" s="202">
        <v>141658163</v>
      </c>
      <c r="H116" s="262">
        <v>140468007</v>
      </c>
      <c r="I116" s="33"/>
      <c r="J116" s="59">
        <v>0</v>
      </c>
      <c r="K116" s="53"/>
      <c r="L116" s="261">
        <v>0</v>
      </c>
    </row>
    <row r="117" spans="1:12" ht="8.1" customHeight="1" x14ac:dyDescent="0.4">
      <c r="F117" s="211"/>
      <c r="H117" s="57"/>
      <c r="J117" s="56"/>
      <c r="L117" s="57"/>
    </row>
    <row r="118" spans="1:12" ht="21.75" customHeight="1" x14ac:dyDescent="0.4">
      <c r="A118" s="51" t="s">
        <v>55</v>
      </c>
      <c r="F118" s="202">
        <f>SUM(F114:F116)</f>
        <v>9209567441</v>
      </c>
      <c r="H118" s="60">
        <f>SUM(H114:H116)</f>
        <v>9350967643</v>
      </c>
      <c r="J118" s="59">
        <f>SUM(J114:J116)</f>
        <v>9281258490</v>
      </c>
      <c r="L118" s="60">
        <f>SUM(L114:L116)</f>
        <v>9766322301</v>
      </c>
    </row>
    <row r="119" spans="1:12" ht="8.1" customHeight="1" x14ac:dyDescent="0.4">
      <c r="F119" s="211"/>
      <c r="H119" s="57"/>
      <c r="J119" s="56"/>
      <c r="L119" s="57"/>
    </row>
    <row r="120" spans="1:12" ht="21.75" customHeight="1" thickBot="1" x14ac:dyDescent="0.45">
      <c r="A120" s="51" t="s">
        <v>56</v>
      </c>
      <c r="F120" s="212">
        <f>F118+F67</f>
        <v>57201847507</v>
      </c>
      <c r="H120" s="63">
        <f>H67+H118</f>
        <v>55835121965</v>
      </c>
      <c r="J120" s="62">
        <f>J118+J67</f>
        <v>9979734727</v>
      </c>
      <c r="L120" s="63">
        <f>L67+L118</f>
        <v>10556667005</v>
      </c>
    </row>
    <row r="121" spans="1:12" ht="21.75" customHeight="1" thickTop="1" x14ac:dyDescent="0.4"/>
    <row r="125" spans="1:12" ht="6.75" customHeight="1" x14ac:dyDescent="0.4">
      <c r="G125" s="36"/>
      <c r="K125" s="36"/>
    </row>
    <row r="126" spans="1:12" s="68" customFormat="1" ht="22.35" customHeight="1" x14ac:dyDescent="0.2">
      <c r="A126" s="64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6" s="64"/>
      <c r="C126" s="64"/>
      <c r="D126" s="65"/>
      <c r="E126" s="64"/>
      <c r="F126" s="213"/>
      <c r="G126" s="67"/>
      <c r="H126" s="66"/>
      <c r="I126" s="64"/>
      <c r="J126" s="66"/>
      <c r="K126" s="67"/>
      <c r="L126" s="66"/>
    </row>
  </sheetData>
  <mergeCells count="6">
    <mergeCell ref="F5:H5"/>
    <mergeCell ref="J5:L5"/>
    <mergeCell ref="F46:H46"/>
    <mergeCell ref="J46:L46"/>
    <mergeCell ref="F87:H87"/>
    <mergeCell ref="J87:L8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  <firstFooter>&amp;R2</firstFooter>
  </headerFooter>
  <rowBreaks count="2" manualBreakCount="2">
    <brk id="41" max="16383" man="1"/>
    <brk id="82" max="16383" man="1"/>
  </rowBreaks>
  <ignoredErrors>
    <ignoredError sqref="D21:D22" numberStoredAsText="1"/>
    <ignoredError sqref="D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zoomScaleNormal="100" zoomScaleSheetLayoutView="100" workbookViewId="0">
      <selection activeCell="C11" sqref="C11"/>
    </sheetView>
  </sheetViews>
  <sheetFormatPr defaultColWidth="9" defaultRowHeight="20.100000000000001" customHeight="1" x14ac:dyDescent="0.4"/>
  <cols>
    <col min="1" max="2" width="1.625" style="269" customWidth="1"/>
    <col min="3" max="3" width="37" style="269" customWidth="1"/>
    <col min="4" max="4" width="7.625" style="331" customWidth="1"/>
    <col min="5" max="5" width="0.625" style="269" customWidth="1"/>
    <col min="6" max="6" width="13.125" style="233" customWidth="1"/>
    <col min="7" max="7" width="0.625" style="233" customWidth="1"/>
    <col min="8" max="8" width="13.125" style="233" customWidth="1"/>
    <col min="9" max="9" width="0.625" style="269" customWidth="1"/>
    <col min="10" max="10" width="13.5" style="233" customWidth="1"/>
    <col min="11" max="11" width="0.625" style="233" customWidth="1"/>
    <col min="12" max="12" width="14" style="233" customWidth="1"/>
    <col min="13" max="16384" width="9" style="269"/>
  </cols>
  <sheetData>
    <row r="1" spans="1:12" ht="21" customHeight="1" x14ac:dyDescent="0.4">
      <c r="A1" s="184" t="s">
        <v>124</v>
      </c>
      <c r="B1" s="184"/>
      <c r="C1" s="323"/>
      <c r="D1" s="323"/>
      <c r="E1" s="323"/>
      <c r="F1" s="218"/>
      <c r="G1" s="218"/>
      <c r="H1" s="218"/>
      <c r="I1" s="323"/>
      <c r="J1" s="218"/>
      <c r="K1" s="218"/>
      <c r="L1" s="218"/>
    </row>
    <row r="2" spans="1:12" ht="21" customHeight="1" x14ac:dyDescent="0.4">
      <c r="A2" s="184" t="s">
        <v>22</v>
      </c>
      <c r="B2" s="184"/>
      <c r="C2" s="323"/>
      <c r="D2" s="323"/>
      <c r="E2" s="323"/>
      <c r="F2" s="218"/>
      <c r="G2" s="218"/>
      <c r="H2" s="218"/>
      <c r="I2" s="323"/>
      <c r="J2" s="218"/>
      <c r="K2" s="218"/>
      <c r="L2" s="218"/>
    </row>
    <row r="3" spans="1:12" ht="21" customHeight="1" x14ac:dyDescent="0.4">
      <c r="A3" s="260" t="s">
        <v>223</v>
      </c>
      <c r="B3" s="181"/>
      <c r="C3" s="324"/>
      <c r="D3" s="324"/>
      <c r="E3" s="324"/>
      <c r="F3" s="219"/>
      <c r="G3" s="219"/>
      <c r="H3" s="219"/>
      <c r="I3" s="324"/>
      <c r="J3" s="219"/>
      <c r="K3" s="219"/>
      <c r="L3" s="219"/>
    </row>
    <row r="4" spans="1:12" ht="21" customHeight="1" x14ac:dyDescent="0.4">
      <c r="A4" s="325"/>
      <c r="B4" s="184"/>
      <c r="C4" s="323"/>
      <c r="D4" s="323"/>
      <c r="E4" s="323"/>
      <c r="F4" s="218"/>
      <c r="G4" s="218"/>
      <c r="H4" s="218"/>
      <c r="I4" s="323"/>
      <c r="J4" s="218"/>
      <c r="K4" s="218"/>
      <c r="L4" s="218"/>
    </row>
    <row r="5" spans="1:12" s="167" customFormat="1" ht="21" customHeight="1" x14ac:dyDescent="0.4">
      <c r="A5" s="185"/>
      <c r="B5" s="185"/>
      <c r="C5" s="185"/>
      <c r="D5" s="164"/>
      <c r="F5" s="365" t="s">
        <v>125</v>
      </c>
      <c r="G5" s="365"/>
      <c r="H5" s="365"/>
      <c r="J5" s="365" t="s">
        <v>126</v>
      </c>
      <c r="K5" s="365"/>
      <c r="L5" s="365"/>
    </row>
    <row r="6" spans="1:12" s="167" customFormat="1" ht="21" customHeight="1" x14ac:dyDescent="0.4">
      <c r="A6" s="179"/>
      <c r="B6" s="179"/>
      <c r="C6" s="179"/>
      <c r="D6" s="164"/>
      <c r="F6" s="186" t="s">
        <v>68</v>
      </c>
      <c r="H6" s="186" t="s">
        <v>68</v>
      </c>
      <c r="J6" s="186" t="s">
        <v>68</v>
      </c>
      <c r="K6" s="187"/>
      <c r="L6" s="186" t="s">
        <v>68</v>
      </c>
    </row>
    <row r="7" spans="1:12" s="167" customFormat="1" ht="21" customHeight="1" x14ac:dyDescent="0.4">
      <c r="D7" s="164"/>
      <c r="F7" s="187" t="s">
        <v>183</v>
      </c>
      <c r="G7" s="165"/>
      <c r="H7" s="187" t="s">
        <v>149</v>
      </c>
      <c r="J7" s="187" t="s">
        <v>183</v>
      </c>
      <c r="K7" s="165"/>
      <c r="L7" s="187" t="s">
        <v>149</v>
      </c>
    </row>
    <row r="8" spans="1:12" s="167" customFormat="1" ht="21" customHeight="1" x14ac:dyDescent="0.4">
      <c r="D8" s="326" t="s">
        <v>0</v>
      </c>
      <c r="F8" s="189" t="s">
        <v>32</v>
      </c>
      <c r="G8" s="165"/>
      <c r="H8" s="189" t="s">
        <v>32</v>
      </c>
      <c r="J8" s="189" t="s">
        <v>32</v>
      </c>
      <c r="K8" s="165"/>
      <c r="L8" s="189" t="s">
        <v>32</v>
      </c>
    </row>
    <row r="9" spans="1:12" ht="21" customHeight="1" x14ac:dyDescent="0.4">
      <c r="A9" s="327"/>
      <c r="B9" s="184"/>
      <c r="C9" s="323"/>
      <c r="D9" s="323"/>
      <c r="E9" s="323"/>
      <c r="F9" s="220"/>
      <c r="G9" s="218"/>
      <c r="H9" s="218"/>
      <c r="I9" s="323"/>
      <c r="J9" s="220"/>
      <c r="K9" s="218"/>
      <c r="L9" s="218"/>
    </row>
    <row r="10" spans="1:12" ht="21" customHeight="1" x14ac:dyDescent="0.4">
      <c r="A10" s="328" t="s">
        <v>46</v>
      </c>
      <c r="B10" s="329"/>
      <c r="C10" s="329"/>
      <c r="D10" s="330"/>
      <c r="E10" s="331"/>
      <c r="F10" s="221"/>
      <c r="G10" s="307"/>
      <c r="H10" s="332"/>
      <c r="I10" s="331"/>
      <c r="J10" s="221"/>
      <c r="K10" s="307"/>
      <c r="L10" s="332"/>
    </row>
    <row r="11" spans="1:12" ht="21" customHeight="1" x14ac:dyDescent="0.4">
      <c r="A11" s="328"/>
      <c r="B11" s="269" t="s">
        <v>75</v>
      </c>
      <c r="C11" s="329"/>
      <c r="D11" s="173"/>
      <c r="E11" s="331"/>
      <c r="F11" s="204">
        <v>7865426187</v>
      </c>
      <c r="G11" s="305"/>
      <c r="H11" s="306">
        <v>6389610843</v>
      </c>
      <c r="I11" s="307"/>
      <c r="J11" s="204">
        <v>0</v>
      </c>
      <c r="K11" s="333"/>
      <c r="L11" s="306">
        <v>0</v>
      </c>
    </row>
    <row r="12" spans="1:12" ht="21" customHeight="1" x14ac:dyDescent="0.4">
      <c r="A12" s="328"/>
      <c r="B12" s="269" t="s">
        <v>234</v>
      </c>
      <c r="C12" s="329"/>
      <c r="D12" s="173"/>
      <c r="E12" s="331"/>
      <c r="F12" s="266">
        <v>-5770285652</v>
      </c>
      <c r="G12" s="307"/>
      <c r="H12" s="308">
        <v>-4566842996</v>
      </c>
      <c r="I12" s="307"/>
      <c r="J12" s="266">
        <v>0</v>
      </c>
      <c r="K12" s="331"/>
      <c r="L12" s="308">
        <v>0</v>
      </c>
    </row>
    <row r="13" spans="1:12" ht="5.85" customHeight="1" x14ac:dyDescent="0.4">
      <c r="A13" s="328"/>
      <c r="C13" s="329"/>
      <c r="D13" s="173"/>
      <c r="E13" s="331"/>
      <c r="F13" s="222"/>
      <c r="G13" s="307"/>
      <c r="H13" s="309"/>
      <c r="I13" s="331"/>
      <c r="J13" s="222"/>
      <c r="K13" s="307"/>
      <c r="L13" s="309"/>
    </row>
    <row r="14" spans="1:12" ht="21" customHeight="1" x14ac:dyDescent="0.4">
      <c r="A14" s="328"/>
      <c r="B14" s="269" t="s">
        <v>76</v>
      </c>
      <c r="C14" s="329"/>
      <c r="D14" s="173"/>
      <c r="E14" s="331"/>
      <c r="F14" s="222">
        <f>F11+F12</f>
        <v>2095140535</v>
      </c>
      <c r="G14" s="307"/>
      <c r="H14" s="309">
        <f>H11+H12</f>
        <v>1822767847</v>
      </c>
      <c r="I14" s="331"/>
      <c r="J14" s="222">
        <v>0</v>
      </c>
      <c r="K14" s="307"/>
      <c r="L14" s="309">
        <v>0</v>
      </c>
    </row>
    <row r="15" spans="1:12" ht="21" customHeight="1" x14ac:dyDescent="0.4">
      <c r="A15" s="328"/>
      <c r="B15" s="269" t="s">
        <v>239</v>
      </c>
      <c r="C15" s="329"/>
      <c r="D15" s="330"/>
      <c r="E15" s="331"/>
      <c r="F15" s="222"/>
      <c r="G15" s="307"/>
      <c r="H15" s="309"/>
      <c r="I15" s="331"/>
      <c r="J15" s="222"/>
      <c r="K15" s="307"/>
      <c r="L15" s="309"/>
    </row>
    <row r="16" spans="1:12" ht="21" customHeight="1" x14ac:dyDescent="0.4">
      <c r="A16" s="328"/>
      <c r="C16" s="269" t="s">
        <v>92</v>
      </c>
      <c r="D16" s="173"/>
      <c r="E16" s="331"/>
      <c r="F16" s="266">
        <v>62485965</v>
      </c>
      <c r="G16" s="307"/>
      <c r="H16" s="308">
        <v>343771761</v>
      </c>
      <c r="I16" s="307"/>
      <c r="J16" s="266">
        <v>0</v>
      </c>
      <c r="K16" s="331"/>
      <c r="L16" s="308">
        <v>0</v>
      </c>
    </row>
    <row r="17" spans="1:12" ht="5.85" customHeight="1" x14ac:dyDescent="0.4">
      <c r="A17" s="328"/>
      <c r="D17" s="173"/>
      <c r="E17" s="331"/>
      <c r="F17" s="222"/>
      <c r="G17" s="307"/>
      <c r="H17" s="309"/>
      <c r="I17" s="331"/>
      <c r="J17" s="222"/>
      <c r="K17" s="307"/>
      <c r="L17" s="309"/>
    </row>
    <row r="18" spans="1:12" ht="21" customHeight="1" x14ac:dyDescent="0.4">
      <c r="B18" s="269" t="s">
        <v>23</v>
      </c>
      <c r="D18" s="173"/>
      <c r="E18" s="331"/>
      <c r="F18" s="203">
        <f>F14+F16</f>
        <v>2157626500</v>
      </c>
      <c r="G18" s="305"/>
      <c r="H18" s="310">
        <f>H14+H16</f>
        <v>2166539608</v>
      </c>
      <c r="I18" s="331"/>
      <c r="J18" s="203">
        <v>0</v>
      </c>
      <c r="K18" s="305"/>
      <c r="L18" s="310">
        <v>0</v>
      </c>
    </row>
    <row r="19" spans="1:12" ht="21" customHeight="1" x14ac:dyDescent="0.4">
      <c r="B19" s="269" t="s">
        <v>24</v>
      </c>
      <c r="D19" s="334"/>
      <c r="E19" s="331"/>
      <c r="F19" s="203">
        <v>1368001694</v>
      </c>
      <c r="G19" s="311"/>
      <c r="H19" s="310">
        <v>1332375629</v>
      </c>
      <c r="I19" s="331"/>
      <c r="J19" s="204">
        <v>0</v>
      </c>
      <c r="K19" s="305"/>
      <c r="L19" s="306">
        <v>0</v>
      </c>
    </row>
    <row r="20" spans="1:12" ht="21" customHeight="1" x14ac:dyDescent="0.4">
      <c r="B20" s="318" t="s">
        <v>28</v>
      </c>
      <c r="D20" s="335"/>
      <c r="E20" s="331"/>
      <c r="F20" s="203">
        <v>236712772</v>
      </c>
      <c r="G20" s="311"/>
      <c r="H20" s="310">
        <v>188682474</v>
      </c>
      <c r="I20" s="331"/>
      <c r="J20" s="203">
        <f>'PL 7-8 (6month)'!J20-7</f>
        <v>244305</v>
      </c>
      <c r="K20" s="311"/>
      <c r="L20" s="310">
        <v>207092</v>
      </c>
    </row>
    <row r="21" spans="1:12" ht="21" customHeight="1" x14ac:dyDescent="0.4">
      <c r="B21" s="269" t="s">
        <v>87</v>
      </c>
      <c r="D21" s="334"/>
      <c r="E21" s="331"/>
      <c r="F21" s="203">
        <v>27691113</v>
      </c>
      <c r="G21" s="311"/>
      <c r="H21" s="310">
        <v>8100095</v>
      </c>
      <c r="I21" s="331"/>
      <c r="J21" s="204">
        <v>0</v>
      </c>
      <c r="K21" s="305"/>
      <c r="L21" s="306">
        <v>0</v>
      </c>
    </row>
    <row r="22" spans="1:12" ht="21" customHeight="1" x14ac:dyDescent="0.4">
      <c r="B22" s="269" t="s">
        <v>221</v>
      </c>
      <c r="D22" s="334"/>
      <c r="E22" s="331"/>
      <c r="F22" s="203">
        <v>3301002</v>
      </c>
      <c r="G22" s="311"/>
      <c r="H22" s="310">
        <v>-1856</v>
      </c>
      <c r="I22" s="331"/>
      <c r="J22" s="204">
        <v>0</v>
      </c>
      <c r="K22" s="305"/>
      <c r="L22" s="306">
        <v>0</v>
      </c>
    </row>
    <row r="23" spans="1:12" ht="21" customHeight="1" x14ac:dyDescent="0.4">
      <c r="B23" s="269" t="s">
        <v>241</v>
      </c>
      <c r="D23" s="334"/>
      <c r="E23" s="331"/>
      <c r="F23" s="203">
        <v>1628233</v>
      </c>
      <c r="G23" s="311"/>
      <c r="H23" s="310">
        <v>0</v>
      </c>
      <c r="I23" s="331"/>
      <c r="J23" s="204">
        <v>0</v>
      </c>
      <c r="K23" s="305"/>
      <c r="L23" s="306">
        <v>0</v>
      </c>
    </row>
    <row r="24" spans="1:12" ht="21" customHeight="1" x14ac:dyDescent="0.4">
      <c r="B24" s="269" t="s">
        <v>167</v>
      </c>
      <c r="D24" s="334"/>
      <c r="E24" s="331"/>
      <c r="F24" s="361">
        <v>8818645</v>
      </c>
      <c r="G24" s="311"/>
      <c r="H24" s="312">
        <v>3051680</v>
      </c>
      <c r="I24" s="331"/>
      <c r="J24" s="204">
        <v>0</v>
      </c>
      <c r="K24" s="305"/>
      <c r="L24" s="306">
        <v>0</v>
      </c>
    </row>
    <row r="25" spans="1:12" ht="21" customHeight="1" x14ac:dyDescent="0.4">
      <c r="B25" s="269" t="s">
        <v>29</v>
      </c>
      <c r="D25" s="173"/>
      <c r="E25" s="331"/>
      <c r="F25" s="267">
        <v>38262671</v>
      </c>
      <c r="G25" s="311"/>
      <c r="H25" s="313">
        <v>21692240</v>
      </c>
      <c r="I25" s="331"/>
      <c r="J25" s="267">
        <v>0</v>
      </c>
      <c r="K25" s="311"/>
      <c r="L25" s="313">
        <v>0</v>
      </c>
    </row>
    <row r="26" spans="1:12" ht="5.85" customHeight="1" x14ac:dyDescent="0.4">
      <c r="D26" s="334"/>
      <c r="E26" s="331"/>
      <c r="F26" s="203"/>
      <c r="G26" s="311"/>
      <c r="H26" s="310"/>
      <c r="I26" s="331"/>
      <c r="J26" s="203"/>
      <c r="K26" s="311"/>
      <c r="L26" s="310"/>
    </row>
    <row r="27" spans="1:12" ht="21" customHeight="1" x14ac:dyDescent="0.4">
      <c r="A27" s="328" t="s">
        <v>72</v>
      </c>
      <c r="D27" s="334"/>
      <c r="E27" s="331"/>
      <c r="F27" s="223">
        <f>SUM(F18:F25)</f>
        <v>3842042630</v>
      </c>
      <c r="G27" s="314"/>
      <c r="H27" s="227">
        <f>SUM(H18:H25)</f>
        <v>3720439870</v>
      </c>
      <c r="I27" s="331"/>
      <c r="J27" s="223">
        <f>SUM(J18:J25)</f>
        <v>244305</v>
      </c>
      <c r="K27" s="314"/>
      <c r="L27" s="227">
        <f>SUM(L18:L25)</f>
        <v>207092</v>
      </c>
    </row>
    <row r="28" spans="1:12" ht="21" customHeight="1" x14ac:dyDescent="0.4">
      <c r="A28" s="328"/>
      <c r="D28" s="334"/>
      <c r="E28" s="331"/>
      <c r="F28" s="205"/>
      <c r="G28" s="314"/>
      <c r="H28" s="225"/>
      <c r="I28" s="331"/>
      <c r="J28" s="205"/>
      <c r="K28" s="314"/>
      <c r="L28" s="225"/>
    </row>
    <row r="29" spans="1:12" ht="21" customHeight="1" x14ac:dyDescent="0.4">
      <c r="A29" s="328" t="s">
        <v>73</v>
      </c>
      <c r="D29" s="334"/>
      <c r="E29" s="331"/>
      <c r="F29" s="204"/>
      <c r="G29" s="305"/>
      <c r="H29" s="306"/>
      <c r="I29" s="331"/>
      <c r="J29" s="204"/>
      <c r="K29" s="305"/>
      <c r="L29" s="306"/>
    </row>
    <row r="30" spans="1:12" ht="21" customHeight="1" x14ac:dyDescent="0.4">
      <c r="B30" s="269" t="s">
        <v>62</v>
      </c>
      <c r="D30" s="334"/>
      <c r="F30" s="204"/>
      <c r="G30" s="314"/>
      <c r="H30" s="306"/>
      <c r="J30" s="204"/>
      <c r="K30" s="314"/>
      <c r="L30" s="306"/>
    </row>
    <row r="31" spans="1:12" ht="21" customHeight="1" x14ac:dyDescent="0.4">
      <c r="C31" s="269" t="s">
        <v>47</v>
      </c>
      <c r="D31" s="173"/>
      <c r="F31" s="204">
        <v>3073008792</v>
      </c>
      <c r="G31" s="314"/>
      <c r="H31" s="306">
        <v>4161536535</v>
      </c>
      <c r="J31" s="204">
        <v>0</v>
      </c>
      <c r="K31" s="305"/>
      <c r="L31" s="305">
        <v>0</v>
      </c>
    </row>
    <row r="32" spans="1:12" ht="21" customHeight="1" x14ac:dyDescent="0.4">
      <c r="B32" s="269" t="s">
        <v>235</v>
      </c>
      <c r="D32" s="334"/>
      <c r="F32" s="204"/>
      <c r="G32" s="314"/>
      <c r="J32" s="204"/>
      <c r="K32" s="314"/>
      <c r="L32" s="306"/>
    </row>
    <row r="33" spans="1:12" ht="21" customHeight="1" x14ac:dyDescent="0.4">
      <c r="C33" s="269" t="s">
        <v>93</v>
      </c>
      <c r="D33" s="173"/>
      <c r="F33" s="204">
        <v>-1505946359</v>
      </c>
      <c r="G33" s="314"/>
      <c r="H33" s="306">
        <v>-1812160679</v>
      </c>
      <c r="J33" s="204">
        <v>0</v>
      </c>
      <c r="K33" s="305"/>
      <c r="L33" s="305">
        <v>0</v>
      </c>
    </row>
    <row r="34" spans="1:12" ht="21" customHeight="1" x14ac:dyDescent="0.4">
      <c r="B34" s="269" t="s">
        <v>25</v>
      </c>
      <c r="D34" s="173"/>
      <c r="F34" s="204">
        <v>826386890</v>
      </c>
      <c r="G34" s="314"/>
      <c r="H34" s="306">
        <v>731273756</v>
      </c>
      <c r="J34" s="204">
        <v>0</v>
      </c>
      <c r="K34" s="305"/>
      <c r="L34" s="305">
        <v>0</v>
      </c>
    </row>
    <row r="35" spans="1:12" ht="21" customHeight="1" x14ac:dyDescent="0.4">
      <c r="B35" s="269" t="s">
        <v>26</v>
      </c>
      <c r="D35" s="173"/>
      <c r="E35" s="331"/>
      <c r="F35" s="204">
        <v>451709225</v>
      </c>
      <c r="G35" s="314"/>
      <c r="H35" s="306">
        <v>480829833</v>
      </c>
      <c r="I35" s="331"/>
      <c r="J35" s="204">
        <v>0</v>
      </c>
      <c r="K35" s="305"/>
      <c r="L35" s="305">
        <v>0</v>
      </c>
    </row>
    <row r="36" spans="1:12" ht="21" customHeight="1" x14ac:dyDescent="0.4">
      <c r="B36" s="269" t="s">
        <v>159</v>
      </c>
      <c r="D36" s="173"/>
      <c r="E36" s="331"/>
      <c r="F36" s="204">
        <v>4424483</v>
      </c>
      <c r="G36" s="314"/>
      <c r="H36" s="305">
        <v>1314919</v>
      </c>
      <c r="I36" s="331"/>
      <c r="J36" s="204">
        <f>'PL 7-8 (6month)'!J36-3410306</f>
        <v>4424483</v>
      </c>
      <c r="K36" s="314"/>
      <c r="L36" s="305">
        <v>1314919</v>
      </c>
    </row>
    <row r="37" spans="1:12" ht="21" customHeight="1" x14ac:dyDescent="0.4">
      <c r="B37" s="269" t="s">
        <v>162</v>
      </c>
      <c r="D37" s="173"/>
      <c r="E37" s="331"/>
      <c r="F37" s="204">
        <v>71155394</v>
      </c>
      <c r="G37" s="314"/>
      <c r="H37" s="305">
        <v>24085510</v>
      </c>
      <c r="I37" s="331"/>
      <c r="J37" s="204">
        <v>0</v>
      </c>
      <c r="K37" s="305"/>
      <c r="L37" s="305">
        <v>0</v>
      </c>
    </row>
    <row r="38" spans="1:12" ht="21" customHeight="1" x14ac:dyDescent="0.4">
      <c r="B38" s="269" t="s">
        <v>27</v>
      </c>
      <c r="D38" s="335">
        <v>20</v>
      </c>
      <c r="E38" s="331"/>
      <c r="F38" s="204">
        <v>516960908</v>
      </c>
      <c r="G38" s="311"/>
      <c r="H38" s="306">
        <v>542229565</v>
      </c>
      <c r="I38" s="331"/>
      <c r="J38" s="204">
        <f>'PL 7-8 (6month)'!J38-12570376</f>
        <v>19193681</v>
      </c>
      <c r="K38" s="311"/>
      <c r="L38" s="306">
        <v>14219378</v>
      </c>
    </row>
    <row r="39" spans="1:12" ht="21" customHeight="1" x14ac:dyDescent="0.4">
      <c r="B39" s="269" t="s">
        <v>222</v>
      </c>
      <c r="D39" s="335">
        <v>21</v>
      </c>
      <c r="E39" s="331"/>
      <c r="F39" s="206">
        <v>550443</v>
      </c>
      <c r="G39" s="311"/>
      <c r="H39" s="315">
        <v>-2944631</v>
      </c>
      <c r="I39" s="331"/>
      <c r="J39" s="206">
        <v>0</v>
      </c>
      <c r="K39" s="311"/>
      <c r="L39" s="362">
        <v>0</v>
      </c>
    </row>
    <row r="40" spans="1:12" ht="5.85" customHeight="1" x14ac:dyDescent="0.4">
      <c r="D40" s="336"/>
      <c r="E40" s="331"/>
      <c r="F40" s="203"/>
      <c r="G40" s="311"/>
      <c r="H40" s="310"/>
      <c r="I40" s="331"/>
      <c r="J40" s="203"/>
      <c r="K40" s="311"/>
      <c r="L40" s="310"/>
    </row>
    <row r="41" spans="1:12" ht="21" customHeight="1" x14ac:dyDescent="0.4">
      <c r="A41" s="328" t="s">
        <v>78</v>
      </c>
      <c r="D41" s="335"/>
      <c r="E41" s="331"/>
      <c r="F41" s="223">
        <f>SUM(F31:F39)</f>
        <v>3438249776</v>
      </c>
      <c r="G41" s="311"/>
      <c r="H41" s="227">
        <f>SUM(H31:H39)</f>
        <v>4126164808</v>
      </c>
      <c r="I41" s="331"/>
      <c r="J41" s="223">
        <f>SUM(J31:J39)</f>
        <v>23618164</v>
      </c>
      <c r="K41" s="311"/>
      <c r="L41" s="227">
        <f>SUM(L31:L39)</f>
        <v>15534297</v>
      </c>
    </row>
    <row r="42" spans="1:12" ht="5.85" customHeight="1" x14ac:dyDescent="0.4">
      <c r="A42" s="328"/>
      <c r="D42" s="335"/>
      <c r="E42" s="331"/>
      <c r="F42" s="205"/>
      <c r="G42" s="311"/>
      <c r="H42" s="225"/>
      <c r="I42" s="331"/>
      <c r="J42" s="205"/>
      <c r="K42" s="311"/>
      <c r="L42" s="225"/>
    </row>
    <row r="43" spans="1:12" ht="21" customHeight="1" x14ac:dyDescent="0.4">
      <c r="A43" s="269" t="s">
        <v>133</v>
      </c>
      <c r="C43" s="318"/>
      <c r="D43" s="337"/>
      <c r="E43" s="331"/>
      <c r="F43" s="205">
        <f>F27-F41</f>
        <v>403792854</v>
      </c>
      <c r="G43" s="312"/>
      <c r="H43" s="225">
        <f>H27-H41</f>
        <v>-405724938</v>
      </c>
      <c r="I43" s="331"/>
      <c r="J43" s="205">
        <f>J27-J41</f>
        <v>-23373859</v>
      </c>
      <c r="K43" s="312"/>
      <c r="L43" s="225">
        <f>L27-L41</f>
        <v>-15327205</v>
      </c>
    </row>
    <row r="44" spans="1:12" s="318" customFormat="1" ht="21" customHeight="1" x14ac:dyDescent="0.4">
      <c r="A44" s="269" t="s">
        <v>227</v>
      </c>
      <c r="B44" s="269"/>
      <c r="D44" s="335">
        <v>22</v>
      </c>
      <c r="E44" s="184"/>
      <c r="F44" s="206">
        <v>-76568717</v>
      </c>
      <c r="G44" s="314"/>
      <c r="H44" s="315">
        <v>87851200</v>
      </c>
      <c r="I44" s="338"/>
      <c r="J44" s="206">
        <v>0</v>
      </c>
      <c r="K44" s="339"/>
      <c r="L44" s="315">
        <v>0</v>
      </c>
    </row>
    <row r="45" spans="1:12" s="318" customFormat="1" ht="5.85" customHeight="1" x14ac:dyDescent="0.4">
      <c r="A45" s="269"/>
      <c r="B45" s="269"/>
      <c r="D45" s="334"/>
      <c r="E45" s="184"/>
      <c r="F45" s="204"/>
      <c r="G45" s="314"/>
      <c r="H45" s="306"/>
      <c r="I45" s="184"/>
      <c r="J45" s="204"/>
      <c r="K45" s="314"/>
      <c r="L45" s="306"/>
    </row>
    <row r="46" spans="1:12" s="318" customFormat="1" ht="21" customHeight="1" thickBot="1" x14ac:dyDescent="0.45">
      <c r="A46" s="328" t="s">
        <v>134</v>
      </c>
      <c r="B46" s="269"/>
      <c r="E46" s="184"/>
      <c r="F46" s="224">
        <f>SUM(F43:F44)</f>
        <v>327224137</v>
      </c>
      <c r="G46" s="312"/>
      <c r="H46" s="316">
        <f>SUM(H43:H44)</f>
        <v>-317873738</v>
      </c>
      <c r="I46" s="184"/>
      <c r="J46" s="224">
        <f>SUM(J43:J44)</f>
        <v>-23373859</v>
      </c>
      <c r="K46" s="312"/>
      <c r="L46" s="316">
        <f>SUM(L43:L44)</f>
        <v>-15327205</v>
      </c>
    </row>
    <row r="47" spans="1:12" s="318" customFormat="1" ht="21" customHeight="1" thickTop="1" x14ac:dyDescent="0.4">
      <c r="A47" s="328"/>
      <c r="B47" s="269"/>
      <c r="D47" s="334"/>
      <c r="E47" s="184"/>
      <c r="F47" s="225"/>
      <c r="G47" s="312"/>
      <c r="H47" s="225"/>
      <c r="I47" s="184"/>
      <c r="J47" s="225"/>
      <c r="K47" s="312"/>
      <c r="L47" s="225"/>
    </row>
    <row r="48" spans="1:12" s="318" customFormat="1" ht="21" customHeight="1" x14ac:dyDescent="0.4">
      <c r="A48" s="328"/>
      <c r="B48" s="269"/>
      <c r="D48" s="334"/>
      <c r="E48" s="184"/>
      <c r="F48" s="225"/>
      <c r="G48" s="312"/>
      <c r="H48" s="225"/>
      <c r="I48" s="184"/>
      <c r="J48" s="225"/>
      <c r="K48" s="312"/>
      <c r="L48" s="225"/>
    </row>
    <row r="49" spans="1:12" s="318" customFormat="1" ht="9" customHeight="1" x14ac:dyDescent="0.4">
      <c r="A49" s="328"/>
      <c r="B49" s="269"/>
      <c r="D49" s="334"/>
      <c r="E49" s="184"/>
      <c r="F49" s="225"/>
      <c r="G49" s="312"/>
      <c r="H49" s="225"/>
      <c r="I49" s="184"/>
      <c r="J49" s="225"/>
      <c r="K49" s="312"/>
      <c r="L49" s="225"/>
    </row>
    <row r="50" spans="1:12" s="343" customFormat="1" ht="22.35" customHeight="1" x14ac:dyDescent="0.2">
      <c r="A50" s="4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50" s="4"/>
      <c r="C50" s="340"/>
      <c r="D50" s="341"/>
      <c r="E50" s="342"/>
      <c r="F50" s="226"/>
      <c r="G50" s="226"/>
      <c r="H50" s="226"/>
      <c r="I50" s="342"/>
      <c r="J50" s="226"/>
      <c r="K50" s="226"/>
      <c r="L50" s="226"/>
    </row>
    <row r="51" spans="1:12" s="318" customFormat="1" ht="21" customHeight="1" x14ac:dyDescent="0.4">
      <c r="A51" s="184" t="s">
        <v>124</v>
      </c>
      <c r="B51" s="328"/>
      <c r="D51" s="344"/>
      <c r="E51" s="184"/>
      <c r="F51" s="225"/>
      <c r="G51" s="312"/>
      <c r="H51" s="225"/>
      <c r="I51" s="184"/>
      <c r="J51" s="225"/>
      <c r="K51" s="312"/>
      <c r="L51" s="225"/>
    </row>
    <row r="52" spans="1:12" s="318" customFormat="1" ht="21" customHeight="1" x14ac:dyDescent="0.4">
      <c r="A52" s="184" t="s">
        <v>236</v>
      </c>
      <c r="B52" s="328"/>
      <c r="D52" s="344"/>
      <c r="E52" s="184"/>
      <c r="F52" s="225"/>
      <c r="G52" s="312"/>
      <c r="H52" s="225"/>
      <c r="I52" s="184"/>
      <c r="J52" s="225"/>
      <c r="K52" s="312"/>
      <c r="L52" s="225"/>
    </row>
    <row r="53" spans="1:12" s="318" customFormat="1" ht="21" customHeight="1" x14ac:dyDescent="0.4">
      <c r="A53" s="260" t="str">
        <f>A3</f>
        <v>สำหรับงวดสามเดือนสิ้นสุดวันที่ 30 มิถุนายน พ.ศ. 2566</v>
      </c>
      <c r="B53" s="345"/>
      <c r="C53" s="346"/>
      <c r="D53" s="347"/>
      <c r="E53" s="181"/>
      <c r="F53" s="227"/>
      <c r="G53" s="317"/>
      <c r="H53" s="227"/>
      <c r="I53" s="181"/>
      <c r="J53" s="227"/>
      <c r="K53" s="317"/>
      <c r="L53" s="227"/>
    </row>
    <row r="54" spans="1:12" s="318" customFormat="1" ht="21" customHeight="1" x14ac:dyDescent="0.4">
      <c r="A54" s="328"/>
      <c r="B54" s="328"/>
      <c r="D54" s="344"/>
      <c r="E54" s="184"/>
      <c r="F54" s="225"/>
      <c r="G54" s="312"/>
      <c r="H54" s="225"/>
      <c r="I54" s="184"/>
      <c r="J54" s="225"/>
      <c r="K54" s="312"/>
      <c r="L54" s="225"/>
    </row>
    <row r="55" spans="1:12" s="167" customFormat="1" ht="21" customHeight="1" x14ac:dyDescent="0.4">
      <c r="A55" s="185"/>
      <c r="B55" s="185"/>
      <c r="C55" s="185"/>
      <c r="D55" s="164"/>
      <c r="F55" s="365" t="s">
        <v>125</v>
      </c>
      <c r="G55" s="365"/>
      <c r="H55" s="365"/>
      <c r="J55" s="365" t="s">
        <v>126</v>
      </c>
      <c r="K55" s="365"/>
      <c r="L55" s="365"/>
    </row>
    <row r="56" spans="1:12" s="167" customFormat="1" ht="21" customHeight="1" x14ac:dyDescent="0.4">
      <c r="A56" s="179"/>
      <c r="B56" s="179"/>
      <c r="C56" s="179"/>
      <c r="D56" s="164"/>
      <c r="F56" s="186" t="s">
        <v>68</v>
      </c>
      <c r="G56" s="187"/>
      <c r="H56" s="186" t="s">
        <v>68</v>
      </c>
      <c r="J56" s="186" t="s">
        <v>68</v>
      </c>
      <c r="K56" s="187"/>
      <c r="L56" s="186" t="s">
        <v>68</v>
      </c>
    </row>
    <row r="57" spans="1:12" s="167" customFormat="1" ht="21" customHeight="1" x14ac:dyDescent="0.4">
      <c r="D57" s="164"/>
      <c r="F57" s="187" t="s">
        <v>183</v>
      </c>
      <c r="G57" s="165"/>
      <c r="H57" s="187" t="s">
        <v>149</v>
      </c>
      <c r="J57" s="187" t="s">
        <v>183</v>
      </c>
      <c r="K57" s="165"/>
      <c r="L57" s="187" t="s">
        <v>149</v>
      </c>
    </row>
    <row r="58" spans="1:12" s="167" customFormat="1" ht="21" customHeight="1" x14ac:dyDescent="0.4">
      <c r="D58" s="326" t="s">
        <v>0</v>
      </c>
      <c r="F58" s="189" t="s">
        <v>32</v>
      </c>
      <c r="G58" s="165"/>
      <c r="H58" s="189" t="s">
        <v>32</v>
      </c>
      <c r="J58" s="189" t="s">
        <v>32</v>
      </c>
      <c r="K58" s="165"/>
      <c r="L58" s="189" t="s">
        <v>32</v>
      </c>
    </row>
    <row r="59" spans="1:12" s="318" customFormat="1" ht="21" customHeight="1" x14ac:dyDescent="0.4">
      <c r="A59" s="328"/>
      <c r="C59" s="269"/>
      <c r="D59" s="334"/>
      <c r="E59" s="184"/>
      <c r="F59" s="205"/>
      <c r="G59" s="314"/>
      <c r="H59" s="225"/>
      <c r="I59" s="184"/>
      <c r="J59" s="205"/>
      <c r="K59" s="314"/>
      <c r="L59" s="225"/>
    </row>
    <row r="60" spans="1:12" s="318" customFormat="1" ht="21" customHeight="1" x14ac:dyDescent="0.4">
      <c r="A60" s="348" t="s">
        <v>64</v>
      </c>
      <c r="C60" s="269"/>
      <c r="D60" s="334"/>
      <c r="E60" s="184"/>
      <c r="F60" s="205"/>
      <c r="G60" s="314"/>
      <c r="H60" s="225"/>
      <c r="I60" s="184"/>
      <c r="J60" s="205"/>
      <c r="K60" s="314"/>
      <c r="L60" s="225"/>
    </row>
    <row r="61" spans="1:12" s="318" customFormat="1" ht="21" customHeight="1" x14ac:dyDescent="0.4">
      <c r="A61" s="348"/>
      <c r="B61" s="349" t="s">
        <v>70</v>
      </c>
      <c r="C61" s="350"/>
      <c r="D61" s="334"/>
      <c r="E61" s="184"/>
      <c r="F61" s="205"/>
      <c r="G61" s="314"/>
      <c r="H61" s="225"/>
      <c r="I61" s="184"/>
      <c r="J61" s="205"/>
      <c r="K61" s="314"/>
      <c r="L61" s="225"/>
    </row>
    <row r="62" spans="1:12" s="318" customFormat="1" ht="21" customHeight="1" x14ac:dyDescent="0.4">
      <c r="A62" s="348"/>
      <c r="B62" s="349"/>
      <c r="C62" s="350" t="s">
        <v>71</v>
      </c>
      <c r="D62" s="334"/>
      <c r="E62" s="184"/>
      <c r="F62" s="205"/>
      <c r="G62" s="314"/>
      <c r="H62" s="225"/>
      <c r="I62" s="184"/>
      <c r="J62" s="205"/>
      <c r="K62" s="314"/>
      <c r="L62" s="225"/>
    </row>
    <row r="63" spans="1:12" s="318" customFormat="1" ht="21" customHeight="1" x14ac:dyDescent="0.4">
      <c r="A63" s="348"/>
      <c r="B63" s="349"/>
      <c r="C63" s="318" t="s">
        <v>237</v>
      </c>
      <c r="D63" s="334"/>
      <c r="E63" s="184"/>
      <c r="F63" s="205"/>
      <c r="G63" s="314"/>
      <c r="H63" s="225"/>
      <c r="I63" s="184"/>
      <c r="J63" s="205"/>
      <c r="K63" s="314"/>
      <c r="L63" s="225"/>
    </row>
    <row r="64" spans="1:12" s="318" customFormat="1" ht="21" customHeight="1" x14ac:dyDescent="0.4">
      <c r="A64" s="348"/>
      <c r="B64" s="349"/>
      <c r="C64" s="318" t="s">
        <v>99</v>
      </c>
      <c r="D64" s="334"/>
      <c r="E64" s="184"/>
      <c r="F64" s="205">
        <v>-474258099</v>
      </c>
      <c r="G64" s="314"/>
      <c r="H64" s="225">
        <v>-878902182</v>
      </c>
      <c r="I64" s="184"/>
      <c r="J64" s="204">
        <v>0</v>
      </c>
      <c r="K64" s="305"/>
      <c r="L64" s="306">
        <v>0</v>
      </c>
    </row>
    <row r="65" spans="1:12" s="318" customFormat="1" ht="21" customHeight="1" x14ac:dyDescent="0.4">
      <c r="C65" s="351" t="s">
        <v>224</v>
      </c>
      <c r="D65" s="334"/>
      <c r="E65" s="184"/>
      <c r="F65" s="228"/>
      <c r="I65" s="184"/>
      <c r="J65" s="228"/>
    </row>
    <row r="66" spans="1:12" s="318" customFormat="1" ht="21" customHeight="1" x14ac:dyDescent="0.4">
      <c r="C66" s="318" t="s">
        <v>99</v>
      </c>
      <c r="D66" s="334"/>
      <c r="E66" s="184"/>
      <c r="F66" s="228"/>
      <c r="I66" s="184"/>
      <c r="J66" s="228"/>
    </row>
    <row r="67" spans="1:12" s="318" customFormat="1" ht="21" customHeight="1" x14ac:dyDescent="0.4">
      <c r="C67" s="318" t="s">
        <v>100</v>
      </c>
      <c r="D67" s="334"/>
      <c r="E67" s="184"/>
      <c r="F67" s="205">
        <v>-291058</v>
      </c>
      <c r="G67" s="319"/>
      <c r="H67" s="320">
        <v>47680312</v>
      </c>
      <c r="I67" s="184"/>
      <c r="J67" s="204">
        <v>0</v>
      </c>
      <c r="K67" s="305"/>
      <c r="L67" s="306">
        <v>0</v>
      </c>
    </row>
    <row r="68" spans="1:12" s="318" customFormat="1" ht="21" customHeight="1" x14ac:dyDescent="0.4">
      <c r="C68" s="269" t="s">
        <v>121</v>
      </c>
      <c r="D68" s="334"/>
      <c r="E68" s="184"/>
      <c r="F68" s="228"/>
      <c r="I68" s="184"/>
      <c r="J68" s="228"/>
    </row>
    <row r="69" spans="1:12" s="318" customFormat="1" ht="21" customHeight="1" x14ac:dyDescent="0.4">
      <c r="C69" s="269" t="s">
        <v>120</v>
      </c>
      <c r="D69" s="334"/>
      <c r="E69" s="184"/>
      <c r="F69" s="206">
        <v>94893388</v>
      </c>
      <c r="G69" s="314"/>
      <c r="H69" s="315">
        <v>166244373</v>
      </c>
      <c r="I69" s="184"/>
      <c r="J69" s="206">
        <v>0</v>
      </c>
      <c r="K69" s="314"/>
      <c r="L69" s="315">
        <v>0</v>
      </c>
    </row>
    <row r="70" spans="1:12" s="318" customFormat="1" ht="8.1" customHeight="1" x14ac:dyDescent="0.4">
      <c r="A70" s="269"/>
      <c r="B70" s="269"/>
      <c r="D70" s="352"/>
      <c r="E70" s="184"/>
      <c r="F70" s="204"/>
      <c r="G70" s="314"/>
      <c r="H70" s="306"/>
      <c r="I70" s="184"/>
      <c r="J70" s="204"/>
      <c r="K70" s="314"/>
      <c r="L70" s="306"/>
    </row>
    <row r="71" spans="1:12" s="318" customFormat="1" ht="21" customHeight="1" x14ac:dyDescent="0.4">
      <c r="A71" s="348"/>
      <c r="B71" s="269"/>
      <c r="C71" s="269" t="s">
        <v>199</v>
      </c>
      <c r="D71" s="334"/>
      <c r="E71" s="184"/>
      <c r="F71" s="228"/>
      <c r="J71" s="228"/>
    </row>
    <row r="72" spans="1:12" s="318" customFormat="1" ht="21" customHeight="1" x14ac:dyDescent="0.4">
      <c r="A72" s="348"/>
      <c r="B72" s="269"/>
      <c r="C72" s="269" t="s">
        <v>198</v>
      </c>
      <c r="D72" s="334"/>
      <c r="E72" s="184"/>
      <c r="F72" s="206">
        <f>SUM(F61:F69)</f>
        <v>-379655769</v>
      </c>
      <c r="G72" s="311"/>
      <c r="H72" s="315">
        <f>SUM(H61:H69)</f>
        <v>-664977497</v>
      </c>
      <c r="I72" s="184"/>
      <c r="J72" s="206">
        <f>SUM(J61:J69)</f>
        <v>0</v>
      </c>
      <c r="K72" s="311"/>
      <c r="L72" s="315">
        <f>SUM(L61:L69)</f>
        <v>0</v>
      </c>
    </row>
    <row r="73" spans="1:12" s="318" customFormat="1" ht="8.1" customHeight="1" x14ac:dyDescent="0.4">
      <c r="A73" s="269"/>
      <c r="B73" s="269"/>
      <c r="D73" s="352"/>
      <c r="E73" s="184"/>
      <c r="F73" s="204"/>
      <c r="G73" s="314"/>
      <c r="H73" s="306"/>
      <c r="I73" s="184"/>
      <c r="J73" s="204"/>
      <c r="K73" s="314"/>
      <c r="L73" s="306"/>
    </row>
    <row r="74" spans="1:12" s="318" customFormat="1" ht="21" customHeight="1" x14ac:dyDescent="0.4">
      <c r="A74" s="348" t="s">
        <v>173</v>
      </c>
      <c r="B74" s="269"/>
      <c r="C74" s="269"/>
      <c r="D74" s="334"/>
      <c r="E74" s="184"/>
      <c r="F74" s="206">
        <f>F72</f>
        <v>-379655769</v>
      </c>
      <c r="G74" s="311"/>
      <c r="H74" s="315">
        <f>H72</f>
        <v>-664977497</v>
      </c>
      <c r="I74" s="184"/>
      <c r="J74" s="206">
        <f>J72</f>
        <v>0</v>
      </c>
      <c r="K74" s="311"/>
      <c r="L74" s="315">
        <f>L72</f>
        <v>0</v>
      </c>
    </row>
    <row r="75" spans="1:12" s="318" customFormat="1" ht="8.1" customHeight="1" x14ac:dyDescent="0.4">
      <c r="B75" s="269"/>
      <c r="C75" s="269"/>
      <c r="D75" s="334"/>
      <c r="E75" s="184"/>
      <c r="F75" s="205"/>
      <c r="G75" s="311"/>
      <c r="H75" s="225"/>
      <c r="I75" s="184"/>
      <c r="J75" s="205"/>
      <c r="K75" s="311"/>
      <c r="L75" s="225"/>
    </row>
    <row r="76" spans="1:12" s="318" customFormat="1" ht="21" customHeight="1" thickBot="1" x14ac:dyDescent="0.45">
      <c r="A76" s="328" t="s">
        <v>247</v>
      </c>
      <c r="C76" s="269"/>
      <c r="D76" s="334"/>
      <c r="E76" s="184"/>
      <c r="F76" s="229">
        <f>F74+F46</f>
        <v>-52431632</v>
      </c>
      <c r="G76" s="314"/>
      <c r="H76" s="321">
        <f>H74+H46</f>
        <v>-982851235</v>
      </c>
      <c r="I76" s="184"/>
      <c r="J76" s="229">
        <f>J74+J46</f>
        <v>-23373859</v>
      </c>
      <c r="K76" s="314"/>
      <c r="L76" s="321">
        <f>L74+L46</f>
        <v>-15327205</v>
      </c>
    </row>
    <row r="77" spans="1:12" s="318" customFormat="1" ht="12.95" customHeight="1" thickTop="1" x14ac:dyDescent="0.4">
      <c r="A77" s="328"/>
      <c r="C77" s="269"/>
      <c r="D77" s="334"/>
      <c r="E77" s="184"/>
      <c r="F77" s="205"/>
      <c r="G77" s="314"/>
      <c r="H77" s="225"/>
      <c r="I77" s="184"/>
      <c r="J77" s="205"/>
      <c r="K77" s="314"/>
      <c r="L77" s="225"/>
    </row>
    <row r="78" spans="1:12" s="318" customFormat="1" ht="21" customHeight="1" x14ac:dyDescent="0.4">
      <c r="A78" s="328" t="s">
        <v>188</v>
      </c>
      <c r="C78" s="269"/>
      <c r="D78" s="334"/>
      <c r="E78" s="184"/>
      <c r="F78" s="205"/>
      <c r="G78" s="314"/>
      <c r="H78" s="225"/>
      <c r="I78" s="184"/>
      <c r="J78" s="205"/>
      <c r="K78" s="314"/>
    </row>
    <row r="79" spans="1:12" s="318" customFormat="1" ht="21" customHeight="1" x14ac:dyDescent="0.4">
      <c r="A79" s="269" t="s">
        <v>145</v>
      </c>
      <c r="C79" s="269"/>
      <c r="D79" s="334"/>
      <c r="E79" s="184"/>
      <c r="F79" s="205">
        <v>321403350</v>
      </c>
      <c r="G79" s="314"/>
      <c r="H79" s="225">
        <v>-315976440</v>
      </c>
      <c r="I79" s="338"/>
      <c r="J79" s="205">
        <f>J46</f>
        <v>-23373859</v>
      </c>
      <c r="K79" s="339"/>
      <c r="L79" s="225">
        <f>L46</f>
        <v>-15327205</v>
      </c>
    </row>
    <row r="80" spans="1:12" s="318" customFormat="1" ht="21" customHeight="1" x14ac:dyDescent="0.4">
      <c r="A80" s="269" t="s">
        <v>146</v>
      </c>
      <c r="C80" s="269"/>
      <c r="D80" s="334"/>
      <c r="E80" s="184"/>
      <c r="F80" s="206">
        <v>5820787</v>
      </c>
      <c r="G80" s="311"/>
      <c r="H80" s="315">
        <v>-1897298</v>
      </c>
      <c r="I80" s="338"/>
      <c r="J80" s="206">
        <v>0</v>
      </c>
      <c r="K80" s="353"/>
      <c r="L80" s="315">
        <v>0</v>
      </c>
    </row>
    <row r="81" spans="1:12" s="318" customFormat="1" ht="8.1" customHeight="1" x14ac:dyDescent="0.4">
      <c r="B81" s="269"/>
      <c r="C81" s="269"/>
      <c r="D81" s="334"/>
      <c r="E81" s="184"/>
      <c r="F81" s="205"/>
      <c r="G81" s="311"/>
      <c r="H81" s="225"/>
      <c r="I81" s="184"/>
      <c r="J81" s="205"/>
      <c r="K81" s="311"/>
      <c r="L81" s="225"/>
    </row>
    <row r="82" spans="1:12" s="318" customFormat="1" ht="21" customHeight="1" thickBot="1" x14ac:dyDescent="0.45">
      <c r="B82" s="269"/>
      <c r="C82" s="269"/>
      <c r="D82" s="334"/>
      <c r="E82" s="184"/>
      <c r="F82" s="229">
        <f>SUM(F79:F80)</f>
        <v>327224137</v>
      </c>
      <c r="G82" s="314"/>
      <c r="H82" s="321">
        <f>SUM(H79:H80)</f>
        <v>-317873738</v>
      </c>
      <c r="I82" s="184"/>
      <c r="J82" s="229">
        <f>SUM(J79:J80)</f>
        <v>-23373859</v>
      </c>
      <c r="K82" s="314"/>
      <c r="L82" s="321">
        <f>SUM(L79:L80)</f>
        <v>-15327205</v>
      </c>
    </row>
    <row r="83" spans="1:12" s="318" customFormat="1" ht="12.95" customHeight="1" thickTop="1" x14ac:dyDescent="0.4">
      <c r="A83" s="328"/>
      <c r="C83" s="269"/>
      <c r="D83" s="334"/>
      <c r="E83" s="184"/>
      <c r="F83" s="205"/>
      <c r="G83" s="314"/>
      <c r="H83" s="225"/>
      <c r="I83" s="184"/>
      <c r="J83" s="205"/>
      <c r="K83" s="314"/>
      <c r="L83" s="225"/>
    </row>
    <row r="84" spans="1:12" s="318" customFormat="1" ht="21" customHeight="1" x14ac:dyDescent="0.4">
      <c r="A84" s="328" t="s">
        <v>189</v>
      </c>
      <c r="C84" s="269"/>
      <c r="D84" s="334"/>
      <c r="E84" s="184"/>
      <c r="F84" s="205"/>
      <c r="G84" s="314"/>
      <c r="H84" s="225"/>
      <c r="I84" s="184"/>
      <c r="J84" s="205"/>
      <c r="K84" s="314"/>
      <c r="L84" s="225"/>
    </row>
    <row r="85" spans="1:12" s="318" customFormat="1" ht="21" customHeight="1" x14ac:dyDescent="0.4">
      <c r="A85" s="269" t="s">
        <v>145</v>
      </c>
      <c r="C85" s="269"/>
      <c r="D85" s="334"/>
      <c r="E85" s="184"/>
      <c r="F85" s="205">
        <v>-54461179</v>
      </c>
      <c r="G85" s="314"/>
      <c r="H85" s="225">
        <v>-974617074</v>
      </c>
      <c r="I85" s="338"/>
      <c r="J85" s="205">
        <f>J76</f>
        <v>-23373859</v>
      </c>
      <c r="K85" s="339"/>
      <c r="L85" s="225">
        <f>L76</f>
        <v>-15327205</v>
      </c>
    </row>
    <row r="86" spans="1:12" s="318" customFormat="1" ht="21" customHeight="1" x14ac:dyDescent="0.4">
      <c r="A86" s="269" t="s">
        <v>146</v>
      </c>
      <c r="C86" s="269"/>
      <c r="D86" s="334"/>
      <c r="E86" s="184"/>
      <c r="F86" s="206">
        <v>2029547</v>
      </c>
      <c r="G86" s="311"/>
      <c r="H86" s="315">
        <v>-8234161</v>
      </c>
      <c r="I86" s="338"/>
      <c r="J86" s="206">
        <v>0</v>
      </c>
      <c r="K86" s="353"/>
      <c r="L86" s="315">
        <v>0</v>
      </c>
    </row>
    <row r="87" spans="1:12" s="318" customFormat="1" ht="8.1" customHeight="1" x14ac:dyDescent="0.4">
      <c r="B87" s="269"/>
      <c r="C87" s="269"/>
      <c r="D87" s="334"/>
      <c r="E87" s="184"/>
      <c r="F87" s="205"/>
      <c r="G87" s="311"/>
      <c r="H87" s="225"/>
      <c r="I87" s="184"/>
      <c r="J87" s="205"/>
      <c r="K87" s="311"/>
      <c r="L87" s="225"/>
    </row>
    <row r="88" spans="1:12" s="318" customFormat="1" ht="21" customHeight="1" thickBot="1" x14ac:dyDescent="0.45">
      <c r="C88" s="269"/>
      <c r="D88" s="334"/>
      <c r="E88" s="184"/>
      <c r="F88" s="229">
        <f>SUM(F85:F86)</f>
        <v>-52431632</v>
      </c>
      <c r="G88" s="314"/>
      <c r="H88" s="321">
        <f>SUM(H85:H86)</f>
        <v>-982851235</v>
      </c>
      <c r="I88" s="184"/>
      <c r="J88" s="229">
        <f>SUM(J85:J86)</f>
        <v>-23373859</v>
      </c>
      <c r="K88" s="314"/>
      <c r="L88" s="321">
        <f>SUM(L85:L86)</f>
        <v>-15327205</v>
      </c>
    </row>
    <row r="89" spans="1:12" s="318" customFormat="1" ht="12.95" customHeight="1" thickTop="1" x14ac:dyDescent="0.4">
      <c r="A89" s="328"/>
      <c r="C89" s="269"/>
      <c r="D89" s="334"/>
      <c r="E89" s="184"/>
      <c r="F89" s="205"/>
      <c r="G89" s="314"/>
      <c r="H89" s="225"/>
      <c r="I89" s="184"/>
      <c r="J89" s="205"/>
      <c r="K89" s="314"/>
      <c r="L89" s="225"/>
    </row>
    <row r="90" spans="1:12" s="318" customFormat="1" ht="21" customHeight="1" x14ac:dyDescent="0.4">
      <c r="A90" s="328" t="s">
        <v>190</v>
      </c>
      <c r="B90" s="184"/>
      <c r="C90" s="184"/>
      <c r="D90" s="354"/>
      <c r="E90" s="184"/>
      <c r="F90" s="230"/>
      <c r="G90" s="314"/>
      <c r="H90" s="311"/>
      <c r="I90" s="184"/>
      <c r="J90" s="230"/>
      <c r="K90" s="314"/>
      <c r="L90" s="311"/>
    </row>
    <row r="91" spans="1:12" s="318" customFormat="1" ht="8.1" customHeight="1" x14ac:dyDescent="0.4">
      <c r="A91" s="328"/>
      <c r="B91" s="184"/>
      <c r="C91" s="184"/>
      <c r="D91" s="354"/>
      <c r="E91" s="184"/>
      <c r="F91" s="230"/>
      <c r="G91" s="314"/>
      <c r="H91" s="311"/>
      <c r="I91" s="184"/>
      <c r="J91" s="230"/>
      <c r="K91" s="314"/>
      <c r="L91" s="311"/>
    </row>
    <row r="92" spans="1:12" s="318" customFormat="1" ht="21" customHeight="1" x14ac:dyDescent="0.4">
      <c r="A92" s="327"/>
      <c r="B92" s="269" t="s">
        <v>191</v>
      </c>
      <c r="C92" s="184"/>
      <c r="D92" s="355">
        <v>23</v>
      </c>
      <c r="E92" s="184"/>
      <c r="F92" s="231">
        <v>0.54</v>
      </c>
      <c r="G92" s="356"/>
      <c r="H92" s="357">
        <v>-0.53</v>
      </c>
      <c r="I92" s="338"/>
      <c r="J92" s="231">
        <v>-4.0000000000000008E-2</v>
      </c>
      <c r="K92" s="358"/>
      <c r="L92" s="357">
        <v>-0.03</v>
      </c>
    </row>
    <row r="93" spans="1:12" s="318" customFormat="1" ht="21" customHeight="1" x14ac:dyDescent="0.4">
      <c r="A93" s="327"/>
      <c r="B93" s="269"/>
      <c r="C93" s="184"/>
      <c r="D93" s="355"/>
      <c r="E93" s="184"/>
      <c r="F93" s="357"/>
      <c r="G93" s="356"/>
      <c r="H93" s="357"/>
      <c r="I93" s="338"/>
      <c r="J93" s="357"/>
      <c r="K93" s="358"/>
      <c r="L93" s="357"/>
    </row>
    <row r="94" spans="1:12" s="318" customFormat="1" ht="21" customHeight="1" x14ac:dyDescent="0.4">
      <c r="A94" s="327"/>
      <c r="B94" s="269"/>
      <c r="C94" s="184"/>
      <c r="D94" s="355"/>
      <c r="E94" s="184"/>
      <c r="F94" s="357"/>
      <c r="G94" s="356"/>
      <c r="H94" s="357"/>
      <c r="I94" s="338"/>
      <c r="J94" s="357"/>
      <c r="K94" s="358"/>
      <c r="L94" s="357"/>
    </row>
    <row r="95" spans="1:12" s="318" customFormat="1" ht="21" customHeight="1" x14ac:dyDescent="0.4">
      <c r="A95" s="327"/>
      <c r="B95" s="269"/>
      <c r="C95" s="184"/>
      <c r="D95" s="355"/>
      <c r="E95" s="184"/>
      <c r="F95" s="357"/>
      <c r="G95" s="356"/>
      <c r="H95" s="357"/>
      <c r="I95" s="338"/>
      <c r="J95" s="357"/>
      <c r="K95" s="358"/>
      <c r="L95" s="357"/>
    </row>
    <row r="96" spans="1:12" s="318" customFormat="1" ht="21" customHeight="1" x14ac:dyDescent="0.4">
      <c r="A96" s="327"/>
      <c r="B96" s="269"/>
      <c r="C96" s="184"/>
      <c r="D96" s="355"/>
      <c r="E96" s="184"/>
      <c r="F96" s="357"/>
      <c r="G96" s="356"/>
      <c r="H96" s="357"/>
      <c r="I96" s="338"/>
      <c r="J96" s="357"/>
      <c r="K96" s="358"/>
      <c r="L96" s="357"/>
    </row>
    <row r="97" spans="1:12" s="318" customFormat="1" ht="21" customHeight="1" x14ac:dyDescent="0.4">
      <c r="A97" s="327"/>
      <c r="B97" s="269"/>
      <c r="C97" s="184"/>
      <c r="D97" s="355"/>
      <c r="E97" s="184"/>
      <c r="F97" s="357"/>
      <c r="G97" s="356"/>
      <c r="H97" s="357"/>
      <c r="I97" s="338"/>
      <c r="J97" s="357"/>
      <c r="K97" s="358"/>
      <c r="L97" s="357"/>
    </row>
    <row r="98" spans="1:12" s="318" customFormat="1" ht="21" customHeight="1" x14ac:dyDescent="0.4">
      <c r="A98" s="327"/>
      <c r="B98" s="269"/>
      <c r="C98" s="184"/>
      <c r="D98" s="355"/>
      <c r="E98" s="184"/>
      <c r="F98" s="357"/>
      <c r="G98" s="356"/>
      <c r="H98" s="357"/>
      <c r="I98" s="338"/>
      <c r="J98" s="357"/>
      <c r="K98" s="358"/>
      <c r="L98" s="357"/>
    </row>
    <row r="99" spans="1:12" s="318" customFormat="1" ht="21" customHeight="1" x14ac:dyDescent="0.4">
      <c r="A99" s="328"/>
      <c r="C99" s="269"/>
      <c r="D99" s="334"/>
      <c r="E99" s="184"/>
      <c r="F99" s="232"/>
      <c r="G99" s="314"/>
      <c r="H99" s="232"/>
      <c r="I99" s="184"/>
      <c r="J99" s="232"/>
      <c r="K99" s="314"/>
      <c r="L99" s="232"/>
    </row>
    <row r="100" spans="1:12" s="360" customFormat="1" ht="22.35" customHeight="1" x14ac:dyDescent="0.2">
      <c r="A100" s="4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4"/>
      <c r="C100" s="4"/>
      <c r="D100" s="359"/>
      <c r="E100" s="4"/>
      <c r="F100" s="234"/>
      <c r="G100" s="234"/>
      <c r="H100" s="234"/>
      <c r="I100" s="4"/>
      <c r="J100" s="234"/>
      <c r="K100" s="234"/>
      <c r="L100" s="234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503C-265A-4EF4-9EB4-4BC38CFBB15D}">
  <dimension ref="A1:L104"/>
  <sheetViews>
    <sheetView view="pageBreakPreview" topLeftCell="A57" zoomScaleNormal="110" zoomScaleSheetLayoutView="100" workbookViewId="0">
      <selection activeCell="C77" sqref="C77"/>
    </sheetView>
  </sheetViews>
  <sheetFormatPr defaultColWidth="9" defaultRowHeight="20.100000000000001" customHeight="1" x14ac:dyDescent="0.4"/>
  <cols>
    <col min="1" max="2" width="1.625" style="80" customWidth="1"/>
    <col min="3" max="3" width="37.125" style="80" customWidth="1"/>
    <col min="4" max="4" width="7.625" style="90" customWidth="1"/>
    <col min="5" max="5" width="0.625" style="80" customWidth="1"/>
    <col min="6" max="6" width="13.125" style="233" customWidth="1"/>
    <col min="7" max="7" width="0.625" style="115" customWidth="1"/>
    <col min="8" max="8" width="13.125" style="115" customWidth="1"/>
    <col min="9" max="9" width="0.625" style="80" customWidth="1"/>
    <col min="10" max="10" width="13.5" style="115" customWidth="1"/>
    <col min="11" max="11" width="0.625" style="115" customWidth="1"/>
    <col min="12" max="12" width="14" style="115" customWidth="1"/>
    <col min="13" max="16384" width="9" style="80"/>
  </cols>
  <sheetData>
    <row r="1" spans="1:12" ht="21" customHeight="1" x14ac:dyDescent="0.4">
      <c r="A1" s="77" t="s">
        <v>124</v>
      </c>
      <c r="B1" s="77"/>
      <c r="C1" s="78"/>
      <c r="D1" s="78"/>
      <c r="E1" s="78"/>
      <c r="F1" s="218"/>
      <c r="G1" s="79"/>
      <c r="H1" s="79"/>
      <c r="I1" s="78"/>
      <c r="J1" s="79"/>
      <c r="K1" s="79"/>
      <c r="L1" s="79"/>
    </row>
    <row r="2" spans="1:12" ht="21" customHeight="1" x14ac:dyDescent="0.4">
      <c r="A2" s="77" t="s">
        <v>22</v>
      </c>
      <c r="B2" s="77"/>
      <c r="C2" s="78"/>
      <c r="D2" s="78"/>
      <c r="E2" s="78"/>
      <c r="F2" s="218"/>
      <c r="G2" s="79"/>
      <c r="H2" s="79"/>
      <c r="I2" s="78"/>
      <c r="J2" s="79"/>
      <c r="K2" s="79"/>
      <c r="L2" s="79"/>
    </row>
    <row r="3" spans="1:12" ht="21" customHeight="1" x14ac:dyDescent="0.4">
      <c r="A3" s="130" t="s">
        <v>213</v>
      </c>
      <c r="B3" s="81"/>
      <c r="C3" s="82"/>
      <c r="D3" s="82"/>
      <c r="E3" s="82"/>
      <c r="F3" s="219"/>
      <c r="G3" s="83"/>
      <c r="H3" s="83"/>
      <c r="I3" s="82"/>
      <c r="J3" s="83"/>
      <c r="K3" s="83"/>
      <c r="L3" s="83"/>
    </row>
    <row r="4" spans="1:12" ht="21" customHeight="1" x14ac:dyDescent="0.4">
      <c r="A4" s="84"/>
      <c r="B4" s="77"/>
      <c r="C4" s="78"/>
      <c r="D4" s="78"/>
      <c r="E4" s="78"/>
      <c r="F4" s="218"/>
      <c r="G4" s="79"/>
      <c r="H4" s="79"/>
      <c r="I4" s="78"/>
      <c r="J4" s="79"/>
      <c r="K4" s="79"/>
      <c r="L4" s="79"/>
    </row>
    <row r="5" spans="1:12" s="31" customFormat="1" ht="21" customHeight="1" x14ac:dyDescent="0.4">
      <c r="A5" s="29"/>
      <c r="B5" s="29"/>
      <c r="C5" s="29"/>
      <c r="D5" s="35"/>
      <c r="F5" s="364" t="s">
        <v>125</v>
      </c>
      <c r="G5" s="364"/>
      <c r="H5" s="364"/>
      <c r="J5" s="364" t="s">
        <v>126</v>
      </c>
      <c r="K5" s="364"/>
      <c r="L5" s="364"/>
    </row>
    <row r="6" spans="1:12" s="31" customFormat="1" ht="21" customHeight="1" x14ac:dyDescent="0.4">
      <c r="A6" s="44"/>
      <c r="B6" s="44"/>
      <c r="C6" s="44"/>
      <c r="D6" s="35"/>
      <c r="F6" s="186" t="s">
        <v>68</v>
      </c>
      <c r="H6" s="45" t="s">
        <v>68</v>
      </c>
      <c r="J6" s="45" t="s">
        <v>68</v>
      </c>
      <c r="K6" s="46"/>
      <c r="L6" s="45" t="s">
        <v>68</v>
      </c>
    </row>
    <row r="7" spans="1:12" s="31" customFormat="1" ht="21" customHeight="1" x14ac:dyDescent="0.4">
      <c r="D7" s="35"/>
      <c r="F7" s="187" t="s">
        <v>183</v>
      </c>
      <c r="G7" s="33"/>
      <c r="H7" s="187" t="s">
        <v>149</v>
      </c>
      <c r="J7" s="187" t="s">
        <v>183</v>
      </c>
      <c r="K7" s="33"/>
      <c r="L7" s="187" t="s">
        <v>149</v>
      </c>
    </row>
    <row r="8" spans="1:12" s="31" customFormat="1" ht="21" customHeight="1" x14ac:dyDescent="0.4">
      <c r="D8" s="47" t="s">
        <v>0</v>
      </c>
      <c r="F8" s="189" t="s">
        <v>32</v>
      </c>
      <c r="G8" s="33"/>
      <c r="H8" s="48" t="s">
        <v>32</v>
      </c>
      <c r="J8" s="48" t="s">
        <v>32</v>
      </c>
      <c r="K8" s="33"/>
      <c r="L8" s="48" t="s">
        <v>32</v>
      </c>
    </row>
    <row r="9" spans="1:12" ht="21" customHeight="1" x14ac:dyDescent="0.4">
      <c r="A9" s="85"/>
      <c r="B9" s="77"/>
      <c r="C9" s="78"/>
      <c r="D9" s="78"/>
      <c r="E9" s="78"/>
      <c r="F9" s="220"/>
      <c r="G9" s="79"/>
      <c r="H9" s="79"/>
      <c r="I9" s="78"/>
      <c r="J9" s="86"/>
      <c r="K9" s="79"/>
      <c r="L9" s="79"/>
    </row>
    <row r="10" spans="1:12" ht="21" customHeight="1" x14ac:dyDescent="0.4">
      <c r="A10" s="87" t="s">
        <v>46</v>
      </c>
      <c r="B10" s="88"/>
      <c r="C10" s="88"/>
      <c r="D10" s="89"/>
      <c r="E10" s="90"/>
      <c r="F10" s="221"/>
      <c r="G10" s="92"/>
      <c r="H10" s="93"/>
      <c r="I10" s="90"/>
      <c r="J10" s="91"/>
      <c r="K10" s="92"/>
      <c r="L10" s="93"/>
    </row>
    <row r="11" spans="1:12" ht="21" customHeight="1" x14ac:dyDescent="0.4">
      <c r="A11" s="87"/>
      <c r="B11" s="80" t="s">
        <v>75</v>
      </c>
      <c r="C11" s="88"/>
      <c r="D11" s="94"/>
      <c r="E11" s="90"/>
      <c r="F11" s="204">
        <v>16268263526</v>
      </c>
      <c r="G11" s="96"/>
      <c r="H11" s="97">
        <v>14482092409</v>
      </c>
      <c r="I11" s="92"/>
      <c r="J11" s="95">
        <v>0</v>
      </c>
      <c r="K11" s="157"/>
      <c r="L11" s="97">
        <v>0</v>
      </c>
    </row>
    <row r="12" spans="1:12" ht="21" customHeight="1" x14ac:dyDescent="0.4">
      <c r="A12" s="87"/>
      <c r="B12" s="80" t="s">
        <v>170</v>
      </c>
      <c r="C12" s="88"/>
      <c r="D12" s="94"/>
      <c r="E12" s="90"/>
      <c r="F12" s="266">
        <v>-10979023328</v>
      </c>
      <c r="G12" s="92"/>
      <c r="H12" s="99">
        <v>-10097035463</v>
      </c>
      <c r="I12" s="92"/>
      <c r="J12" s="98">
        <v>0</v>
      </c>
      <c r="K12" s="90"/>
      <c r="L12" s="99">
        <v>0</v>
      </c>
    </row>
    <row r="13" spans="1:12" ht="5.85" customHeight="1" x14ac:dyDescent="0.4">
      <c r="A13" s="87"/>
      <c r="C13" s="88"/>
      <c r="D13" s="94"/>
      <c r="E13" s="90"/>
      <c r="F13" s="222"/>
      <c r="G13" s="92"/>
      <c r="H13" s="101"/>
      <c r="I13" s="90"/>
      <c r="J13" s="100"/>
      <c r="K13" s="92"/>
      <c r="L13" s="101"/>
    </row>
    <row r="14" spans="1:12" ht="21" customHeight="1" x14ac:dyDescent="0.4">
      <c r="A14" s="87"/>
      <c r="B14" s="80" t="s">
        <v>76</v>
      </c>
      <c r="C14" s="88"/>
      <c r="D14" s="94"/>
      <c r="E14" s="90"/>
      <c r="F14" s="222">
        <f>F11+F12</f>
        <v>5289240198</v>
      </c>
      <c r="G14" s="92"/>
      <c r="H14" s="101">
        <f>H11+H12</f>
        <v>4385056946</v>
      </c>
      <c r="I14" s="90"/>
      <c r="J14" s="100">
        <v>0</v>
      </c>
      <c r="K14" s="92"/>
      <c r="L14" s="101">
        <v>0</v>
      </c>
    </row>
    <row r="15" spans="1:12" ht="21" customHeight="1" x14ac:dyDescent="0.4">
      <c r="A15" s="87"/>
      <c r="B15" s="268" t="s">
        <v>240</v>
      </c>
      <c r="C15" s="88"/>
      <c r="D15" s="89"/>
      <c r="E15" s="90"/>
      <c r="F15" s="222"/>
      <c r="G15" s="92"/>
      <c r="H15" s="101"/>
      <c r="I15" s="90"/>
      <c r="J15" s="100"/>
      <c r="K15" s="92"/>
      <c r="L15" s="101"/>
    </row>
    <row r="16" spans="1:12" ht="21" customHeight="1" x14ac:dyDescent="0.4">
      <c r="A16" s="87"/>
      <c r="C16" s="80" t="s">
        <v>92</v>
      </c>
      <c r="D16" s="94"/>
      <c r="E16" s="90"/>
      <c r="F16" s="266">
        <v>-768852093</v>
      </c>
      <c r="G16" s="92"/>
      <c r="H16" s="99">
        <v>-115630722</v>
      </c>
      <c r="I16" s="92"/>
      <c r="J16" s="98">
        <v>0</v>
      </c>
      <c r="K16" s="90"/>
      <c r="L16" s="99">
        <v>0</v>
      </c>
    </row>
    <row r="17" spans="1:12" ht="5.85" customHeight="1" x14ac:dyDescent="0.4">
      <c r="A17" s="87"/>
      <c r="D17" s="94"/>
      <c r="E17" s="90"/>
      <c r="F17" s="222"/>
      <c r="G17" s="92"/>
      <c r="H17" s="101"/>
      <c r="I17" s="90"/>
      <c r="J17" s="100"/>
      <c r="K17" s="92"/>
      <c r="L17" s="101"/>
    </row>
    <row r="18" spans="1:12" ht="21" customHeight="1" x14ac:dyDescent="0.4">
      <c r="B18" s="80" t="s">
        <v>23</v>
      </c>
      <c r="D18" s="94"/>
      <c r="E18" s="90"/>
      <c r="F18" s="203">
        <f>F14+F16</f>
        <v>4520388105</v>
      </c>
      <c r="G18" s="96"/>
      <c r="H18" s="103">
        <f>H14+H16</f>
        <v>4269426224</v>
      </c>
      <c r="I18" s="90"/>
      <c r="J18" s="102">
        <v>0</v>
      </c>
      <c r="K18" s="96"/>
      <c r="L18" s="103">
        <v>0</v>
      </c>
    </row>
    <row r="19" spans="1:12" ht="21" customHeight="1" x14ac:dyDescent="0.4">
      <c r="B19" s="80" t="s">
        <v>24</v>
      </c>
      <c r="D19" s="104"/>
      <c r="E19" s="90"/>
      <c r="F19" s="203">
        <v>2699945745</v>
      </c>
      <c r="G19" s="105"/>
      <c r="H19" s="103">
        <v>2723802638</v>
      </c>
      <c r="I19" s="90"/>
      <c r="J19" s="95">
        <v>0</v>
      </c>
      <c r="K19" s="96"/>
      <c r="L19" s="97">
        <v>0</v>
      </c>
    </row>
    <row r="20" spans="1:12" ht="21" customHeight="1" x14ac:dyDescent="0.4">
      <c r="B20" s="106" t="s">
        <v>28</v>
      </c>
      <c r="D20" s="107"/>
      <c r="E20" s="90"/>
      <c r="F20" s="203">
        <v>412216339</v>
      </c>
      <c r="G20" s="105"/>
      <c r="H20" s="103">
        <v>322375454</v>
      </c>
      <c r="I20" s="90"/>
      <c r="J20" s="203">
        <v>244312</v>
      </c>
      <c r="K20" s="105"/>
      <c r="L20" s="103">
        <v>891630596</v>
      </c>
    </row>
    <row r="21" spans="1:12" ht="21" customHeight="1" x14ac:dyDescent="0.4">
      <c r="B21" s="80" t="s">
        <v>87</v>
      </c>
      <c r="D21" s="104"/>
      <c r="E21" s="90"/>
      <c r="F21" s="203">
        <v>69321008</v>
      </c>
      <c r="G21" s="105"/>
      <c r="H21" s="103">
        <v>48905477</v>
      </c>
      <c r="I21" s="90"/>
      <c r="J21" s="95">
        <v>0</v>
      </c>
      <c r="K21" s="96"/>
      <c r="L21" s="97">
        <v>0</v>
      </c>
    </row>
    <row r="22" spans="1:12" ht="21" customHeight="1" x14ac:dyDescent="0.4">
      <c r="B22" s="80" t="s">
        <v>221</v>
      </c>
      <c r="D22" s="104"/>
      <c r="E22" s="90"/>
      <c r="F22" s="203">
        <v>3298397</v>
      </c>
      <c r="G22" s="105"/>
      <c r="H22" s="103">
        <v>-2356</v>
      </c>
      <c r="I22" s="90"/>
      <c r="J22" s="95">
        <v>0</v>
      </c>
      <c r="K22" s="96"/>
      <c r="L22" s="97">
        <v>0</v>
      </c>
    </row>
    <row r="23" spans="1:12" ht="21" customHeight="1" x14ac:dyDescent="0.4">
      <c r="B23" s="80" t="s">
        <v>185</v>
      </c>
      <c r="D23" s="104"/>
      <c r="E23" s="90"/>
      <c r="F23" s="203">
        <v>-1102524</v>
      </c>
      <c r="G23" s="105"/>
      <c r="H23" s="103">
        <v>0</v>
      </c>
      <c r="I23" s="90"/>
      <c r="J23" s="95">
        <v>0</v>
      </c>
      <c r="K23" s="96"/>
      <c r="L23" s="97">
        <v>0</v>
      </c>
    </row>
    <row r="24" spans="1:12" ht="21" customHeight="1" x14ac:dyDescent="0.4">
      <c r="B24" s="80" t="s">
        <v>167</v>
      </c>
      <c r="D24" s="104"/>
      <c r="E24" s="90"/>
      <c r="F24" s="203">
        <v>13825311</v>
      </c>
      <c r="G24" s="105"/>
      <c r="H24" s="120">
        <v>3051680</v>
      </c>
      <c r="I24" s="90"/>
      <c r="J24" s="95">
        <v>0</v>
      </c>
      <c r="K24" s="96"/>
      <c r="L24" s="97">
        <v>0</v>
      </c>
    </row>
    <row r="25" spans="1:12" ht="21" customHeight="1" x14ac:dyDescent="0.4">
      <c r="B25" s="80" t="s">
        <v>29</v>
      </c>
      <c r="D25" s="94"/>
      <c r="E25" s="90"/>
      <c r="F25" s="267">
        <v>47935912</v>
      </c>
      <c r="G25" s="105"/>
      <c r="H25" s="108">
        <v>118866819</v>
      </c>
      <c r="I25" s="90"/>
      <c r="J25" s="109">
        <v>0</v>
      </c>
      <c r="K25" s="105"/>
      <c r="L25" s="108">
        <v>0</v>
      </c>
    </row>
    <row r="26" spans="1:12" ht="5.85" customHeight="1" x14ac:dyDescent="0.4">
      <c r="D26" s="104"/>
      <c r="E26" s="90"/>
      <c r="F26" s="203"/>
      <c r="G26" s="105"/>
      <c r="H26" s="103"/>
      <c r="I26" s="90"/>
      <c r="J26" s="102"/>
      <c r="K26" s="105"/>
      <c r="L26" s="103"/>
    </row>
    <row r="27" spans="1:12" ht="21" customHeight="1" x14ac:dyDescent="0.4">
      <c r="A27" s="87" t="s">
        <v>72</v>
      </c>
      <c r="D27" s="104"/>
      <c r="E27" s="90"/>
      <c r="F27" s="223">
        <f>SUM(F18:F25)</f>
        <v>7765828293</v>
      </c>
      <c r="G27" s="111"/>
      <c r="H27" s="112">
        <f>SUM(H18:H25)</f>
        <v>7486425936</v>
      </c>
      <c r="I27" s="90"/>
      <c r="J27" s="110">
        <f>SUM(J18:J25)</f>
        <v>244312</v>
      </c>
      <c r="K27" s="111"/>
      <c r="L27" s="112">
        <f>SUM(L18:L25)</f>
        <v>891630596</v>
      </c>
    </row>
    <row r="28" spans="1:12" ht="21" customHeight="1" x14ac:dyDescent="0.4">
      <c r="A28" s="87"/>
      <c r="D28" s="104"/>
      <c r="E28" s="90"/>
      <c r="F28" s="205"/>
      <c r="G28" s="111"/>
      <c r="H28" s="114"/>
      <c r="I28" s="90"/>
      <c r="J28" s="113"/>
      <c r="K28" s="111"/>
      <c r="L28" s="114"/>
    </row>
    <row r="29" spans="1:12" ht="21" customHeight="1" x14ac:dyDescent="0.4">
      <c r="A29" s="87" t="s">
        <v>73</v>
      </c>
      <c r="D29" s="104"/>
      <c r="E29" s="90"/>
      <c r="F29" s="204"/>
      <c r="G29" s="96"/>
      <c r="H29" s="97"/>
      <c r="I29" s="90"/>
      <c r="J29" s="95"/>
      <c r="K29" s="96"/>
      <c r="L29" s="97"/>
    </row>
    <row r="30" spans="1:12" ht="21" customHeight="1" x14ac:dyDescent="0.4">
      <c r="B30" s="80" t="s">
        <v>62</v>
      </c>
      <c r="D30" s="104"/>
      <c r="F30" s="204"/>
      <c r="G30" s="111"/>
      <c r="H30" s="97"/>
      <c r="J30" s="95"/>
      <c r="K30" s="111"/>
      <c r="L30" s="97"/>
    </row>
    <row r="31" spans="1:12" ht="21" customHeight="1" x14ac:dyDescent="0.4">
      <c r="C31" s="80" t="s">
        <v>47</v>
      </c>
      <c r="D31" s="94"/>
      <c r="F31" s="204">
        <v>6809053505</v>
      </c>
      <c r="G31" s="111"/>
      <c r="H31" s="97">
        <v>7710523012</v>
      </c>
      <c r="J31" s="95">
        <v>0</v>
      </c>
      <c r="K31" s="96"/>
      <c r="L31" s="96">
        <v>0</v>
      </c>
    </row>
    <row r="32" spans="1:12" ht="21" customHeight="1" x14ac:dyDescent="0.4">
      <c r="B32" s="80" t="s">
        <v>171</v>
      </c>
      <c r="D32" s="104"/>
      <c r="F32" s="204"/>
      <c r="G32" s="111"/>
      <c r="J32" s="95"/>
      <c r="K32" s="111"/>
      <c r="L32" s="97"/>
    </row>
    <row r="33" spans="1:12" ht="21" customHeight="1" x14ac:dyDescent="0.4">
      <c r="C33" s="80" t="s">
        <v>93</v>
      </c>
      <c r="D33" s="94"/>
      <c r="F33" s="204">
        <v>-3789455933</v>
      </c>
      <c r="G33" s="111"/>
      <c r="H33" s="97">
        <v>-3916175402</v>
      </c>
      <c r="J33" s="95">
        <v>0</v>
      </c>
      <c r="K33" s="96"/>
      <c r="L33" s="96">
        <v>0</v>
      </c>
    </row>
    <row r="34" spans="1:12" ht="21" customHeight="1" x14ac:dyDescent="0.4">
      <c r="B34" s="80" t="s">
        <v>25</v>
      </c>
      <c r="D34" s="94"/>
      <c r="F34" s="204">
        <v>1556885631</v>
      </c>
      <c r="G34" s="111"/>
      <c r="H34" s="97">
        <v>1431753964</v>
      </c>
      <c r="J34" s="95">
        <v>0</v>
      </c>
      <c r="K34" s="96"/>
      <c r="L34" s="96">
        <v>0</v>
      </c>
    </row>
    <row r="35" spans="1:12" ht="21" customHeight="1" x14ac:dyDescent="0.4">
      <c r="B35" s="80" t="s">
        <v>26</v>
      </c>
      <c r="D35" s="94"/>
      <c r="E35" s="90"/>
      <c r="F35" s="204">
        <v>830332049</v>
      </c>
      <c r="G35" s="111"/>
      <c r="H35" s="97">
        <v>835936352</v>
      </c>
      <c r="I35" s="90"/>
      <c r="J35" s="95">
        <v>0</v>
      </c>
      <c r="K35" s="96"/>
      <c r="L35" s="96">
        <v>0</v>
      </c>
    </row>
    <row r="36" spans="1:12" ht="21" customHeight="1" x14ac:dyDescent="0.4">
      <c r="B36" s="80" t="s">
        <v>159</v>
      </c>
      <c r="D36" s="94"/>
      <c r="E36" s="90"/>
      <c r="F36" s="204">
        <v>7834789</v>
      </c>
      <c r="G36" s="111"/>
      <c r="H36" s="96">
        <v>1553334</v>
      </c>
      <c r="I36" s="90"/>
      <c r="J36" s="95">
        <v>7834789</v>
      </c>
      <c r="K36" s="111"/>
      <c r="L36" s="96">
        <v>1553334</v>
      </c>
    </row>
    <row r="37" spans="1:12" ht="21" customHeight="1" x14ac:dyDescent="0.4">
      <c r="B37" s="80" t="s">
        <v>162</v>
      </c>
      <c r="D37" s="94"/>
      <c r="E37" s="90"/>
      <c r="F37" s="204">
        <v>139616115</v>
      </c>
      <c r="G37" s="111"/>
      <c r="H37" s="96">
        <v>24085510</v>
      </c>
      <c r="I37" s="90"/>
      <c r="J37" s="95">
        <v>0</v>
      </c>
      <c r="K37" s="96"/>
      <c r="L37" s="96">
        <v>0</v>
      </c>
    </row>
    <row r="38" spans="1:12" ht="21" customHeight="1" x14ac:dyDescent="0.4">
      <c r="B38" s="80" t="s">
        <v>27</v>
      </c>
      <c r="D38" s="107">
        <v>20</v>
      </c>
      <c r="E38" s="90"/>
      <c r="F38" s="204">
        <v>995894302</v>
      </c>
      <c r="G38" s="105"/>
      <c r="H38" s="97">
        <v>1006613137</v>
      </c>
      <c r="I38" s="90"/>
      <c r="J38" s="95">
        <f>31764057</f>
        <v>31764057</v>
      </c>
      <c r="K38" s="105"/>
      <c r="L38" s="97">
        <v>18578545</v>
      </c>
    </row>
    <row r="39" spans="1:12" ht="21" customHeight="1" x14ac:dyDescent="0.4">
      <c r="B39" s="80" t="s">
        <v>222</v>
      </c>
      <c r="D39" s="107">
        <v>21</v>
      </c>
      <c r="E39" s="90"/>
      <c r="F39" s="206">
        <v>721162</v>
      </c>
      <c r="G39" s="105"/>
      <c r="H39" s="117">
        <v>-2031368</v>
      </c>
      <c r="I39" s="90"/>
      <c r="J39" s="116">
        <v>0</v>
      </c>
      <c r="K39" s="105"/>
      <c r="L39" s="158">
        <v>0</v>
      </c>
    </row>
    <row r="40" spans="1:12" ht="5.85" customHeight="1" x14ac:dyDescent="0.4">
      <c r="D40" s="118"/>
      <c r="E40" s="90"/>
      <c r="F40" s="203"/>
      <c r="G40" s="105"/>
      <c r="H40" s="103"/>
      <c r="I40" s="90"/>
      <c r="J40" s="102"/>
      <c r="K40" s="105"/>
      <c r="L40" s="103"/>
    </row>
    <row r="41" spans="1:12" ht="21" customHeight="1" x14ac:dyDescent="0.4">
      <c r="A41" s="87" t="s">
        <v>78</v>
      </c>
      <c r="D41" s="107"/>
      <c r="E41" s="90"/>
      <c r="F41" s="223">
        <f>SUM(F31:F39)</f>
        <v>6550881620</v>
      </c>
      <c r="G41" s="105"/>
      <c r="H41" s="112">
        <f>SUM(H31:H39)</f>
        <v>7092258539</v>
      </c>
      <c r="I41" s="90"/>
      <c r="J41" s="110">
        <f>SUM(J31:J39)</f>
        <v>39598846</v>
      </c>
      <c r="K41" s="105"/>
      <c r="L41" s="112">
        <f>SUM(L31:L39)</f>
        <v>20131879</v>
      </c>
    </row>
    <row r="42" spans="1:12" ht="5.85" customHeight="1" x14ac:dyDescent="0.4">
      <c r="A42" s="87"/>
      <c r="D42" s="107"/>
      <c r="E42" s="90"/>
      <c r="F42" s="205"/>
      <c r="G42" s="105"/>
      <c r="H42" s="114"/>
      <c r="I42" s="90"/>
      <c r="J42" s="113"/>
      <c r="K42" s="105"/>
      <c r="L42" s="114"/>
    </row>
    <row r="43" spans="1:12" ht="21" customHeight="1" x14ac:dyDescent="0.4">
      <c r="A43" s="80" t="s">
        <v>133</v>
      </c>
      <c r="C43" s="106"/>
      <c r="D43" s="119"/>
      <c r="E43" s="90"/>
      <c r="F43" s="205">
        <f>F27-F41</f>
        <v>1214946673</v>
      </c>
      <c r="G43" s="120"/>
      <c r="H43" s="114">
        <f>H27-H41</f>
        <v>394167397</v>
      </c>
      <c r="I43" s="90"/>
      <c r="J43" s="113">
        <f>J27-J41</f>
        <v>-39354534</v>
      </c>
      <c r="K43" s="120"/>
      <c r="L43" s="114">
        <f>L27-L41</f>
        <v>871498717</v>
      </c>
    </row>
    <row r="44" spans="1:12" s="106" customFormat="1" ht="21" customHeight="1" x14ac:dyDescent="0.4">
      <c r="A44" s="80" t="s">
        <v>77</v>
      </c>
      <c r="B44" s="80"/>
      <c r="D44" s="107">
        <v>22</v>
      </c>
      <c r="E44" s="77"/>
      <c r="F44" s="206">
        <v>-240156431</v>
      </c>
      <c r="G44" s="111"/>
      <c r="H44" s="117">
        <v>-74216283</v>
      </c>
      <c r="I44" s="159"/>
      <c r="J44" s="116">
        <v>0</v>
      </c>
      <c r="K44" s="160"/>
      <c r="L44" s="117">
        <v>0</v>
      </c>
    </row>
    <row r="45" spans="1:12" s="106" customFormat="1" ht="5.85" customHeight="1" x14ac:dyDescent="0.4">
      <c r="A45" s="80"/>
      <c r="B45" s="80"/>
      <c r="D45" s="104"/>
      <c r="E45" s="77"/>
      <c r="F45" s="204"/>
      <c r="G45" s="111"/>
      <c r="H45" s="97"/>
      <c r="I45" s="77"/>
      <c r="J45" s="95"/>
      <c r="K45" s="111"/>
      <c r="L45" s="97"/>
    </row>
    <row r="46" spans="1:12" s="106" customFormat="1" ht="21" customHeight="1" thickBot="1" x14ac:dyDescent="0.45">
      <c r="A46" s="87" t="s">
        <v>134</v>
      </c>
      <c r="B46" s="80"/>
      <c r="E46" s="77"/>
      <c r="F46" s="224">
        <f>SUM(F43:F44)</f>
        <v>974790242</v>
      </c>
      <c r="G46" s="120"/>
      <c r="H46" s="122">
        <f>SUM(H43:H44)</f>
        <v>319951114</v>
      </c>
      <c r="I46" s="77"/>
      <c r="J46" s="121">
        <f>SUM(J43:J44)</f>
        <v>-39354534</v>
      </c>
      <c r="K46" s="120"/>
      <c r="L46" s="122">
        <f>SUM(L43:L44)</f>
        <v>871498717</v>
      </c>
    </row>
    <row r="47" spans="1:12" s="106" customFormat="1" ht="21" customHeight="1" thickTop="1" x14ac:dyDescent="0.4">
      <c r="A47" s="87"/>
      <c r="B47" s="80"/>
      <c r="D47" s="104"/>
      <c r="E47" s="77"/>
      <c r="F47" s="225"/>
      <c r="G47" s="120"/>
      <c r="H47" s="114"/>
      <c r="I47" s="77"/>
      <c r="J47" s="114"/>
      <c r="K47" s="120"/>
      <c r="L47" s="114"/>
    </row>
    <row r="48" spans="1:12" s="106" customFormat="1" ht="21" customHeight="1" x14ac:dyDescent="0.4">
      <c r="A48" s="87"/>
      <c r="B48" s="80"/>
      <c r="D48" s="104"/>
      <c r="E48" s="77"/>
      <c r="F48" s="225"/>
      <c r="G48" s="120"/>
      <c r="H48" s="114"/>
      <c r="I48" s="77"/>
      <c r="J48" s="114"/>
      <c r="K48" s="120"/>
      <c r="L48" s="114"/>
    </row>
    <row r="49" spans="1:12" s="106" customFormat="1" ht="8.1" customHeight="1" x14ac:dyDescent="0.4">
      <c r="A49" s="87"/>
      <c r="B49" s="80"/>
      <c r="D49" s="104"/>
      <c r="E49" s="77"/>
      <c r="F49" s="225"/>
      <c r="G49" s="120"/>
      <c r="H49" s="114"/>
      <c r="I49" s="77"/>
      <c r="J49" s="114"/>
      <c r="K49" s="120"/>
      <c r="L49" s="114"/>
    </row>
    <row r="50" spans="1:12" s="128" customFormat="1" ht="22.35" customHeight="1" x14ac:dyDescent="0.2">
      <c r="A50" s="123" t="str">
        <f>+'BS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50" s="123"/>
      <c r="C50" s="124"/>
      <c r="D50" s="125"/>
      <c r="E50" s="126"/>
      <c r="F50" s="226"/>
      <c r="G50" s="127"/>
      <c r="H50" s="127"/>
      <c r="I50" s="126"/>
      <c r="J50" s="127"/>
      <c r="K50" s="127"/>
      <c r="L50" s="127"/>
    </row>
    <row r="51" spans="1:12" s="106" customFormat="1" ht="20.100000000000001" customHeight="1" x14ac:dyDescent="0.4">
      <c r="A51" s="77" t="s">
        <v>124</v>
      </c>
      <c r="B51" s="87"/>
      <c r="D51" s="129"/>
      <c r="E51" s="77"/>
      <c r="F51" s="225"/>
      <c r="G51" s="120"/>
      <c r="H51" s="114"/>
      <c r="I51" s="77"/>
      <c r="J51" s="114"/>
      <c r="K51" s="120"/>
      <c r="L51" s="114"/>
    </row>
    <row r="52" spans="1:12" s="106" customFormat="1" ht="20.100000000000001" customHeight="1" x14ac:dyDescent="0.4">
      <c r="A52" s="77" t="s">
        <v>172</v>
      </c>
      <c r="B52" s="87"/>
      <c r="D52" s="129"/>
      <c r="E52" s="77"/>
      <c r="F52" s="225"/>
      <c r="G52" s="120"/>
      <c r="H52" s="114"/>
      <c r="I52" s="77"/>
      <c r="J52" s="114"/>
      <c r="K52" s="120"/>
      <c r="L52" s="114"/>
    </row>
    <row r="53" spans="1:12" s="106" customFormat="1" ht="20.100000000000001" customHeight="1" x14ac:dyDescent="0.4">
      <c r="A53" s="130" t="str">
        <f>A3</f>
        <v>สำหรับงวดหกเดือนสิ้นสุดวันที่ 30 มิถุนายน พ.ศ. 2566</v>
      </c>
      <c r="B53" s="131"/>
      <c r="C53" s="132"/>
      <c r="D53" s="133"/>
      <c r="E53" s="81"/>
      <c r="F53" s="227"/>
      <c r="G53" s="134"/>
      <c r="H53" s="112"/>
      <c r="I53" s="81"/>
      <c r="J53" s="112"/>
      <c r="K53" s="134"/>
      <c r="L53" s="112"/>
    </row>
    <row r="54" spans="1:12" s="106" customFormat="1" ht="20.100000000000001" customHeight="1" x14ac:dyDescent="0.4">
      <c r="A54" s="87"/>
      <c r="B54" s="87"/>
      <c r="D54" s="129"/>
      <c r="E54" s="77"/>
      <c r="F54" s="225"/>
      <c r="G54" s="120"/>
      <c r="H54" s="114"/>
      <c r="I54" s="77"/>
      <c r="J54" s="114"/>
      <c r="K54" s="120"/>
      <c r="L54" s="114"/>
    </row>
    <row r="55" spans="1:12" s="31" customFormat="1" ht="21.75" customHeight="1" x14ac:dyDescent="0.4">
      <c r="A55" s="29"/>
      <c r="B55" s="29"/>
      <c r="C55" s="29"/>
      <c r="D55" s="35"/>
      <c r="F55" s="364" t="s">
        <v>125</v>
      </c>
      <c r="G55" s="364"/>
      <c r="H55" s="364"/>
      <c r="J55" s="364" t="s">
        <v>126</v>
      </c>
      <c r="K55" s="364"/>
      <c r="L55" s="364"/>
    </row>
    <row r="56" spans="1:12" s="31" customFormat="1" ht="21.75" customHeight="1" x14ac:dyDescent="0.4">
      <c r="A56" s="44"/>
      <c r="B56" s="44"/>
      <c r="C56" s="44"/>
      <c r="D56" s="35"/>
      <c r="F56" s="186" t="s">
        <v>68</v>
      </c>
      <c r="G56" s="46"/>
      <c r="H56" s="45" t="s">
        <v>68</v>
      </c>
      <c r="J56" s="45" t="s">
        <v>68</v>
      </c>
      <c r="K56" s="46"/>
      <c r="L56" s="45" t="s">
        <v>68</v>
      </c>
    </row>
    <row r="57" spans="1:12" s="31" customFormat="1" ht="21.75" customHeight="1" x14ac:dyDescent="0.4">
      <c r="D57" s="35"/>
      <c r="F57" s="187" t="s">
        <v>183</v>
      </c>
      <c r="G57" s="33"/>
      <c r="H57" s="187" t="s">
        <v>149</v>
      </c>
      <c r="J57" s="187" t="s">
        <v>183</v>
      </c>
      <c r="K57" s="33"/>
      <c r="L57" s="187" t="s">
        <v>149</v>
      </c>
    </row>
    <row r="58" spans="1:12" s="31" customFormat="1" ht="21.75" customHeight="1" x14ac:dyDescent="0.4">
      <c r="D58" s="47" t="s">
        <v>0</v>
      </c>
      <c r="F58" s="189" t="s">
        <v>32</v>
      </c>
      <c r="G58" s="33"/>
      <c r="H58" s="48" t="s">
        <v>32</v>
      </c>
      <c r="J58" s="48" t="s">
        <v>32</v>
      </c>
      <c r="K58" s="33"/>
      <c r="L58" s="48" t="s">
        <v>32</v>
      </c>
    </row>
    <row r="59" spans="1:12" s="106" customFormat="1" ht="8.1" customHeight="1" x14ac:dyDescent="0.4">
      <c r="A59" s="87"/>
      <c r="C59" s="80"/>
      <c r="D59" s="104"/>
      <c r="E59" s="77"/>
      <c r="F59" s="205"/>
      <c r="G59" s="111"/>
      <c r="H59" s="114"/>
      <c r="I59" s="77"/>
      <c r="J59" s="113"/>
      <c r="K59" s="111"/>
      <c r="L59" s="114"/>
    </row>
    <row r="60" spans="1:12" s="106" customFormat="1" ht="20.100000000000001" customHeight="1" x14ac:dyDescent="0.4">
      <c r="A60" s="135" t="s">
        <v>64</v>
      </c>
      <c r="C60" s="80"/>
      <c r="D60" s="104"/>
      <c r="E60" s="77"/>
      <c r="F60" s="205"/>
      <c r="G60" s="111"/>
      <c r="H60" s="114"/>
      <c r="I60" s="77"/>
      <c r="J60" s="113"/>
      <c r="K60" s="111"/>
      <c r="L60" s="114"/>
    </row>
    <row r="61" spans="1:12" s="106" customFormat="1" ht="20.100000000000001" customHeight="1" x14ac:dyDescent="0.4">
      <c r="A61" s="135"/>
      <c r="B61" s="136" t="s">
        <v>192</v>
      </c>
      <c r="C61" s="137"/>
      <c r="D61" s="104"/>
      <c r="E61" s="77"/>
      <c r="F61" s="205"/>
      <c r="G61" s="111"/>
      <c r="H61" s="114"/>
      <c r="I61" s="77"/>
      <c r="J61" s="113"/>
      <c r="K61" s="111"/>
      <c r="L61" s="114"/>
    </row>
    <row r="62" spans="1:12" s="106" customFormat="1" ht="20.100000000000001" customHeight="1" x14ac:dyDescent="0.4">
      <c r="A62" s="135"/>
      <c r="B62" s="136"/>
      <c r="C62" s="137" t="s">
        <v>71</v>
      </c>
      <c r="D62" s="104"/>
      <c r="E62" s="77"/>
      <c r="F62" s="205"/>
      <c r="G62" s="111"/>
      <c r="H62" s="114"/>
      <c r="I62" s="77"/>
      <c r="J62" s="113"/>
      <c r="K62" s="111"/>
      <c r="L62" s="114"/>
    </row>
    <row r="63" spans="1:12" s="106" customFormat="1" ht="20.100000000000001" customHeight="1" x14ac:dyDescent="0.4">
      <c r="A63" s="135"/>
      <c r="C63" s="80" t="s">
        <v>193</v>
      </c>
      <c r="D63" s="104"/>
      <c r="E63" s="77"/>
      <c r="F63" s="205"/>
      <c r="G63" s="111"/>
      <c r="H63" s="114"/>
      <c r="I63" s="77"/>
      <c r="J63" s="113"/>
      <c r="K63" s="111"/>
      <c r="L63" s="114"/>
    </row>
    <row r="64" spans="1:12" s="106" customFormat="1" ht="20.100000000000001" customHeight="1" x14ac:dyDescent="0.4">
      <c r="A64" s="135"/>
      <c r="C64" s="80" t="s">
        <v>194</v>
      </c>
      <c r="D64" s="104"/>
      <c r="E64" s="77"/>
      <c r="F64" s="205">
        <v>161256</v>
      </c>
      <c r="G64" s="111"/>
      <c r="H64" s="114">
        <v>0</v>
      </c>
      <c r="I64" s="77"/>
      <c r="J64" s="113">
        <v>0</v>
      </c>
      <c r="K64" s="111"/>
      <c r="L64" s="114">
        <v>0</v>
      </c>
    </row>
    <row r="65" spans="1:12" s="106" customFormat="1" ht="20.100000000000001" customHeight="1" x14ac:dyDescent="0.4">
      <c r="A65" s="135"/>
      <c r="C65" s="80" t="s">
        <v>195</v>
      </c>
      <c r="D65" s="104"/>
      <c r="E65" s="77"/>
      <c r="F65" s="205"/>
      <c r="G65" s="111"/>
      <c r="H65" s="114"/>
      <c r="I65" s="77"/>
      <c r="J65" s="113"/>
      <c r="K65" s="111"/>
      <c r="L65" s="114"/>
    </row>
    <row r="66" spans="1:12" s="106" customFormat="1" ht="20.100000000000001" customHeight="1" x14ac:dyDescent="0.4">
      <c r="A66" s="135"/>
      <c r="C66" s="80" t="s">
        <v>196</v>
      </c>
      <c r="D66" s="104"/>
      <c r="E66" s="77"/>
      <c r="F66" s="223">
        <v>-32251</v>
      </c>
      <c r="G66" s="111"/>
      <c r="H66" s="112">
        <v>0</v>
      </c>
      <c r="I66" s="77"/>
      <c r="J66" s="110">
        <v>0</v>
      </c>
      <c r="K66" s="111"/>
      <c r="L66" s="112">
        <v>0</v>
      </c>
    </row>
    <row r="67" spans="1:12" s="106" customFormat="1" ht="8.1" customHeight="1" x14ac:dyDescent="0.4">
      <c r="A67" s="135"/>
      <c r="C67" s="80"/>
      <c r="D67" s="104"/>
      <c r="E67" s="77"/>
      <c r="F67" s="205"/>
      <c r="G67" s="111"/>
      <c r="H67" s="114"/>
      <c r="I67" s="77"/>
      <c r="J67" s="113"/>
      <c r="K67" s="111"/>
      <c r="L67" s="114"/>
    </row>
    <row r="68" spans="1:12" s="106" customFormat="1" ht="20.100000000000001" customHeight="1" x14ac:dyDescent="0.4">
      <c r="A68" s="135"/>
      <c r="C68" s="80" t="s">
        <v>197</v>
      </c>
      <c r="D68" s="104"/>
      <c r="E68" s="77"/>
      <c r="F68" s="205"/>
      <c r="G68" s="111"/>
      <c r="H68" s="114"/>
      <c r="I68" s="77"/>
      <c r="J68" s="113"/>
      <c r="K68" s="111"/>
      <c r="L68" s="114"/>
    </row>
    <row r="69" spans="1:12" s="106" customFormat="1" ht="20.100000000000001" customHeight="1" x14ac:dyDescent="0.4">
      <c r="A69" s="135"/>
      <c r="C69" s="80" t="s">
        <v>198</v>
      </c>
      <c r="D69" s="104"/>
      <c r="E69" s="77"/>
      <c r="F69" s="223">
        <f>SUM(F63:F66)</f>
        <v>129005</v>
      </c>
      <c r="G69" s="111"/>
      <c r="H69" s="112">
        <f>SUM(H63:H66)</f>
        <v>0</v>
      </c>
      <c r="I69" s="77"/>
      <c r="J69" s="110">
        <f>SUM(J63:J66)</f>
        <v>0</v>
      </c>
      <c r="K69" s="111"/>
      <c r="L69" s="112">
        <f>SUM(L63:L66)</f>
        <v>0</v>
      </c>
    </row>
    <row r="70" spans="1:12" s="106" customFormat="1" ht="8.1" customHeight="1" x14ac:dyDescent="0.4">
      <c r="A70" s="135"/>
      <c r="C70" s="80"/>
      <c r="D70" s="104"/>
      <c r="E70" s="77"/>
      <c r="F70" s="205"/>
      <c r="G70" s="111"/>
      <c r="H70" s="114"/>
      <c r="I70" s="77"/>
      <c r="J70" s="113"/>
      <c r="K70" s="111"/>
      <c r="L70" s="114"/>
    </row>
    <row r="71" spans="1:12" s="106" customFormat="1" ht="20.100000000000001" customHeight="1" x14ac:dyDescent="0.4">
      <c r="A71" s="135"/>
      <c r="B71" s="136" t="s">
        <v>70</v>
      </c>
      <c r="C71" s="137"/>
      <c r="D71" s="104"/>
      <c r="E71" s="77"/>
      <c r="F71" s="205"/>
      <c r="G71" s="111"/>
      <c r="H71" s="114"/>
      <c r="I71" s="77"/>
      <c r="J71" s="113"/>
      <c r="K71" s="111"/>
      <c r="L71" s="114"/>
    </row>
    <row r="72" spans="1:12" s="106" customFormat="1" ht="20.100000000000001" customHeight="1" x14ac:dyDescent="0.4">
      <c r="A72" s="135"/>
      <c r="B72" s="136"/>
      <c r="C72" s="137" t="s">
        <v>71</v>
      </c>
      <c r="D72" s="104"/>
      <c r="E72" s="77"/>
      <c r="F72" s="205"/>
      <c r="G72" s="111"/>
      <c r="H72" s="114"/>
      <c r="I72" s="77"/>
      <c r="J72" s="113"/>
      <c r="K72" s="111"/>
      <c r="L72" s="114"/>
    </row>
    <row r="73" spans="1:12" s="106" customFormat="1" ht="20.100000000000001" customHeight="1" x14ac:dyDescent="0.4">
      <c r="A73" s="135"/>
      <c r="B73" s="136"/>
      <c r="C73" s="106" t="s">
        <v>237</v>
      </c>
      <c r="D73" s="104"/>
      <c r="E73" s="77"/>
      <c r="F73" s="205"/>
      <c r="G73" s="111"/>
      <c r="H73" s="114"/>
      <c r="I73" s="77"/>
      <c r="J73" s="113"/>
      <c r="K73" s="111"/>
      <c r="L73" s="114"/>
    </row>
    <row r="74" spans="1:12" s="106" customFormat="1" ht="20.100000000000001" customHeight="1" x14ac:dyDescent="0.4">
      <c r="A74" s="135"/>
      <c r="B74" s="136"/>
      <c r="C74" s="106" t="s">
        <v>99</v>
      </c>
      <c r="D74" s="104"/>
      <c r="E74" s="77"/>
      <c r="F74" s="205">
        <v>-833966642</v>
      </c>
      <c r="G74" s="111"/>
      <c r="H74" s="114">
        <v>-801292750</v>
      </c>
      <c r="I74" s="77"/>
      <c r="J74" s="95">
        <v>0</v>
      </c>
      <c r="K74" s="96"/>
      <c r="L74" s="97">
        <v>0</v>
      </c>
    </row>
    <row r="75" spans="1:12" s="106" customFormat="1" ht="20.100000000000001" customHeight="1" x14ac:dyDescent="0.4">
      <c r="C75" s="138" t="s">
        <v>238</v>
      </c>
      <c r="D75" s="104"/>
      <c r="E75" s="77"/>
      <c r="F75" s="228"/>
      <c r="I75" s="77"/>
      <c r="J75" s="139"/>
    </row>
    <row r="76" spans="1:12" s="106" customFormat="1" ht="20.100000000000001" customHeight="1" x14ac:dyDescent="0.4">
      <c r="C76" s="106" t="s">
        <v>99</v>
      </c>
      <c r="D76" s="104"/>
      <c r="E76" s="77"/>
      <c r="F76" s="228"/>
      <c r="I76" s="77"/>
      <c r="J76" s="139"/>
    </row>
    <row r="77" spans="1:12" s="106" customFormat="1" ht="20.100000000000001" customHeight="1" x14ac:dyDescent="0.4">
      <c r="C77" s="106" t="s">
        <v>100</v>
      </c>
      <c r="D77" s="104"/>
      <c r="E77" s="77"/>
      <c r="F77" s="205">
        <v>4304803</v>
      </c>
      <c r="G77" s="140"/>
      <c r="H77" s="141">
        <v>66305159</v>
      </c>
      <c r="I77" s="77"/>
      <c r="J77" s="95">
        <v>0</v>
      </c>
      <c r="K77" s="96"/>
      <c r="L77" s="97">
        <v>0</v>
      </c>
    </row>
    <row r="78" spans="1:12" s="106" customFormat="1" ht="20.100000000000001" customHeight="1" x14ac:dyDescent="0.4">
      <c r="C78" s="80" t="s">
        <v>121</v>
      </c>
      <c r="D78" s="104"/>
      <c r="E78" s="77"/>
      <c r="F78" s="228"/>
      <c r="I78" s="77"/>
      <c r="J78" s="139"/>
    </row>
    <row r="79" spans="1:12" s="106" customFormat="1" ht="20.100000000000001" customHeight="1" x14ac:dyDescent="0.4">
      <c r="C79" s="80" t="s">
        <v>120</v>
      </c>
      <c r="D79" s="104"/>
      <c r="E79" s="77"/>
      <c r="F79" s="206">
        <v>165916667</v>
      </c>
      <c r="G79" s="111"/>
      <c r="H79" s="117">
        <v>146997518</v>
      </c>
      <c r="I79" s="77"/>
      <c r="J79" s="116">
        <v>0</v>
      </c>
      <c r="K79" s="111"/>
      <c r="L79" s="117">
        <v>0</v>
      </c>
    </row>
    <row r="80" spans="1:12" s="106" customFormat="1" ht="8.1" customHeight="1" x14ac:dyDescent="0.4">
      <c r="A80" s="80"/>
      <c r="B80" s="80"/>
      <c r="D80" s="142"/>
      <c r="E80" s="77"/>
      <c r="F80" s="204"/>
      <c r="G80" s="111"/>
      <c r="H80" s="97"/>
      <c r="I80" s="77"/>
      <c r="J80" s="95"/>
      <c r="K80" s="111"/>
      <c r="L80" s="97"/>
    </row>
    <row r="81" spans="1:12" s="106" customFormat="1" ht="20.100000000000001" customHeight="1" x14ac:dyDescent="0.4">
      <c r="A81" s="135"/>
      <c r="B81" s="80"/>
      <c r="C81" s="80" t="s">
        <v>199</v>
      </c>
      <c r="D81" s="104"/>
      <c r="E81" s="77"/>
      <c r="F81" s="228"/>
      <c r="J81" s="228"/>
    </row>
    <row r="82" spans="1:12" s="106" customFormat="1" ht="20.100000000000001" customHeight="1" x14ac:dyDescent="0.4">
      <c r="A82" s="135"/>
      <c r="B82" s="80"/>
      <c r="C82" s="269" t="s">
        <v>198</v>
      </c>
      <c r="D82" s="104"/>
      <c r="E82" s="77"/>
      <c r="F82" s="206">
        <f>SUM(F71:F79)</f>
        <v>-663745172</v>
      </c>
      <c r="G82" s="105"/>
      <c r="H82" s="117">
        <f>SUM(H71:H79)</f>
        <v>-587990073</v>
      </c>
      <c r="I82" s="77"/>
      <c r="J82" s="116">
        <f>SUM(J71:J79)</f>
        <v>0</v>
      </c>
      <c r="K82" s="105"/>
      <c r="L82" s="117">
        <f>SUM(L71:L79)</f>
        <v>0</v>
      </c>
    </row>
    <row r="83" spans="1:12" s="106" customFormat="1" ht="8.1" customHeight="1" x14ac:dyDescent="0.4">
      <c r="A83" s="80"/>
      <c r="B83" s="80"/>
      <c r="D83" s="142"/>
      <c r="E83" s="77"/>
      <c r="F83" s="204"/>
      <c r="G83" s="111"/>
      <c r="H83" s="97"/>
      <c r="I83" s="77"/>
      <c r="J83" s="95"/>
      <c r="K83" s="111"/>
      <c r="L83" s="97"/>
    </row>
    <row r="84" spans="1:12" s="106" customFormat="1" ht="20.100000000000001" customHeight="1" x14ac:dyDescent="0.4">
      <c r="A84" s="135" t="s">
        <v>173</v>
      </c>
      <c r="B84" s="80"/>
      <c r="C84" s="80"/>
      <c r="D84" s="104"/>
      <c r="E84" s="77"/>
      <c r="F84" s="206">
        <f>F82+F69</f>
        <v>-663616167</v>
      </c>
      <c r="G84" s="105"/>
      <c r="H84" s="117">
        <f>H82+H69</f>
        <v>-587990073</v>
      </c>
      <c r="I84" s="77"/>
      <c r="J84" s="116">
        <f>J82+J69</f>
        <v>0</v>
      </c>
      <c r="K84" s="105"/>
      <c r="L84" s="117">
        <f>L82+L69</f>
        <v>0</v>
      </c>
    </row>
    <row r="85" spans="1:12" s="106" customFormat="1" ht="8.1" customHeight="1" x14ac:dyDescent="0.4">
      <c r="B85" s="80"/>
      <c r="C85" s="80"/>
      <c r="D85" s="104"/>
      <c r="E85" s="77"/>
      <c r="F85" s="205"/>
      <c r="G85" s="105"/>
      <c r="H85" s="114"/>
      <c r="I85" s="77"/>
      <c r="J85" s="113"/>
      <c r="K85" s="105"/>
      <c r="L85" s="114"/>
    </row>
    <row r="86" spans="1:12" s="106" customFormat="1" ht="19.350000000000001" customHeight="1" thickBot="1" x14ac:dyDescent="0.45">
      <c r="A86" s="87" t="s">
        <v>202</v>
      </c>
      <c r="C86" s="80"/>
      <c r="D86" s="104"/>
      <c r="E86" s="77"/>
      <c r="F86" s="229">
        <f>F84+F46</f>
        <v>311174075</v>
      </c>
      <c r="G86" s="111"/>
      <c r="H86" s="144">
        <f>H84+H46</f>
        <v>-268038959</v>
      </c>
      <c r="I86" s="77"/>
      <c r="J86" s="143">
        <f>J84+J46</f>
        <v>-39354534</v>
      </c>
      <c r="K86" s="111"/>
      <c r="L86" s="144">
        <f>L84+L46</f>
        <v>871498717</v>
      </c>
    </row>
    <row r="87" spans="1:12" s="106" customFormat="1" ht="12" customHeight="1" thickTop="1" x14ac:dyDescent="0.4">
      <c r="A87" s="87"/>
      <c r="C87" s="80"/>
      <c r="D87" s="104"/>
      <c r="E87" s="77"/>
      <c r="F87" s="205"/>
      <c r="G87" s="111"/>
      <c r="H87" s="114"/>
      <c r="I87" s="77"/>
      <c r="J87" s="113"/>
      <c r="K87" s="111"/>
      <c r="L87" s="114"/>
    </row>
    <row r="88" spans="1:12" s="106" customFormat="1" ht="19.350000000000001" customHeight="1" x14ac:dyDescent="0.4">
      <c r="A88" s="87" t="s">
        <v>188</v>
      </c>
      <c r="C88" s="80"/>
      <c r="D88" s="104"/>
      <c r="E88" s="77"/>
      <c r="F88" s="205"/>
      <c r="G88" s="111"/>
      <c r="H88" s="114"/>
      <c r="I88" s="77"/>
      <c r="J88" s="113"/>
      <c r="K88" s="111"/>
    </row>
    <row r="89" spans="1:12" s="106" customFormat="1" ht="19.350000000000001" customHeight="1" x14ac:dyDescent="0.4">
      <c r="A89" s="80" t="s">
        <v>145</v>
      </c>
      <c r="C89" s="80"/>
      <c r="D89" s="104"/>
      <c r="E89" s="77"/>
      <c r="F89" s="205">
        <v>960269321</v>
      </c>
      <c r="G89" s="111"/>
      <c r="H89" s="114">
        <v>315724479</v>
      </c>
      <c r="I89" s="159"/>
      <c r="J89" s="205">
        <f>J46</f>
        <v>-39354534</v>
      </c>
      <c r="K89" s="160"/>
      <c r="L89" s="114">
        <f>L46</f>
        <v>871498717</v>
      </c>
    </row>
    <row r="90" spans="1:12" s="106" customFormat="1" ht="19.350000000000001" customHeight="1" x14ac:dyDescent="0.4">
      <c r="A90" s="80" t="s">
        <v>146</v>
      </c>
      <c r="C90" s="80"/>
      <c r="D90" s="104"/>
      <c r="E90" s="77"/>
      <c r="F90" s="206">
        <v>14520921</v>
      </c>
      <c r="G90" s="105"/>
      <c r="H90" s="117">
        <v>4226635</v>
      </c>
      <c r="I90" s="159"/>
      <c r="J90" s="206">
        <v>0</v>
      </c>
      <c r="K90" s="161"/>
      <c r="L90" s="117">
        <v>0</v>
      </c>
    </row>
    <row r="91" spans="1:12" s="106" customFormat="1" ht="8.1" customHeight="1" x14ac:dyDescent="0.4">
      <c r="B91" s="80"/>
      <c r="C91" s="80"/>
      <c r="D91" s="104"/>
      <c r="E91" s="77"/>
      <c r="F91" s="205"/>
      <c r="G91" s="105"/>
      <c r="H91" s="114"/>
      <c r="I91" s="77"/>
      <c r="J91" s="113"/>
      <c r="K91" s="105"/>
      <c r="L91" s="114"/>
    </row>
    <row r="92" spans="1:12" s="106" customFormat="1" ht="19.350000000000001" customHeight="1" thickBot="1" x14ac:dyDescent="0.45">
      <c r="B92" s="80"/>
      <c r="C92" s="80"/>
      <c r="D92" s="104"/>
      <c r="E92" s="77"/>
      <c r="F92" s="229">
        <f>SUM(F89:F90)</f>
        <v>974790242</v>
      </c>
      <c r="G92" s="111"/>
      <c r="H92" s="144">
        <f>SUM(H89:H90)</f>
        <v>319951114</v>
      </c>
      <c r="I92" s="77"/>
      <c r="J92" s="143">
        <f>SUM(J89:J90)</f>
        <v>-39354534</v>
      </c>
      <c r="K92" s="111"/>
      <c r="L92" s="144">
        <f>SUM(L89:L90)</f>
        <v>871498717</v>
      </c>
    </row>
    <row r="93" spans="1:12" s="106" customFormat="1" ht="12" customHeight="1" thickTop="1" x14ac:dyDescent="0.4">
      <c r="A93" s="87"/>
      <c r="C93" s="80"/>
      <c r="D93" s="104"/>
      <c r="E93" s="77"/>
      <c r="F93" s="205"/>
      <c r="G93" s="111"/>
      <c r="H93" s="114"/>
      <c r="I93" s="77"/>
      <c r="J93" s="113"/>
      <c r="K93" s="111"/>
      <c r="L93" s="114"/>
    </row>
    <row r="94" spans="1:12" s="106" customFormat="1" ht="19.350000000000001" customHeight="1" x14ac:dyDescent="0.4">
      <c r="A94" s="87" t="s">
        <v>189</v>
      </c>
      <c r="C94" s="80"/>
      <c r="D94" s="104"/>
      <c r="E94" s="77"/>
      <c r="F94" s="205"/>
      <c r="G94" s="111"/>
      <c r="H94" s="114"/>
      <c r="I94" s="77"/>
      <c r="J94" s="113"/>
      <c r="K94" s="111"/>
      <c r="L94" s="114"/>
    </row>
    <row r="95" spans="1:12" s="106" customFormat="1" ht="19.350000000000001" customHeight="1" x14ac:dyDescent="0.4">
      <c r="A95" s="80" t="s">
        <v>145</v>
      </c>
      <c r="C95" s="80"/>
      <c r="D95" s="104"/>
      <c r="E95" s="77"/>
      <c r="F95" s="205">
        <v>303118921</v>
      </c>
      <c r="G95" s="111"/>
      <c r="H95" s="114">
        <v>-266662378</v>
      </c>
      <c r="I95" s="159"/>
      <c r="J95" s="205">
        <f>J86</f>
        <v>-39354534</v>
      </c>
      <c r="K95" s="160"/>
      <c r="L95" s="114">
        <f>L86</f>
        <v>871498717</v>
      </c>
    </row>
    <row r="96" spans="1:12" s="106" customFormat="1" ht="19.350000000000001" customHeight="1" x14ac:dyDescent="0.4">
      <c r="A96" s="80" t="s">
        <v>146</v>
      </c>
      <c r="C96" s="80"/>
      <c r="D96" s="104"/>
      <c r="E96" s="77"/>
      <c r="F96" s="206">
        <v>8055154</v>
      </c>
      <c r="G96" s="105"/>
      <c r="H96" s="117">
        <v>-1376581</v>
      </c>
      <c r="I96" s="159"/>
      <c r="J96" s="206">
        <v>0</v>
      </c>
      <c r="K96" s="161"/>
      <c r="L96" s="117">
        <v>0</v>
      </c>
    </row>
    <row r="97" spans="1:12" s="106" customFormat="1" ht="8.1" customHeight="1" x14ac:dyDescent="0.4">
      <c r="B97" s="80"/>
      <c r="C97" s="80"/>
      <c r="D97" s="104"/>
      <c r="E97" s="77"/>
      <c r="F97" s="205"/>
      <c r="G97" s="105"/>
      <c r="H97" s="114"/>
      <c r="I97" s="77"/>
      <c r="J97" s="113"/>
      <c r="K97" s="105"/>
      <c r="L97" s="114"/>
    </row>
    <row r="98" spans="1:12" s="106" customFormat="1" ht="19.350000000000001" customHeight="1" thickBot="1" x14ac:dyDescent="0.45">
      <c r="C98" s="80"/>
      <c r="D98" s="104"/>
      <c r="E98" s="77"/>
      <c r="F98" s="229">
        <f>SUM(F95:F96)</f>
        <v>311174075</v>
      </c>
      <c r="G98" s="111"/>
      <c r="H98" s="144">
        <f>SUM(H95:H96)</f>
        <v>-268038959</v>
      </c>
      <c r="I98" s="77"/>
      <c r="J98" s="143">
        <f>SUM(J95:J96)</f>
        <v>-39354534</v>
      </c>
      <c r="K98" s="111"/>
      <c r="L98" s="144">
        <f>SUM(L95:L96)</f>
        <v>871498717</v>
      </c>
    </row>
    <row r="99" spans="1:12" s="106" customFormat="1" ht="12" customHeight="1" thickTop="1" x14ac:dyDescent="0.4">
      <c r="A99" s="87"/>
      <c r="C99" s="80"/>
      <c r="D99" s="104"/>
      <c r="E99" s="77"/>
      <c r="F99" s="205"/>
      <c r="G99" s="111"/>
      <c r="H99" s="114"/>
      <c r="I99" s="77"/>
      <c r="J99" s="113"/>
      <c r="K99" s="111"/>
      <c r="L99" s="114"/>
    </row>
    <row r="100" spans="1:12" s="106" customFormat="1" ht="20.100000000000001" customHeight="1" x14ac:dyDescent="0.4">
      <c r="A100" s="87" t="s">
        <v>190</v>
      </c>
      <c r="B100" s="77"/>
      <c r="C100" s="77"/>
      <c r="D100" s="145"/>
      <c r="E100" s="77"/>
      <c r="F100" s="230"/>
      <c r="G100" s="111"/>
      <c r="H100" s="105"/>
      <c r="I100" s="77"/>
      <c r="J100" s="146"/>
      <c r="K100" s="111"/>
      <c r="L100" s="105"/>
    </row>
    <row r="101" spans="1:12" s="106" customFormat="1" ht="8.1" customHeight="1" x14ac:dyDescent="0.4">
      <c r="A101" s="87"/>
      <c r="B101" s="77"/>
      <c r="C101" s="77"/>
      <c r="D101" s="145"/>
      <c r="E101" s="77"/>
      <c r="F101" s="230"/>
      <c r="G101" s="111"/>
      <c r="H101" s="105"/>
      <c r="I101" s="77"/>
      <c r="J101" s="146"/>
      <c r="K101" s="111"/>
      <c r="L101" s="105"/>
    </row>
    <row r="102" spans="1:12" s="106" customFormat="1" ht="20.100000000000001" customHeight="1" x14ac:dyDescent="0.4">
      <c r="A102" s="85"/>
      <c r="B102" s="80" t="s">
        <v>191</v>
      </c>
      <c r="C102" s="77"/>
      <c r="D102" s="147">
        <v>23</v>
      </c>
      <c r="E102" s="77"/>
      <c r="F102" s="231">
        <v>1.62</v>
      </c>
      <c r="G102" s="149"/>
      <c r="H102" s="150">
        <v>0.53</v>
      </c>
      <c r="I102" s="159"/>
      <c r="J102" s="148">
        <v>-7.0000000000000007E-2</v>
      </c>
      <c r="K102" s="162"/>
      <c r="L102" s="150">
        <v>1.47</v>
      </c>
    </row>
    <row r="103" spans="1:12" s="106" customFormat="1" ht="18" customHeight="1" x14ac:dyDescent="0.4">
      <c r="A103" s="87"/>
      <c r="C103" s="80"/>
      <c r="D103" s="104"/>
      <c r="E103" s="77"/>
      <c r="F103" s="232"/>
      <c r="G103" s="111"/>
      <c r="H103" s="151"/>
      <c r="I103" s="77"/>
      <c r="J103" s="151"/>
      <c r="K103" s="111"/>
      <c r="L103" s="151"/>
    </row>
    <row r="104" spans="1:12" s="154" customFormat="1" ht="22.35" customHeight="1" x14ac:dyDescent="0.2">
      <c r="A104" s="123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4" s="123"/>
      <c r="C104" s="123"/>
      <c r="D104" s="152"/>
      <c r="E104" s="123"/>
      <c r="F104" s="234"/>
      <c r="G104" s="153"/>
      <c r="H104" s="153"/>
      <c r="I104" s="123"/>
      <c r="J104" s="153"/>
      <c r="K104" s="153"/>
      <c r="L104" s="153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80" firstPageNumber="7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11BD1-B344-405C-937C-DE4BC0BFC5FD}">
  <dimension ref="A1:AA35"/>
  <sheetViews>
    <sheetView topLeftCell="A5" zoomScaleNormal="100" zoomScaleSheetLayoutView="90" workbookViewId="0">
      <selection activeCell="M12" sqref="M12"/>
    </sheetView>
  </sheetViews>
  <sheetFormatPr defaultRowHeight="18.75" x14ac:dyDescent="0.2"/>
  <cols>
    <col min="1" max="1" width="9" style="155"/>
    <col min="2" max="2" width="23.25" style="155" customWidth="1"/>
    <col min="3" max="3" width="5.625" style="298" customWidth="1"/>
    <col min="4" max="4" width="0.5" style="155" customWidth="1"/>
    <col min="5" max="5" width="8.375" style="155" customWidth="1"/>
    <col min="6" max="6" width="0.5" style="155" customWidth="1"/>
    <col min="7" max="7" width="7.5" style="155" customWidth="1"/>
    <col min="8" max="8" width="0.5" style="155" customWidth="1"/>
    <col min="9" max="9" width="13.75" style="155" customWidth="1"/>
    <col min="10" max="10" width="0.5" style="155" customWidth="1"/>
    <col min="11" max="11" width="14.5" style="155" customWidth="1"/>
    <col min="12" max="12" width="0.5" style="155" customWidth="1"/>
    <col min="13" max="13" width="12.25" style="155" customWidth="1"/>
    <col min="14" max="14" width="0.5" style="155" customWidth="1"/>
    <col min="15" max="15" width="9.875" style="155" customWidth="1"/>
    <col min="16" max="16" width="0.5" style="155" customWidth="1"/>
    <col min="17" max="17" width="8.375" style="155" customWidth="1"/>
    <col min="18" max="18" width="0.5" style="155" customWidth="1"/>
    <col min="19" max="19" width="8.875" style="155" customWidth="1"/>
    <col min="20" max="20" width="0.5" style="155" customWidth="1"/>
    <col min="21" max="21" width="9.625" style="155" customWidth="1"/>
    <col min="22" max="22" width="0.5" style="155" customWidth="1"/>
    <col min="23" max="23" width="8.5" style="155" customWidth="1"/>
    <col min="24" max="24" width="0.5" style="155" customWidth="1"/>
    <col min="25" max="25" width="8.125" style="155" customWidth="1"/>
    <col min="26" max="26" width="0.5" style="155" customWidth="1"/>
    <col min="27" max="27" width="9.125" style="155" customWidth="1"/>
    <col min="28" max="257" width="9" style="155"/>
    <col min="258" max="258" width="27.625" style="155" customWidth="1"/>
    <col min="259" max="259" width="6.5" style="155" customWidth="1"/>
    <col min="260" max="260" width="0.625" style="155" customWidth="1"/>
    <col min="261" max="261" width="8.375" style="155" customWidth="1"/>
    <col min="262" max="262" width="0.625" style="155" customWidth="1"/>
    <col min="263" max="263" width="10.625" style="155" bestFit="1" customWidth="1"/>
    <col min="264" max="264" width="0.625" style="155" customWidth="1"/>
    <col min="265" max="265" width="14.875" style="155" bestFit="1" customWidth="1"/>
    <col min="266" max="266" width="0.625" style="155" customWidth="1"/>
    <col min="267" max="267" width="14.375" style="155" customWidth="1"/>
    <col min="268" max="268" width="0.625" style="155" customWidth="1"/>
    <col min="269" max="269" width="13.625" style="155" customWidth="1"/>
    <col min="270" max="270" width="0.625" style="155" customWidth="1"/>
    <col min="271" max="271" width="12.125" style="155" customWidth="1"/>
    <col min="272" max="272" width="0.625" style="155" customWidth="1"/>
    <col min="273" max="273" width="9.625" style="155" customWidth="1"/>
    <col min="274" max="274" width="0.625" style="155" customWidth="1"/>
    <col min="275" max="275" width="9.625" style="155" bestFit="1" customWidth="1"/>
    <col min="276" max="276" width="0.625" style="155" customWidth="1"/>
    <col min="277" max="277" width="9.625" style="155" customWidth="1"/>
    <col min="278" max="278" width="0.625" style="155" customWidth="1"/>
    <col min="279" max="279" width="10.125" style="155" customWidth="1"/>
    <col min="280" max="280" width="0.625" style="155" customWidth="1"/>
    <col min="281" max="281" width="9.625" style="155" customWidth="1"/>
    <col min="282" max="282" width="0.625" style="155" customWidth="1"/>
    <col min="283" max="283" width="9.375" style="155" bestFit="1" customWidth="1"/>
    <col min="284" max="513" width="9" style="155"/>
    <col min="514" max="514" width="27.625" style="155" customWidth="1"/>
    <col min="515" max="515" width="6.5" style="155" customWidth="1"/>
    <col min="516" max="516" width="0.625" style="155" customWidth="1"/>
    <col min="517" max="517" width="8.375" style="155" customWidth="1"/>
    <col min="518" max="518" width="0.625" style="155" customWidth="1"/>
    <col min="519" max="519" width="10.625" style="155" bestFit="1" customWidth="1"/>
    <col min="520" max="520" width="0.625" style="155" customWidth="1"/>
    <col min="521" max="521" width="14.875" style="155" bestFit="1" customWidth="1"/>
    <col min="522" max="522" width="0.625" style="155" customWidth="1"/>
    <col min="523" max="523" width="14.375" style="155" customWidth="1"/>
    <col min="524" max="524" width="0.625" style="155" customWidth="1"/>
    <col min="525" max="525" width="13.625" style="155" customWidth="1"/>
    <col min="526" max="526" width="0.625" style="155" customWidth="1"/>
    <col min="527" max="527" width="12.125" style="155" customWidth="1"/>
    <col min="528" max="528" width="0.625" style="155" customWidth="1"/>
    <col min="529" max="529" width="9.625" style="155" customWidth="1"/>
    <col min="530" max="530" width="0.625" style="155" customWidth="1"/>
    <col min="531" max="531" width="9.625" style="155" bestFit="1" customWidth="1"/>
    <col min="532" max="532" width="0.625" style="155" customWidth="1"/>
    <col min="533" max="533" width="9.625" style="155" customWidth="1"/>
    <col min="534" max="534" width="0.625" style="155" customWidth="1"/>
    <col min="535" max="535" width="10.125" style="155" customWidth="1"/>
    <col min="536" max="536" width="0.625" style="155" customWidth="1"/>
    <col min="537" max="537" width="9.625" style="155" customWidth="1"/>
    <col min="538" max="538" width="0.625" style="155" customWidth="1"/>
    <col min="539" max="539" width="9.375" style="155" bestFit="1" customWidth="1"/>
    <col min="540" max="769" width="9" style="155"/>
    <col min="770" max="770" width="27.625" style="155" customWidth="1"/>
    <col min="771" max="771" width="6.5" style="155" customWidth="1"/>
    <col min="772" max="772" width="0.625" style="155" customWidth="1"/>
    <col min="773" max="773" width="8.375" style="155" customWidth="1"/>
    <col min="774" max="774" width="0.625" style="155" customWidth="1"/>
    <col min="775" max="775" width="10.625" style="155" bestFit="1" customWidth="1"/>
    <col min="776" max="776" width="0.625" style="155" customWidth="1"/>
    <col min="777" max="777" width="14.875" style="155" bestFit="1" customWidth="1"/>
    <col min="778" max="778" width="0.625" style="155" customWidth="1"/>
    <col min="779" max="779" width="14.375" style="155" customWidth="1"/>
    <col min="780" max="780" width="0.625" style="155" customWidth="1"/>
    <col min="781" max="781" width="13.625" style="155" customWidth="1"/>
    <col min="782" max="782" width="0.625" style="155" customWidth="1"/>
    <col min="783" max="783" width="12.125" style="155" customWidth="1"/>
    <col min="784" max="784" width="0.625" style="155" customWidth="1"/>
    <col min="785" max="785" width="9.625" style="155" customWidth="1"/>
    <col min="786" max="786" width="0.625" style="155" customWidth="1"/>
    <col min="787" max="787" width="9.625" style="155" bestFit="1" customWidth="1"/>
    <col min="788" max="788" width="0.625" style="155" customWidth="1"/>
    <col min="789" max="789" width="9.625" style="155" customWidth="1"/>
    <col min="790" max="790" width="0.625" style="155" customWidth="1"/>
    <col min="791" max="791" width="10.125" style="155" customWidth="1"/>
    <col min="792" max="792" width="0.625" style="155" customWidth="1"/>
    <col min="793" max="793" width="9.625" style="155" customWidth="1"/>
    <col min="794" max="794" width="0.625" style="155" customWidth="1"/>
    <col min="795" max="795" width="9.375" style="155" bestFit="1" customWidth="1"/>
    <col min="796" max="1025" width="9" style="155"/>
    <col min="1026" max="1026" width="27.625" style="155" customWidth="1"/>
    <col min="1027" max="1027" width="6.5" style="155" customWidth="1"/>
    <col min="1028" max="1028" width="0.625" style="155" customWidth="1"/>
    <col min="1029" max="1029" width="8.375" style="155" customWidth="1"/>
    <col min="1030" max="1030" width="0.625" style="155" customWidth="1"/>
    <col min="1031" max="1031" width="10.625" style="155" bestFit="1" customWidth="1"/>
    <col min="1032" max="1032" width="0.625" style="155" customWidth="1"/>
    <col min="1033" max="1033" width="14.875" style="155" bestFit="1" customWidth="1"/>
    <col min="1034" max="1034" width="0.625" style="155" customWidth="1"/>
    <col min="1035" max="1035" width="14.375" style="155" customWidth="1"/>
    <col min="1036" max="1036" width="0.625" style="155" customWidth="1"/>
    <col min="1037" max="1037" width="13.625" style="155" customWidth="1"/>
    <col min="1038" max="1038" width="0.625" style="155" customWidth="1"/>
    <col min="1039" max="1039" width="12.125" style="155" customWidth="1"/>
    <col min="1040" max="1040" width="0.625" style="155" customWidth="1"/>
    <col min="1041" max="1041" width="9.625" style="155" customWidth="1"/>
    <col min="1042" max="1042" width="0.625" style="155" customWidth="1"/>
    <col min="1043" max="1043" width="9.625" style="155" bestFit="1" customWidth="1"/>
    <col min="1044" max="1044" width="0.625" style="155" customWidth="1"/>
    <col min="1045" max="1045" width="9.625" style="155" customWidth="1"/>
    <col min="1046" max="1046" width="0.625" style="155" customWidth="1"/>
    <col min="1047" max="1047" width="10.125" style="155" customWidth="1"/>
    <col min="1048" max="1048" width="0.625" style="155" customWidth="1"/>
    <col min="1049" max="1049" width="9.625" style="155" customWidth="1"/>
    <col min="1050" max="1050" width="0.625" style="155" customWidth="1"/>
    <col min="1051" max="1051" width="9.375" style="155" bestFit="1" customWidth="1"/>
    <col min="1052" max="1281" width="9" style="155"/>
    <col min="1282" max="1282" width="27.625" style="155" customWidth="1"/>
    <col min="1283" max="1283" width="6.5" style="155" customWidth="1"/>
    <col min="1284" max="1284" width="0.625" style="155" customWidth="1"/>
    <col min="1285" max="1285" width="8.375" style="155" customWidth="1"/>
    <col min="1286" max="1286" width="0.625" style="155" customWidth="1"/>
    <col min="1287" max="1287" width="10.625" style="155" bestFit="1" customWidth="1"/>
    <col min="1288" max="1288" width="0.625" style="155" customWidth="1"/>
    <col min="1289" max="1289" width="14.875" style="155" bestFit="1" customWidth="1"/>
    <col min="1290" max="1290" width="0.625" style="155" customWidth="1"/>
    <col min="1291" max="1291" width="14.375" style="155" customWidth="1"/>
    <col min="1292" max="1292" width="0.625" style="155" customWidth="1"/>
    <col min="1293" max="1293" width="13.625" style="155" customWidth="1"/>
    <col min="1294" max="1294" width="0.625" style="155" customWidth="1"/>
    <col min="1295" max="1295" width="12.125" style="155" customWidth="1"/>
    <col min="1296" max="1296" width="0.625" style="155" customWidth="1"/>
    <col min="1297" max="1297" width="9.625" style="155" customWidth="1"/>
    <col min="1298" max="1298" width="0.625" style="155" customWidth="1"/>
    <col min="1299" max="1299" width="9.625" style="155" bestFit="1" customWidth="1"/>
    <col min="1300" max="1300" width="0.625" style="155" customWidth="1"/>
    <col min="1301" max="1301" width="9.625" style="155" customWidth="1"/>
    <col min="1302" max="1302" width="0.625" style="155" customWidth="1"/>
    <col min="1303" max="1303" width="10.125" style="155" customWidth="1"/>
    <col min="1304" max="1304" width="0.625" style="155" customWidth="1"/>
    <col min="1305" max="1305" width="9.625" style="155" customWidth="1"/>
    <col min="1306" max="1306" width="0.625" style="155" customWidth="1"/>
    <col min="1307" max="1307" width="9.375" style="155" bestFit="1" customWidth="1"/>
    <col min="1308" max="1537" width="9" style="155"/>
    <col min="1538" max="1538" width="27.625" style="155" customWidth="1"/>
    <col min="1539" max="1539" width="6.5" style="155" customWidth="1"/>
    <col min="1540" max="1540" width="0.625" style="155" customWidth="1"/>
    <col min="1541" max="1541" width="8.375" style="155" customWidth="1"/>
    <col min="1542" max="1542" width="0.625" style="155" customWidth="1"/>
    <col min="1543" max="1543" width="10.625" style="155" bestFit="1" customWidth="1"/>
    <col min="1544" max="1544" width="0.625" style="155" customWidth="1"/>
    <col min="1545" max="1545" width="14.875" style="155" bestFit="1" customWidth="1"/>
    <col min="1546" max="1546" width="0.625" style="155" customWidth="1"/>
    <col min="1547" max="1547" width="14.375" style="155" customWidth="1"/>
    <col min="1548" max="1548" width="0.625" style="155" customWidth="1"/>
    <col min="1549" max="1549" width="13.625" style="155" customWidth="1"/>
    <col min="1550" max="1550" width="0.625" style="155" customWidth="1"/>
    <col min="1551" max="1551" width="12.125" style="155" customWidth="1"/>
    <col min="1552" max="1552" width="0.625" style="155" customWidth="1"/>
    <col min="1553" max="1553" width="9.625" style="155" customWidth="1"/>
    <col min="1554" max="1554" width="0.625" style="155" customWidth="1"/>
    <col min="1555" max="1555" width="9.625" style="155" bestFit="1" customWidth="1"/>
    <col min="1556" max="1556" width="0.625" style="155" customWidth="1"/>
    <col min="1557" max="1557" width="9.625" style="155" customWidth="1"/>
    <col min="1558" max="1558" width="0.625" style="155" customWidth="1"/>
    <col min="1559" max="1559" width="10.125" style="155" customWidth="1"/>
    <col min="1560" max="1560" width="0.625" style="155" customWidth="1"/>
    <col min="1561" max="1561" width="9.625" style="155" customWidth="1"/>
    <col min="1562" max="1562" width="0.625" style="155" customWidth="1"/>
    <col min="1563" max="1563" width="9.375" style="155" bestFit="1" customWidth="1"/>
    <col min="1564" max="1793" width="9" style="155"/>
    <col min="1794" max="1794" width="27.625" style="155" customWidth="1"/>
    <col min="1795" max="1795" width="6.5" style="155" customWidth="1"/>
    <col min="1796" max="1796" width="0.625" style="155" customWidth="1"/>
    <col min="1797" max="1797" width="8.375" style="155" customWidth="1"/>
    <col min="1798" max="1798" width="0.625" style="155" customWidth="1"/>
    <col min="1799" max="1799" width="10.625" style="155" bestFit="1" customWidth="1"/>
    <col min="1800" max="1800" width="0.625" style="155" customWidth="1"/>
    <col min="1801" max="1801" width="14.875" style="155" bestFit="1" customWidth="1"/>
    <col min="1802" max="1802" width="0.625" style="155" customWidth="1"/>
    <col min="1803" max="1803" width="14.375" style="155" customWidth="1"/>
    <col min="1804" max="1804" width="0.625" style="155" customWidth="1"/>
    <col min="1805" max="1805" width="13.625" style="155" customWidth="1"/>
    <col min="1806" max="1806" width="0.625" style="155" customWidth="1"/>
    <col min="1807" max="1807" width="12.125" style="155" customWidth="1"/>
    <col min="1808" max="1808" width="0.625" style="155" customWidth="1"/>
    <col min="1809" max="1809" width="9.625" style="155" customWidth="1"/>
    <col min="1810" max="1810" width="0.625" style="155" customWidth="1"/>
    <col min="1811" max="1811" width="9.625" style="155" bestFit="1" customWidth="1"/>
    <col min="1812" max="1812" width="0.625" style="155" customWidth="1"/>
    <col min="1813" max="1813" width="9.625" style="155" customWidth="1"/>
    <col min="1814" max="1814" width="0.625" style="155" customWidth="1"/>
    <col min="1815" max="1815" width="10.125" style="155" customWidth="1"/>
    <col min="1816" max="1816" width="0.625" style="155" customWidth="1"/>
    <col min="1817" max="1817" width="9.625" style="155" customWidth="1"/>
    <col min="1818" max="1818" width="0.625" style="155" customWidth="1"/>
    <col min="1819" max="1819" width="9.375" style="155" bestFit="1" customWidth="1"/>
    <col min="1820" max="2049" width="9" style="155"/>
    <col min="2050" max="2050" width="27.625" style="155" customWidth="1"/>
    <col min="2051" max="2051" width="6.5" style="155" customWidth="1"/>
    <col min="2052" max="2052" width="0.625" style="155" customWidth="1"/>
    <col min="2053" max="2053" width="8.375" style="155" customWidth="1"/>
    <col min="2054" max="2054" width="0.625" style="155" customWidth="1"/>
    <col min="2055" max="2055" width="10.625" style="155" bestFit="1" customWidth="1"/>
    <col min="2056" max="2056" width="0.625" style="155" customWidth="1"/>
    <col min="2057" max="2057" width="14.875" style="155" bestFit="1" customWidth="1"/>
    <col min="2058" max="2058" width="0.625" style="155" customWidth="1"/>
    <col min="2059" max="2059" width="14.375" style="155" customWidth="1"/>
    <col min="2060" max="2060" width="0.625" style="155" customWidth="1"/>
    <col min="2061" max="2061" width="13.625" style="155" customWidth="1"/>
    <col min="2062" max="2062" width="0.625" style="155" customWidth="1"/>
    <col min="2063" max="2063" width="12.125" style="155" customWidth="1"/>
    <col min="2064" max="2064" width="0.625" style="155" customWidth="1"/>
    <col min="2065" max="2065" width="9.625" style="155" customWidth="1"/>
    <col min="2066" max="2066" width="0.625" style="155" customWidth="1"/>
    <col min="2067" max="2067" width="9.625" style="155" bestFit="1" customWidth="1"/>
    <col min="2068" max="2068" width="0.625" style="155" customWidth="1"/>
    <col min="2069" max="2069" width="9.625" style="155" customWidth="1"/>
    <col min="2070" max="2070" width="0.625" style="155" customWidth="1"/>
    <col min="2071" max="2071" width="10.125" style="155" customWidth="1"/>
    <col min="2072" max="2072" width="0.625" style="155" customWidth="1"/>
    <col min="2073" max="2073" width="9.625" style="155" customWidth="1"/>
    <col min="2074" max="2074" width="0.625" style="155" customWidth="1"/>
    <col min="2075" max="2075" width="9.375" style="155" bestFit="1" customWidth="1"/>
    <col min="2076" max="2305" width="9" style="155"/>
    <col min="2306" max="2306" width="27.625" style="155" customWidth="1"/>
    <col min="2307" max="2307" width="6.5" style="155" customWidth="1"/>
    <col min="2308" max="2308" width="0.625" style="155" customWidth="1"/>
    <col min="2309" max="2309" width="8.375" style="155" customWidth="1"/>
    <col min="2310" max="2310" width="0.625" style="155" customWidth="1"/>
    <col min="2311" max="2311" width="10.625" style="155" bestFit="1" customWidth="1"/>
    <col min="2312" max="2312" width="0.625" style="155" customWidth="1"/>
    <col min="2313" max="2313" width="14.875" style="155" bestFit="1" customWidth="1"/>
    <col min="2314" max="2314" width="0.625" style="155" customWidth="1"/>
    <col min="2315" max="2315" width="14.375" style="155" customWidth="1"/>
    <col min="2316" max="2316" width="0.625" style="155" customWidth="1"/>
    <col min="2317" max="2317" width="13.625" style="155" customWidth="1"/>
    <col min="2318" max="2318" width="0.625" style="155" customWidth="1"/>
    <col min="2319" max="2319" width="12.125" style="155" customWidth="1"/>
    <col min="2320" max="2320" width="0.625" style="155" customWidth="1"/>
    <col min="2321" max="2321" width="9.625" style="155" customWidth="1"/>
    <col min="2322" max="2322" width="0.625" style="155" customWidth="1"/>
    <col min="2323" max="2323" width="9.625" style="155" bestFit="1" customWidth="1"/>
    <col min="2324" max="2324" width="0.625" style="155" customWidth="1"/>
    <col min="2325" max="2325" width="9.625" style="155" customWidth="1"/>
    <col min="2326" max="2326" width="0.625" style="155" customWidth="1"/>
    <col min="2327" max="2327" width="10.125" style="155" customWidth="1"/>
    <col min="2328" max="2328" width="0.625" style="155" customWidth="1"/>
    <col min="2329" max="2329" width="9.625" style="155" customWidth="1"/>
    <col min="2330" max="2330" width="0.625" style="155" customWidth="1"/>
    <col min="2331" max="2331" width="9.375" style="155" bestFit="1" customWidth="1"/>
    <col min="2332" max="2561" width="9" style="155"/>
    <col min="2562" max="2562" width="27.625" style="155" customWidth="1"/>
    <col min="2563" max="2563" width="6.5" style="155" customWidth="1"/>
    <col min="2564" max="2564" width="0.625" style="155" customWidth="1"/>
    <col min="2565" max="2565" width="8.375" style="155" customWidth="1"/>
    <col min="2566" max="2566" width="0.625" style="155" customWidth="1"/>
    <col min="2567" max="2567" width="10.625" style="155" bestFit="1" customWidth="1"/>
    <col min="2568" max="2568" width="0.625" style="155" customWidth="1"/>
    <col min="2569" max="2569" width="14.875" style="155" bestFit="1" customWidth="1"/>
    <col min="2570" max="2570" width="0.625" style="155" customWidth="1"/>
    <col min="2571" max="2571" width="14.375" style="155" customWidth="1"/>
    <col min="2572" max="2572" width="0.625" style="155" customWidth="1"/>
    <col min="2573" max="2573" width="13.625" style="155" customWidth="1"/>
    <col min="2574" max="2574" width="0.625" style="155" customWidth="1"/>
    <col min="2575" max="2575" width="12.125" style="155" customWidth="1"/>
    <col min="2576" max="2576" width="0.625" style="155" customWidth="1"/>
    <col min="2577" max="2577" width="9.625" style="155" customWidth="1"/>
    <col min="2578" max="2578" width="0.625" style="155" customWidth="1"/>
    <col min="2579" max="2579" width="9.625" style="155" bestFit="1" customWidth="1"/>
    <col min="2580" max="2580" width="0.625" style="155" customWidth="1"/>
    <col min="2581" max="2581" width="9.625" style="155" customWidth="1"/>
    <col min="2582" max="2582" width="0.625" style="155" customWidth="1"/>
    <col min="2583" max="2583" width="10.125" style="155" customWidth="1"/>
    <col min="2584" max="2584" width="0.625" style="155" customWidth="1"/>
    <col min="2585" max="2585" width="9.625" style="155" customWidth="1"/>
    <col min="2586" max="2586" width="0.625" style="155" customWidth="1"/>
    <col min="2587" max="2587" width="9.375" style="155" bestFit="1" customWidth="1"/>
    <col min="2588" max="2817" width="9" style="155"/>
    <col min="2818" max="2818" width="27.625" style="155" customWidth="1"/>
    <col min="2819" max="2819" width="6.5" style="155" customWidth="1"/>
    <col min="2820" max="2820" width="0.625" style="155" customWidth="1"/>
    <col min="2821" max="2821" width="8.375" style="155" customWidth="1"/>
    <col min="2822" max="2822" width="0.625" style="155" customWidth="1"/>
    <col min="2823" max="2823" width="10.625" style="155" bestFit="1" customWidth="1"/>
    <col min="2824" max="2824" width="0.625" style="155" customWidth="1"/>
    <col min="2825" max="2825" width="14.875" style="155" bestFit="1" customWidth="1"/>
    <col min="2826" max="2826" width="0.625" style="155" customWidth="1"/>
    <col min="2827" max="2827" width="14.375" style="155" customWidth="1"/>
    <col min="2828" max="2828" width="0.625" style="155" customWidth="1"/>
    <col min="2829" max="2829" width="13.625" style="155" customWidth="1"/>
    <col min="2830" max="2830" width="0.625" style="155" customWidth="1"/>
    <col min="2831" max="2831" width="12.125" style="155" customWidth="1"/>
    <col min="2832" max="2832" width="0.625" style="155" customWidth="1"/>
    <col min="2833" max="2833" width="9.625" style="155" customWidth="1"/>
    <col min="2834" max="2834" width="0.625" style="155" customWidth="1"/>
    <col min="2835" max="2835" width="9.625" style="155" bestFit="1" customWidth="1"/>
    <col min="2836" max="2836" width="0.625" style="155" customWidth="1"/>
    <col min="2837" max="2837" width="9.625" style="155" customWidth="1"/>
    <col min="2838" max="2838" width="0.625" style="155" customWidth="1"/>
    <col min="2839" max="2839" width="10.125" style="155" customWidth="1"/>
    <col min="2840" max="2840" width="0.625" style="155" customWidth="1"/>
    <col min="2841" max="2841" width="9.625" style="155" customWidth="1"/>
    <col min="2842" max="2842" width="0.625" style="155" customWidth="1"/>
    <col min="2843" max="2843" width="9.375" style="155" bestFit="1" customWidth="1"/>
    <col min="2844" max="3073" width="9" style="155"/>
    <col min="3074" max="3074" width="27.625" style="155" customWidth="1"/>
    <col min="3075" max="3075" width="6.5" style="155" customWidth="1"/>
    <col min="3076" max="3076" width="0.625" style="155" customWidth="1"/>
    <col min="3077" max="3077" width="8.375" style="155" customWidth="1"/>
    <col min="3078" max="3078" width="0.625" style="155" customWidth="1"/>
    <col min="3079" max="3079" width="10.625" style="155" bestFit="1" customWidth="1"/>
    <col min="3080" max="3080" width="0.625" style="155" customWidth="1"/>
    <col min="3081" max="3081" width="14.875" style="155" bestFit="1" customWidth="1"/>
    <col min="3082" max="3082" width="0.625" style="155" customWidth="1"/>
    <col min="3083" max="3083" width="14.375" style="155" customWidth="1"/>
    <col min="3084" max="3084" width="0.625" style="155" customWidth="1"/>
    <col min="3085" max="3085" width="13.625" style="155" customWidth="1"/>
    <col min="3086" max="3086" width="0.625" style="155" customWidth="1"/>
    <col min="3087" max="3087" width="12.125" style="155" customWidth="1"/>
    <col min="3088" max="3088" width="0.625" style="155" customWidth="1"/>
    <col min="3089" max="3089" width="9.625" style="155" customWidth="1"/>
    <col min="3090" max="3090" width="0.625" style="155" customWidth="1"/>
    <col min="3091" max="3091" width="9.625" style="155" bestFit="1" customWidth="1"/>
    <col min="3092" max="3092" width="0.625" style="155" customWidth="1"/>
    <col min="3093" max="3093" width="9.625" style="155" customWidth="1"/>
    <col min="3094" max="3094" width="0.625" style="155" customWidth="1"/>
    <col min="3095" max="3095" width="10.125" style="155" customWidth="1"/>
    <col min="3096" max="3096" width="0.625" style="155" customWidth="1"/>
    <col min="3097" max="3097" width="9.625" style="155" customWidth="1"/>
    <col min="3098" max="3098" width="0.625" style="155" customWidth="1"/>
    <col min="3099" max="3099" width="9.375" style="155" bestFit="1" customWidth="1"/>
    <col min="3100" max="3329" width="9" style="155"/>
    <col min="3330" max="3330" width="27.625" style="155" customWidth="1"/>
    <col min="3331" max="3331" width="6.5" style="155" customWidth="1"/>
    <col min="3332" max="3332" width="0.625" style="155" customWidth="1"/>
    <col min="3333" max="3333" width="8.375" style="155" customWidth="1"/>
    <col min="3334" max="3334" width="0.625" style="155" customWidth="1"/>
    <col min="3335" max="3335" width="10.625" style="155" bestFit="1" customWidth="1"/>
    <col min="3336" max="3336" width="0.625" style="155" customWidth="1"/>
    <col min="3337" max="3337" width="14.875" style="155" bestFit="1" customWidth="1"/>
    <col min="3338" max="3338" width="0.625" style="155" customWidth="1"/>
    <col min="3339" max="3339" width="14.375" style="155" customWidth="1"/>
    <col min="3340" max="3340" width="0.625" style="155" customWidth="1"/>
    <col min="3341" max="3341" width="13.625" style="155" customWidth="1"/>
    <col min="3342" max="3342" width="0.625" style="155" customWidth="1"/>
    <col min="3343" max="3343" width="12.125" style="155" customWidth="1"/>
    <col min="3344" max="3344" width="0.625" style="155" customWidth="1"/>
    <col min="3345" max="3345" width="9.625" style="155" customWidth="1"/>
    <col min="3346" max="3346" width="0.625" style="155" customWidth="1"/>
    <col min="3347" max="3347" width="9.625" style="155" bestFit="1" customWidth="1"/>
    <col min="3348" max="3348" width="0.625" style="155" customWidth="1"/>
    <col min="3349" max="3349" width="9.625" style="155" customWidth="1"/>
    <col min="3350" max="3350" width="0.625" style="155" customWidth="1"/>
    <col min="3351" max="3351" width="10.125" style="155" customWidth="1"/>
    <col min="3352" max="3352" width="0.625" style="155" customWidth="1"/>
    <col min="3353" max="3353" width="9.625" style="155" customWidth="1"/>
    <col min="3354" max="3354" width="0.625" style="155" customWidth="1"/>
    <col min="3355" max="3355" width="9.375" style="155" bestFit="1" customWidth="1"/>
    <col min="3356" max="3585" width="9" style="155"/>
    <col min="3586" max="3586" width="27.625" style="155" customWidth="1"/>
    <col min="3587" max="3587" width="6.5" style="155" customWidth="1"/>
    <col min="3588" max="3588" width="0.625" style="155" customWidth="1"/>
    <col min="3589" max="3589" width="8.375" style="155" customWidth="1"/>
    <col min="3590" max="3590" width="0.625" style="155" customWidth="1"/>
    <col min="3591" max="3591" width="10.625" style="155" bestFit="1" customWidth="1"/>
    <col min="3592" max="3592" width="0.625" style="155" customWidth="1"/>
    <col min="3593" max="3593" width="14.875" style="155" bestFit="1" customWidth="1"/>
    <col min="3594" max="3594" width="0.625" style="155" customWidth="1"/>
    <col min="3595" max="3595" width="14.375" style="155" customWidth="1"/>
    <col min="3596" max="3596" width="0.625" style="155" customWidth="1"/>
    <col min="3597" max="3597" width="13.625" style="155" customWidth="1"/>
    <col min="3598" max="3598" width="0.625" style="155" customWidth="1"/>
    <col min="3599" max="3599" width="12.125" style="155" customWidth="1"/>
    <col min="3600" max="3600" width="0.625" style="155" customWidth="1"/>
    <col min="3601" max="3601" width="9.625" style="155" customWidth="1"/>
    <col min="3602" max="3602" width="0.625" style="155" customWidth="1"/>
    <col min="3603" max="3603" width="9.625" style="155" bestFit="1" customWidth="1"/>
    <col min="3604" max="3604" width="0.625" style="155" customWidth="1"/>
    <col min="3605" max="3605" width="9.625" style="155" customWidth="1"/>
    <col min="3606" max="3606" width="0.625" style="155" customWidth="1"/>
    <col min="3607" max="3607" width="10.125" style="155" customWidth="1"/>
    <col min="3608" max="3608" width="0.625" style="155" customWidth="1"/>
    <col min="3609" max="3609" width="9.625" style="155" customWidth="1"/>
    <col min="3610" max="3610" width="0.625" style="155" customWidth="1"/>
    <col min="3611" max="3611" width="9.375" style="155" bestFit="1" customWidth="1"/>
    <col min="3612" max="3841" width="9" style="155"/>
    <col min="3842" max="3842" width="27.625" style="155" customWidth="1"/>
    <col min="3843" max="3843" width="6.5" style="155" customWidth="1"/>
    <col min="3844" max="3844" width="0.625" style="155" customWidth="1"/>
    <col min="3845" max="3845" width="8.375" style="155" customWidth="1"/>
    <col min="3846" max="3846" width="0.625" style="155" customWidth="1"/>
    <col min="3847" max="3847" width="10.625" style="155" bestFit="1" customWidth="1"/>
    <col min="3848" max="3848" width="0.625" style="155" customWidth="1"/>
    <col min="3849" max="3849" width="14.875" style="155" bestFit="1" customWidth="1"/>
    <col min="3850" max="3850" width="0.625" style="155" customWidth="1"/>
    <col min="3851" max="3851" width="14.375" style="155" customWidth="1"/>
    <col min="3852" max="3852" width="0.625" style="155" customWidth="1"/>
    <col min="3853" max="3853" width="13.625" style="155" customWidth="1"/>
    <col min="3854" max="3854" width="0.625" style="155" customWidth="1"/>
    <col min="3855" max="3855" width="12.125" style="155" customWidth="1"/>
    <col min="3856" max="3856" width="0.625" style="155" customWidth="1"/>
    <col min="3857" max="3857" width="9.625" style="155" customWidth="1"/>
    <col min="3858" max="3858" width="0.625" style="155" customWidth="1"/>
    <col min="3859" max="3859" width="9.625" style="155" bestFit="1" customWidth="1"/>
    <col min="3860" max="3860" width="0.625" style="155" customWidth="1"/>
    <col min="3861" max="3861" width="9.625" style="155" customWidth="1"/>
    <col min="3862" max="3862" width="0.625" style="155" customWidth="1"/>
    <col min="3863" max="3863" width="10.125" style="155" customWidth="1"/>
    <col min="3864" max="3864" width="0.625" style="155" customWidth="1"/>
    <col min="3865" max="3865" width="9.625" style="155" customWidth="1"/>
    <col min="3866" max="3866" width="0.625" style="155" customWidth="1"/>
    <col min="3867" max="3867" width="9.375" style="155" bestFit="1" customWidth="1"/>
    <col min="3868" max="4097" width="9" style="155"/>
    <col min="4098" max="4098" width="27.625" style="155" customWidth="1"/>
    <col min="4099" max="4099" width="6.5" style="155" customWidth="1"/>
    <col min="4100" max="4100" width="0.625" style="155" customWidth="1"/>
    <col min="4101" max="4101" width="8.375" style="155" customWidth="1"/>
    <col min="4102" max="4102" width="0.625" style="155" customWidth="1"/>
    <col min="4103" max="4103" width="10.625" style="155" bestFit="1" customWidth="1"/>
    <col min="4104" max="4104" width="0.625" style="155" customWidth="1"/>
    <col min="4105" max="4105" width="14.875" style="155" bestFit="1" customWidth="1"/>
    <col min="4106" max="4106" width="0.625" style="155" customWidth="1"/>
    <col min="4107" max="4107" width="14.375" style="155" customWidth="1"/>
    <col min="4108" max="4108" width="0.625" style="155" customWidth="1"/>
    <col min="4109" max="4109" width="13.625" style="155" customWidth="1"/>
    <col min="4110" max="4110" width="0.625" style="155" customWidth="1"/>
    <col min="4111" max="4111" width="12.125" style="155" customWidth="1"/>
    <col min="4112" max="4112" width="0.625" style="155" customWidth="1"/>
    <col min="4113" max="4113" width="9.625" style="155" customWidth="1"/>
    <col min="4114" max="4114" width="0.625" style="155" customWidth="1"/>
    <col min="4115" max="4115" width="9.625" style="155" bestFit="1" customWidth="1"/>
    <col min="4116" max="4116" width="0.625" style="155" customWidth="1"/>
    <col min="4117" max="4117" width="9.625" style="155" customWidth="1"/>
    <col min="4118" max="4118" width="0.625" style="155" customWidth="1"/>
    <col min="4119" max="4119" width="10.125" style="155" customWidth="1"/>
    <col min="4120" max="4120" width="0.625" style="155" customWidth="1"/>
    <col min="4121" max="4121" width="9.625" style="155" customWidth="1"/>
    <col min="4122" max="4122" width="0.625" style="155" customWidth="1"/>
    <col min="4123" max="4123" width="9.375" style="155" bestFit="1" customWidth="1"/>
    <col min="4124" max="4353" width="9" style="155"/>
    <col min="4354" max="4354" width="27.625" style="155" customWidth="1"/>
    <col min="4355" max="4355" width="6.5" style="155" customWidth="1"/>
    <col min="4356" max="4356" width="0.625" style="155" customWidth="1"/>
    <col min="4357" max="4357" width="8.375" style="155" customWidth="1"/>
    <col min="4358" max="4358" width="0.625" style="155" customWidth="1"/>
    <col min="4359" max="4359" width="10.625" style="155" bestFit="1" customWidth="1"/>
    <col min="4360" max="4360" width="0.625" style="155" customWidth="1"/>
    <col min="4361" max="4361" width="14.875" style="155" bestFit="1" customWidth="1"/>
    <col min="4362" max="4362" width="0.625" style="155" customWidth="1"/>
    <col min="4363" max="4363" width="14.375" style="155" customWidth="1"/>
    <col min="4364" max="4364" width="0.625" style="155" customWidth="1"/>
    <col min="4365" max="4365" width="13.625" style="155" customWidth="1"/>
    <col min="4366" max="4366" width="0.625" style="155" customWidth="1"/>
    <col min="4367" max="4367" width="12.125" style="155" customWidth="1"/>
    <col min="4368" max="4368" width="0.625" style="155" customWidth="1"/>
    <col min="4369" max="4369" width="9.625" style="155" customWidth="1"/>
    <col min="4370" max="4370" width="0.625" style="155" customWidth="1"/>
    <col min="4371" max="4371" width="9.625" style="155" bestFit="1" customWidth="1"/>
    <col min="4372" max="4372" width="0.625" style="155" customWidth="1"/>
    <col min="4373" max="4373" width="9.625" style="155" customWidth="1"/>
    <col min="4374" max="4374" width="0.625" style="155" customWidth="1"/>
    <col min="4375" max="4375" width="10.125" style="155" customWidth="1"/>
    <col min="4376" max="4376" width="0.625" style="155" customWidth="1"/>
    <col min="4377" max="4377" width="9.625" style="155" customWidth="1"/>
    <col min="4378" max="4378" width="0.625" style="155" customWidth="1"/>
    <col min="4379" max="4379" width="9.375" style="155" bestFit="1" customWidth="1"/>
    <col min="4380" max="4609" width="9" style="155"/>
    <col min="4610" max="4610" width="27.625" style="155" customWidth="1"/>
    <col min="4611" max="4611" width="6.5" style="155" customWidth="1"/>
    <col min="4612" max="4612" width="0.625" style="155" customWidth="1"/>
    <col min="4613" max="4613" width="8.375" style="155" customWidth="1"/>
    <col min="4614" max="4614" width="0.625" style="155" customWidth="1"/>
    <col min="4615" max="4615" width="10.625" style="155" bestFit="1" customWidth="1"/>
    <col min="4616" max="4616" width="0.625" style="155" customWidth="1"/>
    <col min="4617" max="4617" width="14.875" style="155" bestFit="1" customWidth="1"/>
    <col min="4618" max="4618" width="0.625" style="155" customWidth="1"/>
    <col min="4619" max="4619" width="14.375" style="155" customWidth="1"/>
    <col min="4620" max="4620" width="0.625" style="155" customWidth="1"/>
    <col min="4621" max="4621" width="13.625" style="155" customWidth="1"/>
    <col min="4622" max="4622" width="0.625" style="155" customWidth="1"/>
    <col min="4623" max="4623" width="12.125" style="155" customWidth="1"/>
    <col min="4624" max="4624" width="0.625" style="155" customWidth="1"/>
    <col min="4625" max="4625" width="9.625" style="155" customWidth="1"/>
    <col min="4626" max="4626" width="0.625" style="155" customWidth="1"/>
    <col min="4627" max="4627" width="9.625" style="155" bestFit="1" customWidth="1"/>
    <col min="4628" max="4628" width="0.625" style="155" customWidth="1"/>
    <col min="4629" max="4629" width="9.625" style="155" customWidth="1"/>
    <col min="4630" max="4630" width="0.625" style="155" customWidth="1"/>
    <col min="4631" max="4631" width="10.125" style="155" customWidth="1"/>
    <col min="4632" max="4632" width="0.625" style="155" customWidth="1"/>
    <col min="4633" max="4633" width="9.625" style="155" customWidth="1"/>
    <col min="4634" max="4634" width="0.625" style="155" customWidth="1"/>
    <col min="4635" max="4635" width="9.375" style="155" bestFit="1" customWidth="1"/>
    <col min="4636" max="4865" width="9" style="155"/>
    <col min="4866" max="4866" width="27.625" style="155" customWidth="1"/>
    <col min="4867" max="4867" width="6.5" style="155" customWidth="1"/>
    <col min="4868" max="4868" width="0.625" style="155" customWidth="1"/>
    <col min="4869" max="4869" width="8.375" style="155" customWidth="1"/>
    <col min="4870" max="4870" width="0.625" style="155" customWidth="1"/>
    <col min="4871" max="4871" width="10.625" style="155" bestFit="1" customWidth="1"/>
    <col min="4872" max="4872" width="0.625" style="155" customWidth="1"/>
    <col min="4873" max="4873" width="14.875" style="155" bestFit="1" customWidth="1"/>
    <col min="4874" max="4874" width="0.625" style="155" customWidth="1"/>
    <col min="4875" max="4875" width="14.375" style="155" customWidth="1"/>
    <col min="4876" max="4876" width="0.625" style="155" customWidth="1"/>
    <col min="4877" max="4877" width="13.625" style="155" customWidth="1"/>
    <col min="4878" max="4878" width="0.625" style="155" customWidth="1"/>
    <col min="4879" max="4879" width="12.125" style="155" customWidth="1"/>
    <col min="4880" max="4880" width="0.625" style="155" customWidth="1"/>
    <col min="4881" max="4881" width="9.625" style="155" customWidth="1"/>
    <col min="4882" max="4882" width="0.625" style="155" customWidth="1"/>
    <col min="4883" max="4883" width="9.625" style="155" bestFit="1" customWidth="1"/>
    <col min="4884" max="4884" width="0.625" style="155" customWidth="1"/>
    <col min="4885" max="4885" width="9.625" style="155" customWidth="1"/>
    <col min="4886" max="4886" width="0.625" style="155" customWidth="1"/>
    <col min="4887" max="4887" width="10.125" style="155" customWidth="1"/>
    <col min="4888" max="4888" width="0.625" style="155" customWidth="1"/>
    <col min="4889" max="4889" width="9.625" style="155" customWidth="1"/>
    <col min="4890" max="4890" width="0.625" style="155" customWidth="1"/>
    <col min="4891" max="4891" width="9.375" style="155" bestFit="1" customWidth="1"/>
    <col min="4892" max="5121" width="9" style="155"/>
    <col min="5122" max="5122" width="27.625" style="155" customWidth="1"/>
    <col min="5123" max="5123" width="6.5" style="155" customWidth="1"/>
    <col min="5124" max="5124" width="0.625" style="155" customWidth="1"/>
    <col min="5125" max="5125" width="8.375" style="155" customWidth="1"/>
    <col min="5126" max="5126" width="0.625" style="155" customWidth="1"/>
    <col min="5127" max="5127" width="10.625" style="155" bestFit="1" customWidth="1"/>
    <col min="5128" max="5128" width="0.625" style="155" customWidth="1"/>
    <col min="5129" max="5129" width="14.875" style="155" bestFit="1" customWidth="1"/>
    <col min="5130" max="5130" width="0.625" style="155" customWidth="1"/>
    <col min="5131" max="5131" width="14.375" style="155" customWidth="1"/>
    <col min="5132" max="5132" width="0.625" style="155" customWidth="1"/>
    <col min="5133" max="5133" width="13.625" style="155" customWidth="1"/>
    <col min="5134" max="5134" width="0.625" style="155" customWidth="1"/>
    <col min="5135" max="5135" width="12.125" style="155" customWidth="1"/>
    <col min="5136" max="5136" width="0.625" style="155" customWidth="1"/>
    <col min="5137" max="5137" width="9.625" style="155" customWidth="1"/>
    <col min="5138" max="5138" width="0.625" style="155" customWidth="1"/>
    <col min="5139" max="5139" width="9.625" style="155" bestFit="1" customWidth="1"/>
    <col min="5140" max="5140" width="0.625" style="155" customWidth="1"/>
    <col min="5141" max="5141" width="9.625" style="155" customWidth="1"/>
    <col min="5142" max="5142" width="0.625" style="155" customWidth="1"/>
    <col min="5143" max="5143" width="10.125" style="155" customWidth="1"/>
    <col min="5144" max="5144" width="0.625" style="155" customWidth="1"/>
    <col min="5145" max="5145" width="9.625" style="155" customWidth="1"/>
    <col min="5146" max="5146" width="0.625" style="155" customWidth="1"/>
    <col min="5147" max="5147" width="9.375" style="155" bestFit="1" customWidth="1"/>
    <col min="5148" max="5377" width="9" style="155"/>
    <col min="5378" max="5378" width="27.625" style="155" customWidth="1"/>
    <col min="5379" max="5379" width="6.5" style="155" customWidth="1"/>
    <col min="5380" max="5380" width="0.625" style="155" customWidth="1"/>
    <col min="5381" max="5381" width="8.375" style="155" customWidth="1"/>
    <col min="5382" max="5382" width="0.625" style="155" customWidth="1"/>
    <col min="5383" max="5383" width="10.625" style="155" bestFit="1" customWidth="1"/>
    <col min="5384" max="5384" width="0.625" style="155" customWidth="1"/>
    <col min="5385" max="5385" width="14.875" style="155" bestFit="1" customWidth="1"/>
    <col min="5386" max="5386" width="0.625" style="155" customWidth="1"/>
    <col min="5387" max="5387" width="14.375" style="155" customWidth="1"/>
    <col min="5388" max="5388" width="0.625" style="155" customWidth="1"/>
    <col min="5389" max="5389" width="13.625" style="155" customWidth="1"/>
    <col min="5390" max="5390" width="0.625" style="155" customWidth="1"/>
    <col min="5391" max="5391" width="12.125" style="155" customWidth="1"/>
    <col min="5392" max="5392" width="0.625" style="155" customWidth="1"/>
    <col min="5393" max="5393" width="9.625" style="155" customWidth="1"/>
    <col min="5394" max="5394" width="0.625" style="155" customWidth="1"/>
    <col min="5395" max="5395" width="9.625" style="155" bestFit="1" customWidth="1"/>
    <col min="5396" max="5396" width="0.625" style="155" customWidth="1"/>
    <col min="5397" max="5397" width="9.625" style="155" customWidth="1"/>
    <col min="5398" max="5398" width="0.625" style="155" customWidth="1"/>
    <col min="5399" max="5399" width="10.125" style="155" customWidth="1"/>
    <col min="5400" max="5400" width="0.625" style="155" customWidth="1"/>
    <col min="5401" max="5401" width="9.625" style="155" customWidth="1"/>
    <col min="5402" max="5402" width="0.625" style="155" customWidth="1"/>
    <col min="5403" max="5403" width="9.375" style="155" bestFit="1" customWidth="1"/>
    <col min="5404" max="5633" width="9" style="155"/>
    <col min="5634" max="5634" width="27.625" style="155" customWidth="1"/>
    <col min="5635" max="5635" width="6.5" style="155" customWidth="1"/>
    <col min="5636" max="5636" width="0.625" style="155" customWidth="1"/>
    <col min="5637" max="5637" width="8.375" style="155" customWidth="1"/>
    <col min="5638" max="5638" width="0.625" style="155" customWidth="1"/>
    <col min="5639" max="5639" width="10.625" style="155" bestFit="1" customWidth="1"/>
    <col min="5640" max="5640" width="0.625" style="155" customWidth="1"/>
    <col min="5641" max="5641" width="14.875" style="155" bestFit="1" customWidth="1"/>
    <col min="5642" max="5642" width="0.625" style="155" customWidth="1"/>
    <col min="5643" max="5643" width="14.375" style="155" customWidth="1"/>
    <col min="5644" max="5644" width="0.625" style="155" customWidth="1"/>
    <col min="5645" max="5645" width="13.625" style="155" customWidth="1"/>
    <col min="5646" max="5646" width="0.625" style="155" customWidth="1"/>
    <col min="5647" max="5647" width="12.125" style="155" customWidth="1"/>
    <col min="5648" max="5648" width="0.625" style="155" customWidth="1"/>
    <col min="5649" max="5649" width="9.625" style="155" customWidth="1"/>
    <col min="5650" max="5650" width="0.625" style="155" customWidth="1"/>
    <col min="5651" max="5651" width="9.625" style="155" bestFit="1" customWidth="1"/>
    <col min="5652" max="5652" width="0.625" style="155" customWidth="1"/>
    <col min="5653" max="5653" width="9.625" style="155" customWidth="1"/>
    <col min="5654" max="5654" width="0.625" style="155" customWidth="1"/>
    <col min="5655" max="5655" width="10.125" style="155" customWidth="1"/>
    <col min="5656" max="5656" width="0.625" style="155" customWidth="1"/>
    <col min="5657" max="5657" width="9.625" style="155" customWidth="1"/>
    <col min="5658" max="5658" width="0.625" style="155" customWidth="1"/>
    <col min="5659" max="5659" width="9.375" style="155" bestFit="1" customWidth="1"/>
    <col min="5660" max="5889" width="9" style="155"/>
    <col min="5890" max="5890" width="27.625" style="155" customWidth="1"/>
    <col min="5891" max="5891" width="6.5" style="155" customWidth="1"/>
    <col min="5892" max="5892" width="0.625" style="155" customWidth="1"/>
    <col min="5893" max="5893" width="8.375" style="155" customWidth="1"/>
    <col min="5894" max="5894" width="0.625" style="155" customWidth="1"/>
    <col min="5895" max="5895" width="10.625" style="155" bestFit="1" customWidth="1"/>
    <col min="5896" max="5896" width="0.625" style="155" customWidth="1"/>
    <col min="5897" max="5897" width="14.875" style="155" bestFit="1" customWidth="1"/>
    <col min="5898" max="5898" width="0.625" style="155" customWidth="1"/>
    <col min="5899" max="5899" width="14.375" style="155" customWidth="1"/>
    <col min="5900" max="5900" width="0.625" style="155" customWidth="1"/>
    <col min="5901" max="5901" width="13.625" style="155" customWidth="1"/>
    <col min="5902" max="5902" width="0.625" style="155" customWidth="1"/>
    <col min="5903" max="5903" width="12.125" style="155" customWidth="1"/>
    <col min="5904" max="5904" width="0.625" style="155" customWidth="1"/>
    <col min="5905" max="5905" width="9.625" style="155" customWidth="1"/>
    <col min="5906" max="5906" width="0.625" style="155" customWidth="1"/>
    <col min="5907" max="5907" width="9.625" style="155" bestFit="1" customWidth="1"/>
    <col min="5908" max="5908" width="0.625" style="155" customWidth="1"/>
    <col min="5909" max="5909" width="9.625" style="155" customWidth="1"/>
    <col min="5910" max="5910" width="0.625" style="155" customWidth="1"/>
    <col min="5911" max="5911" width="10.125" style="155" customWidth="1"/>
    <col min="5912" max="5912" width="0.625" style="155" customWidth="1"/>
    <col min="5913" max="5913" width="9.625" style="155" customWidth="1"/>
    <col min="5914" max="5914" width="0.625" style="155" customWidth="1"/>
    <col min="5915" max="5915" width="9.375" style="155" bestFit="1" customWidth="1"/>
    <col min="5916" max="6145" width="9" style="155"/>
    <col min="6146" max="6146" width="27.625" style="155" customWidth="1"/>
    <col min="6147" max="6147" width="6.5" style="155" customWidth="1"/>
    <col min="6148" max="6148" width="0.625" style="155" customWidth="1"/>
    <col min="6149" max="6149" width="8.375" style="155" customWidth="1"/>
    <col min="6150" max="6150" width="0.625" style="155" customWidth="1"/>
    <col min="6151" max="6151" width="10.625" style="155" bestFit="1" customWidth="1"/>
    <col min="6152" max="6152" width="0.625" style="155" customWidth="1"/>
    <col min="6153" max="6153" width="14.875" style="155" bestFit="1" customWidth="1"/>
    <col min="6154" max="6154" width="0.625" style="155" customWidth="1"/>
    <col min="6155" max="6155" width="14.375" style="155" customWidth="1"/>
    <col min="6156" max="6156" width="0.625" style="155" customWidth="1"/>
    <col min="6157" max="6157" width="13.625" style="155" customWidth="1"/>
    <col min="6158" max="6158" width="0.625" style="155" customWidth="1"/>
    <col min="6159" max="6159" width="12.125" style="155" customWidth="1"/>
    <col min="6160" max="6160" width="0.625" style="155" customWidth="1"/>
    <col min="6161" max="6161" width="9.625" style="155" customWidth="1"/>
    <col min="6162" max="6162" width="0.625" style="155" customWidth="1"/>
    <col min="6163" max="6163" width="9.625" style="155" bestFit="1" customWidth="1"/>
    <col min="6164" max="6164" width="0.625" style="155" customWidth="1"/>
    <col min="6165" max="6165" width="9.625" style="155" customWidth="1"/>
    <col min="6166" max="6166" width="0.625" style="155" customWidth="1"/>
    <col min="6167" max="6167" width="10.125" style="155" customWidth="1"/>
    <col min="6168" max="6168" width="0.625" style="155" customWidth="1"/>
    <col min="6169" max="6169" width="9.625" style="155" customWidth="1"/>
    <col min="6170" max="6170" width="0.625" style="155" customWidth="1"/>
    <col min="6171" max="6171" width="9.375" style="155" bestFit="1" customWidth="1"/>
    <col min="6172" max="6401" width="9" style="155"/>
    <col min="6402" max="6402" width="27.625" style="155" customWidth="1"/>
    <col min="6403" max="6403" width="6.5" style="155" customWidth="1"/>
    <col min="6404" max="6404" width="0.625" style="155" customWidth="1"/>
    <col min="6405" max="6405" width="8.375" style="155" customWidth="1"/>
    <col min="6406" max="6406" width="0.625" style="155" customWidth="1"/>
    <col min="6407" max="6407" width="10.625" style="155" bestFit="1" customWidth="1"/>
    <col min="6408" max="6408" width="0.625" style="155" customWidth="1"/>
    <col min="6409" max="6409" width="14.875" style="155" bestFit="1" customWidth="1"/>
    <col min="6410" max="6410" width="0.625" style="155" customWidth="1"/>
    <col min="6411" max="6411" width="14.375" style="155" customWidth="1"/>
    <col min="6412" max="6412" width="0.625" style="155" customWidth="1"/>
    <col min="6413" max="6413" width="13.625" style="155" customWidth="1"/>
    <col min="6414" max="6414" width="0.625" style="155" customWidth="1"/>
    <col min="6415" max="6415" width="12.125" style="155" customWidth="1"/>
    <col min="6416" max="6416" width="0.625" style="155" customWidth="1"/>
    <col min="6417" max="6417" width="9.625" style="155" customWidth="1"/>
    <col min="6418" max="6418" width="0.625" style="155" customWidth="1"/>
    <col min="6419" max="6419" width="9.625" style="155" bestFit="1" customWidth="1"/>
    <col min="6420" max="6420" width="0.625" style="155" customWidth="1"/>
    <col min="6421" max="6421" width="9.625" style="155" customWidth="1"/>
    <col min="6422" max="6422" width="0.625" style="155" customWidth="1"/>
    <col min="6423" max="6423" width="10.125" style="155" customWidth="1"/>
    <col min="6424" max="6424" width="0.625" style="155" customWidth="1"/>
    <col min="6425" max="6425" width="9.625" style="155" customWidth="1"/>
    <col min="6426" max="6426" width="0.625" style="155" customWidth="1"/>
    <col min="6427" max="6427" width="9.375" style="155" bestFit="1" customWidth="1"/>
    <col min="6428" max="6657" width="9" style="155"/>
    <col min="6658" max="6658" width="27.625" style="155" customWidth="1"/>
    <col min="6659" max="6659" width="6.5" style="155" customWidth="1"/>
    <col min="6660" max="6660" width="0.625" style="155" customWidth="1"/>
    <col min="6661" max="6661" width="8.375" style="155" customWidth="1"/>
    <col min="6662" max="6662" width="0.625" style="155" customWidth="1"/>
    <col min="6663" max="6663" width="10.625" style="155" bestFit="1" customWidth="1"/>
    <col min="6664" max="6664" width="0.625" style="155" customWidth="1"/>
    <col min="6665" max="6665" width="14.875" style="155" bestFit="1" customWidth="1"/>
    <col min="6666" max="6666" width="0.625" style="155" customWidth="1"/>
    <col min="6667" max="6667" width="14.375" style="155" customWidth="1"/>
    <col min="6668" max="6668" width="0.625" style="155" customWidth="1"/>
    <col min="6669" max="6669" width="13.625" style="155" customWidth="1"/>
    <col min="6670" max="6670" width="0.625" style="155" customWidth="1"/>
    <col min="6671" max="6671" width="12.125" style="155" customWidth="1"/>
    <col min="6672" max="6672" width="0.625" style="155" customWidth="1"/>
    <col min="6673" max="6673" width="9.625" style="155" customWidth="1"/>
    <col min="6674" max="6674" width="0.625" style="155" customWidth="1"/>
    <col min="6675" max="6675" width="9.625" style="155" bestFit="1" customWidth="1"/>
    <col min="6676" max="6676" width="0.625" style="155" customWidth="1"/>
    <col min="6677" max="6677" width="9.625" style="155" customWidth="1"/>
    <col min="6678" max="6678" width="0.625" style="155" customWidth="1"/>
    <col min="6679" max="6679" width="10.125" style="155" customWidth="1"/>
    <col min="6680" max="6680" width="0.625" style="155" customWidth="1"/>
    <col min="6681" max="6681" width="9.625" style="155" customWidth="1"/>
    <col min="6682" max="6682" width="0.625" style="155" customWidth="1"/>
    <col min="6683" max="6683" width="9.375" style="155" bestFit="1" customWidth="1"/>
    <col min="6684" max="6913" width="9" style="155"/>
    <col min="6914" max="6914" width="27.625" style="155" customWidth="1"/>
    <col min="6915" max="6915" width="6.5" style="155" customWidth="1"/>
    <col min="6916" max="6916" width="0.625" style="155" customWidth="1"/>
    <col min="6917" max="6917" width="8.375" style="155" customWidth="1"/>
    <col min="6918" max="6918" width="0.625" style="155" customWidth="1"/>
    <col min="6919" max="6919" width="10.625" style="155" bestFit="1" customWidth="1"/>
    <col min="6920" max="6920" width="0.625" style="155" customWidth="1"/>
    <col min="6921" max="6921" width="14.875" style="155" bestFit="1" customWidth="1"/>
    <col min="6922" max="6922" width="0.625" style="155" customWidth="1"/>
    <col min="6923" max="6923" width="14.375" style="155" customWidth="1"/>
    <col min="6924" max="6924" width="0.625" style="155" customWidth="1"/>
    <col min="6925" max="6925" width="13.625" style="155" customWidth="1"/>
    <col min="6926" max="6926" width="0.625" style="155" customWidth="1"/>
    <col min="6927" max="6927" width="12.125" style="155" customWidth="1"/>
    <col min="6928" max="6928" width="0.625" style="155" customWidth="1"/>
    <col min="6929" max="6929" width="9.625" style="155" customWidth="1"/>
    <col min="6930" max="6930" width="0.625" style="155" customWidth="1"/>
    <col min="6931" max="6931" width="9.625" style="155" bestFit="1" customWidth="1"/>
    <col min="6932" max="6932" width="0.625" style="155" customWidth="1"/>
    <col min="6933" max="6933" width="9.625" style="155" customWidth="1"/>
    <col min="6934" max="6934" width="0.625" style="155" customWidth="1"/>
    <col min="6935" max="6935" width="10.125" style="155" customWidth="1"/>
    <col min="6936" max="6936" width="0.625" style="155" customWidth="1"/>
    <col min="6937" max="6937" width="9.625" style="155" customWidth="1"/>
    <col min="6938" max="6938" width="0.625" style="155" customWidth="1"/>
    <col min="6939" max="6939" width="9.375" style="155" bestFit="1" customWidth="1"/>
    <col min="6940" max="7169" width="9" style="155"/>
    <col min="7170" max="7170" width="27.625" style="155" customWidth="1"/>
    <col min="7171" max="7171" width="6.5" style="155" customWidth="1"/>
    <col min="7172" max="7172" width="0.625" style="155" customWidth="1"/>
    <col min="7173" max="7173" width="8.375" style="155" customWidth="1"/>
    <col min="7174" max="7174" width="0.625" style="155" customWidth="1"/>
    <col min="7175" max="7175" width="10.625" style="155" bestFit="1" customWidth="1"/>
    <col min="7176" max="7176" width="0.625" style="155" customWidth="1"/>
    <col min="7177" max="7177" width="14.875" style="155" bestFit="1" customWidth="1"/>
    <col min="7178" max="7178" width="0.625" style="155" customWidth="1"/>
    <col min="7179" max="7179" width="14.375" style="155" customWidth="1"/>
    <col min="7180" max="7180" width="0.625" style="155" customWidth="1"/>
    <col min="7181" max="7181" width="13.625" style="155" customWidth="1"/>
    <col min="7182" max="7182" width="0.625" style="155" customWidth="1"/>
    <col min="7183" max="7183" width="12.125" style="155" customWidth="1"/>
    <col min="7184" max="7184" width="0.625" style="155" customWidth="1"/>
    <col min="7185" max="7185" width="9.625" style="155" customWidth="1"/>
    <col min="7186" max="7186" width="0.625" style="155" customWidth="1"/>
    <col min="7187" max="7187" width="9.625" style="155" bestFit="1" customWidth="1"/>
    <col min="7188" max="7188" width="0.625" style="155" customWidth="1"/>
    <col min="7189" max="7189" width="9.625" style="155" customWidth="1"/>
    <col min="7190" max="7190" width="0.625" style="155" customWidth="1"/>
    <col min="7191" max="7191" width="10.125" style="155" customWidth="1"/>
    <col min="7192" max="7192" width="0.625" style="155" customWidth="1"/>
    <col min="7193" max="7193" width="9.625" style="155" customWidth="1"/>
    <col min="7194" max="7194" width="0.625" style="155" customWidth="1"/>
    <col min="7195" max="7195" width="9.375" style="155" bestFit="1" customWidth="1"/>
    <col min="7196" max="7425" width="9" style="155"/>
    <col min="7426" max="7426" width="27.625" style="155" customWidth="1"/>
    <col min="7427" max="7427" width="6.5" style="155" customWidth="1"/>
    <col min="7428" max="7428" width="0.625" style="155" customWidth="1"/>
    <col min="7429" max="7429" width="8.375" style="155" customWidth="1"/>
    <col min="7430" max="7430" width="0.625" style="155" customWidth="1"/>
    <col min="7431" max="7431" width="10.625" style="155" bestFit="1" customWidth="1"/>
    <col min="7432" max="7432" width="0.625" style="155" customWidth="1"/>
    <col min="7433" max="7433" width="14.875" style="155" bestFit="1" customWidth="1"/>
    <col min="7434" max="7434" width="0.625" style="155" customWidth="1"/>
    <col min="7435" max="7435" width="14.375" style="155" customWidth="1"/>
    <col min="7436" max="7436" width="0.625" style="155" customWidth="1"/>
    <col min="7437" max="7437" width="13.625" style="155" customWidth="1"/>
    <col min="7438" max="7438" width="0.625" style="155" customWidth="1"/>
    <col min="7439" max="7439" width="12.125" style="155" customWidth="1"/>
    <col min="7440" max="7440" width="0.625" style="155" customWidth="1"/>
    <col min="7441" max="7441" width="9.625" style="155" customWidth="1"/>
    <col min="7442" max="7442" width="0.625" style="155" customWidth="1"/>
    <col min="7443" max="7443" width="9.625" style="155" bestFit="1" customWidth="1"/>
    <col min="7444" max="7444" width="0.625" style="155" customWidth="1"/>
    <col min="7445" max="7445" width="9.625" style="155" customWidth="1"/>
    <col min="7446" max="7446" width="0.625" style="155" customWidth="1"/>
    <col min="7447" max="7447" width="10.125" style="155" customWidth="1"/>
    <col min="7448" max="7448" width="0.625" style="155" customWidth="1"/>
    <col min="7449" max="7449" width="9.625" style="155" customWidth="1"/>
    <col min="7450" max="7450" width="0.625" style="155" customWidth="1"/>
    <col min="7451" max="7451" width="9.375" style="155" bestFit="1" customWidth="1"/>
    <col min="7452" max="7681" width="9" style="155"/>
    <col min="7682" max="7682" width="27.625" style="155" customWidth="1"/>
    <col min="7683" max="7683" width="6.5" style="155" customWidth="1"/>
    <col min="7684" max="7684" width="0.625" style="155" customWidth="1"/>
    <col min="7685" max="7685" width="8.375" style="155" customWidth="1"/>
    <col min="7686" max="7686" width="0.625" style="155" customWidth="1"/>
    <col min="7687" max="7687" width="10.625" style="155" bestFit="1" customWidth="1"/>
    <col min="7688" max="7688" width="0.625" style="155" customWidth="1"/>
    <col min="7689" max="7689" width="14.875" style="155" bestFit="1" customWidth="1"/>
    <col min="7690" max="7690" width="0.625" style="155" customWidth="1"/>
    <col min="7691" max="7691" width="14.375" style="155" customWidth="1"/>
    <col min="7692" max="7692" width="0.625" style="155" customWidth="1"/>
    <col min="7693" max="7693" width="13.625" style="155" customWidth="1"/>
    <col min="7694" max="7694" width="0.625" style="155" customWidth="1"/>
    <col min="7695" max="7695" width="12.125" style="155" customWidth="1"/>
    <col min="7696" max="7696" width="0.625" style="155" customWidth="1"/>
    <col min="7697" max="7697" width="9.625" style="155" customWidth="1"/>
    <col min="7698" max="7698" width="0.625" style="155" customWidth="1"/>
    <col min="7699" max="7699" width="9.625" style="155" bestFit="1" customWidth="1"/>
    <col min="7700" max="7700" width="0.625" style="155" customWidth="1"/>
    <col min="7701" max="7701" width="9.625" style="155" customWidth="1"/>
    <col min="7702" max="7702" width="0.625" style="155" customWidth="1"/>
    <col min="7703" max="7703" width="10.125" style="155" customWidth="1"/>
    <col min="7704" max="7704" width="0.625" style="155" customWidth="1"/>
    <col min="7705" max="7705" width="9.625" style="155" customWidth="1"/>
    <col min="7706" max="7706" width="0.625" style="155" customWidth="1"/>
    <col min="7707" max="7707" width="9.375" style="155" bestFit="1" customWidth="1"/>
    <col min="7708" max="7937" width="9" style="155"/>
    <col min="7938" max="7938" width="27.625" style="155" customWidth="1"/>
    <col min="7939" max="7939" width="6.5" style="155" customWidth="1"/>
    <col min="7940" max="7940" width="0.625" style="155" customWidth="1"/>
    <col min="7941" max="7941" width="8.375" style="155" customWidth="1"/>
    <col min="7942" max="7942" width="0.625" style="155" customWidth="1"/>
    <col min="7943" max="7943" width="10.625" style="155" bestFit="1" customWidth="1"/>
    <col min="7944" max="7944" width="0.625" style="155" customWidth="1"/>
    <col min="7945" max="7945" width="14.875" style="155" bestFit="1" customWidth="1"/>
    <col min="7946" max="7946" width="0.625" style="155" customWidth="1"/>
    <col min="7947" max="7947" width="14.375" style="155" customWidth="1"/>
    <col min="7948" max="7948" width="0.625" style="155" customWidth="1"/>
    <col min="7949" max="7949" width="13.625" style="155" customWidth="1"/>
    <col min="7950" max="7950" width="0.625" style="155" customWidth="1"/>
    <col min="7951" max="7951" width="12.125" style="155" customWidth="1"/>
    <col min="7952" max="7952" width="0.625" style="155" customWidth="1"/>
    <col min="7953" max="7953" width="9.625" style="155" customWidth="1"/>
    <col min="7954" max="7954" width="0.625" style="155" customWidth="1"/>
    <col min="7955" max="7955" width="9.625" style="155" bestFit="1" customWidth="1"/>
    <col min="7956" max="7956" width="0.625" style="155" customWidth="1"/>
    <col min="7957" max="7957" width="9.625" style="155" customWidth="1"/>
    <col min="7958" max="7958" width="0.625" style="155" customWidth="1"/>
    <col min="7959" max="7959" width="10.125" style="155" customWidth="1"/>
    <col min="7960" max="7960" width="0.625" style="155" customWidth="1"/>
    <col min="7961" max="7961" width="9.625" style="155" customWidth="1"/>
    <col min="7962" max="7962" width="0.625" style="155" customWidth="1"/>
    <col min="7963" max="7963" width="9.375" style="155" bestFit="1" customWidth="1"/>
    <col min="7964" max="8193" width="9" style="155"/>
    <col min="8194" max="8194" width="27.625" style="155" customWidth="1"/>
    <col min="8195" max="8195" width="6.5" style="155" customWidth="1"/>
    <col min="8196" max="8196" width="0.625" style="155" customWidth="1"/>
    <col min="8197" max="8197" width="8.375" style="155" customWidth="1"/>
    <col min="8198" max="8198" width="0.625" style="155" customWidth="1"/>
    <col min="8199" max="8199" width="10.625" style="155" bestFit="1" customWidth="1"/>
    <col min="8200" max="8200" width="0.625" style="155" customWidth="1"/>
    <col min="8201" max="8201" width="14.875" style="155" bestFit="1" customWidth="1"/>
    <col min="8202" max="8202" width="0.625" style="155" customWidth="1"/>
    <col min="8203" max="8203" width="14.375" style="155" customWidth="1"/>
    <col min="8204" max="8204" width="0.625" style="155" customWidth="1"/>
    <col min="8205" max="8205" width="13.625" style="155" customWidth="1"/>
    <col min="8206" max="8206" width="0.625" style="155" customWidth="1"/>
    <col min="8207" max="8207" width="12.125" style="155" customWidth="1"/>
    <col min="8208" max="8208" width="0.625" style="155" customWidth="1"/>
    <col min="8209" max="8209" width="9.625" style="155" customWidth="1"/>
    <col min="8210" max="8210" width="0.625" style="155" customWidth="1"/>
    <col min="8211" max="8211" width="9.625" style="155" bestFit="1" customWidth="1"/>
    <col min="8212" max="8212" width="0.625" style="155" customWidth="1"/>
    <col min="8213" max="8213" width="9.625" style="155" customWidth="1"/>
    <col min="8214" max="8214" width="0.625" style="155" customWidth="1"/>
    <col min="8215" max="8215" width="10.125" style="155" customWidth="1"/>
    <col min="8216" max="8216" width="0.625" style="155" customWidth="1"/>
    <col min="8217" max="8217" width="9.625" style="155" customWidth="1"/>
    <col min="8218" max="8218" width="0.625" style="155" customWidth="1"/>
    <col min="8219" max="8219" width="9.375" style="155" bestFit="1" customWidth="1"/>
    <col min="8220" max="8449" width="9" style="155"/>
    <col min="8450" max="8450" width="27.625" style="155" customWidth="1"/>
    <col min="8451" max="8451" width="6.5" style="155" customWidth="1"/>
    <col min="8452" max="8452" width="0.625" style="155" customWidth="1"/>
    <col min="8453" max="8453" width="8.375" style="155" customWidth="1"/>
    <col min="8454" max="8454" width="0.625" style="155" customWidth="1"/>
    <col min="8455" max="8455" width="10.625" style="155" bestFit="1" customWidth="1"/>
    <col min="8456" max="8456" width="0.625" style="155" customWidth="1"/>
    <col min="8457" max="8457" width="14.875" style="155" bestFit="1" customWidth="1"/>
    <col min="8458" max="8458" width="0.625" style="155" customWidth="1"/>
    <col min="8459" max="8459" width="14.375" style="155" customWidth="1"/>
    <col min="8460" max="8460" width="0.625" style="155" customWidth="1"/>
    <col min="8461" max="8461" width="13.625" style="155" customWidth="1"/>
    <col min="8462" max="8462" width="0.625" style="155" customWidth="1"/>
    <col min="8463" max="8463" width="12.125" style="155" customWidth="1"/>
    <col min="8464" max="8464" width="0.625" style="155" customWidth="1"/>
    <col min="8465" max="8465" width="9.625" style="155" customWidth="1"/>
    <col min="8466" max="8466" width="0.625" style="155" customWidth="1"/>
    <col min="8467" max="8467" width="9.625" style="155" bestFit="1" customWidth="1"/>
    <col min="8468" max="8468" width="0.625" style="155" customWidth="1"/>
    <col min="8469" max="8469" width="9.625" style="155" customWidth="1"/>
    <col min="8470" max="8470" width="0.625" style="155" customWidth="1"/>
    <col min="8471" max="8471" width="10.125" style="155" customWidth="1"/>
    <col min="8472" max="8472" width="0.625" style="155" customWidth="1"/>
    <col min="8473" max="8473" width="9.625" style="155" customWidth="1"/>
    <col min="8474" max="8474" width="0.625" style="155" customWidth="1"/>
    <col min="8475" max="8475" width="9.375" style="155" bestFit="1" customWidth="1"/>
    <col min="8476" max="8705" width="9" style="155"/>
    <col min="8706" max="8706" width="27.625" style="155" customWidth="1"/>
    <col min="8707" max="8707" width="6.5" style="155" customWidth="1"/>
    <col min="8708" max="8708" width="0.625" style="155" customWidth="1"/>
    <col min="8709" max="8709" width="8.375" style="155" customWidth="1"/>
    <col min="8710" max="8710" width="0.625" style="155" customWidth="1"/>
    <col min="8711" max="8711" width="10.625" style="155" bestFit="1" customWidth="1"/>
    <col min="8712" max="8712" width="0.625" style="155" customWidth="1"/>
    <col min="8713" max="8713" width="14.875" style="155" bestFit="1" customWidth="1"/>
    <col min="8714" max="8714" width="0.625" style="155" customWidth="1"/>
    <col min="8715" max="8715" width="14.375" style="155" customWidth="1"/>
    <col min="8716" max="8716" width="0.625" style="155" customWidth="1"/>
    <col min="8717" max="8717" width="13.625" style="155" customWidth="1"/>
    <col min="8718" max="8718" width="0.625" style="155" customWidth="1"/>
    <col min="8719" max="8719" width="12.125" style="155" customWidth="1"/>
    <col min="8720" max="8720" width="0.625" style="155" customWidth="1"/>
    <col min="8721" max="8721" width="9.625" style="155" customWidth="1"/>
    <col min="8722" max="8722" width="0.625" style="155" customWidth="1"/>
    <col min="8723" max="8723" width="9.625" style="155" bestFit="1" customWidth="1"/>
    <col min="8724" max="8724" width="0.625" style="155" customWidth="1"/>
    <col min="8725" max="8725" width="9.625" style="155" customWidth="1"/>
    <col min="8726" max="8726" width="0.625" style="155" customWidth="1"/>
    <col min="8727" max="8727" width="10.125" style="155" customWidth="1"/>
    <col min="8728" max="8728" width="0.625" style="155" customWidth="1"/>
    <col min="8729" max="8729" width="9.625" style="155" customWidth="1"/>
    <col min="8730" max="8730" width="0.625" style="155" customWidth="1"/>
    <col min="8731" max="8731" width="9.375" style="155" bestFit="1" customWidth="1"/>
    <col min="8732" max="8961" width="9" style="155"/>
    <col min="8962" max="8962" width="27.625" style="155" customWidth="1"/>
    <col min="8963" max="8963" width="6.5" style="155" customWidth="1"/>
    <col min="8964" max="8964" width="0.625" style="155" customWidth="1"/>
    <col min="8965" max="8965" width="8.375" style="155" customWidth="1"/>
    <col min="8966" max="8966" width="0.625" style="155" customWidth="1"/>
    <col min="8967" max="8967" width="10.625" style="155" bestFit="1" customWidth="1"/>
    <col min="8968" max="8968" width="0.625" style="155" customWidth="1"/>
    <col min="8969" max="8969" width="14.875" style="155" bestFit="1" customWidth="1"/>
    <col min="8970" max="8970" width="0.625" style="155" customWidth="1"/>
    <col min="8971" max="8971" width="14.375" style="155" customWidth="1"/>
    <col min="8972" max="8972" width="0.625" style="155" customWidth="1"/>
    <col min="8973" max="8973" width="13.625" style="155" customWidth="1"/>
    <col min="8974" max="8974" width="0.625" style="155" customWidth="1"/>
    <col min="8975" max="8975" width="12.125" style="155" customWidth="1"/>
    <col min="8976" max="8976" width="0.625" style="155" customWidth="1"/>
    <col min="8977" max="8977" width="9.625" style="155" customWidth="1"/>
    <col min="8978" max="8978" width="0.625" style="155" customWidth="1"/>
    <col min="8979" max="8979" width="9.625" style="155" bestFit="1" customWidth="1"/>
    <col min="8980" max="8980" width="0.625" style="155" customWidth="1"/>
    <col min="8981" max="8981" width="9.625" style="155" customWidth="1"/>
    <col min="8982" max="8982" width="0.625" style="155" customWidth="1"/>
    <col min="8983" max="8983" width="10.125" style="155" customWidth="1"/>
    <col min="8984" max="8984" width="0.625" style="155" customWidth="1"/>
    <col min="8985" max="8985" width="9.625" style="155" customWidth="1"/>
    <col min="8986" max="8986" width="0.625" style="155" customWidth="1"/>
    <col min="8987" max="8987" width="9.375" style="155" bestFit="1" customWidth="1"/>
    <col min="8988" max="9217" width="9" style="155"/>
    <col min="9218" max="9218" width="27.625" style="155" customWidth="1"/>
    <col min="9219" max="9219" width="6.5" style="155" customWidth="1"/>
    <col min="9220" max="9220" width="0.625" style="155" customWidth="1"/>
    <col min="9221" max="9221" width="8.375" style="155" customWidth="1"/>
    <col min="9222" max="9222" width="0.625" style="155" customWidth="1"/>
    <col min="9223" max="9223" width="10.625" style="155" bestFit="1" customWidth="1"/>
    <col min="9224" max="9224" width="0.625" style="155" customWidth="1"/>
    <col min="9225" max="9225" width="14.875" style="155" bestFit="1" customWidth="1"/>
    <col min="9226" max="9226" width="0.625" style="155" customWidth="1"/>
    <col min="9227" max="9227" width="14.375" style="155" customWidth="1"/>
    <col min="9228" max="9228" width="0.625" style="155" customWidth="1"/>
    <col min="9229" max="9229" width="13.625" style="155" customWidth="1"/>
    <col min="9230" max="9230" width="0.625" style="155" customWidth="1"/>
    <col min="9231" max="9231" width="12.125" style="155" customWidth="1"/>
    <col min="9232" max="9232" width="0.625" style="155" customWidth="1"/>
    <col min="9233" max="9233" width="9.625" style="155" customWidth="1"/>
    <col min="9234" max="9234" width="0.625" style="155" customWidth="1"/>
    <col min="9235" max="9235" width="9.625" style="155" bestFit="1" customWidth="1"/>
    <col min="9236" max="9236" width="0.625" style="155" customWidth="1"/>
    <col min="9237" max="9237" width="9.625" style="155" customWidth="1"/>
    <col min="9238" max="9238" width="0.625" style="155" customWidth="1"/>
    <col min="9239" max="9239" width="10.125" style="155" customWidth="1"/>
    <col min="9240" max="9240" width="0.625" style="155" customWidth="1"/>
    <col min="9241" max="9241" width="9.625" style="155" customWidth="1"/>
    <col min="9242" max="9242" width="0.625" style="155" customWidth="1"/>
    <col min="9243" max="9243" width="9.375" style="155" bestFit="1" customWidth="1"/>
    <col min="9244" max="9473" width="9" style="155"/>
    <col min="9474" max="9474" width="27.625" style="155" customWidth="1"/>
    <col min="9475" max="9475" width="6.5" style="155" customWidth="1"/>
    <col min="9476" max="9476" width="0.625" style="155" customWidth="1"/>
    <col min="9477" max="9477" width="8.375" style="155" customWidth="1"/>
    <col min="9478" max="9478" width="0.625" style="155" customWidth="1"/>
    <col min="9479" max="9479" width="10.625" style="155" bestFit="1" customWidth="1"/>
    <col min="9480" max="9480" width="0.625" style="155" customWidth="1"/>
    <col min="9481" max="9481" width="14.875" style="155" bestFit="1" customWidth="1"/>
    <col min="9482" max="9482" width="0.625" style="155" customWidth="1"/>
    <col min="9483" max="9483" width="14.375" style="155" customWidth="1"/>
    <col min="9484" max="9484" width="0.625" style="155" customWidth="1"/>
    <col min="9485" max="9485" width="13.625" style="155" customWidth="1"/>
    <col min="9486" max="9486" width="0.625" style="155" customWidth="1"/>
    <col min="9487" max="9487" width="12.125" style="155" customWidth="1"/>
    <col min="9488" max="9488" width="0.625" style="155" customWidth="1"/>
    <col min="9489" max="9489" width="9.625" style="155" customWidth="1"/>
    <col min="9490" max="9490" width="0.625" style="155" customWidth="1"/>
    <col min="9491" max="9491" width="9.625" style="155" bestFit="1" customWidth="1"/>
    <col min="9492" max="9492" width="0.625" style="155" customWidth="1"/>
    <col min="9493" max="9493" width="9.625" style="155" customWidth="1"/>
    <col min="9494" max="9494" width="0.625" style="155" customWidth="1"/>
    <col min="9495" max="9495" width="10.125" style="155" customWidth="1"/>
    <col min="9496" max="9496" width="0.625" style="155" customWidth="1"/>
    <col min="9497" max="9497" width="9.625" style="155" customWidth="1"/>
    <col min="9498" max="9498" width="0.625" style="155" customWidth="1"/>
    <col min="9499" max="9499" width="9.375" style="155" bestFit="1" customWidth="1"/>
    <col min="9500" max="9729" width="9" style="155"/>
    <col min="9730" max="9730" width="27.625" style="155" customWidth="1"/>
    <col min="9731" max="9731" width="6.5" style="155" customWidth="1"/>
    <col min="9732" max="9732" width="0.625" style="155" customWidth="1"/>
    <col min="9733" max="9733" width="8.375" style="155" customWidth="1"/>
    <col min="9734" max="9734" width="0.625" style="155" customWidth="1"/>
    <col min="9735" max="9735" width="10.625" style="155" bestFit="1" customWidth="1"/>
    <col min="9736" max="9736" width="0.625" style="155" customWidth="1"/>
    <col min="9737" max="9737" width="14.875" style="155" bestFit="1" customWidth="1"/>
    <col min="9738" max="9738" width="0.625" style="155" customWidth="1"/>
    <col min="9739" max="9739" width="14.375" style="155" customWidth="1"/>
    <col min="9740" max="9740" width="0.625" style="155" customWidth="1"/>
    <col min="9741" max="9741" width="13.625" style="155" customWidth="1"/>
    <col min="9742" max="9742" width="0.625" style="155" customWidth="1"/>
    <col min="9743" max="9743" width="12.125" style="155" customWidth="1"/>
    <col min="9744" max="9744" width="0.625" style="155" customWidth="1"/>
    <col min="9745" max="9745" width="9.625" style="155" customWidth="1"/>
    <col min="9746" max="9746" width="0.625" style="155" customWidth="1"/>
    <col min="9747" max="9747" width="9.625" style="155" bestFit="1" customWidth="1"/>
    <col min="9748" max="9748" width="0.625" style="155" customWidth="1"/>
    <col min="9749" max="9749" width="9.625" style="155" customWidth="1"/>
    <col min="9750" max="9750" width="0.625" style="155" customWidth="1"/>
    <col min="9751" max="9751" width="10.125" style="155" customWidth="1"/>
    <col min="9752" max="9752" width="0.625" style="155" customWidth="1"/>
    <col min="9753" max="9753" width="9.625" style="155" customWidth="1"/>
    <col min="9754" max="9754" width="0.625" style="155" customWidth="1"/>
    <col min="9755" max="9755" width="9.375" style="155" bestFit="1" customWidth="1"/>
    <col min="9756" max="9985" width="9" style="155"/>
    <col min="9986" max="9986" width="27.625" style="155" customWidth="1"/>
    <col min="9987" max="9987" width="6.5" style="155" customWidth="1"/>
    <col min="9988" max="9988" width="0.625" style="155" customWidth="1"/>
    <col min="9989" max="9989" width="8.375" style="155" customWidth="1"/>
    <col min="9990" max="9990" width="0.625" style="155" customWidth="1"/>
    <col min="9991" max="9991" width="10.625" style="155" bestFit="1" customWidth="1"/>
    <col min="9992" max="9992" width="0.625" style="155" customWidth="1"/>
    <col min="9993" max="9993" width="14.875" style="155" bestFit="1" customWidth="1"/>
    <col min="9994" max="9994" width="0.625" style="155" customWidth="1"/>
    <col min="9995" max="9995" width="14.375" style="155" customWidth="1"/>
    <col min="9996" max="9996" width="0.625" style="155" customWidth="1"/>
    <col min="9997" max="9997" width="13.625" style="155" customWidth="1"/>
    <col min="9998" max="9998" width="0.625" style="155" customWidth="1"/>
    <col min="9999" max="9999" width="12.125" style="155" customWidth="1"/>
    <col min="10000" max="10000" width="0.625" style="155" customWidth="1"/>
    <col min="10001" max="10001" width="9.625" style="155" customWidth="1"/>
    <col min="10002" max="10002" width="0.625" style="155" customWidth="1"/>
    <col min="10003" max="10003" width="9.625" style="155" bestFit="1" customWidth="1"/>
    <col min="10004" max="10004" width="0.625" style="155" customWidth="1"/>
    <col min="10005" max="10005" width="9.625" style="155" customWidth="1"/>
    <col min="10006" max="10006" width="0.625" style="155" customWidth="1"/>
    <col min="10007" max="10007" width="10.125" style="155" customWidth="1"/>
    <col min="10008" max="10008" width="0.625" style="155" customWidth="1"/>
    <col min="10009" max="10009" width="9.625" style="155" customWidth="1"/>
    <col min="10010" max="10010" width="0.625" style="155" customWidth="1"/>
    <col min="10011" max="10011" width="9.375" style="155" bestFit="1" customWidth="1"/>
    <col min="10012" max="10241" width="9" style="155"/>
    <col min="10242" max="10242" width="27.625" style="155" customWidth="1"/>
    <col min="10243" max="10243" width="6.5" style="155" customWidth="1"/>
    <col min="10244" max="10244" width="0.625" style="155" customWidth="1"/>
    <col min="10245" max="10245" width="8.375" style="155" customWidth="1"/>
    <col min="10246" max="10246" width="0.625" style="155" customWidth="1"/>
    <col min="10247" max="10247" width="10.625" style="155" bestFit="1" customWidth="1"/>
    <col min="10248" max="10248" width="0.625" style="155" customWidth="1"/>
    <col min="10249" max="10249" width="14.875" style="155" bestFit="1" customWidth="1"/>
    <col min="10250" max="10250" width="0.625" style="155" customWidth="1"/>
    <col min="10251" max="10251" width="14.375" style="155" customWidth="1"/>
    <col min="10252" max="10252" width="0.625" style="155" customWidth="1"/>
    <col min="10253" max="10253" width="13.625" style="155" customWidth="1"/>
    <col min="10254" max="10254" width="0.625" style="155" customWidth="1"/>
    <col min="10255" max="10255" width="12.125" style="155" customWidth="1"/>
    <col min="10256" max="10256" width="0.625" style="155" customWidth="1"/>
    <col min="10257" max="10257" width="9.625" style="155" customWidth="1"/>
    <col min="10258" max="10258" width="0.625" style="155" customWidth="1"/>
    <col min="10259" max="10259" width="9.625" style="155" bestFit="1" customWidth="1"/>
    <col min="10260" max="10260" width="0.625" style="155" customWidth="1"/>
    <col min="10261" max="10261" width="9.625" style="155" customWidth="1"/>
    <col min="10262" max="10262" width="0.625" style="155" customWidth="1"/>
    <col min="10263" max="10263" width="10.125" style="155" customWidth="1"/>
    <col min="10264" max="10264" width="0.625" style="155" customWidth="1"/>
    <col min="10265" max="10265" width="9.625" style="155" customWidth="1"/>
    <col min="10266" max="10266" width="0.625" style="155" customWidth="1"/>
    <col min="10267" max="10267" width="9.375" style="155" bestFit="1" customWidth="1"/>
    <col min="10268" max="10497" width="9" style="155"/>
    <col min="10498" max="10498" width="27.625" style="155" customWidth="1"/>
    <col min="10499" max="10499" width="6.5" style="155" customWidth="1"/>
    <col min="10500" max="10500" width="0.625" style="155" customWidth="1"/>
    <col min="10501" max="10501" width="8.375" style="155" customWidth="1"/>
    <col min="10502" max="10502" width="0.625" style="155" customWidth="1"/>
    <col min="10503" max="10503" width="10.625" style="155" bestFit="1" customWidth="1"/>
    <col min="10504" max="10504" width="0.625" style="155" customWidth="1"/>
    <col min="10505" max="10505" width="14.875" style="155" bestFit="1" customWidth="1"/>
    <col min="10506" max="10506" width="0.625" style="155" customWidth="1"/>
    <col min="10507" max="10507" width="14.375" style="155" customWidth="1"/>
    <col min="10508" max="10508" width="0.625" style="155" customWidth="1"/>
    <col min="10509" max="10509" width="13.625" style="155" customWidth="1"/>
    <col min="10510" max="10510" width="0.625" style="155" customWidth="1"/>
    <col min="10511" max="10511" width="12.125" style="155" customWidth="1"/>
    <col min="10512" max="10512" width="0.625" style="155" customWidth="1"/>
    <col min="10513" max="10513" width="9.625" style="155" customWidth="1"/>
    <col min="10514" max="10514" width="0.625" style="155" customWidth="1"/>
    <col min="10515" max="10515" width="9.625" style="155" bestFit="1" customWidth="1"/>
    <col min="10516" max="10516" width="0.625" style="155" customWidth="1"/>
    <col min="10517" max="10517" width="9.625" style="155" customWidth="1"/>
    <col min="10518" max="10518" width="0.625" style="155" customWidth="1"/>
    <col min="10519" max="10519" width="10.125" style="155" customWidth="1"/>
    <col min="10520" max="10520" width="0.625" style="155" customWidth="1"/>
    <col min="10521" max="10521" width="9.625" style="155" customWidth="1"/>
    <col min="10522" max="10522" width="0.625" style="155" customWidth="1"/>
    <col min="10523" max="10523" width="9.375" style="155" bestFit="1" customWidth="1"/>
    <col min="10524" max="10753" width="9" style="155"/>
    <col min="10754" max="10754" width="27.625" style="155" customWidth="1"/>
    <col min="10755" max="10755" width="6.5" style="155" customWidth="1"/>
    <col min="10756" max="10756" width="0.625" style="155" customWidth="1"/>
    <col min="10757" max="10757" width="8.375" style="155" customWidth="1"/>
    <col min="10758" max="10758" width="0.625" style="155" customWidth="1"/>
    <col min="10759" max="10759" width="10.625" style="155" bestFit="1" customWidth="1"/>
    <col min="10760" max="10760" width="0.625" style="155" customWidth="1"/>
    <col min="10761" max="10761" width="14.875" style="155" bestFit="1" customWidth="1"/>
    <col min="10762" max="10762" width="0.625" style="155" customWidth="1"/>
    <col min="10763" max="10763" width="14.375" style="155" customWidth="1"/>
    <col min="10764" max="10764" width="0.625" style="155" customWidth="1"/>
    <col min="10765" max="10765" width="13.625" style="155" customWidth="1"/>
    <col min="10766" max="10766" width="0.625" style="155" customWidth="1"/>
    <col min="10767" max="10767" width="12.125" style="155" customWidth="1"/>
    <col min="10768" max="10768" width="0.625" style="155" customWidth="1"/>
    <col min="10769" max="10769" width="9.625" style="155" customWidth="1"/>
    <col min="10770" max="10770" width="0.625" style="155" customWidth="1"/>
    <col min="10771" max="10771" width="9.625" style="155" bestFit="1" customWidth="1"/>
    <col min="10772" max="10772" width="0.625" style="155" customWidth="1"/>
    <col min="10773" max="10773" width="9.625" style="155" customWidth="1"/>
    <col min="10774" max="10774" width="0.625" style="155" customWidth="1"/>
    <col min="10775" max="10775" width="10.125" style="155" customWidth="1"/>
    <col min="10776" max="10776" width="0.625" style="155" customWidth="1"/>
    <col min="10777" max="10777" width="9.625" style="155" customWidth="1"/>
    <col min="10778" max="10778" width="0.625" style="155" customWidth="1"/>
    <col min="10779" max="10779" width="9.375" style="155" bestFit="1" customWidth="1"/>
    <col min="10780" max="11009" width="9" style="155"/>
    <col min="11010" max="11010" width="27.625" style="155" customWidth="1"/>
    <col min="11011" max="11011" width="6.5" style="155" customWidth="1"/>
    <col min="11012" max="11012" width="0.625" style="155" customWidth="1"/>
    <col min="11013" max="11013" width="8.375" style="155" customWidth="1"/>
    <col min="11014" max="11014" width="0.625" style="155" customWidth="1"/>
    <col min="11015" max="11015" width="10.625" style="155" bestFit="1" customWidth="1"/>
    <col min="11016" max="11016" width="0.625" style="155" customWidth="1"/>
    <col min="11017" max="11017" width="14.875" style="155" bestFit="1" customWidth="1"/>
    <col min="11018" max="11018" width="0.625" style="155" customWidth="1"/>
    <col min="11019" max="11019" width="14.375" style="155" customWidth="1"/>
    <col min="11020" max="11020" width="0.625" style="155" customWidth="1"/>
    <col min="11021" max="11021" width="13.625" style="155" customWidth="1"/>
    <col min="11022" max="11022" width="0.625" style="155" customWidth="1"/>
    <col min="11023" max="11023" width="12.125" style="155" customWidth="1"/>
    <col min="11024" max="11024" width="0.625" style="155" customWidth="1"/>
    <col min="11025" max="11025" width="9.625" style="155" customWidth="1"/>
    <col min="11026" max="11026" width="0.625" style="155" customWidth="1"/>
    <col min="11027" max="11027" width="9.625" style="155" bestFit="1" customWidth="1"/>
    <col min="11028" max="11028" width="0.625" style="155" customWidth="1"/>
    <col min="11029" max="11029" width="9.625" style="155" customWidth="1"/>
    <col min="11030" max="11030" width="0.625" style="155" customWidth="1"/>
    <col min="11031" max="11031" width="10.125" style="155" customWidth="1"/>
    <col min="11032" max="11032" width="0.625" style="155" customWidth="1"/>
    <col min="11033" max="11033" width="9.625" style="155" customWidth="1"/>
    <col min="11034" max="11034" width="0.625" style="155" customWidth="1"/>
    <col min="11035" max="11035" width="9.375" style="155" bestFit="1" customWidth="1"/>
    <col min="11036" max="11265" width="9" style="155"/>
    <col min="11266" max="11266" width="27.625" style="155" customWidth="1"/>
    <col min="11267" max="11267" width="6.5" style="155" customWidth="1"/>
    <col min="11268" max="11268" width="0.625" style="155" customWidth="1"/>
    <col min="11269" max="11269" width="8.375" style="155" customWidth="1"/>
    <col min="11270" max="11270" width="0.625" style="155" customWidth="1"/>
    <col min="11271" max="11271" width="10.625" style="155" bestFit="1" customWidth="1"/>
    <col min="11272" max="11272" width="0.625" style="155" customWidth="1"/>
    <col min="11273" max="11273" width="14.875" style="155" bestFit="1" customWidth="1"/>
    <col min="11274" max="11274" width="0.625" style="155" customWidth="1"/>
    <col min="11275" max="11275" width="14.375" style="155" customWidth="1"/>
    <col min="11276" max="11276" width="0.625" style="155" customWidth="1"/>
    <col min="11277" max="11277" width="13.625" style="155" customWidth="1"/>
    <col min="11278" max="11278" width="0.625" style="155" customWidth="1"/>
    <col min="11279" max="11279" width="12.125" style="155" customWidth="1"/>
    <col min="11280" max="11280" width="0.625" style="155" customWidth="1"/>
    <col min="11281" max="11281" width="9.625" style="155" customWidth="1"/>
    <col min="11282" max="11282" width="0.625" style="155" customWidth="1"/>
    <col min="11283" max="11283" width="9.625" style="155" bestFit="1" customWidth="1"/>
    <col min="11284" max="11284" width="0.625" style="155" customWidth="1"/>
    <col min="11285" max="11285" width="9.625" style="155" customWidth="1"/>
    <col min="11286" max="11286" width="0.625" style="155" customWidth="1"/>
    <col min="11287" max="11287" width="10.125" style="155" customWidth="1"/>
    <col min="11288" max="11288" width="0.625" style="155" customWidth="1"/>
    <col min="11289" max="11289" width="9.625" style="155" customWidth="1"/>
    <col min="11290" max="11290" width="0.625" style="155" customWidth="1"/>
    <col min="11291" max="11291" width="9.375" style="155" bestFit="1" customWidth="1"/>
    <col min="11292" max="11521" width="9" style="155"/>
    <col min="11522" max="11522" width="27.625" style="155" customWidth="1"/>
    <col min="11523" max="11523" width="6.5" style="155" customWidth="1"/>
    <col min="11524" max="11524" width="0.625" style="155" customWidth="1"/>
    <col min="11525" max="11525" width="8.375" style="155" customWidth="1"/>
    <col min="11526" max="11526" width="0.625" style="155" customWidth="1"/>
    <col min="11527" max="11527" width="10.625" style="155" bestFit="1" customWidth="1"/>
    <col min="11528" max="11528" width="0.625" style="155" customWidth="1"/>
    <col min="11529" max="11529" width="14.875" style="155" bestFit="1" customWidth="1"/>
    <col min="11530" max="11530" width="0.625" style="155" customWidth="1"/>
    <col min="11531" max="11531" width="14.375" style="155" customWidth="1"/>
    <col min="11532" max="11532" width="0.625" style="155" customWidth="1"/>
    <col min="11533" max="11533" width="13.625" style="155" customWidth="1"/>
    <col min="11534" max="11534" width="0.625" style="155" customWidth="1"/>
    <col min="11535" max="11535" width="12.125" style="155" customWidth="1"/>
    <col min="11536" max="11536" width="0.625" style="155" customWidth="1"/>
    <col min="11537" max="11537" width="9.625" style="155" customWidth="1"/>
    <col min="11538" max="11538" width="0.625" style="155" customWidth="1"/>
    <col min="11539" max="11539" width="9.625" style="155" bestFit="1" customWidth="1"/>
    <col min="11540" max="11540" width="0.625" style="155" customWidth="1"/>
    <col min="11541" max="11541" width="9.625" style="155" customWidth="1"/>
    <col min="11542" max="11542" width="0.625" style="155" customWidth="1"/>
    <col min="11543" max="11543" width="10.125" style="155" customWidth="1"/>
    <col min="11544" max="11544" width="0.625" style="155" customWidth="1"/>
    <col min="11545" max="11545" width="9.625" style="155" customWidth="1"/>
    <col min="11546" max="11546" width="0.625" style="155" customWidth="1"/>
    <col min="11547" max="11547" width="9.375" style="155" bestFit="1" customWidth="1"/>
    <col min="11548" max="11777" width="9" style="155"/>
    <col min="11778" max="11778" width="27.625" style="155" customWidth="1"/>
    <col min="11779" max="11779" width="6.5" style="155" customWidth="1"/>
    <col min="11780" max="11780" width="0.625" style="155" customWidth="1"/>
    <col min="11781" max="11781" width="8.375" style="155" customWidth="1"/>
    <col min="11782" max="11782" width="0.625" style="155" customWidth="1"/>
    <col min="11783" max="11783" width="10.625" style="155" bestFit="1" customWidth="1"/>
    <col min="11784" max="11784" width="0.625" style="155" customWidth="1"/>
    <col min="11785" max="11785" width="14.875" style="155" bestFit="1" customWidth="1"/>
    <col min="11786" max="11786" width="0.625" style="155" customWidth="1"/>
    <col min="11787" max="11787" width="14.375" style="155" customWidth="1"/>
    <col min="11788" max="11788" width="0.625" style="155" customWidth="1"/>
    <col min="11789" max="11789" width="13.625" style="155" customWidth="1"/>
    <col min="11790" max="11790" width="0.625" style="155" customWidth="1"/>
    <col min="11791" max="11791" width="12.125" style="155" customWidth="1"/>
    <col min="11792" max="11792" width="0.625" style="155" customWidth="1"/>
    <col min="11793" max="11793" width="9.625" style="155" customWidth="1"/>
    <col min="11794" max="11794" width="0.625" style="155" customWidth="1"/>
    <col min="11795" max="11795" width="9.625" style="155" bestFit="1" customWidth="1"/>
    <col min="11796" max="11796" width="0.625" style="155" customWidth="1"/>
    <col min="11797" max="11797" width="9.625" style="155" customWidth="1"/>
    <col min="11798" max="11798" width="0.625" style="155" customWidth="1"/>
    <col min="11799" max="11799" width="10.125" style="155" customWidth="1"/>
    <col min="11800" max="11800" width="0.625" style="155" customWidth="1"/>
    <col min="11801" max="11801" width="9.625" style="155" customWidth="1"/>
    <col min="11802" max="11802" width="0.625" style="155" customWidth="1"/>
    <col min="11803" max="11803" width="9.375" style="155" bestFit="1" customWidth="1"/>
    <col min="11804" max="12033" width="9" style="155"/>
    <col min="12034" max="12034" width="27.625" style="155" customWidth="1"/>
    <col min="12035" max="12035" width="6.5" style="155" customWidth="1"/>
    <col min="12036" max="12036" width="0.625" style="155" customWidth="1"/>
    <col min="12037" max="12037" width="8.375" style="155" customWidth="1"/>
    <col min="12038" max="12038" width="0.625" style="155" customWidth="1"/>
    <col min="12039" max="12039" width="10.625" style="155" bestFit="1" customWidth="1"/>
    <col min="12040" max="12040" width="0.625" style="155" customWidth="1"/>
    <col min="12041" max="12041" width="14.875" style="155" bestFit="1" customWidth="1"/>
    <col min="12042" max="12042" width="0.625" style="155" customWidth="1"/>
    <col min="12043" max="12043" width="14.375" style="155" customWidth="1"/>
    <col min="12044" max="12044" width="0.625" style="155" customWidth="1"/>
    <col min="12045" max="12045" width="13.625" style="155" customWidth="1"/>
    <col min="12046" max="12046" width="0.625" style="155" customWidth="1"/>
    <col min="12047" max="12047" width="12.125" style="155" customWidth="1"/>
    <col min="12048" max="12048" width="0.625" style="155" customWidth="1"/>
    <col min="12049" max="12049" width="9.625" style="155" customWidth="1"/>
    <col min="12050" max="12050" width="0.625" style="155" customWidth="1"/>
    <col min="12051" max="12051" width="9.625" style="155" bestFit="1" customWidth="1"/>
    <col min="12052" max="12052" width="0.625" style="155" customWidth="1"/>
    <col min="12053" max="12053" width="9.625" style="155" customWidth="1"/>
    <col min="12054" max="12054" width="0.625" style="155" customWidth="1"/>
    <col min="12055" max="12055" width="10.125" style="155" customWidth="1"/>
    <col min="12056" max="12056" width="0.625" style="155" customWidth="1"/>
    <col min="12057" max="12057" width="9.625" style="155" customWidth="1"/>
    <col min="12058" max="12058" width="0.625" style="155" customWidth="1"/>
    <col min="12059" max="12059" width="9.375" style="155" bestFit="1" customWidth="1"/>
    <col min="12060" max="12289" width="9" style="155"/>
    <col min="12290" max="12290" width="27.625" style="155" customWidth="1"/>
    <col min="12291" max="12291" width="6.5" style="155" customWidth="1"/>
    <col min="12292" max="12292" width="0.625" style="155" customWidth="1"/>
    <col min="12293" max="12293" width="8.375" style="155" customWidth="1"/>
    <col min="12294" max="12294" width="0.625" style="155" customWidth="1"/>
    <col min="12295" max="12295" width="10.625" style="155" bestFit="1" customWidth="1"/>
    <col min="12296" max="12296" width="0.625" style="155" customWidth="1"/>
    <col min="12297" max="12297" width="14.875" style="155" bestFit="1" customWidth="1"/>
    <col min="12298" max="12298" width="0.625" style="155" customWidth="1"/>
    <col min="12299" max="12299" width="14.375" style="155" customWidth="1"/>
    <col min="12300" max="12300" width="0.625" style="155" customWidth="1"/>
    <col min="12301" max="12301" width="13.625" style="155" customWidth="1"/>
    <col min="12302" max="12302" width="0.625" style="155" customWidth="1"/>
    <col min="12303" max="12303" width="12.125" style="155" customWidth="1"/>
    <col min="12304" max="12304" width="0.625" style="155" customWidth="1"/>
    <col min="12305" max="12305" width="9.625" style="155" customWidth="1"/>
    <col min="12306" max="12306" width="0.625" style="155" customWidth="1"/>
    <col min="12307" max="12307" width="9.625" style="155" bestFit="1" customWidth="1"/>
    <col min="12308" max="12308" width="0.625" style="155" customWidth="1"/>
    <col min="12309" max="12309" width="9.625" style="155" customWidth="1"/>
    <col min="12310" max="12310" width="0.625" style="155" customWidth="1"/>
    <col min="12311" max="12311" width="10.125" style="155" customWidth="1"/>
    <col min="12312" max="12312" width="0.625" style="155" customWidth="1"/>
    <col min="12313" max="12313" width="9.625" style="155" customWidth="1"/>
    <col min="12314" max="12314" width="0.625" style="155" customWidth="1"/>
    <col min="12315" max="12315" width="9.375" style="155" bestFit="1" customWidth="1"/>
    <col min="12316" max="12545" width="9" style="155"/>
    <col min="12546" max="12546" width="27.625" style="155" customWidth="1"/>
    <col min="12547" max="12547" width="6.5" style="155" customWidth="1"/>
    <col min="12548" max="12548" width="0.625" style="155" customWidth="1"/>
    <col min="12549" max="12549" width="8.375" style="155" customWidth="1"/>
    <col min="12550" max="12550" width="0.625" style="155" customWidth="1"/>
    <col min="12551" max="12551" width="10.625" style="155" bestFit="1" customWidth="1"/>
    <col min="12552" max="12552" width="0.625" style="155" customWidth="1"/>
    <col min="12553" max="12553" width="14.875" style="155" bestFit="1" customWidth="1"/>
    <col min="12554" max="12554" width="0.625" style="155" customWidth="1"/>
    <col min="12555" max="12555" width="14.375" style="155" customWidth="1"/>
    <col min="12556" max="12556" width="0.625" style="155" customWidth="1"/>
    <col min="12557" max="12557" width="13.625" style="155" customWidth="1"/>
    <col min="12558" max="12558" width="0.625" style="155" customWidth="1"/>
    <col min="12559" max="12559" width="12.125" style="155" customWidth="1"/>
    <col min="12560" max="12560" width="0.625" style="155" customWidth="1"/>
    <col min="12561" max="12561" width="9.625" style="155" customWidth="1"/>
    <col min="12562" max="12562" width="0.625" style="155" customWidth="1"/>
    <col min="12563" max="12563" width="9.625" style="155" bestFit="1" customWidth="1"/>
    <col min="12564" max="12564" width="0.625" style="155" customWidth="1"/>
    <col min="12565" max="12565" width="9.625" style="155" customWidth="1"/>
    <col min="12566" max="12566" width="0.625" style="155" customWidth="1"/>
    <col min="12567" max="12567" width="10.125" style="155" customWidth="1"/>
    <col min="12568" max="12568" width="0.625" style="155" customWidth="1"/>
    <col min="12569" max="12569" width="9.625" style="155" customWidth="1"/>
    <col min="12570" max="12570" width="0.625" style="155" customWidth="1"/>
    <col min="12571" max="12571" width="9.375" style="155" bestFit="1" customWidth="1"/>
    <col min="12572" max="12801" width="9" style="155"/>
    <col min="12802" max="12802" width="27.625" style="155" customWidth="1"/>
    <col min="12803" max="12803" width="6.5" style="155" customWidth="1"/>
    <col min="12804" max="12804" width="0.625" style="155" customWidth="1"/>
    <col min="12805" max="12805" width="8.375" style="155" customWidth="1"/>
    <col min="12806" max="12806" width="0.625" style="155" customWidth="1"/>
    <col min="12807" max="12807" width="10.625" style="155" bestFit="1" customWidth="1"/>
    <col min="12808" max="12808" width="0.625" style="155" customWidth="1"/>
    <col min="12809" max="12809" width="14.875" style="155" bestFit="1" customWidth="1"/>
    <col min="12810" max="12810" width="0.625" style="155" customWidth="1"/>
    <col min="12811" max="12811" width="14.375" style="155" customWidth="1"/>
    <col min="12812" max="12812" width="0.625" style="155" customWidth="1"/>
    <col min="12813" max="12813" width="13.625" style="155" customWidth="1"/>
    <col min="12814" max="12814" width="0.625" style="155" customWidth="1"/>
    <col min="12815" max="12815" width="12.125" style="155" customWidth="1"/>
    <col min="12816" max="12816" width="0.625" style="155" customWidth="1"/>
    <col min="12817" max="12817" width="9.625" style="155" customWidth="1"/>
    <col min="12818" max="12818" width="0.625" style="155" customWidth="1"/>
    <col min="12819" max="12819" width="9.625" style="155" bestFit="1" customWidth="1"/>
    <col min="12820" max="12820" width="0.625" style="155" customWidth="1"/>
    <col min="12821" max="12821" width="9.625" style="155" customWidth="1"/>
    <col min="12822" max="12822" width="0.625" style="155" customWidth="1"/>
    <col min="12823" max="12823" width="10.125" style="155" customWidth="1"/>
    <col min="12824" max="12824" width="0.625" style="155" customWidth="1"/>
    <col min="12825" max="12825" width="9.625" style="155" customWidth="1"/>
    <col min="12826" max="12826" width="0.625" style="155" customWidth="1"/>
    <col min="12827" max="12827" width="9.375" style="155" bestFit="1" customWidth="1"/>
    <col min="12828" max="13057" width="9" style="155"/>
    <col min="13058" max="13058" width="27.625" style="155" customWidth="1"/>
    <col min="13059" max="13059" width="6.5" style="155" customWidth="1"/>
    <col min="13060" max="13060" width="0.625" style="155" customWidth="1"/>
    <col min="13061" max="13061" width="8.375" style="155" customWidth="1"/>
    <col min="13062" max="13062" width="0.625" style="155" customWidth="1"/>
    <col min="13063" max="13063" width="10.625" style="155" bestFit="1" customWidth="1"/>
    <col min="13064" max="13064" width="0.625" style="155" customWidth="1"/>
    <col min="13065" max="13065" width="14.875" style="155" bestFit="1" customWidth="1"/>
    <col min="13066" max="13066" width="0.625" style="155" customWidth="1"/>
    <col min="13067" max="13067" width="14.375" style="155" customWidth="1"/>
    <col min="13068" max="13068" width="0.625" style="155" customWidth="1"/>
    <col min="13069" max="13069" width="13.625" style="155" customWidth="1"/>
    <col min="13070" max="13070" width="0.625" style="155" customWidth="1"/>
    <col min="13071" max="13071" width="12.125" style="155" customWidth="1"/>
    <col min="13072" max="13072" width="0.625" style="155" customWidth="1"/>
    <col min="13073" max="13073" width="9.625" style="155" customWidth="1"/>
    <col min="13074" max="13074" width="0.625" style="155" customWidth="1"/>
    <col min="13075" max="13075" width="9.625" style="155" bestFit="1" customWidth="1"/>
    <col min="13076" max="13076" width="0.625" style="155" customWidth="1"/>
    <col min="13077" max="13077" width="9.625" style="155" customWidth="1"/>
    <col min="13078" max="13078" width="0.625" style="155" customWidth="1"/>
    <col min="13079" max="13079" width="10.125" style="155" customWidth="1"/>
    <col min="13080" max="13080" width="0.625" style="155" customWidth="1"/>
    <col min="13081" max="13081" width="9.625" style="155" customWidth="1"/>
    <col min="13082" max="13082" width="0.625" style="155" customWidth="1"/>
    <col min="13083" max="13083" width="9.375" style="155" bestFit="1" customWidth="1"/>
    <col min="13084" max="13313" width="9" style="155"/>
    <col min="13314" max="13314" width="27.625" style="155" customWidth="1"/>
    <col min="13315" max="13315" width="6.5" style="155" customWidth="1"/>
    <col min="13316" max="13316" width="0.625" style="155" customWidth="1"/>
    <col min="13317" max="13317" width="8.375" style="155" customWidth="1"/>
    <col min="13318" max="13318" width="0.625" style="155" customWidth="1"/>
    <col min="13319" max="13319" width="10.625" style="155" bestFit="1" customWidth="1"/>
    <col min="13320" max="13320" width="0.625" style="155" customWidth="1"/>
    <col min="13321" max="13321" width="14.875" style="155" bestFit="1" customWidth="1"/>
    <col min="13322" max="13322" width="0.625" style="155" customWidth="1"/>
    <col min="13323" max="13323" width="14.375" style="155" customWidth="1"/>
    <col min="13324" max="13324" width="0.625" style="155" customWidth="1"/>
    <col min="13325" max="13325" width="13.625" style="155" customWidth="1"/>
    <col min="13326" max="13326" width="0.625" style="155" customWidth="1"/>
    <col min="13327" max="13327" width="12.125" style="155" customWidth="1"/>
    <col min="13328" max="13328" width="0.625" style="155" customWidth="1"/>
    <col min="13329" max="13329" width="9.625" style="155" customWidth="1"/>
    <col min="13330" max="13330" width="0.625" style="155" customWidth="1"/>
    <col min="13331" max="13331" width="9.625" style="155" bestFit="1" customWidth="1"/>
    <col min="13332" max="13332" width="0.625" style="155" customWidth="1"/>
    <col min="13333" max="13333" width="9.625" style="155" customWidth="1"/>
    <col min="13334" max="13334" width="0.625" style="155" customWidth="1"/>
    <col min="13335" max="13335" width="10.125" style="155" customWidth="1"/>
    <col min="13336" max="13336" width="0.625" style="155" customWidth="1"/>
    <col min="13337" max="13337" width="9.625" style="155" customWidth="1"/>
    <col min="13338" max="13338" width="0.625" style="155" customWidth="1"/>
    <col min="13339" max="13339" width="9.375" style="155" bestFit="1" customWidth="1"/>
    <col min="13340" max="13569" width="9" style="155"/>
    <col min="13570" max="13570" width="27.625" style="155" customWidth="1"/>
    <col min="13571" max="13571" width="6.5" style="155" customWidth="1"/>
    <col min="13572" max="13572" width="0.625" style="155" customWidth="1"/>
    <col min="13573" max="13573" width="8.375" style="155" customWidth="1"/>
    <col min="13574" max="13574" width="0.625" style="155" customWidth="1"/>
    <col min="13575" max="13575" width="10.625" style="155" bestFit="1" customWidth="1"/>
    <col min="13576" max="13576" width="0.625" style="155" customWidth="1"/>
    <col min="13577" max="13577" width="14.875" style="155" bestFit="1" customWidth="1"/>
    <col min="13578" max="13578" width="0.625" style="155" customWidth="1"/>
    <col min="13579" max="13579" width="14.375" style="155" customWidth="1"/>
    <col min="13580" max="13580" width="0.625" style="155" customWidth="1"/>
    <col min="13581" max="13581" width="13.625" style="155" customWidth="1"/>
    <col min="13582" max="13582" width="0.625" style="155" customWidth="1"/>
    <col min="13583" max="13583" width="12.125" style="155" customWidth="1"/>
    <col min="13584" max="13584" width="0.625" style="155" customWidth="1"/>
    <col min="13585" max="13585" width="9.625" style="155" customWidth="1"/>
    <col min="13586" max="13586" width="0.625" style="155" customWidth="1"/>
    <col min="13587" max="13587" width="9.625" style="155" bestFit="1" customWidth="1"/>
    <col min="13588" max="13588" width="0.625" style="155" customWidth="1"/>
    <col min="13589" max="13589" width="9.625" style="155" customWidth="1"/>
    <col min="13590" max="13590" width="0.625" style="155" customWidth="1"/>
    <col min="13591" max="13591" width="10.125" style="155" customWidth="1"/>
    <col min="13592" max="13592" width="0.625" style="155" customWidth="1"/>
    <col min="13593" max="13593" width="9.625" style="155" customWidth="1"/>
    <col min="13594" max="13594" width="0.625" style="155" customWidth="1"/>
    <col min="13595" max="13595" width="9.375" style="155" bestFit="1" customWidth="1"/>
    <col min="13596" max="13825" width="9" style="155"/>
    <col min="13826" max="13826" width="27.625" style="155" customWidth="1"/>
    <col min="13827" max="13827" width="6.5" style="155" customWidth="1"/>
    <col min="13828" max="13828" width="0.625" style="155" customWidth="1"/>
    <col min="13829" max="13829" width="8.375" style="155" customWidth="1"/>
    <col min="13830" max="13830" width="0.625" style="155" customWidth="1"/>
    <col min="13831" max="13831" width="10.625" style="155" bestFit="1" customWidth="1"/>
    <col min="13832" max="13832" width="0.625" style="155" customWidth="1"/>
    <col min="13833" max="13833" width="14.875" style="155" bestFit="1" customWidth="1"/>
    <col min="13834" max="13834" width="0.625" style="155" customWidth="1"/>
    <col min="13835" max="13835" width="14.375" style="155" customWidth="1"/>
    <col min="13836" max="13836" width="0.625" style="155" customWidth="1"/>
    <col min="13837" max="13837" width="13.625" style="155" customWidth="1"/>
    <col min="13838" max="13838" width="0.625" style="155" customWidth="1"/>
    <col min="13839" max="13839" width="12.125" style="155" customWidth="1"/>
    <col min="13840" max="13840" width="0.625" style="155" customWidth="1"/>
    <col min="13841" max="13841" width="9.625" style="155" customWidth="1"/>
    <col min="13842" max="13842" width="0.625" style="155" customWidth="1"/>
    <col min="13843" max="13843" width="9.625" style="155" bestFit="1" customWidth="1"/>
    <col min="13844" max="13844" width="0.625" style="155" customWidth="1"/>
    <col min="13845" max="13845" width="9.625" style="155" customWidth="1"/>
    <col min="13846" max="13846" width="0.625" style="155" customWidth="1"/>
    <col min="13847" max="13847" width="10.125" style="155" customWidth="1"/>
    <col min="13848" max="13848" width="0.625" style="155" customWidth="1"/>
    <col min="13849" max="13849" width="9.625" style="155" customWidth="1"/>
    <col min="13850" max="13850" width="0.625" style="155" customWidth="1"/>
    <col min="13851" max="13851" width="9.375" style="155" bestFit="1" customWidth="1"/>
    <col min="13852" max="14081" width="9" style="155"/>
    <col min="14082" max="14082" width="27.625" style="155" customWidth="1"/>
    <col min="14083" max="14083" width="6.5" style="155" customWidth="1"/>
    <col min="14084" max="14084" width="0.625" style="155" customWidth="1"/>
    <col min="14085" max="14085" width="8.375" style="155" customWidth="1"/>
    <col min="14086" max="14086" width="0.625" style="155" customWidth="1"/>
    <col min="14087" max="14087" width="10.625" style="155" bestFit="1" customWidth="1"/>
    <col min="14088" max="14088" width="0.625" style="155" customWidth="1"/>
    <col min="14089" max="14089" width="14.875" style="155" bestFit="1" customWidth="1"/>
    <col min="14090" max="14090" width="0.625" style="155" customWidth="1"/>
    <col min="14091" max="14091" width="14.375" style="155" customWidth="1"/>
    <col min="14092" max="14092" width="0.625" style="155" customWidth="1"/>
    <col min="14093" max="14093" width="13.625" style="155" customWidth="1"/>
    <col min="14094" max="14094" width="0.625" style="155" customWidth="1"/>
    <col min="14095" max="14095" width="12.125" style="155" customWidth="1"/>
    <col min="14096" max="14096" width="0.625" style="155" customWidth="1"/>
    <col min="14097" max="14097" width="9.625" style="155" customWidth="1"/>
    <col min="14098" max="14098" width="0.625" style="155" customWidth="1"/>
    <col min="14099" max="14099" width="9.625" style="155" bestFit="1" customWidth="1"/>
    <col min="14100" max="14100" width="0.625" style="155" customWidth="1"/>
    <col min="14101" max="14101" width="9.625" style="155" customWidth="1"/>
    <col min="14102" max="14102" width="0.625" style="155" customWidth="1"/>
    <col min="14103" max="14103" width="10.125" style="155" customWidth="1"/>
    <col min="14104" max="14104" width="0.625" style="155" customWidth="1"/>
    <col min="14105" max="14105" width="9.625" style="155" customWidth="1"/>
    <col min="14106" max="14106" width="0.625" style="155" customWidth="1"/>
    <col min="14107" max="14107" width="9.375" style="155" bestFit="1" customWidth="1"/>
    <col min="14108" max="14337" width="9" style="155"/>
    <col min="14338" max="14338" width="27.625" style="155" customWidth="1"/>
    <col min="14339" max="14339" width="6.5" style="155" customWidth="1"/>
    <col min="14340" max="14340" width="0.625" style="155" customWidth="1"/>
    <col min="14341" max="14341" width="8.375" style="155" customWidth="1"/>
    <col min="14342" max="14342" width="0.625" style="155" customWidth="1"/>
    <col min="14343" max="14343" width="10.625" style="155" bestFit="1" customWidth="1"/>
    <col min="14344" max="14344" width="0.625" style="155" customWidth="1"/>
    <col min="14345" max="14345" width="14.875" style="155" bestFit="1" customWidth="1"/>
    <col min="14346" max="14346" width="0.625" style="155" customWidth="1"/>
    <col min="14347" max="14347" width="14.375" style="155" customWidth="1"/>
    <col min="14348" max="14348" width="0.625" style="155" customWidth="1"/>
    <col min="14349" max="14349" width="13.625" style="155" customWidth="1"/>
    <col min="14350" max="14350" width="0.625" style="155" customWidth="1"/>
    <col min="14351" max="14351" width="12.125" style="155" customWidth="1"/>
    <col min="14352" max="14352" width="0.625" style="155" customWidth="1"/>
    <col min="14353" max="14353" width="9.625" style="155" customWidth="1"/>
    <col min="14354" max="14354" width="0.625" style="155" customWidth="1"/>
    <col min="14355" max="14355" width="9.625" style="155" bestFit="1" customWidth="1"/>
    <col min="14356" max="14356" width="0.625" style="155" customWidth="1"/>
    <col min="14357" max="14357" width="9.625" style="155" customWidth="1"/>
    <col min="14358" max="14358" width="0.625" style="155" customWidth="1"/>
    <col min="14359" max="14359" width="10.125" style="155" customWidth="1"/>
    <col min="14360" max="14360" width="0.625" style="155" customWidth="1"/>
    <col min="14361" max="14361" width="9.625" style="155" customWidth="1"/>
    <col min="14362" max="14362" width="0.625" style="155" customWidth="1"/>
    <col min="14363" max="14363" width="9.375" style="155" bestFit="1" customWidth="1"/>
    <col min="14364" max="14593" width="9" style="155"/>
    <col min="14594" max="14594" width="27.625" style="155" customWidth="1"/>
    <col min="14595" max="14595" width="6.5" style="155" customWidth="1"/>
    <col min="14596" max="14596" width="0.625" style="155" customWidth="1"/>
    <col min="14597" max="14597" width="8.375" style="155" customWidth="1"/>
    <col min="14598" max="14598" width="0.625" style="155" customWidth="1"/>
    <col min="14599" max="14599" width="10.625" style="155" bestFit="1" customWidth="1"/>
    <col min="14600" max="14600" width="0.625" style="155" customWidth="1"/>
    <col min="14601" max="14601" width="14.875" style="155" bestFit="1" customWidth="1"/>
    <col min="14602" max="14602" width="0.625" style="155" customWidth="1"/>
    <col min="14603" max="14603" width="14.375" style="155" customWidth="1"/>
    <col min="14604" max="14604" width="0.625" style="155" customWidth="1"/>
    <col min="14605" max="14605" width="13.625" style="155" customWidth="1"/>
    <col min="14606" max="14606" width="0.625" style="155" customWidth="1"/>
    <col min="14607" max="14607" width="12.125" style="155" customWidth="1"/>
    <col min="14608" max="14608" width="0.625" style="155" customWidth="1"/>
    <col min="14609" max="14609" width="9.625" style="155" customWidth="1"/>
    <col min="14610" max="14610" width="0.625" style="155" customWidth="1"/>
    <col min="14611" max="14611" width="9.625" style="155" bestFit="1" customWidth="1"/>
    <col min="14612" max="14612" width="0.625" style="155" customWidth="1"/>
    <col min="14613" max="14613" width="9.625" style="155" customWidth="1"/>
    <col min="14614" max="14614" width="0.625" style="155" customWidth="1"/>
    <col min="14615" max="14615" width="10.125" style="155" customWidth="1"/>
    <col min="14616" max="14616" width="0.625" style="155" customWidth="1"/>
    <col min="14617" max="14617" width="9.625" style="155" customWidth="1"/>
    <col min="14618" max="14618" width="0.625" style="155" customWidth="1"/>
    <col min="14619" max="14619" width="9.375" style="155" bestFit="1" customWidth="1"/>
    <col min="14620" max="14849" width="9" style="155"/>
    <col min="14850" max="14850" width="27.625" style="155" customWidth="1"/>
    <col min="14851" max="14851" width="6.5" style="155" customWidth="1"/>
    <col min="14852" max="14852" width="0.625" style="155" customWidth="1"/>
    <col min="14853" max="14853" width="8.375" style="155" customWidth="1"/>
    <col min="14854" max="14854" width="0.625" style="155" customWidth="1"/>
    <col min="14855" max="14855" width="10.625" style="155" bestFit="1" customWidth="1"/>
    <col min="14856" max="14856" width="0.625" style="155" customWidth="1"/>
    <col min="14857" max="14857" width="14.875" style="155" bestFit="1" customWidth="1"/>
    <col min="14858" max="14858" width="0.625" style="155" customWidth="1"/>
    <col min="14859" max="14859" width="14.375" style="155" customWidth="1"/>
    <col min="14860" max="14860" width="0.625" style="155" customWidth="1"/>
    <col min="14861" max="14861" width="13.625" style="155" customWidth="1"/>
    <col min="14862" max="14862" width="0.625" style="155" customWidth="1"/>
    <col min="14863" max="14863" width="12.125" style="155" customWidth="1"/>
    <col min="14864" max="14864" width="0.625" style="155" customWidth="1"/>
    <col min="14865" max="14865" width="9.625" style="155" customWidth="1"/>
    <col min="14866" max="14866" width="0.625" style="155" customWidth="1"/>
    <col min="14867" max="14867" width="9.625" style="155" bestFit="1" customWidth="1"/>
    <col min="14868" max="14868" width="0.625" style="155" customWidth="1"/>
    <col min="14869" max="14869" width="9.625" style="155" customWidth="1"/>
    <col min="14870" max="14870" width="0.625" style="155" customWidth="1"/>
    <col min="14871" max="14871" width="10.125" style="155" customWidth="1"/>
    <col min="14872" max="14872" width="0.625" style="155" customWidth="1"/>
    <col min="14873" max="14873" width="9.625" style="155" customWidth="1"/>
    <col min="14874" max="14874" width="0.625" style="155" customWidth="1"/>
    <col min="14875" max="14875" width="9.375" style="155" bestFit="1" customWidth="1"/>
    <col min="14876" max="15105" width="9" style="155"/>
    <col min="15106" max="15106" width="27.625" style="155" customWidth="1"/>
    <col min="15107" max="15107" width="6.5" style="155" customWidth="1"/>
    <col min="15108" max="15108" width="0.625" style="155" customWidth="1"/>
    <col min="15109" max="15109" width="8.375" style="155" customWidth="1"/>
    <col min="15110" max="15110" width="0.625" style="155" customWidth="1"/>
    <col min="15111" max="15111" width="10.625" style="155" bestFit="1" customWidth="1"/>
    <col min="15112" max="15112" width="0.625" style="155" customWidth="1"/>
    <col min="15113" max="15113" width="14.875" style="155" bestFit="1" customWidth="1"/>
    <col min="15114" max="15114" width="0.625" style="155" customWidth="1"/>
    <col min="15115" max="15115" width="14.375" style="155" customWidth="1"/>
    <col min="15116" max="15116" width="0.625" style="155" customWidth="1"/>
    <col min="15117" max="15117" width="13.625" style="155" customWidth="1"/>
    <col min="15118" max="15118" width="0.625" style="155" customWidth="1"/>
    <col min="15119" max="15119" width="12.125" style="155" customWidth="1"/>
    <col min="15120" max="15120" width="0.625" style="155" customWidth="1"/>
    <col min="15121" max="15121" width="9.625" style="155" customWidth="1"/>
    <col min="15122" max="15122" width="0.625" style="155" customWidth="1"/>
    <col min="15123" max="15123" width="9.625" style="155" bestFit="1" customWidth="1"/>
    <col min="15124" max="15124" width="0.625" style="155" customWidth="1"/>
    <col min="15125" max="15125" width="9.625" style="155" customWidth="1"/>
    <col min="15126" max="15126" width="0.625" style="155" customWidth="1"/>
    <col min="15127" max="15127" width="10.125" style="155" customWidth="1"/>
    <col min="15128" max="15128" width="0.625" style="155" customWidth="1"/>
    <col min="15129" max="15129" width="9.625" style="155" customWidth="1"/>
    <col min="15130" max="15130" width="0.625" style="155" customWidth="1"/>
    <col min="15131" max="15131" width="9.375" style="155" bestFit="1" customWidth="1"/>
    <col min="15132" max="15361" width="9" style="155"/>
    <col min="15362" max="15362" width="27.625" style="155" customWidth="1"/>
    <col min="15363" max="15363" width="6.5" style="155" customWidth="1"/>
    <col min="15364" max="15364" width="0.625" style="155" customWidth="1"/>
    <col min="15365" max="15365" width="8.375" style="155" customWidth="1"/>
    <col min="15366" max="15366" width="0.625" style="155" customWidth="1"/>
    <col min="15367" max="15367" width="10.625" style="155" bestFit="1" customWidth="1"/>
    <col min="15368" max="15368" width="0.625" style="155" customWidth="1"/>
    <col min="15369" max="15369" width="14.875" style="155" bestFit="1" customWidth="1"/>
    <col min="15370" max="15370" width="0.625" style="155" customWidth="1"/>
    <col min="15371" max="15371" width="14.375" style="155" customWidth="1"/>
    <col min="15372" max="15372" width="0.625" style="155" customWidth="1"/>
    <col min="15373" max="15373" width="13.625" style="155" customWidth="1"/>
    <col min="15374" max="15374" width="0.625" style="155" customWidth="1"/>
    <col min="15375" max="15375" width="12.125" style="155" customWidth="1"/>
    <col min="15376" max="15376" width="0.625" style="155" customWidth="1"/>
    <col min="15377" max="15377" width="9.625" style="155" customWidth="1"/>
    <col min="15378" max="15378" width="0.625" style="155" customWidth="1"/>
    <col min="15379" max="15379" width="9.625" style="155" bestFit="1" customWidth="1"/>
    <col min="15380" max="15380" width="0.625" style="155" customWidth="1"/>
    <col min="15381" max="15381" width="9.625" style="155" customWidth="1"/>
    <col min="15382" max="15382" width="0.625" style="155" customWidth="1"/>
    <col min="15383" max="15383" width="10.125" style="155" customWidth="1"/>
    <col min="15384" max="15384" width="0.625" style="155" customWidth="1"/>
    <col min="15385" max="15385" width="9.625" style="155" customWidth="1"/>
    <col min="15386" max="15386" width="0.625" style="155" customWidth="1"/>
    <col min="15387" max="15387" width="9.375" style="155" bestFit="1" customWidth="1"/>
    <col min="15388" max="15617" width="9" style="155"/>
    <col min="15618" max="15618" width="27.625" style="155" customWidth="1"/>
    <col min="15619" max="15619" width="6.5" style="155" customWidth="1"/>
    <col min="15620" max="15620" width="0.625" style="155" customWidth="1"/>
    <col min="15621" max="15621" width="8.375" style="155" customWidth="1"/>
    <col min="15622" max="15622" width="0.625" style="155" customWidth="1"/>
    <col min="15623" max="15623" width="10.625" style="155" bestFit="1" customWidth="1"/>
    <col min="15624" max="15624" width="0.625" style="155" customWidth="1"/>
    <col min="15625" max="15625" width="14.875" style="155" bestFit="1" customWidth="1"/>
    <col min="15626" max="15626" width="0.625" style="155" customWidth="1"/>
    <col min="15627" max="15627" width="14.375" style="155" customWidth="1"/>
    <col min="15628" max="15628" width="0.625" style="155" customWidth="1"/>
    <col min="15629" max="15629" width="13.625" style="155" customWidth="1"/>
    <col min="15630" max="15630" width="0.625" style="155" customWidth="1"/>
    <col min="15631" max="15631" width="12.125" style="155" customWidth="1"/>
    <col min="15632" max="15632" width="0.625" style="155" customWidth="1"/>
    <col min="15633" max="15633" width="9.625" style="155" customWidth="1"/>
    <col min="15634" max="15634" width="0.625" style="155" customWidth="1"/>
    <col min="15635" max="15635" width="9.625" style="155" bestFit="1" customWidth="1"/>
    <col min="15636" max="15636" width="0.625" style="155" customWidth="1"/>
    <col min="15637" max="15637" width="9.625" style="155" customWidth="1"/>
    <col min="15638" max="15638" width="0.625" style="155" customWidth="1"/>
    <col min="15639" max="15639" width="10.125" style="155" customWidth="1"/>
    <col min="15640" max="15640" width="0.625" style="155" customWidth="1"/>
    <col min="15641" max="15641" width="9.625" style="155" customWidth="1"/>
    <col min="15642" max="15642" width="0.625" style="155" customWidth="1"/>
    <col min="15643" max="15643" width="9.375" style="155" bestFit="1" customWidth="1"/>
    <col min="15644" max="15873" width="9" style="155"/>
    <col min="15874" max="15874" width="27.625" style="155" customWidth="1"/>
    <col min="15875" max="15875" width="6.5" style="155" customWidth="1"/>
    <col min="15876" max="15876" width="0.625" style="155" customWidth="1"/>
    <col min="15877" max="15877" width="8.375" style="155" customWidth="1"/>
    <col min="15878" max="15878" width="0.625" style="155" customWidth="1"/>
    <col min="15879" max="15879" width="10.625" style="155" bestFit="1" customWidth="1"/>
    <col min="15880" max="15880" width="0.625" style="155" customWidth="1"/>
    <col min="15881" max="15881" width="14.875" style="155" bestFit="1" customWidth="1"/>
    <col min="15882" max="15882" width="0.625" style="155" customWidth="1"/>
    <col min="15883" max="15883" width="14.375" style="155" customWidth="1"/>
    <col min="15884" max="15884" width="0.625" style="155" customWidth="1"/>
    <col min="15885" max="15885" width="13.625" style="155" customWidth="1"/>
    <col min="15886" max="15886" width="0.625" style="155" customWidth="1"/>
    <col min="15887" max="15887" width="12.125" style="155" customWidth="1"/>
    <col min="15888" max="15888" width="0.625" style="155" customWidth="1"/>
    <col min="15889" max="15889" width="9.625" style="155" customWidth="1"/>
    <col min="15890" max="15890" width="0.625" style="155" customWidth="1"/>
    <col min="15891" max="15891" width="9.625" style="155" bestFit="1" customWidth="1"/>
    <col min="15892" max="15892" width="0.625" style="155" customWidth="1"/>
    <col min="15893" max="15893" width="9.625" style="155" customWidth="1"/>
    <col min="15894" max="15894" width="0.625" style="155" customWidth="1"/>
    <col min="15895" max="15895" width="10.125" style="155" customWidth="1"/>
    <col min="15896" max="15896" width="0.625" style="155" customWidth="1"/>
    <col min="15897" max="15897" width="9.625" style="155" customWidth="1"/>
    <col min="15898" max="15898" width="0.625" style="155" customWidth="1"/>
    <col min="15899" max="15899" width="9.375" style="155" bestFit="1" customWidth="1"/>
    <col min="15900" max="16129" width="9" style="155"/>
    <col min="16130" max="16130" width="27.625" style="155" customWidth="1"/>
    <col min="16131" max="16131" width="6.5" style="155" customWidth="1"/>
    <col min="16132" max="16132" width="0.625" style="155" customWidth="1"/>
    <col min="16133" max="16133" width="8.375" style="155" customWidth="1"/>
    <col min="16134" max="16134" width="0.625" style="155" customWidth="1"/>
    <col min="16135" max="16135" width="10.625" style="155" bestFit="1" customWidth="1"/>
    <col min="16136" max="16136" width="0.625" style="155" customWidth="1"/>
    <col min="16137" max="16137" width="14.875" style="155" bestFit="1" customWidth="1"/>
    <col min="16138" max="16138" width="0.625" style="155" customWidth="1"/>
    <col min="16139" max="16139" width="14.375" style="155" customWidth="1"/>
    <col min="16140" max="16140" width="0.625" style="155" customWidth="1"/>
    <col min="16141" max="16141" width="13.625" style="155" customWidth="1"/>
    <col min="16142" max="16142" width="0.625" style="155" customWidth="1"/>
    <col min="16143" max="16143" width="12.125" style="155" customWidth="1"/>
    <col min="16144" max="16144" width="0.625" style="155" customWidth="1"/>
    <col min="16145" max="16145" width="9.625" style="155" customWidth="1"/>
    <col min="16146" max="16146" width="0.625" style="155" customWidth="1"/>
    <col min="16147" max="16147" width="9.625" style="155" bestFit="1" customWidth="1"/>
    <col min="16148" max="16148" width="0.625" style="155" customWidth="1"/>
    <col min="16149" max="16149" width="9.625" style="155" customWidth="1"/>
    <col min="16150" max="16150" width="0.625" style="155" customWidth="1"/>
    <col min="16151" max="16151" width="10.125" style="155" customWidth="1"/>
    <col min="16152" max="16152" width="0.625" style="155" customWidth="1"/>
    <col min="16153" max="16153" width="9.625" style="155" customWidth="1"/>
    <col min="16154" max="16154" width="0.625" style="155" customWidth="1"/>
    <col min="16155" max="16155" width="9.375" style="155" bestFit="1" customWidth="1"/>
    <col min="16156" max="16384" width="9" style="155"/>
  </cols>
  <sheetData>
    <row r="1" spans="1:27" ht="18.95" customHeight="1" x14ac:dyDescent="0.2">
      <c r="A1" s="274" t="s">
        <v>124</v>
      </c>
      <c r="B1" s="274"/>
      <c r="C1" s="275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</row>
    <row r="2" spans="1:27" ht="18.95" customHeight="1" x14ac:dyDescent="0.2">
      <c r="A2" s="274" t="s">
        <v>63</v>
      </c>
      <c r="B2" s="274"/>
      <c r="C2" s="275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27" ht="18.95" customHeight="1" x14ac:dyDescent="0.2">
      <c r="A3" s="276" t="str">
        <f>'PL 7-8 (6month)'!A3</f>
        <v>สำหรับงวดหกเดือนสิ้นสุดวันที่ 30 มิถุนายน พ.ศ. 2566</v>
      </c>
      <c r="B3" s="276"/>
      <c r="C3" s="258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</row>
    <row r="4" spans="1:27" s="156" customFormat="1" ht="18.95" customHeight="1" x14ac:dyDescent="0.2">
      <c r="A4" s="277"/>
      <c r="B4" s="278"/>
      <c r="C4" s="270"/>
      <c r="D4" s="271"/>
      <c r="E4" s="271"/>
      <c r="F4" s="271"/>
      <c r="G4" s="271"/>
      <c r="H4" s="271"/>
      <c r="I4" s="271"/>
      <c r="J4" s="279"/>
      <c r="K4" s="271"/>
      <c r="L4" s="279"/>
      <c r="M4" s="280"/>
      <c r="N4" s="280"/>
      <c r="O4" s="280"/>
      <c r="P4" s="281"/>
      <c r="Q4" s="271"/>
      <c r="R4" s="272"/>
      <c r="S4" s="271"/>
      <c r="T4" s="280"/>
      <c r="U4" s="271"/>
      <c r="V4" s="281"/>
      <c r="W4" s="280"/>
      <c r="X4" s="281"/>
      <c r="Y4" s="280"/>
      <c r="Z4" s="281"/>
      <c r="AA4" s="280"/>
    </row>
    <row r="5" spans="1:27" s="156" customFormat="1" ht="18.95" customHeight="1" x14ac:dyDescent="0.2">
      <c r="A5" s="282"/>
      <c r="B5" s="282"/>
      <c r="E5" s="366" t="s">
        <v>157</v>
      </c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</row>
    <row r="6" spans="1:27" s="156" customFormat="1" ht="18.95" customHeight="1" x14ac:dyDescent="0.2">
      <c r="A6" s="282"/>
      <c r="B6" s="282"/>
      <c r="C6" s="283"/>
      <c r="D6" s="283"/>
      <c r="E6" s="283"/>
      <c r="F6" s="283"/>
      <c r="G6" s="283"/>
      <c r="H6" s="283"/>
      <c r="I6" s="367" t="s">
        <v>140</v>
      </c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283"/>
      <c r="Y6" s="283"/>
      <c r="Z6" s="283"/>
      <c r="AA6" s="283"/>
    </row>
    <row r="7" spans="1:27" s="156" customFormat="1" ht="18.95" customHeight="1" x14ac:dyDescent="0.2">
      <c r="A7" s="277"/>
      <c r="B7" s="278"/>
      <c r="C7" s="278"/>
      <c r="D7" s="278"/>
      <c r="E7" s="278"/>
      <c r="F7" s="278"/>
      <c r="G7" s="278"/>
      <c r="H7" s="283"/>
      <c r="I7" s="283"/>
      <c r="J7" s="278"/>
      <c r="K7" s="366" t="s">
        <v>61</v>
      </c>
      <c r="L7" s="366"/>
      <c r="M7" s="366"/>
      <c r="N7" s="366"/>
      <c r="O7" s="366"/>
      <c r="P7" s="278"/>
      <c r="Q7" s="278"/>
      <c r="R7" s="278"/>
      <c r="S7" s="278"/>
      <c r="T7" s="278"/>
      <c r="U7" s="277"/>
      <c r="V7" s="278"/>
      <c r="W7" s="284"/>
      <c r="X7" s="278"/>
      <c r="Y7" s="284"/>
      <c r="Z7" s="278"/>
      <c r="AA7" s="284"/>
    </row>
    <row r="8" spans="1:27" s="156" customFormat="1" ht="18.95" customHeight="1" x14ac:dyDescent="0.2">
      <c r="A8" s="277"/>
      <c r="B8" s="278"/>
      <c r="C8" s="283"/>
      <c r="D8" s="285"/>
      <c r="E8" s="285"/>
      <c r="F8" s="285"/>
      <c r="G8" s="285"/>
      <c r="J8" s="285"/>
      <c r="K8" s="285" t="s">
        <v>148</v>
      </c>
      <c r="L8" s="277"/>
      <c r="M8" s="285" t="s">
        <v>160</v>
      </c>
      <c r="N8" s="277"/>
      <c r="P8" s="285"/>
      <c r="V8" s="285"/>
      <c r="W8" s="285"/>
      <c r="X8" s="285"/>
      <c r="Y8" s="285"/>
      <c r="Z8" s="285"/>
      <c r="AA8" s="285"/>
    </row>
    <row r="9" spans="1:27" s="156" customFormat="1" ht="18.95" customHeight="1" x14ac:dyDescent="0.2">
      <c r="A9" s="277"/>
      <c r="B9" s="278"/>
      <c r="C9" s="283"/>
      <c r="D9" s="285"/>
      <c r="E9" s="285"/>
      <c r="F9" s="285"/>
      <c r="G9" s="285"/>
      <c r="J9" s="285"/>
      <c r="K9" s="285" t="s">
        <v>36</v>
      </c>
      <c r="L9" s="277"/>
      <c r="M9" s="285" t="s">
        <v>153</v>
      </c>
      <c r="N9" s="277"/>
      <c r="P9" s="285"/>
      <c r="V9" s="285"/>
      <c r="W9" s="285"/>
      <c r="X9" s="285"/>
      <c r="Y9" s="285"/>
      <c r="Z9" s="285"/>
      <c r="AA9" s="285"/>
    </row>
    <row r="10" spans="1:27" s="156" customFormat="1" ht="18.95" customHeight="1" x14ac:dyDescent="0.2">
      <c r="A10" s="277"/>
      <c r="B10" s="278"/>
      <c r="C10" s="283"/>
      <c r="D10" s="285"/>
      <c r="E10" s="285"/>
      <c r="F10" s="285"/>
      <c r="G10" s="285"/>
      <c r="H10" s="285"/>
      <c r="J10" s="285"/>
      <c r="K10" s="285" t="s">
        <v>106</v>
      </c>
      <c r="L10" s="285"/>
      <c r="M10" s="285" t="s">
        <v>154</v>
      </c>
      <c r="N10" s="285"/>
      <c r="O10" s="285" t="s">
        <v>4</v>
      </c>
      <c r="P10" s="285"/>
      <c r="Q10" s="366" t="s">
        <v>6</v>
      </c>
      <c r="R10" s="366"/>
      <c r="S10" s="366"/>
      <c r="T10" s="366"/>
      <c r="U10" s="366"/>
      <c r="V10" s="285"/>
      <c r="W10" s="285"/>
      <c r="X10" s="285"/>
      <c r="Y10" s="285"/>
      <c r="Z10" s="285"/>
      <c r="AA10" s="285"/>
    </row>
    <row r="11" spans="1:27" s="156" customFormat="1" ht="18.95" customHeight="1" x14ac:dyDescent="0.2">
      <c r="A11" s="277"/>
      <c r="B11" s="278"/>
      <c r="C11" s="283"/>
      <c r="D11" s="285"/>
      <c r="F11" s="285"/>
      <c r="G11" s="285"/>
      <c r="H11" s="285"/>
      <c r="J11" s="285"/>
      <c r="K11" s="285" t="s">
        <v>103</v>
      </c>
      <c r="L11" s="285"/>
      <c r="M11" s="285" t="s">
        <v>152</v>
      </c>
      <c r="N11" s="285"/>
      <c r="O11" s="285" t="s">
        <v>65</v>
      </c>
      <c r="P11" s="285"/>
      <c r="Q11" s="367" t="s">
        <v>94</v>
      </c>
      <c r="R11" s="367"/>
      <c r="S11" s="367"/>
      <c r="T11" s="285"/>
      <c r="U11" s="285"/>
      <c r="V11" s="285"/>
      <c r="W11" s="285" t="s">
        <v>138</v>
      </c>
      <c r="X11" s="285"/>
      <c r="Y11" s="285" t="s">
        <v>135</v>
      </c>
      <c r="Z11" s="285"/>
    </row>
    <row r="12" spans="1:27" s="156" customFormat="1" ht="18.95" customHeight="1" x14ac:dyDescent="0.2">
      <c r="A12" s="277"/>
      <c r="B12" s="278"/>
      <c r="C12" s="283"/>
      <c r="D12" s="285"/>
      <c r="E12" s="285" t="s">
        <v>105</v>
      </c>
      <c r="G12" s="285" t="s">
        <v>156</v>
      </c>
      <c r="H12" s="285"/>
      <c r="I12" s="285" t="s">
        <v>164</v>
      </c>
      <c r="K12" s="285" t="s">
        <v>104</v>
      </c>
      <c r="L12" s="285"/>
      <c r="M12" s="285" t="s">
        <v>151</v>
      </c>
      <c r="N12" s="285"/>
      <c r="O12" s="285" t="s">
        <v>66</v>
      </c>
      <c r="P12" s="285"/>
      <c r="Q12" s="285" t="s">
        <v>7</v>
      </c>
      <c r="R12" s="285"/>
      <c r="T12" s="285"/>
      <c r="W12" s="285" t="s">
        <v>139</v>
      </c>
      <c r="Y12" s="285" t="s">
        <v>136</v>
      </c>
      <c r="Z12" s="285"/>
      <c r="AA12" s="285" t="s">
        <v>138</v>
      </c>
    </row>
    <row r="13" spans="1:27" s="156" customFormat="1" ht="18.95" customHeight="1" x14ac:dyDescent="0.2">
      <c r="A13" s="277"/>
      <c r="B13" s="278"/>
      <c r="C13" s="283"/>
      <c r="D13" s="285"/>
      <c r="E13" s="285" t="s">
        <v>8</v>
      </c>
      <c r="F13" s="285"/>
      <c r="G13" s="285" t="s">
        <v>155</v>
      </c>
      <c r="H13" s="285"/>
      <c r="I13" s="285" t="s">
        <v>165</v>
      </c>
      <c r="J13" s="285"/>
      <c r="K13" s="285" t="s">
        <v>95</v>
      </c>
      <c r="L13" s="285"/>
      <c r="M13" s="285" t="s">
        <v>95</v>
      </c>
      <c r="N13" s="285"/>
      <c r="O13" s="285" t="s">
        <v>67</v>
      </c>
      <c r="P13" s="285"/>
      <c r="Q13" s="285" t="s">
        <v>10</v>
      </c>
      <c r="R13" s="285"/>
      <c r="S13" s="285" t="s">
        <v>96</v>
      </c>
      <c r="T13" s="285"/>
      <c r="U13" s="285" t="s">
        <v>11</v>
      </c>
      <c r="V13" s="285"/>
      <c r="W13" s="286" t="s">
        <v>141</v>
      </c>
      <c r="X13" s="285"/>
      <c r="Y13" s="285" t="s">
        <v>137</v>
      </c>
      <c r="Z13" s="285"/>
      <c r="AA13" s="285" t="s">
        <v>139</v>
      </c>
    </row>
    <row r="14" spans="1:27" s="156" customFormat="1" ht="18.95" customHeight="1" x14ac:dyDescent="0.2">
      <c r="A14" s="277"/>
      <c r="B14" s="278"/>
      <c r="C14" s="287" t="s">
        <v>0</v>
      </c>
      <c r="D14" s="285"/>
      <c r="E14" s="288" t="s">
        <v>32</v>
      </c>
      <c r="F14" s="285"/>
      <c r="G14" s="288" t="s">
        <v>32</v>
      </c>
      <c r="H14" s="285"/>
      <c r="I14" s="288" t="s">
        <v>166</v>
      </c>
      <c r="J14" s="285"/>
      <c r="K14" s="288" t="s">
        <v>32</v>
      </c>
      <c r="L14" s="285"/>
      <c r="M14" s="288" t="s">
        <v>32</v>
      </c>
      <c r="N14" s="285"/>
      <c r="O14" s="288" t="s">
        <v>32</v>
      </c>
      <c r="P14" s="285"/>
      <c r="Q14" s="288" t="s">
        <v>32</v>
      </c>
      <c r="R14" s="285"/>
      <c r="S14" s="288" t="s">
        <v>32</v>
      </c>
      <c r="T14" s="285"/>
      <c r="U14" s="288" t="s">
        <v>32</v>
      </c>
      <c r="V14" s="285"/>
      <c r="W14" s="288" t="s">
        <v>32</v>
      </c>
      <c r="X14" s="285"/>
      <c r="Y14" s="288" t="s">
        <v>32</v>
      </c>
      <c r="Z14" s="285"/>
      <c r="AA14" s="288" t="s">
        <v>32</v>
      </c>
    </row>
    <row r="15" spans="1:27" s="156" customFormat="1" ht="8.1" customHeight="1" x14ac:dyDescent="0.2">
      <c r="B15" s="278"/>
      <c r="C15" s="281"/>
      <c r="D15" s="280"/>
      <c r="E15" s="280"/>
      <c r="F15" s="280"/>
      <c r="G15" s="280"/>
      <c r="H15" s="280"/>
      <c r="I15" s="280"/>
      <c r="J15" s="280"/>
      <c r="K15" s="280"/>
      <c r="L15" s="279"/>
      <c r="M15" s="280"/>
      <c r="N15" s="279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</row>
    <row r="16" spans="1:27" s="156" customFormat="1" ht="18.95" customHeight="1" x14ac:dyDescent="0.2">
      <c r="A16" s="289" t="s">
        <v>150</v>
      </c>
      <c r="B16" s="278"/>
      <c r="C16" s="281"/>
      <c r="D16" s="280"/>
      <c r="E16" s="280">
        <v>594292336</v>
      </c>
      <c r="F16" s="280"/>
      <c r="G16" s="280">
        <v>895385444</v>
      </c>
      <c r="H16" s="280"/>
      <c r="I16" s="280">
        <v>0</v>
      </c>
      <c r="J16" s="280"/>
      <c r="K16" s="280">
        <v>-1376693766</v>
      </c>
      <c r="L16" s="279"/>
      <c r="M16" s="280">
        <v>-32354469</v>
      </c>
      <c r="N16" s="279"/>
      <c r="O16" s="280">
        <f>SUM(K16:M16)</f>
        <v>-1409048235</v>
      </c>
      <c r="P16" s="280"/>
      <c r="Q16" s="280">
        <v>59428234</v>
      </c>
      <c r="R16" s="280"/>
      <c r="S16" s="280">
        <v>1044987282</v>
      </c>
      <c r="T16" s="280"/>
      <c r="U16" s="280">
        <v>8397587462</v>
      </c>
      <c r="V16" s="280"/>
      <c r="W16" s="280">
        <f>E16+G16+O16+Q16+S16+U16</f>
        <v>9582632523</v>
      </c>
      <c r="X16" s="280"/>
      <c r="Y16" s="280">
        <v>92335562</v>
      </c>
      <c r="Z16" s="280"/>
      <c r="AA16" s="280">
        <f t="shared" ref="AA16:AA25" si="0">W16+Y16</f>
        <v>9674968085</v>
      </c>
    </row>
    <row r="17" spans="1:27" s="156" customFormat="1" ht="18.95" customHeight="1" x14ac:dyDescent="0.2">
      <c r="A17" s="277" t="s">
        <v>86</v>
      </c>
      <c r="B17" s="278"/>
      <c r="C17" s="272"/>
      <c r="D17" s="271"/>
      <c r="E17" s="271">
        <v>0</v>
      </c>
      <c r="F17" s="271"/>
      <c r="G17" s="271">
        <v>0</v>
      </c>
      <c r="H17" s="280"/>
      <c r="I17" s="271">
        <v>0</v>
      </c>
      <c r="J17" s="271"/>
      <c r="K17" s="271">
        <v>0</v>
      </c>
      <c r="L17" s="279"/>
      <c r="M17" s="271">
        <v>0</v>
      </c>
      <c r="N17" s="279"/>
      <c r="O17" s="271">
        <v>0</v>
      </c>
      <c r="P17" s="281"/>
      <c r="Q17" s="271">
        <v>0</v>
      </c>
      <c r="R17" s="272"/>
      <c r="S17" s="271">
        <v>0</v>
      </c>
      <c r="T17" s="280"/>
      <c r="U17" s="280">
        <f>315724478+1</f>
        <v>315724479</v>
      </c>
      <c r="V17" s="281"/>
      <c r="W17" s="280">
        <f>E17+G17+O17+Q17+S17+U17</f>
        <v>315724479</v>
      </c>
      <c r="X17" s="281"/>
      <c r="Y17" s="280">
        <v>4226635</v>
      </c>
      <c r="Z17" s="281"/>
      <c r="AA17" s="280">
        <f t="shared" si="0"/>
        <v>319951114</v>
      </c>
    </row>
    <row r="18" spans="1:27" s="156" customFormat="1" ht="18.95" customHeight="1" x14ac:dyDescent="0.2">
      <c r="A18" s="277" t="s">
        <v>111</v>
      </c>
      <c r="B18" s="278"/>
      <c r="C18" s="270">
        <v>19</v>
      </c>
      <c r="D18" s="271"/>
      <c r="E18" s="271">
        <v>0</v>
      </c>
      <c r="F18" s="271"/>
      <c r="H18" s="280"/>
      <c r="I18" s="271">
        <v>0</v>
      </c>
      <c r="J18" s="271"/>
      <c r="K18" s="271">
        <v>0</v>
      </c>
      <c r="L18" s="279"/>
      <c r="M18" s="271">
        <v>0</v>
      </c>
      <c r="N18" s="279"/>
      <c r="O18" s="271">
        <v>0</v>
      </c>
      <c r="P18" s="281"/>
      <c r="Q18" s="271">
        <v>0</v>
      </c>
      <c r="R18" s="272"/>
      <c r="S18" s="271">
        <v>0</v>
      </c>
      <c r="T18" s="280"/>
      <c r="U18" s="280">
        <v>-772579387</v>
      </c>
      <c r="V18" s="281"/>
      <c r="W18" s="280">
        <f>E18+F18+O18+Q18+S18+U18</f>
        <v>-772579387</v>
      </c>
      <c r="X18" s="281"/>
      <c r="Y18" s="280">
        <v>-8576496</v>
      </c>
      <c r="Z18" s="281"/>
      <c r="AA18" s="280">
        <f t="shared" si="0"/>
        <v>-781155883</v>
      </c>
    </row>
    <row r="19" spans="1:27" s="156" customFormat="1" ht="18.95" customHeight="1" x14ac:dyDescent="0.2">
      <c r="A19" s="277" t="s">
        <v>105</v>
      </c>
      <c r="B19" s="278"/>
      <c r="C19" s="270"/>
      <c r="D19" s="271"/>
      <c r="E19" s="271">
        <v>0</v>
      </c>
      <c r="F19" s="271"/>
      <c r="G19" s="271">
        <v>0</v>
      </c>
      <c r="H19" s="280"/>
      <c r="I19" s="271">
        <v>0</v>
      </c>
      <c r="J19" s="271"/>
      <c r="K19" s="271">
        <v>0</v>
      </c>
      <c r="L19" s="279"/>
      <c r="M19" s="271">
        <v>0</v>
      </c>
      <c r="N19" s="279"/>
      <c r="O19" s="271">
        <v>0</v>
      </c>
      <c r="P19" s="281"/>
      <c r="Q19" s="271">
        <v>0</v>
      </c>
      <c r="R19" s="272"/>
      <c r="S19" s="271">
        <v>0</v>
      </c>
      <c r="T19" s="280"/>
      <c r="U19" s="280">
        <v>0</v>
      </c>
      <c r="V19" s="281"/>
      <c r="W19" s="280">
        <f>E19+G19+O19+Q19+S19+U19</f>
        <v>0</v>
      </c>
      <c r="X19" s="281"/>
      <c r="Y19" s="280">
        <v>60</v>
      </c>
      <c r="Z19" s="281"/>
      <c r="AA19" s="280">
        <f>W19+Y19</f>
        <v>60</v>
      </c>
    </row>
    <row r="20" spans="1:27" s="156" customFormat="1" ht="18.95" customHeight="1" x14ac:dyDescent="0.2">
      <c r="A20" s="277" t="s">
        <v>214</v>
      </c>
      <c r="B20" s="278"/>
      <c r="C20" s="270"/>
      <c r="D20" s="271"/>
      <c r="E20" s="271">
        <v>0</v>
      </c>
      <c r="F20" s="271"/>
      <c r="G20" s="271">
        <v>0</v>
      </c>
      <c r="H20" s="280"/>
      <c r="I20" s="280">
        <v>1383917</v>
      </c>
      <c r="J20" s="271"/>
      <c r="K20" s="271">
        <v>0</v>
      </c>
      <c r="L20" s="279"/>
      <c r="M20" s="271">
        <v>0</v>
      </c>
      <c r="N20" s="279"/>
      <c r="O20" s="271">
        <v>0</v>
      </c>
      <c r="P20" s="281"/>
      <c r="Q20" s="271">
        <v>0</v>
      </c>
      <c r="R20" s="272"/>
      <c r="S20" s="271">
        <v>0</v>
      </c>
      <c r="T20" s="280"/>
      <c r="U20" s="280">
        <v>0</v>
      </c>
      <c r="V20" s="281"/>
      <c r="W20" s="280">
        <f>E20+G20+O20+Q20+S20+U20+I20</f>
        <v>1383917</v>
      </c>
      <c r="X20" s="281"/>
      <c r="Y20" s="280">
        <v>-2383917</v>
      </c>
      <c r="Z20" s="281"/>
      <c r="AA20" s="280">
        <f>W20+Y20</f>
        <v>-1000000</v>
      </c>
    </row>
    <row r="21" spans="1:27" s="156" customFormat="1" ht="18.95" customHeight="1" x14ac:dyDescent="0.2">
      <c r="A21" s="277" t="s">
        <v>215</v>
      </c>
      <c r="B21" s="278"/>
      <c r="C21" s="270"/>
      <c r="D21" s="271"/>
      <c r="E21" s="271">
        <v>0</v>
      </c>
      <c r="F21" s="271"/>
      <c r="G21" s="271">
        <v>0</v>
      </c>
      <c r="H21" s="280"/>
      <c r="I21" s="271">
        <v>0</v>
      </c>
      <c r="J21" s="271"/>
      <c r="K21" s="271">
        <v>0</v>
      </c>
      <c r="L21" s="279"/>
      <c r="M21" s="271">
        <v>0</v>
      </c>
      <c r="N21" s="279"/>
      <c r="O21" s="271">
        <v>0</v>
      </c>
      <c r="P21" s="281"/>
      <c r="Q21" s="271">
        <v>0</v>
      </c>
      <c r="R21" s="272"/>
      <c r="S21" s="271">
        <v>0</v>
      </c>
      <c r="T21" s="280"/>
      <c r="U21" s="280">
        <v>0</v>
      </c>
      <c r="V21" s="281"/>
      <c r="W21" s="280">
        <f>E21+G21+O21+Q21+S21+U21+I21</f>
        <v>0</v>
      </c>
      <c r="X21" s="281"/>
      <c r="Y21" s="280">
        <v>35784143</v>
      </c>
      <c r="Z21" s="281"/>
      <c r="AA21" s="280">
        <f>W21+Y21</f>
        <v>35784143</v>
      </c>
    </row>
    <row r="22" spans="1:27" s="156" customFormat="1" ht="18.95" customHeight="1" x14ac:dyDescent="0.2">
      <c r="A22" s="277" t="s">
        <v>123</v>
      </c>
      <c r="B22" s="278"/>
      <c r="C22" s="270">
        <v>19</v>
      </c>
      <c r="D22" s="271"/>
      <c r="E22" s="271">
        <v>0</v>
      </c>
      <c r="F22" s="271"/>
      <c r="G22" s="271">
        <v>0</v>
      </c>
      <c r="H22" s="280"/>
      <c r="I22" s="271">
        <v>0</v>
      </c>
      <c r="J22" s="271"/>
      <c r="K22" s="271">
        <v>0</v>
      </c>
      <c r="L22" s="279"/>
      <c r="M22" s="271">
        <v>0</v>
      </c>
      <c r="N22" s="279"/>
      <c r="O22" s="271">
        <v>0</v>
      </c>
      <c r="P22" s="281"/>
      <c r="Q22" s="271">
        <v>0</v>
      </c>
      <c r="R22" s="272"/>
      <c r="S22" s="271">
        <v>91290168</v>
      </c>
      <c r="T22" s="280"/>
      <c r="U22" s="280">
        <v>-91290168</v>
      </c>
      <c r="V22" s="281"/>
      <c r="W22" s="280">
        <f>E22+G22+O22+Q22+S22+U22</f>
        <v>0</v>
      </c>
      <c r="X22" s="281"/>
      <c r="Y22" s="280">
        <v>0</v>
      </c>
      <c r="Z22" s="281"/>
      <c r="AA22" s="280">
        <f t="shared" si="0"/>
        <v>0</v>
      </c>
    </row>
    <row r="23" spans="1:27" s="156" customFormat="1" ht="18.95" customHeight="1" x14ac:dyDescent="0.2">
      <c r="A23" s="277" t="s">
        <v>60</v>
      </c>
      <c r="B23" s="278"/>
      <c r="C23" s="270">
        <v>19</v>
      </c>
      <c r="D23" s="271"/>
      <c r="E23" s="271">
        <v>0</v>
      </c>
      <c r="F23" s="271"/>
      <c r="G23" s="271">
        <v>0</v>
      </c>
      <c r="H23" s="280"/>
      <c r="I23" s="271">
        <v>0</v>
      </c>
      <c r="J23" s="271"/>
      <c r="K23" s="271">
        <v>0</v>
      </c>
      <c r="L23" s="279"/>
      <c r="M23" s="271">
        <v>0</v>
      </c>
      <c r="N23" s="279"/>
      <c r="O23" s="271">
        <v>0</v>
      </c>
      <c r="P23" s="281"/>
      <c r="Q23" s="271">
        <v>44341296</v>
      </c>
      <c r="R23" s="272"/>
      <c r="S23" s="271">
        <v>0</v>
      </c>
      <c r="T23" s="280"/>
      <c r="U23" s="280">
        <v>-44341296</v>
      </c>
      <c r="V23" s="281"/>
      <c r="W23" s="280">
        <f>E23+G23+O23+Q23+S23+U23</f>
        <v>0</v>
      </c>
      <c r="X23" s="281"/>
      <c r="Y23" s="280">
        <v>0</v>
      </c>
      <c r="Z23" s="281"/>
      <c r="AA23" s="280">
        <f t="shared" si="0"/>
        <v>0</v>
      </c>
    </row>
    <row r="24" spans="1:27" s="156" customFormat="1" ht="18.95" customHeight="1" x14ac:dyDescent="0.2">
      <c r="A24" s="277" t="s">
        <v>225</v>
      </c>
      <c r="B24" s="278"/>
      <c r="C24" s="270"/>
      <c r="D24" s="271"/>
      <c r="E24" s="271"/>
      <c r="F24" s="271"/>
      <c r="G24" s="271"/>
      <c r="H24" s="280"/>
      <c r="I24" s="271"/>
      <c r="J24" s="271"/>
      <c r="K24" s="271"/>
      <c r="L24" s="279"/>
      <c r="M24" s="271"/>
      <c r="N24" s="279"/>
      <c r="O24" s="280"/>
      <c r="P24" s="281"/>
      <c r="Q24" s="271"/>
      <c r="R24" s="272"/>
      <c r="S24" s="271"/>
      <c r="T24" s="280"/>
      <c r="U24" s="271"/>
      <c r="V24" s="281"/>
      <c r="W24" s="280"/>
      <c r="X24" s="281"/>
      <c r="Y24" s="280"/>
      <c r="Z24" s="281"/>
      <c r="AA24" s="280"/>
    </row>
    <row r="25" spans="1:27" s="156" customFormat="1" ht="18.95" customHeight="1" x14ac:dyDescent="0.2">
      <c r="A25" s="277" t="s">
        <v>142</v>
      </c>
      <c r="B25" s="278"/>
      <c r="C25" s="270"/>
      <c r="D25" s="271"/>
      <c r="E25" s="271">
        <v>0</v>
      </c>
      <c r="F25" s="271"/>
      <c r="G25" s="271">
        <v>0</v>
      </c>
      <c r="H25" s="280"/>
      <c r="I25" s="271">
        <v>0</v>
      </c>
      <c r="J25" s="271"/>
      <c r="K25" s="271">
        <v>-634930076</v>
      </c>
      <c r="L25" s="279"/>
      <c r="M25" s="271">
        <v>0</v>
      </c>
      <c r="N25" s="279"/>
      <c r="O25" s="280">
        <f>SUM(K25:M25)</f>
        <v>-634930076</v>
      </c>
      <c r="P25" s="281"/>
      <c r="Q25" s="271">
        <v>0</v>
      </c>
      <c r="R25" s="272"/>
      <c r="S25" s="271">
        <v>0</v>
      </c>
      <c r="T25" s="280"/>
      <c r="U25" s="271">
        <v>0</v>
      </c>
      <c r="V25" s="281"/>
      <c r="W25" s="280">
        <f>E25+G25+O25+Q25+S25+U25</f>
        <v>-634930076</v>
      </c>
      <c r="X25" s="281"/>
      <c r="Y25" s="280">
        <v>-6108697</v>
      </c>
      <c r="Z25" s="281"/>
      <c r="AA25" s="280">
        <f t="shared" si="0"/>
        <v>-641038773</v>
      </c>
    </row>
    <row r="26" spans="1:27" s="156" customFormat="1" ht="18.95" customHeight="1" x14ac:dyDescent="0.2">
      <c r="A26" s="277" t="s">
        <v>226</v>
      </c>
      <c r="B26" s="278"/>
      <c r="C26" s="272"/>
      <c r="D26" s="271"/>
      <c r="E26" s="271"/>
      <c r="F26" s="271"/>
      <c r="G26" s="271"/>
      <c r="H26" s="280"/>
      <c r="I26" s="271"/>
      <c r="J26" s="271"/>
      <c r="K26" s="271"/>
      <c r="L26" s="279"/>
      <c r="M26" s="271"/>
      <c r="N26" s="279"/>
      <c r="O26" s="280"/>
      <c r="P26" s="281"/>
      <c r="Q26" s="271"/>
      <c r="R26" s="272"/>
      <c r="S26" s="271"/>
      <c r="T26" s="280"/>
      <c r="U26" s="271"/>
      <c r="V26" s="281"/>
      <c r="W26" s="280"/>
      <c r="X26" s="281"/>
      <c r="Y26" s="280"/>
      <c r="Z26" s="281"/>
      <c r="AA26" s="280"/>
    </row>
    <row r="27" spans="1:27" s="156" customFormat="1" ht="18.95" customHeight="1" x14ac:dyDescent="0.2">
      <c r="A27" s="277" t="s">
        <v>143</v>
      </c>
      <c r="B27" s="278"/>
      <c r="C27" s="272"/>
      <c r="D27" s="271"/>
      <c r="E27" s="271"/>
      <c r="F27" s="271"/>
      <c r="G27" s="271"/>
      <c r="H27" s="280"/>
      <c r="I27" s="271"/>
      <c r="J27" s="271"/>
      <c r="K27" s="271"/>
      <c r="L27" s="279"/>
      <c r="M27" s="271"/>
      <c r="N27" s="279"/>
      <c r="O27" s="280"/>
      <c r="P27" s="281"/>
      <c r="Q27" s="271"/>
      <c r="R27" s="272"/>
      <c r="S27" s="271"/>
      <c r="T27" s="280"/>
      <c r="U27" s="271"/>
      <c r="V27" s="281"/>
      <c r="W27" s="280"/>
      <c r="X27" s="281"/>
      <c r="Y27" s="280"/>
      <c r="Z27" s="281"/>
      <c r="AA27" s="280"/>
    </row>
    <row r="28" spans="1:27" s="156" customFormat="1" ht="18.95" customHeight="1" x14ac:dyDescent="0.2">
      <c r="A28" s="277" t="s">
        <v>144</v>
      </c>
      <c r="B28" s="278"/>
      <c r="C28" s="272"/>
      <c r="D28" s="271"/>
      <c r="E28" s="290">
        <v>0</v>
      </c>
      <c r="F28" s="271"/>
      <c r="G28" s="290">
        <v>0</v>
      </c>
      <c r="H28" s="280"/>
      <c r="I28" s="290">
        <v>0</v>
      </c>
      <c r="J28" s="271"/>
      <c r="K28" s="290">
        <v>52538646</v>
      </c>
      <c r="L28" s="272"/>
      <c r="M28" s="290">
        <v>0</v>
      </c>
      <c r="N28" s="272"/>
      <c r="O28" s="291">
        <f>SUM(K28:M28)</f>
        <v>52538646</v>
      </c>
      <c r="P28" s="272"/>
      <c r="Q28" s="290">
        <v>0</v>
      </c>
      <c r="R28" s="272"/>
      <c r="S28" s="290">
        <v>0</v>
      </c>
      <c r="T28" s="280"/>
      <c r="U28" s="290">
        <v>0</v>
      </c>
      <c r="V28" s="272"/>
      <c r="W28" s="290">
        <f>E28+G28+O28+Q28+S28+U28</f>
        <v>52538646</v>
      </c>
      <c r="X28" s="272"/>
      <c r="Y28" s="290">
        <v>505481</v>
      </c>
      <c r="Z28" s="272"/>
      <c r="AA28" s="290">
        <f>W28+Y28</f>
        <v>53044127</v>
      </c>
    </row>
    <row r="29" spans="1:27" s="156" customFormat="1" ht="8.1" customHeight="1" x14ac:dyDescent="0.2">
      <c r="A29" s="277"/>
      <c r="B29" s="278"/>
      <c r="C29" s="283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</row>
    <row r="30" spans="1:27" s="156" customFormat="1" ht="18.95" customHeight="1" thickBot="1" x14ac:dyDescent="0.25">
      <c r="A30" s="289" t="s">
        <v>216</v>
      </c>
      <c r="B30" s="278"/>
      <c r="C30" s="281"/>
      <c r="D30" s="280"/>
      <c r="E30" s="292">
        <f>SUM(E15:E29)</f>
        <v>594292336</v>
      </c>
      <c r="F30" s="280"/>
      <c r="G30" s="292">
        <f>SUM(G15:G29)</f>
        <v>895385444</v>
      </c>
      <c r="H30" s="280"/>
      <c r="I30" s="292">
        <f>SUM(I15:I29)</f>
        <v>1383917</v>
      </c>
      <c r="J30" s="280"/>
      <c r="K30" s="292">
        <f>SUM(K15:K29)</f>
        <v>-1959085196</v>
      </c>
      <c r="L30" s="280"/>
      <c r="M30" s="292">
        <f>SUM(M15:M29)</f>
        <v>-32354469</v>
      </c>
      <c r="N30" s="280"/>
      <c r="O30" s="292">
        <f>SUM(O15:O29)</f>
        <v>-1991439665</v>
      </c>
      <c r="P30" s="280"/>
      <c r="Q30" s="292">
        <f>SUM(Q15:Q29)</f>
        <v>103769530</v>
      </c>
      <c r="R30" s="280"/>
      <c r="S30" s="292">
        <f>SUM(S15:S29)</f>
        <v>1136277450</v>
      </c>
      <c r="T30" s="280"/>
      <c r="U30" s="292">
        <f>SUM(U15:U29)</f>
        <v>7805101090</v>
      </c>
      <c r="V30" s="280"/>
      <c r="W30" s="292">
        <f>SUM(W15:W29)</f>
        <v>8544770102</v>
      </c>
      <c r="X30" s="280"/>
      <c r="Y30" s="292">
        <f>SUM(Y15:Y29)</f>
        <v>115782771</v>
      </c>
      <c r="Z30" s="280"/>
      <c r="AA30" s="292">
        <f>SUM(AA15:AA29)</f>
        <v>8660552873</v>
      </c>
    </row>
    <row r="31" spans="1:27" s="156" customFormat="1" ht="18.95" customHeight="1" thickTop="1" x14ac:dyDescent="0.2">
      <c r="A31" s="289"/>
      <c r="B31" s="278"/>
      <c r="C31" s="281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</row>
    <row r="32" spans="1:27" s="156" customFormat="1" ht="18.95" customHeight="1" x14ac:dyDescent="0.2">
      <c r="A32" s="289"/>
      <c r="B32" s="278"/>
      <c r="C32" s="281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</row>
    <row r="33" spans="1:27" s="156" customFormat="1" ht="18.95" customHeight="1" x14ac:dyDescent="0.2">
      <c r="A33" s="289"/>
      <c r="B33" s="278"/>
      <c r="C33" s="281"/>
      <c r="D33" s="280"/>
      <c r="E33" s="280"/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</row>
    <row r="34" spans="1:27" ht="15" customHeight="1" x14ac:dyDescent="0.2">
      <c r="A34" s="274"/>
      <c r="B34" s="293"/>
      <c r="C34" s="294"/>
      <c r="D34" s="295"/>
      <c r="E34" s="295"/>
      <c r="F34" s="295"/>
      <c r="G34" s="295"/>
      <c r="H34" s="295"/>
      <c r="I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  <c r="U34" s="295"/>
      <c r="V34" s="295"/>
      <c r="W34" s="295"/>
      <c r="X34" s="295"/>
      <c r="Y34" s="295"/>
      <c r="Z34" s="295"/>
      <c r="AA34" s="295"/>
    </row>
    <row r="35" spans="1:27" ht="21.95" customHeight="1" x14ac:dyDescent="0.2">
      <c r="A35" s="123" t="str">
        <f>'PL 7-8 (6month)'!A50</f>
        <v>หมายเหตุประกอบข้อมูลทางการเงินเป็นส่วนหนึ่งของข้อมูลทางการเงินระหว่างกาลนี้</v>
      </c>
      <c r="B35" s="296"/>
      <c r="C35" s="273"/>
      <c r="D35" s="296"/>
      <c r="E35" s="273"/>
      <c r="F35" s="296"/>
      <c r="G35" s="273"/>
      <c r="H35" s="296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97"/>
      <c r="Z35" s="273"/>
      <c r="AA35" s="297"/>
    </row>
  </sheetData>
  <mergeCells count="5">
    <mergeCell ref="E5:AA5"/>
    <mergeCell ref="I6:W6"/>
    <mergeCell ref="K7:O7"/>
    <mergeCell ref="Q10:U10"/>
    <mergeCell ref="Q11:S11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New,Regular"&amp;14&amp;P</oddFooter>
    <firstFooter>&amp;R2</firstFooter>
  </headerFooter>
  <ignoredErrors>
    <ignoredError sqref="W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topLeftCell="C8" zoomScaleNormal="100" zoomScaleSheetLayoutView="100" workbookViewId="0">
      <selection activeCell="Q21" sqref="Q21"/>
    </sheetView>
  </sheetViews>
  <sheetFormatPr defaultColWidth="9" defaultRowHeight="20.100000000000001" customHeight="1" x14ac:dyDescent="0.2"/>
  <cols>
    <col min="1" max="1" width="9" style="1"/>
    <col min="2" max="2" width="23.375" style="1" customWidth="1"/>
    <col min="3" max="3" width="5.875" style="16" customWidth="1"/>
    <col min="4" max="4" width="0.625" style="1" customWidth="1"/>
    <col min="5" max="5" width="8.375" style="1" customWidth="1"/>
    <col min="6" max="6" width="0.625" style="1" customWidth="1"/>
    <col min="7" max="7" width="7.875" style="1" customWidth="1"/>
    <col min="8" max="8" width="0.625" style="1" customWidth="1"/>
    <col min="9" max="9" width="13.625" style="1" customWidth="1"/>
    <col min="10" max="10" width="0.625" style="1" customWidth="1"/>
    <col min="11" max="11" width="14.125" style="1" customWidth="1"/>
    <col min="12" max="12" width="0.625" style="1" customWidth="1"/>
    <col min="13" max="13" width="12.125" style="1" customWidth="1"/>
    <col min="14" max="14" width="0.625" style="1" customWidth="1"/>
    <col min="15" max="15" width="9.625" style="1" customWidth="1"/>
    <col min="16" max="16" width="0.625" style="1" customWidth="1"/>
    <col min="17" max="17" width="7.625" style="1" customWidth="1"/>
    <col min="18" max="18" width="0.625" style="1" customWidth="1"/>
    <col min="19" max="19" width="8.5" style="1" customWidth="1"/>
    <col min="20" max="20" width="0.625" style="1" customWidth="1"/>
    <col min="21" max="21" width="9.625" style="1" customWidth="1"/>
    <col min="22" max="22" width="0.625" style="1" customWidth="1"/>
    <col min="23" max="23" width="8.875" style="1" customWidth="1"/>
    <col min="24" max="24" width="0.625" style="1" customWidth="1"/>
    <col min="25" max="25" width="8.25" style="1" customWidth="1"/>
    <col min="26" max="26" width="0.625" style="1" customWidth="1"/>
    <col min="27" max="27" width="8.75" style="1" customWidth="1"/>
    <col min="28" max="16384" width="9" style="1"/>
  </cols>
  <sheetData>
    <row r="1" spans="1:27" ht="21" customHeight="1" x14ac:dyDescent="0.2">
      <c r="A1" s="9" t="s">
        <v>124</v>
      </c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1" customHeight="1" x14ac:dyDescent="0.2">
      <c r="A2" s="9" t="s">
        <v>63</v>
      </c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21" customHeight="1" x14ac:dyDescent="0.2">
      <c r="A3" s="11" t="str">
        <f>'PL 7-8 (6month)'!A3</f>
        <v>สำหรับงวดหกเดือนสิ้นสุดวันที่ 30 มิถุนายน พ.ศ. 2566</v>
      </c>
      <c r="B3" s="11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s="245" customFormat="1" ht="21" customHeight="1" x14ac:dyDescent="0.2">
      <c r="A4" s="237"/>
      <c r="B4" s="238"/>
      <c r="C4" s="239"/>
      <c r="D4" s="240"/>
      <c r="E4" s="240"/>
      <c r="F4" s="240"/>
      <c r="G4" s="240"/>
      <c r="H4" s="240"/>
      <c r="I4" s="240"/>
      <c r="J4" s="241"/>
      <c r="K4" s="240"/>
      <c r="L4" s="241"/>
      <c r="M4" s="242"/>
      <c r="N4" s="242"/>
      <c r="O4" s="242"/>
      <c r="P4" s="243"/>
      <c r="Q4" s="240"/>
      <c r="R4" s="244"/>
      <c r="S4" s="240"/>
      <c r="T4" s="242"/>
      <c r="U4" s="240"/>
      <c r="V4" s="243"/>
      <c r="W4" s="242"/>
      <c r="X4" s="243"/>
      <c r="Y4" s="242"/>
      <c r="Z4" s="243"/>
      <c r="AA4" s="242"/>
    </row>
    <row r="5" spans="1:27" s="245" customFormat="1" ht="20.100000000000001" customHeight="1" x14ac:dyDescent="0.2">
      <c r="A5" s="246"/>
      <c r="B5" s="246"/>
      <c r="E5" s="368" t="s">
        <v>157</v>
      </c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</row>
    <row r="6" spans="1:27" s="245" customFormat="1" ht="20.100000000000001" customHeight="1" x14ac:dyDescent="0.2">
      <c r="A6" s="246"/>
      <c r="B6" s="246"/>
      <c r="C6" s="247"/>
      <c r="D6" s="247"/>
      <c r="E6" s="247"/>
      <c r="F6" s="247"/>
      <c r="G6" s="247"/>
      <c r="H6" s="247"/>
      <c r="I6" s="369" t="s">
        <v>140</v>
      </c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247"/>
      <c r="Y6" s="247"/>
      <c r="Z6" s="247"/>
      <c r="AA6" s="247"/>
    </row>
    <row r="7" spans="1:27" s="245" customFormat="1" ht="20.100000000000001" customHeight="1" x14ac:dyDescent="0.2">
      <c r="A7" s="237"/>
      <c r="B7" s="238"/>
      <c r="C7" s="238"/>
      <c r="D7" s="238"/>
      <c r="E7" s="238"/>
      <c r="F7" s="238"/>
      <c r="G7" s="238"/>
      <c r="H7" s="247"/>
      <c r="I7" s="247"/>
      <c r="J7" s="238"/>
      <c r="K7" s="368" t="s">
        <v>61</v>
      </c>
      <c r="L7" s="368"/>
      <c r="M7" s="368"/>
      <c r="N7" s="368"/>
      <c r="O7" s="368"/>
      <c r="P7" s="238"/>
      <c r="Q7" s="238"/>
      <c r="R7" s="238"/>
      <c r="S7" s="238"/>
      <c r="T7" s="238"/>
      <c r="U7" s="237"/>
      <c r="V7" s="238"/>
      <c r="W7" s="248"/>
      <c r="X7" s="238"/>
      <c r="Y7" s="248"/>
      <c r="Z7" s="238"/>
      <c r="AA7" s="248"/>
    </row>
    <row r="8" spans="1:27" s="245" customFormat="1" ht="20.100000000000001" customHeight="1" x14ac:dyDescent="0.2">
      <c r="A8" s="237"/>
      <c r="B8" s="238"/>
      <c r="C8" s="247"/>
      <c r="D8" s="249"/>
      <c r="E8" s="249"/>
      <c r="F8" s="249"/>
      <c r="G8" s="249"/>
      <c r="J8" s="249"/>
      <c r="K8" s="249" t="s">
        <v>148</v>
      </c>
      <c r="L8" s="237"/>
      <c r="M8" s="249" t="s">
        <v>148</v>
      </c>
      <c r="N8" s="237"/>
      <c r="P8" s="249"/>
      <c r="V8" s="249"/>
      <c r="W8" s="249"/>
      <c r="X8" s="249"/>
      <c r="Y8" s="249"/>
      <c r="Z8" s="249"/>
      <c r="AA8" s="249"/>
    </row>
    <row r="9" spans="1:27" s="245" customFormat="1" ht="20.100000000000001" customHeight="1" x14ac:dyDescent="0.2">
      <c r="A9" s="237"/>
      <c r="B9" s="238"/>
      <c r="C9" s="247"/>
      <c r="D9" s="249"/>
      <c r="E9" s="249"/>
      <c r="F9" s="249"/>
      <c r="G9" s="249"/>
      <c r="J9" s="249"/>
      <c r="K9" s="249" t="s">
        <v>36</v>
      </c>
      <c r="L9" s="237"/>
      <c r="M9" s="249" t="s">
        <v>153</v>
      </c>
      <c r="N9" s="237"/>
      <c r="P9" s="249"/>
      <c r="V9" s="249"/>
      <c r="W9" s="249"/>
      <c r="X9" s="249"/>
      <c r="Y9" s="249"/>
      <c r="Z9" s="249"/>
      <c r="AA9" s="249"/>
    </row>
    <row r="10" spans="1:27" s="245" customFormat="1" ht="20.100000000000001" customHeight="1" x14ac:dyDescent="0.2">
      <c r="A10" s="237"/>
      <c r="B10" s="238"/>
      <c r="C10" s="247"/>
      <c r="D10" s="249"/>
      <c r="E10" s="249"/>
      <c r="F10" s="249"/>
      <c r="G10" s="249"/>
      <c r="H10" s="249"/>
      <c r="J10" s="249"/>
      <c r="K10" s="249" t="s">
        <v>106</v>
      </c>
      <c r="L10" s="249"/>
      <c r="M10" s="249" t="s">
        <v>154</v>
      </c>
      <c r="N10" s="249"/>
      <c r="O10" s="249" t="s">
        <v>4</v>
      </c>
      <c r="P10" s="249"/>
      <c r="Q10" s="368" t="s">
        <v>6</v>
      </c>
      <c r="R10" s="368"/>
      <c r="S10" s="368"/>
      <c r="T10" s="368"/>
      <c r="U10" s="368"/>
      <c r="V10" s="249"/>
      <c r="W10" s="249"/>
      <c r="X10" s="249"/>
      <c r="Y10" s="249"/>
      <c r="Z10" s="249"/>
      <c r="AA10" s="249"/>
    </row>
    <row r="11" spans="1:27" s="245" customFormat="1" ht="20.100000000000001" customHeight="1" x14ac:dyDescent="0.2">
      <c r="A11" s="237"/>
      <c r="B11" s="238"/>
      <c r="C11" s="247"/>
      <c r="D11" s="249"/>
      <c r="F11" s="249"/>
      <c r="G11" s="249"/>
      <c r="H11" s="249"/>
      <c r="I11" s="249" t="s">
        <v>164</v>
      </c>
      <c r="J11" s="249"/>
      <c r="K11" s="249" t="s">
        <v>103</v>
      </c>
      <c r="L11" s="249"/>
      <c r="M11" s="249" t="s">
        <v>152</v>
      </c>
      <c r="N11" s="249"/>
      <c r="O11" s="249" t="s">
        <v>65</v>
      </c>
      <c r="P11" s="249"/>
      <c r="Q11" s="369" t="s">
        <v>94</v>
      </c>
      <c r="R11" s="369"/>
      <c r="S11" s="369"/>
      <c r="T11" s="249"/>
      <c r="U11" s="249"/>
      <c r="V11" s="249"/>
      <c r="W11" s="249" t="s">
        <v>138</v>
      </c>
      <c r="X11" s="249"/>
      <c r="Y11" s="249" t="s">
        <v>135</v>
      </c>
      <c r="Z11" s="249"/>
    </row>
    <row r="12" spans="1:27" s="245" customFormat="1" ht="20.100000000000001" customHeight="1" x14ac:dyDescent="0.2">
      <c r="A12" s="237"/>
      <c r="B12" s="238"/>
      <c r="C12" s="247"/>
      <c r="D12" s="249"/>
      <c r="E12" s="249" t="s">
        <v>105</v>
      </c>
      <c r="G12" s="249" t="s">
        <v>156</v>
      </c>
      <c r="H12" s="249"/>
      <c r="I12" s="249" t="s">
        <v>165</v>
      </c>
      <c r="K12" s="249" t="s">
        <v>104</v>
      </c>
      <c r="L12" s="249"/>
      <c r="M12" s="249" t="s">
        <v>151</v>
      </c>
      <c r="N12" s="249"/>
      <c r="O12" s="249" t="s">
        <v>66</v>
      </c>
      <c r="P12" s="249"/>
      <c r="Q12" s="249" t="s">
        <v>7</v>
      </c>
      <c r="R12" s="249"/>
      <c r="T12" s="249"/>
      <c r="W12" s="249" t="s">
        <v>139</v>
      </c>
      <c r="Y12" s="249" t="s">
        <v>136</v>
      </c>
      <c r="Z12" s="249"/>
      <c r="AA12" s="249" t="s">
        <v>138</v>
      </c>
    </row>
    <row r="13" spans="1:27" s="245" customFormat="1" ht="20.100000000000001" customHeight="1" x14ac:dyDescent="0.2">
      <c r="A13" s="237"/>
      <c r="B13" s="238"/>
      <c r="C13" s="247"/>
      <c r="D13" s="249"/>
      <c r="E13" s="249" t="s">
        <v>8</v>
      </c>
      <c r="F13" s="249"/>
      <c r="G13" s="249" t="s">
        <v>155</v>
      </c>
      <c r="H13" s="249"/>
      <c r="I13" s="249" t="s">
        <v>166</v>
      </c>
      <c r="J13" s="249"/>
      <c r="K13" s="249" t="s">
        <v>95</v>
      </c>
      <c r="L13" s="249"/>
      <c r="M13" s="249" t="s">
        <v>95</v>
      </c>
      <c r="N13" s="249"/>
      <c r="O13" s="249" t="s">
        <v>67</v>
      </c>
      <c r="P13" s="249"/>
      <c r="Q13" s="249" t="s">
        <v>10</v>
      </c>
      <c r="R13" s="249"/>
      <c r="S13" s="249" t="s">
        <v>96</v>
      </c>
      <c r="T13" s="249"/>
      <c r="U13" s="249" t="s">
        <v>11</v>
      </c>
      <c r="V13" s="249"/>
      <c r="W13" s="250" t="s">
        <v>141</v>
      </c>
      <c r="X13" s="249"/>
      <c r="Y13" s="249" t="s">
        <v>137</v>
      </c>
      <c r="Z13" s="249"/>
      <c r="AA13" s="249" t="s">
        <v>139</v>
      </c>
    </row>
    <row r="14" spans="1:27" s="245" customFormat="1" ht="20.100000000000001" customHeight="1" x14ac:dyDescent="0.2">
      <c r="A14" s="237"/>
      <c r="B14" s="238"/>
      <c r="C14" s="322" t="s">
        <v>0</v>
      </c>
      <c r="D14" s="249"/>
      <c r="E14" s="251" t="s">
        <v>32</v>
      </c>
      <c r="F14" s="249"/>
      <c r="G14" s="251" t="s">
        <v>32</v>
      </c>
      <c r="H14" s="249"/>
      <c r="I14" s="251" t="s">
        <v>32</v>
      </c>
      <c r="J14" s="249"/>
      <c r="K14" s="251" t="s">
        <v>32</v>
      </c>
      <c r="L14" s="249"/>
      <c r="M14" s="251" t="s">
        <v>32</v>
      </c>
      <c r="N14" s="249"/>
      <c r="O14" s="251" t="s">
        <v>32</v>
      </c>
      <c r="P14" s="249"/>
      <c r="Q14" s="251" t="s">
        <v>32</v>
      </c>
      <c r="R14" s="249"/>
      <c r="S14" s="251" t="s">
        <v>32</v>
      </c>
      <c r="T14" s="249"/>
      <c r="U14" s="251" t="s">
        <v>32</v>
      </c>
      <c r="V14" s="249"/>
      <c r="W14" s="251" t="s">
        <v>32</v>
      </c>
      <c r="X14" s="249"/>
      <c r="Y14" s="251" t="s">
        <v>32</v>
      </c>
      <c r="Z14" s="249"/>
      <c r="AA14" s="251" t="s">
        <v>32</v>
      </c>
    </row>
    <row r="15" spans="1:27" s="245" customFormat="1" ht="6" customHeight="1" x14ac:dyDescent="0.2">
      <c r="B15" s="238"/>
      <c r="C15" s="243"/>
      <c r="D15" s="242"/>
      <c r="E15" s="263"/>
      <c r="F15" s="242"/>
      <c r="G15" s="263"/>
      <c r="H15" s="242"/>
      <c r="I15" s="263"/>
      <c r="J15" s="242"/>
      <c r="K15" s="263"/>
      <c r="L15" s="241"/>
      <c r="M15" s="263"/>
      <c r="N15" s="241"/>
      <c r="O15" s="263"/>
      <c r="P15" s="242"/>
      <c r="Q15" s="263"/>
      <c r="R15" s="242"/>
      <c r="S15" s="263"/>
      <c r="T15" s="242"/>
      <c r="U15" s="263"/>
      <c r="V15" s="242"/>
      <c r="W15" s="263"/>
      <c r="X15" s="242"/>
      <c r="Y15" s="263"/>
      <c r="Z15" s="242"/>
      <c r="AA15" s="263"/>
    </row>
    <row r="16" spans="1:27" s="245" customFormat="1" ht="20.100000000000001" customHeight="1" x14ac:dyDescent="0.2">
      <c r="A16" s="252" t="s">
        <v>184</v>
      </c>
      <c r="B16" s="238"/>
      <c r="C16" s="243"/>
      <c r="D16" s="242"/>
      <c r="E16" s="263">
        <v>594292336</v>
      </c>
      <c r="F16" s="242"/>
      <c r="G16" s="263">
        <v>895385444</v>
      </c>
      <c r="H16" s="242"/>
      <c r="I16" s="263">
        <v>1354834</v>
      </c>
      <c r="J16" s="242"/>
      <c r="K16" s="263">
        <v>-1895365381</v>
      </c>
      <c r="L16" s="241"/>
      <c r="M16" s="263">
        <v>16497634</v>
      </c>
      <c r="N16" s="241"/>
      <c r="O16" s="263">
        <f>K16+M16</f>
        <v>-1878867747</v>
      </c>
      <c r="P16" s="242"/>
      <c r="Q16" s="263">
        <v>118857468</v>
      </c>
      <c r="R16" s="242"/>
      <c r="S16" s="263">
        <v>1136277450</v>
      </c>
      <c r="T16" s="242"/>
      <c r="U16" s="263">
        <v>8343199851</v>
      </c>
      <c r="V16" s="242"/>
      <c r="W16" s="263">
        <v>9210499636</v>
      </c>
      <c r="X16" s="242"/>
      <c r="Y16" s="263">
        <v>140468007</v>
      </c>
      <c r="Z16" s="242"/>
      <c r="AA16" s="263">
        <v>9350967643</v>
      </c>
    </row>
    <row r="17" spans="1:27" s="245" customFormat="1" ht="20.100000000000001" customHeight="1" x14ac:dyDescent="0.2">
      <c r="A17" s="237" t="s">
        <v>86</v>
      </c>
      <c r="B17" s="238"/>
      <c r="C17" s="244"/>
      <c r="D17" s="240"/>
      <c r="E17" s="235">
        <v>0</v>
      </c>
      <c r="F17" s="240"/>
      <c r="G17" s="235">
        <v>0</v>
      </c>
      <c r="H17" s="242"/>
      <c r="I17" s="235">
        <v>0</v>
      </c>
      <c r="J17" s="240"/>
      <c r="K17" s="235">
        <v>0</v>
      </c>
      <c r="L17" s="241"/>
      <c r="M17" s="235">
        <v>0</v>
      </c>
      <c r="N17" s="241"/>
      <c r="O17" s="263">
        <f t="shared" ref="O17:O21" si="0">SUM(K17:M17)</f>
        <v>0</v>
      </c>
      <c r="P17" s="243"/>
      <c r="Q17" s="235">
        <v>0</v>
      </c>
      <c r="R17" s="244"/>
      <c r="S17" s="235">
        <v>0</v>
      </c>
      <c r="T17" s="242"/>
      <c r="U17" s="263">
        <v>960269321</v>
      </c>
      <c r="V17" s="243"/>
      <c r="W17" s="263">
        <f t="shared" ref="W17:W22" si="1">E17+G17+O17+Q17+S17+U17</f>
        <v>960269321</v>
      </c>
      <c r="X17" s="243"/>
      <c r="Y17" s="263">
        <v>14520921</v>
      </c>
      <c r="Z17" s="243"/>
      <c r="AA17" s="263">
        <f t="shared" ref="AA17:AA22" si="2">W17+Y17</f>
        <v>974790242</v>
      </c>
    </row>
    <row r="18" spans="1:27" s="245" customFormat="1" ht="20.100000000000001" customHeight="1" x14ac:dyDescent="0.2">
      <c r="A18" s="237" t="s">
        <v>111</v>
      </c>
      <c r="B18" s="238"/>
      <c r="C18" s="239">
        <v>19</v>
      </c>
      <c r="D18" s="240"/>
      <c r="E18" s="235">
        <v>0</v>
      </c>
      <c r="F18" s="240"/>
      <c r="G18" s="235">
        <v>0</v>
      </c>
      <c r="H18" s="242"/>
      <c r="I18" s="235">
        <v>0</v>
      </c>
      <c r="J18" s="240"/>
      <c r="K18" s="235">
        <v>0</v>
      </c>
      <c r="L18" s="241"/>
      <c r="M18" s="235">
        <v>0</v>
      </c>
      <c r="N18" s="241"/>
      <c r="O18" s="263">
        <f t="shared" si="0"/>
        <v>0</v>
      </c>
      <c r="P18" s="243"/>
      <c r="Q18" s="235">
        <v>0</v>
      </c>
      <c r="R18" s="244"/>
      <c r="S18" s="235">
        <v>0</v>
      </c>
      <c r="T18" s="242"/>
      <c r="U18" s="263">
        <v>-445709277</v>
      </c>
      <c r="V18" s="243"/>
      <c r="W18" s="263">
        <f t="shared" si="1"/>
        <v>-445709277</v>
      </c>
      <c r="X18" s="243"/>
      <c r="Y18" s="235">
        <v>-6865000</v>
      </c>
      <c r="Z18" s="243"/>
      <c r="AA18" s="263">
        <f t="shared" si="2"/>
        <v>-452574277</v>
      </c>
    </row>
    <row r="19" spans="1:27" s="245" customFormat="1" ht="20.100000000000001" customHeight="1" x14ac:dyDescent="0.2">
      <c r="A19" s="237" t="s">
        <v>123</v>
      </c>
      <c r="B19" s="238"/>
      <c r="C19" s="239">
        <v>19</v>
      </c>
      <c r="D19" s="240"/>
      <c r="E19" s="235">
        <v>0</v>
      </c>
      <c r="F19" s="240"/>
      <c r="G19" s="235">
        <v>0</v>
      </c>
      <c r="H19" s="242"/>
      <c r="I19" s="235">
        <v>0</v>
      </c>
      <c r="J19" s="240"/>
      <c r="K19" s="235">
        <v>0</v>
      </c>
      <c r="L19" s="241"/>
      <c r="M19" s="235">
        <v>0</v>
      </c>
      <c r="N19" s="241"/>
      <c r="O19" s="263">
        <f t="shared" si="0"/>
        <v>0</v>
      </c>
      <c r="P19" s="243"/>
      <c r="Q19" s="235">
        <v>0</v>
      </c>
      <c r="R19" s="244"/>
      <c r="S19" s="235">
        <v>61324691</v>
      </c>
      <c r="T19" s="242"/>
      <c r="U19" s="263">
        <v>-61324691</v>
      </c>
      <c r="V19" s="243"/>
      <c r="W19" s="263">
        <f t="shared" si="1"/>
        <v>0</v>
      </c>
      <c r="X19" s="243"/>
      <c r="Y19" s="235">
        <v>0</v>
      </c>
      <c r="Z19" s="243"/>
      <c r="AA19" s="263">
        <f t="shared" si="2"/>
        <v>0</v>
      </c>
    </row>
    <row r="20" spans="1:27" s="245" customFormat="1" ht="20.100000000000001" customHeight="1" x14ac:dyDescent="0.2">
      <c r="A20" s="237" t="s">
        <v>232</v>
      </c>
      <c r="B20" s="238"/>
      <c r="C20" s="239"/>
      <c r="D20" s="240"/>
      <c r="E20" s="235">
        <v>0</v>
      </c>
      <c r="F20" s="240"/>
      <c r="G20" s="235">
        <v>0</v>
      </c>
      <c r="H20" s="242"/>
      <c r="I20" s="235">
        <v>0</v>
      </c>
      <c r="J20" s="240"/>
      <c r="K20" s="235">
        <v>0</v>
      </c>
      <c r="L20" s="241"/>
      <c r="M20" s="235">
        <v>-4198223</v>
      </c>
      <c r="N20" s="241"/>
      <c r="O20" s="263">
        <f t="shared" si="0"/>
        <v>-4198223</v>
      </c>
      <c r="P20" s="243"/>
      <c r="Q20" s="235">
        <v>0</v>
      </c>
      <c r="R20" s="244"/>
      <c r="S20" s="235">
        <v>0</v>
      </c>
      <c r="T20" s="242"/>
      <c r="U20" s="263">
        <v>4198223</v>
      </c>
      <c r="V20" s="243"/>
      <c r="W20" s="263">
        <f t="shared" si="1"/>
        <v>0</v>
      </c>
      <c r="X20" s="243"/>
      <c r="Y20" s="235">
        <v>0</v>
      </c>
      <c r="Z20" s="243"/>
      <c r="AA20" s="263">
        <f t="shared" si="2"/>
        <v>0</v>
      </c>
    </row>
    <row r="21" spans="1:27" s="245" customFormat="1" ht="20.100000000000001" customHeight="1" x14ac:dyDescent="0.2">
      <c r="A21" s="237" t="s">
        <v>233</v>
      </c>
      <c r="B21" s="238"/>
      <c r="C21" s="239">
        <v>19</v>
      </c>
      <c r="D21" s="240"/>
      <c r="E21" s="235">
        <v>0</v>
      </c>
      <c r="F21" s="240"/>
      <c r="G21" s="235">
        <v>0</v>
      </c>
      <c r="H21" s="242"/>
      <c r="I21" s="235">
        <v>0</v>
      </c>
      <c r="J21" s="240"/>
      <c r="K21" s="235">
        <v>0</v>
      </c>
      <c r="L21" s="241"/>
      <c r="M21" s="235">
        <v>0</v>
      </c>
      <c r="N21" s="241"/>
      <c r="O21" s="263">
        <f t="shared" si="0"/>
        <v>0</v>
      </c>
      <c r="P21" s="243"/>
      <c r="Q21" s="235">
        <v>104857</v>
      </c>
      <c r="R21" s="244"/>
      <c r="S21" s="235">
        <v>0</v>
      </c>
      <c r="T21" s="242"/>
      <c r="U21" s="263">
        <v>-104857</v>
      </c>
      <c r="V21" s="243"/>
      <c r="W21" s="263">
        <f t="shared" si="1"/>
        <v>0</v>
      </c>
      <c r="X21" s="243"/>
      <c r="Y21" s="235">
        <v>0</v>
      </c>
      <c r="Z21" s="243"/>
      <c r="AA21" s="263">
        <f t="shared" si="2"/>
        <v>0</v>
      </c>
    </row>
    <row r="22" spans="1:27" s="245" customFormat="1" ht="20.100000000000001" customHeight="1" x14ac:dyDescent="0.2">
      <c r="A22" s="237" t="s">
        <v>208</v>
      </c>
      <c r="B22" s="238"/>
      <c r="C22" s="239"/>
      <c r="D22" s="240"/>
      <c r="E22" s="235">
        <v>0</v>
      </c>
      <c r="F22" s="240"/>
      <c r="G22" s="235">
        <v>0</v>
      </c>
      <c r="H22" s="242"/>
      <c r="I22" s="235">
        <v>0</v>
      </c>
      <c r="J22" s="240"/>
      <c r="K22" s="235">
        <v>0</v>
      </c>
      <c r="L22" s="241"/>
      <c r="M22" s="235">
        <v>96754</v>
      </c>
      <c r="N22" s="241"/>
      <c r="O22" s="263">
        <f>SUM(K22:M22)</f>
        <v>96754</v>
      </c>
      <c r="P22" s="243"/>
      <c r="Q22" s="235">
        <v>0</v>
      </c>
      <c r="R22" s="244"/>
      <c r="S22" s="235">
        <v>0</v>
      </c>
      <c r="T22" s="242"/>
      <c r="U22" s="235">
        <v>0</v>
      </c>
      <c r="V22" s="243"/>
      <c r="W22" s="263">
        <f t="shared" si="1"/>
        <v>96754</v>
      </c>
      <c r="X22" s="243"/>
      <c r="Y22" s="235">
        <v>32251</v>
      </c>
      <c r="Z22" s="243"/>
      <c r="AA22" s="263">
        <f t="shared" si="2"/>
        <v>129005</v>
      </c>
    </row>
    <row r="23" spans="1:27" s="245" customFormat="1" ht="20.100000000000001" customHeight="1" x14ac:dyDescent="0.2">
      <c r="A23" s="237" t="s">
        <v>225</v>
      </c>
      <c r="B23" s="238"/>
      <c r="C23" s="239"/>
      <c r="D23" s="240"/>
      <c r="E23" s="235"/>
      <c r="F23" s="240"/>
      <c r="G23" s="235"/>
      <c r="H23" s="242"/>
      <c r="I23" s="235"/>
      <c r="J23" s="240"/>
      <c r="K23" s="235"/>
      <c r="L23" s="241"/>
      <c r="M23" s="235"/>
      <c r="N23" s="241"/>
      <c r="O23" s="263"/>
      <c r="P23" s="243"/>
      <c r="Q23" s="235"/>
      <c r="R23" s="244"/>
      <c r="S23" s="235"/>
      <c r="T23" s="242"/>
      <c r="U23" s="235"/>
      <c r="V23" s="243"/>
      <c r="W23" s="263"/>
      <c r="X23" s="243"/>
      <c r="Y23" s="263"/>
      <c r="Z23" s="243"/>
      <c r="AA23" s="263"/>
    </row>
    <row r="24" spans="1:27" s="245" customFormat="1" ht="20.100000000000001" customHeight="1" x14ac:dyDescent="0.2">
      <c r="A24" s="237" t="s">
        <v>142</v>
      </c>
      <c r="B24" s="238"/>
      <c r="C24" s="239"/>
      <c r="D24" s="240"/>
      <c r="E24" s="235">
        <v>0</v>
      </c>
      <c r="F24" s="240"/>
      <c r="G24" s="235">
        <v>0</v>
      </c>
      <c r="H24" s="242"/>
      <c r="I24" s="235">
        <v>0</v>
      </c>
      <c r="J24" s="240"/>
      <c r="K24" s="235">
        <v>-660658180</v>
      </c>
      <c r="L24" s="241"/>
      <c r="M24" s="235">
        <v>0</v>
      </c>
      <c r="N24" s="241"/>
      <c r="O24" s="263">
        <f>SUM(K24:M24)</f>
        <v>-660658180</v>
      </c>
      <c r="P24" s="243"/>
      <c r="Q24" s="235">
        <v>0</v>
      </c>
      <c r="R24" s="244"/>
      <c r="S24" s="235">
        <v>0</v>
      </c>
      <c r="T24" s="242"/>
      <c r="U24" s="235">
        <v>0</v>
      </c>
      <c r="V24" s="243"/>
      <c r="W24" s="263">
        <f>E24+G24+O24+Q24+S24+U24</f>
        <v>-660658180</v>
      </c>
      <c r="X24" s="243"/>
      <c r="Y24" s="263">
        <v>-6530834</v>
      </c>
      <c r="Z24" s="243"/>
      <c r="AA24" s="263">
        <f>W24+Y24</f>
        <v>-667189014</v>
      </c>
    </row>
    <row r="25" spans="1:27" s="245" customFormat="1" ht="20.100000000000001" customHeight="1" x14ac:dyDescent="0.2">
      <c r="A25" s="237" t="s">
        <v>226</v>
      </c>
      <c r="B25" s="238"/>
      <c r="C25" s="244"/>
      <c r="D25" s="240"/>
      <c r="E25" s="235"/>
      <c r="F25" s="240"/>
      <c r="G25" s="235"/>
      <c r="H25" s="242"/>
      <c r="I25" s="235"/>
      <c r="J25" s="240"/>
      <c r="K25" s="235"/>
      <c r="L25" s="241"/>
      <c r="M25" s="235"/>
      <c r="N25" s="241"/>
      <c r="O25" s="263"/>
      <c r="P25" s="243"/>
      <c r="Q25" s="235"/>
      <c r="R25" s="244"/>
      <c r="S25" s="235"/>
      <c r="T25" s="242"/>
      <c r="U25" s="235"/>
      <c r="V25" s="243"/>
      <c r="W25" s="263"/>
      <c r="X25" s="243"/>
      <c r="Y25" s="263"/>
      <c r="Z25" s="243"/>
      <c r="AA25" s="263"/>
    </row>
    <row r="26" spans="1:27" s="245" customFormat="1" ht="20.100000000000001" customHeight="1" x14ac:dyDescent="0.2">
      <c r="A26" s="237" t="s">
        <v>143</v>
      </c>
      <c r="B26" s="238"/>
      <c r="C26" s="244"/>
      <c r="D26" s="240"/>
      <c r="E26" s="235"/>
      <c r="F26" s="240"/>
      <c r="G26" s="235"/>
      <c r="H26" s="242"/>
      <c r="I26" s="235"/>
      <c r="J26" s="240"/>
      <c r="K26" s="235"/>
      <c r="L26" s="241"/>
      <c r="M26" s="235"/>
      <c r="N26" s="241"/>
      <c r="O26" s="263"/>
      <c r="P26" s="243"/>
      <c r="Q26" s="235"/>
      <c r="R26" s="244"/>
      <c r="S26" s="235"/>
      <c r="T26" s="242"/>
      <c r="U26" s="235"/>
      <c r="V26" s="243"/>
      <c r="W26" s="263"/>
      <c r="X26" s="243"/>
      <c r="Y26" s="263"/>
      <c r="Z26" s="243"/>
      <c r="AA26" s="263"/>
    </row>
    <row r="27" spans="1:27" s="245" customFormat="1" ht="20.100000000000001" customHeight="1" x14ac:dyDescent="0.2">
      <c r="A27" s="237" t="s">
        <v>144</v>
      </c>
      <c r="B27" s="238"/>
      <c r="C27" s="244"/>
      <c r="D27" s="240"/>
      <c r="E27" s="236">
        <v>0</v>
      </c>
      <c r="F27" s="240"/>
      <c r="G27" s="236">
        <v>0</v>
      </c>
      <c r="H27" s="242"/>
      <c r="I27" s="236">
        <v>0</v>
      </c>
      <c r="J27" s="240"/>
      <c r="K27" s="236">
        <v>3411024</v>
      </c>
      <c r="L27" s="244"/>
      <c r="M27" s="236">
        <v>0</v>
      </c>
      <c r="N27" s="244"/>
      <c r="O27" s="264">
        <f>SUM(K27:M27)</f>
        <v>3411024</v>
      </c>
      <c r="P27" s="244"/>
      <c r="Q27" s="236">
        <v>0</v>
      </c>
      <c r="R27" s="244"/>
      <c r="S27" s="236">
        <v>0</v>
      </c>
      <c r="T27" s="242"/>
      <c r="U27" s="236">
        <v>0</v>
      </c>
      <c r="V27" s="244"/>
      <c r="W27" s="236">
        <f>E27+G27+O27+Q27+S27+U27</f>
        <v>3411024</v>
      </c>
      <c r="X27" s="244"/>
      <c r="Y27" s="236">
        <v>32818</v>
      </c>
      <c r="Z27" s="244"/>
      <c r="AA27" s="236">
        <f>W27+Y27</f>
        <v>3443842</v>
      </c>
    </row>
    <row r="28" spans="1:27" s="245" customFormat="1" ht="6" customHeight="1" x14ac:dyDescent="0.2">
      <c r="A28" s="237"/>
      <c r="B28" s="238"/>
      <c r="C28" s="247"/>
      <c r="D28" s="249"/>
      <c r="E28" s="253"/>
      <c r="F28" s="249"/>
      <c r="G28" s="253"/>
      <c r="H28" s="249"/>
      <c r="I28" s="253"/>
      <c r="J28" s="249"/>
      <c r="K28" s="253"/>
      <c r="L28" s="249"/>
      <c r="M28" s="253"/>
      <c r="N28" s="249"/>
      <c r="O28" s="253"/>
      <c r="P28" s="249"/>
      <c r="Q28" s="253"/>
      <c r="R28" s="249"/>
      <c r="S28" s="253"/>
      <c r="T28" s="249"/>
      <c r="U28" s="253"/>
      <c r="V28" s="249"/>
      <c r="W28" s="253"/>
      <c r="X28" s="249"/>
      <c r="Y28" s="253"/>
      <c r="Z28" s="249"/>
      <c r="AA28" s="253"/>
    </row>
    <row r="29" spans="1:27" s="245" customFormat="1" ht="20.100000000000001" customHeight="1" thickBot="1" x14ac:dyDescent="0.25">
      <c r="A29" s="252" t="s">
        <v>217</v>
      </c>
      <c r="B29" s="238"/>
      <c r="C29" s="243"/>
      <c r="D29" s="242"/>
      <c r="E29" s="254">
        <f>SUM(E15:E28)</f>
        <v>594292336</v>
      </c>
      <c r="F29" s="242"/>
      <c r="G29" s="254">
        <f>SUM(G15:G28)</f>
        <v>895385444</v>
      </c>
      <c r="H29" s="242"/>
      <c r="I29" s="254">
        <f>SUM(I15:I28)</f>
        <v>1354834</v>
      </c>
      <c r="J29" s="242"/>
      <c r="K29" s="254">
        <f>SUM(K15:K28)</f>
        <v>-2552612537</v>
      </c>
      <c r="L29" s="242"/>
      <c r="M29" s="254">
        <f>SUM(M15:M28)</f>
        <v>12396165</v>
      </c>
      <c r="N29" s="242"/>
      <c r="O29" s="254">
        <f>SUM(O15:O28)</f>
        <v>-2540216372</v>
      </c>
      <c r="P29" s="242"/>
      <c r="Q29" s="254">
        <f>SUM(Q15:Q28)</f>
        <v>118962325</v>
      </c>
      <c r="R29" s="242"/>
      <c r="S29" s="254">
        <f>SUM(S15:S28)</f>
        <v>1197602141</v>
      </c>
      <c r="T29" s="242"/>
      <c r="U29" s="254">
        <f>SUM(U15:U28)</f>
        <v>8800528570</v>
      </c>
      <c r="V29" s="242"/>
      <c r="W29" s="254">
        <f>SUM(W15:W28)</f>
        <v>9067909278</v>
      </c>
      <c r="X29" s="242"/>
      <c r="Y29" s="254">
        <f>SUM(Y15:Y28)</f>
        <v>141658163</v>
      </c>
      <c r="Z29" s="242"/>
      <c r="AA29" s="254">
        <f>SUM(AA15:AA28)</f>
        <v>9209567441</v>
      </c>
    </row>
    <row r="30" spans="1:27" s="245" customFormat="1" ht="19.5" customHeight="1" thickTop="1" x14ac:dyDescent="0.2">
      <c r="A30" s="252"/>
      <c r="B30" s="238"/>
      <c r="C30" s="243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</row>
    <row r="31" spans="1:27" s="245" customFormat="1" ht="19.5" customHeight="1" x14ac:dyDescent="0.2">
      <c r="A31" s="252"/>
      <c r="B31" s="238"/>
      <c r="C31" s="243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</row>
    <row r="32" spans="1:27" ht="23.25" customHeight="1" x14ac:dyDescent="0.2"/>
    <row r="33" spans="1:27" ht="22.35" customHeight="1" x14ac:dyDescent="0.2">
      <c r="A33" s="4" t="str">
        <f>'EQ 9'!A35</f>
        <v>หมายเหตุประกอบข้อมูลทางการเงินเป็นส่วนหนึ่งของข้อมูลทางการเงินระหว่างกาลนี้</v>
      </c>
      <c r="B33" s="5"/>
      <c r="C33" s="6"/>
      <c r="D33" s="5"/>
      <c r="E33" s="6"/>
      <c r="F33" s="5"/>
      <c r="G33" s="6"/>
      <c r="H33" s="5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7"/>
      <c r="Z33" s="6"/>
      <c r="AA33" s="7"/>
    </row>
  </sheetData>
  <mergeCells count="5">
    <mergeCell ref="K7:O7"/>
    <mergeCell ref="Q10:U10"/>
    <mergeCell ref="Q11:S11"/>
    <mergeCell ref="I6:W6"/>
    <mergeCell ref="E5:AA5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zoomScale="110" zoomScaleNormal="110" zoomScaleSheetLayoutView="70" workbookViewId="0">
      <selection activeCell="B9" sqref="B9"/>
    </sheetView>
  </sheetViews>
  <sheetFormatPr defaultColWidth="9" defaultRowHeight="20.100000000000001" customHeight="1" x14ac:dyDescent="0.2"/>
  <cols>
    <col min="1" max="1" width="9" style="1"/>
    <col min="2" max="2" width="33.75" style="1" customWidth="1"/>
    <col min="3" max="3" width="6.625" style="16" customWidth="1"/>
    <col min="4" max="4" width="0.625" style="1" customWidth="1"/>
    <col min="5" max="5" width="11" style="1" customWidth="1"/>
    <col min="6" max="6" width="0.625" style="1" customWidth="1"/>
    <col min="7" max="7" width="12.375" style="1" customWidth="1"/>
    <col min="8" max="8" width="0.625" style="1" customWidth="1"/>
    <col min="9" max="9" width="14.625" style="1" customWidth="1"/>
    <col min="10" max="10" width="0.625" style="1" customWidth="1"/>
    <col min="11" max="11" width="9.625" style="1" customWidth="1"/>
    <col min="12" max="12" width="0.625" style="1" customWidth="1"/>
    <col min="13" max="13" width="11.125" style="1" customWidth="1"/>
    <col min="14" max="14" width="0.625" style="1" customWidth="1"/>
    <col min="15" max="15" width="11.125" style="1" customWidth="1"/>
    <col min="16" max="16384" width="9" style="1"/>
  </cols>
  <sheetData>
    <row r="1" spans="1:15" ht="21.75" customHeight="1" x14ac:dyDescent="0.2">
      <c r="A1" s="9" t="s">
        <v>124</v>
      </c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1.75" customHeight="1" x14ac:dyDescent="0.2">
      <c r="A2" s="9" t="s">
        <v>63</v>
      </c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75" customHeight="1" x14ac:dyDescent="0.2">
      <c r="A3" s="11" t="str">
        <f>'EQ 10'!A3</f>
        <v>สำหรับงวดหกเดือนสิ้นสุดวันที่ 30 มิถุนายน พ.ศ. 2566</v>
      </c>
      <c r="B3" s="11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8" customHeight="1" x14ac:dyDescent="0.2">
      <c r="A4" s="12"/>
      <c r="B4" s="12"/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18.95" customHeight="1" x14ac:dyDescent="0.2">
      <c r="A5" s="12"/>
      <c r="B5" s="12"/>
      <c r="C5" s="1"/>
      <c r="E5" s="370" t="s">
        <v>126</v>
      </c>
      <c r="F5" s="370"/>
      <c r="G5" s="370"/>
      <c r="H5" s="370"/>
      <c r="I5" s="370"/>
      <c r="J5" s="370"/>
      <c r="K5" s="370"/>
      <c r="L5" s="370"/>
      <c r="M5" s="370"/>
      <c r="N5" s="370"/>
      <c r="O5" s="370"/>
    </row>
    <row r="6" spans="1:15" ht="18.95" customHeight="1" x14ac:dyDescent="0.2">
      <c r="A6" s="12"/>
      <c r="B6" s="12"/>
      <c r="C6" s="1"/>
      <c r="E6" s="10"/>
      <c r="F6" s="10"/>
      <c r="G6" s="10"/>
      <c r="H6" s="10"/>
      <c r="I6" s="10" t="s">
        <v>200</v>
      </c>
      <c r="J6" s="10"/>
      <c r="K6" s="10"/>
      <c r="L6" s="10"/>
      <c r="M6" s="10"/>
      <c r="N6" s="10"/>
      <c r="O6" s="10"/>
    </row>
    <row r="7" spans="1:15" ht="18.95" customHeight="1" x14ac:dyDescent="0.2">
      <c r="A7" s="12"/>
      <c r="B7" s="12"/>
      <c r="C7" s="1"/>
      <c r="E7" s="10"/>
      <c r="F7" s="10"/>
      <c r="G7" s="10"/>
      <c r="H7" s="10"/>
      <c r="I7" s="8" t="s">
        <v>54</v>
      </c>
      <c r="J7" s="10"/>
      <c r="K7" s="10"/>
      <c r="L7" s="10"/>
      <c r="M7" s="10"/>
      <c r="N7" s="10"/>
      <c r="O7" s="10"/>
    </row>
    <row r="8" spans="1:15" ht="18.95" customHeight="1" x14ac:dyDescent="0.2">
      <c r="A8" s="12"/>
      <c r="B8" s="12"/>
      <c r="C8" s="1"/>
      <c r="E8" s="10"/>
      <c r="F8" s="10"/>
      <c r="G8" s="10"/>
      <c r="H8" s="10"/>
      <c r="I8" s="18" t="s">
        <v>148</v>
      </c>
      <c r="J8" s="10"/>
      <c r="K8" s="10"/>
      <c r="L8" s="10"/>
      <c r="M8" s="10"/>
      <c r="N8" s="10"/>
      <c r="O8" s="10"/>
    </row>
    <row r="9" spans="1:15" ht="18.95" customHeight="1" x14ac:dyDescent="0.2">
      <c r="A9" s="12"/>
      <c r="B9" s="12"/>
      <c r="C9" s="1"/>
      <c r="E9" s="10"/>
      <c r="F9" s="10"/>
      <c r="G9" s="10"/>
      <c r="H9" s="10"/>
      <c r="I9" s="18" t="s">
        <v>153</v>
      </c>
      <c r="J9" s="10"/>
      <c r="K9" s="10"/>
      <c r="L9" s="10"/>
      <c r="M9" s="10"/>
      <c r="N9" s="10"/>
      <c r="O9" s="10"/>
    </row>
    <row r="10" spans="1:15" ht="18.95" customHeight="1" x14ac:dyDescent="0.2">
      <c r="A10" s="12"/>
      <c r="B10" s="12"/>
      <c r="C10" s="1"/>
      <c r="E10" s="10"/>
      <c r="F10" s="10"/>
      <c r="G10" s="10"/>
      <c r="H10" s="10"/>
      <c r="I10" s="18" t="s">
        <v>154</v>
      </c>
      <c r="J10" s="10"/>
      <c r="K10" s="370" t="s">
        <v>147</v>
      </c>
      <c r="L10" s="370"/>
      <c r="M10" s="370"/>
      <c r="N10" s="10"/>
      <c r="O10" s="10"/>
    </row>
    <row r="11" spans="1:15" ht="18.95" customHeight="1" x14ac:dyDescent="0.2">
      <c r="A11" s="12"/>
      <c r="B11" s="12"/>
      <c r="C11" s="1"/>
      <c r="E11" s="10"/>
      <c r="F11" s="10"/>
      <c r="G11" s="10"/>
      <c r="H11" s="10"/>
      <c r="I11" s="18" t="s">
        <v>152</v>
      </c>
      <c r="J11" s="10"/>
      <c r="K11" s="18" t="s">
        <v>59</v>
      </c>
      <c r="L11" s="10"/>
      <c r="M11" s="18"/>
      <c r="N11" s="10"/>
      <c r="O11" s="10"/>
    </row>
    <row r="12" spans="1:15" ht="18.95" customHeight="1" x14ac:dyDescent="0.2">
      <c r="A12" s="3"/>
      <c r="B12" s="13"/>
      <c r="C12" s="10"/>
      <c r="D12" s="18"/>
      <c r="E12" s="18" t="s">
        <v>105</v>
      </c>
      <c r="F12" s="18"/>
      <c r="G12" s="18"/>
      <c r="H12" s="18"/>
      <c r="I12" s="18" t="s">
        <v>151</v>
      </c>
      <c r="J12" s="18"/>
      <c r="K12" s="18" t="s">
        <v>7</v>
      </c>
      <c r="L12" s="18"/>
      <c r="M12" s="18"/>
    </row>
    <row r="13" spans="1:15" ht="18.95" customHeight="1" x14ac:dyDescent="0.2">
      <c r="A13" s="3"/>
      <c r="B13" s="13"/>
      <c r="C13" s="10"/>
      <c r="D13" s="18"/>
      <c r="E13" s="18" t="s">
        <v>8</v>
      </c>
      <c r="F13" s="18"/>
      <c r="G13" s="18" t="s">
        <v>9</v>
      </c>
      <c r="H13" s="18"/>
      <c r="I13" s="18" t="s">
        <v>95</v>
      </c>
      <c r="J13" s="18"/>
      <c r="K13" s="18" t="s">
        <v>10</v>
      </c>
      <c r="L13" s="18"/>
      <c r="M13" s="18" t="s">
        <v>11</v>
      </c>
      <c r="N13" s="18"/>
      <c r="O13" s="18" t="s">
        <v>4</v>
      </c>
    </row>
    <row r="14" spans="1:15" ht="18.95" customHeight="1" x14ac:dyDescent="0.2">
      <c r="A14" s="3"/>
      <c r="B14" s="13"/>
      <c r="C14" s="258" t="s">
        <v>0</v>
      </c>
      <c r="D14" s="18"/>
      <c r="E14" s="19" t="s">
        <v>32</v>
      </c>
      <c r="F14" s="18"/>
      <c r="G14" s="19" t="s">
        <v>32</v>
      </c>
      <c r="H14" s="18"/>
      <c r="I14" s="19" t="s">
        <v>32</v>
      </c>
      <c r="J14" s="18"/>
      <c r="K14" s="19" t="s">
        <v>32</v>
      </c>
      <c r="L14" s="18"/>
      <c r="M14" s="19" t="s">
        <v>32</v>
      </c>
      <c r="N14" s="18"/>
      <c r="O14" s="19" t="s">
        <v>32</v>
      </c>
    </row>
    <row r="15" spans="1:15" ht="6" customHeight="1" x14ac:dyDescent="0.2">
      <c r="A15" s="3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18.95" customHeight="1" x14ac:dyDescent="0.2">
      <c r="A16" s="9" t="s">
        <v>150</v>
      </c>
      <c r="B16" s="13"/>
      <c r="C16" s="20"/>
      <c r="D16" s="15"/>
      <c r="E16" s="15">
        <v>594292336</v>
      </c>
      <c r="F16" s="15"/>
      <c r="G16" s="15">
        <v>8541105044</v>
      </c>
      <c r="H16" s="15"/>
      <c r="I16" s="15">
        <v>0</v>
      </c>
      <c r="J16" s="15"/>
      <c r="K16" s="15">
        <v>0</v>
      </c>
      <c r="L16" s="15"/>
      <c r="M16" s="15">
        <v>-14413359</v>
      </c>
      <c r="N16" s="15"/>
      <c r="O16" s="15">
        <f>SUM(E16:M16)</f>
        <v>9120984021</v>
      </c>
    </row>
    <row r="17" spans="1:15" ht="18.95" customHeight="1" x14ac:dyDescent="0.2">
      <c r="A17" s="3" t="s">
        <v>86</v>
      </c>
      <c r="B17" s="13"/>
      <c r="C17" s="20"/>
      <c r="D17" s="15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871498717</v>
      </c>
      <c r="N17" s="15"/>
      <c r="O17" s="15">
        <f t="shared" ref="O17:O19" si="0">SUM(E17:M17)</f>
        <v>871498717</v>
      </c>
    </row>
    <row r="18" spans="1:15" ht="18.95" customHeight="1" x14ac:dyDescent="0.2">
      <c r="A18" s="3" t="s">
        <v>111</v>
      </c>
      <c r="B18" s="13"/>
      <c r="C18" s="299">
        <v>19</v>
      </c>
      <c r="D18" s="15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15"/>
      <c r="M18" s="15">
        <v>-772579387</v>
      </c>
      <c r="N18" s="15"/>
      <c r="O18" s="15">
        <f t="shared" si="0"/>
        <v>-772579387</v>
      </c>
    </row>
    <row r="19" spans="1:15" ht="18.95" customHeight="1" x14ac:dyDescent="0.2">
      <c r="A19" s="3" t="s">
        <v>123</v>
      </c>
      <c r="B19" s="13"/>
      <c r="C19" s="299">
        <v>19</v>
      </c>
      <c r="D19" s="21"/>
      <c r="E19" s="22">
        <v>0</v>
      </c>
      <c r="F19" s="15"/>
      <c r="G19" s="2">
        <v>0</v>
      </c>
      <c r="H19" s="15"/>
      <c r="I19" s="2">
        <v>0</v>
      </c>
      <c r="J19" s="15"/>
      <c r="K19" s="168">
        <v>44341296</v>
      </c>
      <c r="L19" s="15"/>
      <c r="M19" s="168">
        <v>-44341296</v>
      </c>
      <c r="N19" s="20"/>
      <c r="O19" s="2">
        <f t="shared" si="0"/>
        <v>0</v>
      </c>
    </row>
    <row r="20" spans="1:15" ht="6" customHeight="1" x14ac:dyDescent="0.2">
      <c r="A20" s="3"/>
      <c r="B20" s="13"/>
      <c r="C20" s="10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8.95" customHeight="1" thickBot="1" x14ac:dyDescent="0.25">
      <c r="A21" s="9" t="s">
        <v>216</v>
      </c>
      <c r="B21" s="13"/>
      <c r="C21" s="14"/>
      <c r="D21" s="15"/>
      <c r="E21" s="23">
        <f>SUM(E16:E19)</f>
        <v>594292336</v>
      </c>
      <c r="F21" s="15"/>
      <c r="G21" s="23">
        <f>SUM(G16:G19)</f>
        <v>8541105044</v>
      </c>
      <c r="H21" s="15"/>
      <c r="I21" s="23">
        <f>SUM(I16:I19)</f>
        <v>0</v>
      </c>
      <c r="J21" s="15"/>
      <c r="K21" s="23">
        <f>SUM(K16:K20)</f>
        <v>44341296</v>
      </c>
      <c r="L21" s="15"/>
      <c r="M21" s="23">
        <f>SUM(M16:M19)</f>
        <v>40164675</v>
      </c>
      <c r="N21" s="15"/>
      <c r="O21" s="23">
        <f>SUM(O16:O19)</f>
        <v>9219903351</v>
      </c>
    </row>
    <row r="22" spans="1:15" ht="12.75" customHeight="1" thickTop="1" x14ac:dyDescent="0.2">
      <c r="A22" s="9"/>
      <c r="B22" s="13"/>
      <c r="C22" s="1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18.95" customHeight="1" x14ac:dyDescent="0.2">
      <c r="A23" s="9" t="s">
        <v>184</v>
      </c>
      <c r="B23" s="13"/>
      <c r="C23" s="14"/>
      <c r="D23" s="15"/>
      <c r="E23" s="24">
        <v>594292336</v>
      </c>
      <c r="F23" s="15"/>
      <c r="G23" s="24">
        <v>8541105044</v>
      </c>
      <c r="H23" s="15"/>
      <c r="I23" s="24">
        <v>247816</v>
      </c>
      <c r="J23" s="15"/>
      <c r="K23" s="24">
        <v>59429234</v>
      </c>
      <c r="L23" s="15"/>
      <c r="M23" s="24">
        <v>571247871</v>
      </c>
      <c r="N23" s="15"/>
      <c r="O23" s="24">
        <f>SUM(E23:M23)</f>
        <v>9766322301</v>
      </c>
    </row>
    <row r="24" spans="1:15" ht="18.95" customHeight="1" x14ac:dyDescent="0.2">
      <c r="A24" s="3" t="s">
        <v>201</v>
      </c>
      <c r="B24" s="13"/>
      <c r="C24" s="14"/>
      <c r="D24" s="15"/>
      <c r="E24" s="24">
        <v>0</v>
      </c>
      <c r="F24" s="15"/>
      <c r="G24" s="24">
        <v>0</v>
      </c>
      <c r="H24" s="15"/>
      <c r="I24" s="24">
        <v>0</v>
      </c>
      <c r="J24" s="15"/>
      <c r="K24" s="24">
        <v>0</v>
      </c>
      <c r="L24" s="15"/>
      <c r="M24" s="24">
        <f>'PL 7-8 (6month)'!J46</f>
        <v>-39354534</v>
      </c>
      <c r="N24" s="15"/>
      <c r="O24" s="24">
        <f>SUM(E24:M24)</f>
        <v>-39354534</v>
      </c>
    </row>
    <row r="25" spans="1:15" ht="18.95" customHeight="1" x14ac:dyDescent="0.2">
      <c r="A25" s="3" t="s">
        <v>111</v>
      </c>
      <c r="B25" s="13"/>
      <c r="C25" s="299">
        <v>19</v>
      </c>
      <c r="D25" s="21"/>
      <c r="E25" s="25">
        <v>0</v>
      </c>
      <c r="F25" s="15"/>
      <c r="G25" s="25">
        <v>0</v>
      </c>
      <c r="H25" s="15"/>
      <c r="I25" s="25">
        <v>0</v>
      </c>
      <c r="J25" s="15"/>
      <c r="K25" s="26">
        <v>0</v>
      </c>
      <c r="L25" s="15"/>
      <c r="M25" s="25">
        <v>-445709277</v>
      </c>
      <c r="N25" s="20"/>
      <c r="O25" s="26">
        <f>SUM(E25:M25)</f>
        <v>-445709277</v>
      </c>
    </row>
    <row r="26" spans="1:15" ht="6" customHeight="1" x14ac:dyDescent="0.2">
      <c r="A26" s="3"/>
      <c r="B26" s="13"/>
      <c r="C26" s="10"/>
      <c r="D26" s="18"/>
      <c r="E26" s="27"/>
      <c r="F26" s="18"/>
      <c r="G26" s="27"/>
      <c r="H26" s="18"/>
      <c r="I26" s="27"/>
      <c r="J26" s="18"/>
      <c r="K26" s="27"/>
      <c r="L26" s="18"/>
      <c r="M26" s="27"/>
      <c r="N26" s="18"/>
      <c r="O26" s="27"/>
    </row>
    <row r="27" spans="1:15" ht="18.95" customHeight="1" thickBot="1" x14ac:dyDescent="0.25">
      <c r="A27" s="9" t="s">
        <v>217</v>
      </c>
      <c r="B27" s="13"/>
      <c r="C27" s="14"/>
      <c r="D27" s="15"/>
      <c r="E27" s="28">
        <f>SUM(E23:E26)</f>
        <v>594292336</v>
      </c>
      <c r="F27" s="15"/>
      <c r="G27" s="28">
        <f>SUM(G23:G26)</f>
        <v>8541105044</v>
      </c>
      <c r="H27" s="15"/>
      <c r="I27" s="28">
        <f>SUM(I23:I26)</f>
        <v>247816</v>
      </c>
      <c r="J27" s="15"/>
      <c r="K27" s="28">
        <f>SUM(K23:K26)</f>
        <v>59429234</v>
      </c>
      <c r="L27" s="15"/>
      <c r="M27" s="28">
        <f>SUM(M23:M26)</f>
        <v>86184060</v>
      </c>
      <c r="N27" s="15"/>
      <c r="O27" s="28">
        <f>SUM(O23:O26)</f>
        <v>9281258490</v>
      </c>
    </row>
    <row r="28" spans="1:15" ht="13.5" customHeight="1" thickTop="1" x14ac:dyDescent="0.2"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ht="22.7" customHeight="1" x14ac:dyDescent="0.2">
      <c r="A29" s="4" t="str">
        <f>'EQ 10'!A33</f>
        <v>หมายเหตุประกอบข้อมูลทางการเงินเป็นส่วนหนึ่งของข้อมูลทางการเงินระหว่างกาลนี้</v>
      </c>
      <c r="B29" s="5"/>
      <c r="C29" s="6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</row>
    <row r="30" spans="1:15" ht="20.100000000000001" customHeight="1" x14ac:dyDescent="0.2"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20.100000000000001" customHeight="1" x14ac:dyDescent="0.2"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</sheetData>
  <mergeCells count="2">
    <mergeCell ref="E5:O5"/>
    <mergeCell ref="K10:M10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8"/>
  <sheetViews>
    <sheetView tabSelected="1" topLeftCell="A40" zoomScale="110" zoomScaleNormal="110" zoomScaleSheetLayoutView="80" workbookViewId="0">
      <selection activeCell="C57" sqref="C57"/>
    </sheetView>
  </sheetViews>
  <sheetFormatPr defaultColWidth="9" defaultRowHeight="21.6" customHeight="1" x14ac:dyDescent="0.4"/>
  <cols>
    <col min="1" max="2" width="1.125" style="167" customWidth="1"/>
    <col min="3" max="3" width="37.875" style="167" customWidth="1"/>
    <col min="4" max="4" width="7.125" style="167" customWidth="1"/>
    <col min="5" max="5" width="0.625" style="167" customWidth="1"/>
    <col min="6" max="6" width="13.625" style="165" customWidth="1"/>
    <col min="7" max="7" width="0.625" style="165" customWidth="1"/>
    <col min="8" max="8" width="13.625" style="165" customWidth="1"/>
    <col min="9" max="9" width="0.625" style="167" customWidth="1"/>
    <col min="10" max="10" width="13.625" style="165" customWidth="1"/>
    <col min="11" max="11" width="0.625" style="165" customWidth="1"/>
    <col min="12" max="12" width="13.625" style="165" customWidth="1"/>
    <col min="13" max="16384" width="9" style="167"/>
  </cols>
  <sheetData>
    <row r="1" spans="1:12" ht="21.75" customHeight="1" x14ac:dyDescent="0.4">
      <c r="A1" s="178" t="s">
        <v>124</v>
      </c>
      <c r="B1" s="178"/>
      <c r="C1" s="178"/>
      <c r="D1" s="179"/>
      <c r="E1" s="179"/>
      <c r="F1" s="180"/>
      <c r="G1" s="180"/>
      <c r="H1" s="180"/>
      <c r="I1" s="179"/>
      <c r="J1" s="180"/>
      <c r="K1" s="180"/>
      <c r="L1" s="180"/>
    </row>
    <row r="2" spans="1:12" ht="21.75" customHeight="1" x14ac:dyDescent="0.4">
      <c r="A2" s="178" t="s">
        <v>5</v>
      </c>
      <c r="B2" s="178"/>
      <c r="C2" s="178"/>
      <c r="D2" s="179"/>
      <c r="E2" s="179"/>
      <c r="F2" s="180"/>
      <c r="G2" s="180"/>
      <c r="H2" s="180"/>
      <c r="I2" s="179"/>
      <c r="J2" s="180"/>
      <c r="K2" s="180"/>
      <c r="L2" s="180"/>
    </row>
    <row r="3" spans="1:12" ht="21.75" customHeight="1" x14ac:dyDescent="0.4">
      <c r="A3" s="181" t="str">
        <f>'EQ11'!A3</f>
        <v>สำหรับงวดหกเดือนสิ้นสุดวันที่ 30 มิถุนายน พ.ศ. 2566</v>
      </c>
      <c r="B3" s="181"/>
      <c r="C3" s="181"/>
      <c r="D3" s="182"/>
      <c r="E3" s="182"/>
      <c r="F3" s="183"/>
      <c r="G3" s="183"/>
      <c r="H3" s="183"/>
      <c r="I3" s="182"/>
      <c r="J3" s="183"/>
      <c r="K3" s="183"/>
      <c r="L3" s="183"/>
    </row>
    <row r="4" spans="1:12" ht="21.75" customHeight="1" x14ac:dyDescent="0.4">
      <c r="A4" s="184"/>
      <c r="B4" s="184"/>
      <c r="C4" s="184"/>
      <c r="D4" s="179"/>
      <c r="E4" s="179"/>
      <c r="F4" s="180"/>
      <c r="G4" s="180"/>
      <c r="H4" s="180"/>
      <c r="I4" s="179"/>
      <c r="J4" s="180"/>
      <c r="K4" s="180"/>
      <c r="L4" s="180"/>
    </row>
    <row r="5" spans="1:12" ht="21.75" customHeight="1" x14ac:dyDescent="0.4">
      <c r="A5" s="185"/>
      <c r="B5" s="185"/>
      <c r="C5" s="185"/>
      <c r="D5" s="164"/>
      <c r="F5" s="365" t="s">
        <v>125</v>
      </c>
      <c r="G5" s="365"/>
      <c r="H5" s="365"/>
      <c r="J5" s="365" t="s">
        <v>126</v>
      </c>
      <c r="K5" s="365"/>
      <c r="L5" s="365"/>
    </row>
    <row r="6" spans="1:12" ht="21.75" customHeight="1" x14ac:dyDescent="0.4">
      <c r="A6" s="179"/>
      <c r="B6" s="179"/>
      <c r="C6" s="179"/>
      <c r="D6" s="164"/>
      <c r="F6" s="186" t="s">
        <v>68</v>
      </c>
      <c r="G6" s="187"/>
      <c r="H6" s="186" t="s">
        <v>68</v>
      </c>
      <c r="J6" s="186" t="s">
        <v>68</v>
      </c>
      <c r="K6" s="187"/>
      <c r="L6" s="186" t="s">
        <v>68</v>
      </c>
    </row>
    <row r="7" spans="1:12" ht="21.75" customHeight="1" x14ac:dyDescent="0.4">
      <c r="D7" s="164"/>
      <c r="F7" s="187" t="s">
        <v>183</v>
      </c>
      <c r="H7" s="187" t="s">
        <v>149</v>
      </c>
      <c r="J7" s="187" t="s">
        <v>183</v>
      </c>
      <c r="L7" s="187" t="s">
        <v>149</v>
      </c>
    </row>
    <row r="8" spans="1:12" ht="21.75" customHeight="1" x14ac:dyDescent="0.4">
      <c r="D8" s="188"/>
      <c r="F8" s="189" t="s">
        <v>32</v>
      </c>
      <c r="H8" s="189" t="s">
        <v>32</v>
      </c>
      <c r="J8" s="189" t="s">
        <v>32</v>
      </c>
      <c r="L8" s="189" t="s">
        <v>32</v>
      </c>
    </row>
    <row r="9" spans="1:12" ht="21.75" customHeight="1" x14ac:dyDescent="0.4">
      <c r="D9" s="170"/>
      <c r="E9" s="170"/>
      <c r="F9" s="169"/>
      <c r="I9" s="170"/>
      <c r="J9" s="169"/>
    </row>
    <row r="10" spans="1:12" ht="21.75" customHeight="1" x14ac:dyDescent="0.4">
      <c r="A10" s="163" t="s">
        <v>44</v>
      </c>
      <c r="B10" s="163"/>
      <c r="F10" s="169"/>
      <c r="J10" s="169"/>
    </row>
    <row r="11" spans="1:12" ht="21.75" customHeight="1" x14ac:dyDescent="0.4">
      <c r="B11" s="166" t="s">
        <v>39</v>
      </c>
      <c r="D11" s="170"/>
      <c r="E11" s="170"/>
      <c r="F11" s="171">
        <v>15040331903</v>
      </c>
      <c r="H11" s="172">
        <v>13445856731</v>
      </c>
      <c r="I11" s="170"/>
      <c r="J11" s="171">
        <v>0</v>
      </c>
      <c r="L11" s="172">
        <v>0</v>
      </c>
    </row>
    <row r="12" spans="1:12" ht="21.75" customHeight="1" x14ac:dyDescent="0.4">
      <c r="B12" s="166" t="s">
        <v>228</v>
      </c>
      <c r="D12" s="170"/>
      <c r="E12" s="170"/>
      <c r="F12" s="169">
        <v>-3198342418</v>
      </c>
      <c r="H12" s="165">
        <v>-2233605102</v>
      </c>
      <c r="I12" s="170"/>
      <c r="J12" s="171">
        <v>0</v>
      </c>
      <c r="L12" s="165">
        <v>0</v>
      </c>
    </row>
    <row r="13" spans="1:12" ht="21.75" customHeight="1" x14ac:dyDescent="0.4">
      <c r="B13" s="166" t="s">
        <v>40</v>
      </c>
      <c r="D13" s="170"/>
      <c r="E13" s="170"/>
      <c r="F13" s="169">
        <v>-7195334268</v>
      </c>
      <c r="H13" s="165">
        <v>-7424425280</v>
      </c>
      <c r="I13" s="170"/>
      <c r="J13" s="171">
        <v>0</v>
      </c>
      <c r="L13" s="165">
        <v>0</v>
      </c>
    </row>
    <row r="14" spans="1:12" ht="21.75" customHeight="1" x14ac:dyDescent="0.4">
      <c r="B14" s="166" t="s">
        <v>113</v>
      </c>
      <c r="D14" s="170"/>
      <c r="E14" s="170"/>
      <c r="F14" s="169"/>
      <c r="I14" s="170"/>
      <c r="J14" s="169"/>
    </row>
    <row r="15" spans="1:12" ht="21.75" customHeight="1" x14ac:dyDescent="0.4">
      <c r="B15" s="166"/>
      <c r="C15" s="167" t="s">
        <v>97</v>
      </c>
      <c r="D15" s="170"/>
      <c r="E15" s="170"/>
      <c r="F15" s="169">
        <v>-238274169</v>
      </c>
      <c r="H15" s="165">
        <v>-337248322</v>
      </c>
      <c r="I15" s="170"/>
      <c r="J15" s="171">
        <v>0</v>
      </c>
      <c r="L15" s="165">
        <v>0</v>
      </c>
    </row>
    <row r="16" spans="1:12" ht="21.75" customHeight="1" x14ac:dyDescent="0.4">
      <c r="B16" s="166" t="s">
        <v>41</v>
      </c>
      <c r="D16" s="170"/>
      <c r="E16" s="170"/>
      <c r="F16" s="169">
        <v>-1445587245</v>
      </c>
      <c r="H16" s="165">
        <v>-1296091956</v>
      </c>
      <c r="I16" s="170"/>
      <c r="J16" s="171">
        <v>0</v>
      </c>
      <c r="L16" s="165">
        <v>0</v>
      </c>
    </row>
    <row r="17" spans="1:12" ht="21.75" customHeight="1" x14ac:dyDescent="0.4">
      <c r="B17" s="166" t="s">
        <v>26</v>
      </c>
      <c r="D17" s="173"/>
      <c r="E17" s="170"/>
      <c r="F17" s="169">
        <v>-676946742</v>
      </c>
      <c r="H17" s="165">
        <v>-808266475</v>
      </c>
      <c r="I17" s="170"/>
      <c r="J17" s="171">
        <v>0</v>
      </c>
      <c r="L17" s="165">
        <v>0</v>
      </c>
    </row>
    <row r="18" spans="1:12" ht="21.75" customHeight="1" x14ac:dyDescent="0.4">
      <c r="B18" s="166" t="s">
        <v>209</v>
      </c>
      <c r="D18" s="173"/>
      <c r="E18" s="170"/>
      <c r="F18" s="169">
        <v>-146283271</v>
      </c>
      <c r="H18" s="165">
        <v>46649735</v>
      </c>
      <c r="I18" s="170"/>
      <c r="J18" s="171">
        <v>0</v>
      </c>
      <c r="L18" s="165">
        <v>0</v>
      </c>
    </row>
    <row r="19" spans="1:12" ht="21.75" customHeight="1" x14ac:dyDescent="0.4">
      <c r="B19" s="166" t="s">
        <v>42</v>
      </c>
      <c r="D19" s="170"/>
      <c r="E19" s="170"/>
      <c r="F19" s="171">
        <v>71487972</v>
      </c>
      <c r="H19" s="172">
        <v>53349259</v>
      </c>
      <c r="I19" s="170"/>
      <c r="J19" s="171">
        <v>244312</v>
      </c>
      <c r="L19" s="172">
        <v>207092</v>
      </c>
    </row>
    <row r="20" spans="1:12" ht="21.75" customHeight="1" x14ac:dyDescent="0.4">
      <c r="B20" s="166" t="s">
        <v>43</v>
      </c>
      <c r="D20" s="170"/>
      <c r="E20" s="170"/>
      <c r="F20" s="169">
        <v>337235625</v>
      </c>
      <c r="H20" s="165">
        <v>281148835</v>
      </c>
      <c r="I20" s="170"/>
      <c r="J20" s="169">
        <v>594282336</v>
      </c>
      <c r="L20" s="165">
        <v>891423504</v>
      </c>
    </row>
    <row r="21" spans="1:12" ht="21.75" customHeight="1" x14ac:dyDescent="0.4">
      <c r="B21" s="166" t="s">
        <v>29</v>
      </c>
      <c r="D21" s="170"/>
      <c r="E21" s="170"/>
      <c r="F21" s="171">
        <v>41173361</v>
      </c>
      <c r="H21" s="172">
        <v>116277572</v>
      </c>
      <c r="I21" s="170"/>
      <c r="J21" s="171">
        <v>0</v>
      </c>
      <c r="L21" s="172">
        <v>0</v>
      </c>
    </row>
    <row r="22" spans="1:12" ht="21.75" customHeight="1" x14ac:dyDescent="0.4">
      <c r="B22" s="166" t="s">
        <v>27</v>
      </c>
      <c r="D22" s="173"/>
      <c r="E22" s="170"/>
      <c r="F22" s="169">
        <v>-1231010838</v>
      </c>
      <c r="H22" s="165">
        <v>-914356182</v>
      </c>
      <c r="I22" s="170"/>
      <c r="J22" s="169">
        <v>-35860718</v>
      </c>
      <c r="L22" s="165">
        <v>-15430572</v>
      </c>
    </row>
    <row r="23" spans="1:12" ht="21.75" customHeight="1" x14ac:dyDescent="0.4">
      <c r="B23" s="166" t="s">
        <v>30</v>
      </c>
      <c r="D23" s="170"/>
      <c r="E23" s="170"/>
      <c r="F23" s="169">
        <v>-137779436</v>
      </c>
      <c r="H23" s="165">
        <v>-7581040</v>
      </c>
      <c r="I23" s="170"/>
      <c r="J23" s="171">
        <v>-2443</v>
      </c>
      <c r="L23" s="165">
        <v>0</v>
      </c>
    </row>
    <row r="24" spans="1:12" ht="21.75" customHeight="1" x14ac:dyDescent="0.4">
      <c r="B24" s="1" t="s">
        <v>116</v>
      </c>
      <c r="D24" s="170"/>
      <c r="E24" s="170"/>
      <c r="F24" s="171">
        <v>3830658790</v>
      </c>
      <c r="H24" s="172">
        <v>4626993016</v>
      </c>
      <c r="I24" s="170"/>
      <c r="J24" s="171">
        <v>0</v>
      </c>
      <c r="L24" s="172">
        <v>0</v>
      </c>
    </row>
    <row r="25" spans="1:12" ht="21.75" customHeight="1" x14ac:dyDescent="0.4">
      <c r="B25" s="1" t="s">
        <v>117</v>
      </c>
      <c r="D25" s="170"/>
      <c r="E25" s="170"/>
      <c r="F25" s="169">
        <v>-5705052892</v>
      </c>
      <c r="H25" s="165">
        <v>-4270901027</v>
      </c>
      <c r="I25" s="170"/>
      <c r="J25" s="171">
        <v>0</v>
      </c>
      <c r="L25" s="165">
        <v>0</v>
      </c>
    </row>
    <row r="26" spans="1:12" ht="21.75" customHeight="1" x14ac:dyDescent="0.4">
      <c r="B26" s="166" t="s">
        <v>88</v>
      </c>
      <c r="D26" s="170"/>
      <c r="E26" s="170"/>
      <c r="F26" s="174">
        <v>69951832</v>
      </c>
      <c r="H26" s="200">
        <v>-324918738</v>
      </c>
      <c r="I26" s="170"/>
      <c r="J26" s="174">
        <v>247259</v>
      </c>
      <c r="L26" s="200">
        <v>43781605</v>
      </c>
    </row>
    <row r="27" spans="1:12" ht="8.1" customHeight="1" x14ac:dyDescent="0.4">
      <c r="D27" s="170"/>
      <c r="E27" s="170"/>
      <c r="F27" s="169"/>
      <c r="I27" s="170"/>
      <c r="J27" s="169"/>
    </row>
    <row r="28" spans="1:12" ht="21.75" customHeight="1" x14ac:dyDescent="0.4">
      <c r="A28" s="167" t="s">
        <v>179</v>
      </c>
      <c r="D28" s="164"/>
      <c r="E28" s="164"/>
      <c r="F28" s="175">
        <f>SUM(F11:F27)</f>
        <v>-583771796</v>
      </c>
      <c r="G28" s="176"/>
      <c r="H28" s="177">
        <f>SUM(H11:H27)</f>
        <v>952881026</v>
      </c>
      <c r="I28" s="164"/>
      <c r="J28" s="175">
        <f>SUM(J11:J27)</f>
        <v>558910746</v>
      </c>
      <c r="K28" s="176"/>
      <c r="L28" s="177">
        <f>SUM(L11:L27)</f>
        <v>919981629</v>
      </c>
    </row>
    <row r="29" spans="1:12" ht="21.75" customHeight="1" x14ac:dyDescent="0.4">
      <c r="D29" s="164"/>
      <c r="E29" s="164"/>
      <c r="F29" s="176"/>
      <c r="H29" s="176"/>
      <c r="I29" s="164"/>
      <c r="J29" s="176"/>
      <c r="L29" s="176"/>
    </row>
    <row r="30" spans="1:12" ht="21.75" customHeight="1" x14ac:dyDescent="0.4">
      <c r="D30" s="164"/>
      <c r="E30" s="164"/>
      <c r="F30" s="176"/>
      <c r="H30" s="176"/>
      <c r="I30" s="164"/>
      <c r="J30" s="176"/>
      <c r="L30" s="176"/>
    </row>
    <row r="31" spans="1:12" ht="21.75" customHeight="1" x14ac:dyDescent="0.4">
      <c r="D31" s="164"/>
      <c r="E31" s="164"/>
      <c r="F31" s="176"/>
      <c r="H31" s="176"/>
      <c r="I31" s="164"/>
      <c r="J31" s="176"/>
      <c r="L31" s="176"/>
    </row>
    <row r="32" spans="1:12" ht="21.75" customHeight="1" x14ac:dyDescent="0.4">
      <c r="D32" s="164"/>
      <c r="E32" s="164"/>
      <c r="F32" s="176"/>
      <c r="H32" s="176"/>
      <c r="I32" s="164"/>
      <c r="J32" s="176"/>
      <c r="L32" s="176"/>
    </row>
    <row r="33" spans="1:12" ht="21.75" customHeight="1" x14ac:dyDescent="0.4">
      <c r="D33" s="164"/>
      <c r="E33" s="164"/>
      <c r="F33" s="176"/>
      <c r="H33" s="176"/>
      <c r="I33" s="164"/>
      <c r="J33" s="176"/>
      <c r="L33" s="176"/>
    </row>
    <row r="34" spans="1:12" ht="21.75" customHeight="1" x14ac:dyDescent="0.4">
      <c r="D34" s="164"/>
      <c r="E34" s="164"/>
      <c r="F34" s="176"/>
      <c r="H34" s="176"/>
      <c r="I34" s="164"/>
      <c r="J34" s="176"/>
      <c r="L34" s="176"/>
    </row>
    <row r="35" spans="1:12" ht="21.75" customHeight="1" x14ac:dyDescent="0.4">
      <c r="D35" s="164"/>
      <c r="E35" s="164"/>
      <c r="F35" s="176"/>
      <c r="H35" s="176"/>
      <c r="I35" s="164"/>
      <c r="J35" s="176"/>
      <c r="L35" s="176"/>
    </row>
    <row r="36" spans="1:12" ht="21.75" customHeight="1" x14ac:dyDescent="0.4">
      <c r="D36" s="164"/>
      <c r="E36" s="164"/>
      <c r="F36" s="176"/>
      <c r="H36" s="176"/>
      <c r="I36" s="164"/>
      <c r="J36" s="176"/>
      <c r="L36" s="176"/>
    </row>
    <row r="37" spans="1:12" ht="21.75" customHeight="1" x14ac:dyDescent="0.4">
      <c r="D37" s="164"/>
      <c r="E37" s="164"/>
      <c r="F37" s="176"/>
      <c r="H37" s="176"/>
      <c r="I37" s="164"/>
      <c r="J37" s="176"/>
      <c r="L37" s="176"/>
    </row>
    <row r="38" spans="1:12" ht="21.75" customHeight="1" x14ac:dyDescent="0.4">
      <c r="D38" s="164"/>
      <c r="E38" s="164"/>
      <c r="F38" s="176"/>
      <c r="H38" s="176"/>
      <c r="I38" s="164"/>
      <c r="J38" s="176"/>
      <c r="L38" s="176"/>
    </row>
    <row r="39" spans="1:12" ht="21.75" customHeight="1" x14ac:dyDescent="0.4">
      <c r="D39" s="164"/>
      <c r="E39" s="164"/>
      <c r="F39" s="176"/>
      <c r="H39" s="176"/>
      <c r="I39" s="164"/>
      <c r="J39" s="176"/>
      <c r="L39" s="176"/>
    </row>
    <row r="40" spans="1:12" ht="21.75" customHeight="1" x14ac:dyDescent="0.4">
      <c r="D40" s="164"/>
      <c r="E40" s="164"/>
      <c r="F40" s="176"/>
      <c r="H40" s="176"/>
      <c r="I40" s="164"/>
      <c r="J40" s="176"/>
      <c r="L40" s="176"/>
    </row>
    <row r="41" spans="1:12" ht="21.75" customHeight="1" x14ac:dyDescent="0.4">
      <c r="D41" s="164"/>
      <c r="E41" s="164"/>
      <c r="F41" s="176"/>
      <c r="H41" s="176"/>
      <c r="I41" s="164"/>
      <c r="J41" s="176"/>
      <c r="L41" s="176"/>
    </row>
    <row r="42" spans="1:12" ht="18.75" customHeight="1" x14ac:dyDescent="0.4">
      <c r="D42" s="164"/>
      <c r="E42" s="164"/>
      <c r="F42" s="176"/>
      <c r="H42" s="176"/>
      <c r="I42" s="164"/>
      <c r="J42" s="176"/>
      <c r="L42" s="176"/>
    </row>
    <row r="43" spans="1:12" ht="18.75" customHeight="1" x14ac:dyDescent="0.4">
      <c r="D43" s="164"/>
      <c r="E43" s="164"/>
      <c r="F43" s="176"/>
      <c r="H43" s="176"/>
      <c r="I43" s="164"/>
      <c r="J43" s="176"/>
      <c r="L43" s="176"/>
    </row>
    <row r="44" spans="1:12" ht="10.5" customHeight="1" x14ac:dyDescent="0.4">
      <c r="D44" s="164"/>
      <c r="E44" s="164"/>
      <c r="F44" s="176"/>
      <c r="H44" s="176"/>
      <c r="I44" s="164"/>
      <c r="J44" s="176"/>
      <c r="L44" s="176"/>
    </row>
    <row r="45" spans="1:12" s="3" customFormat="1" ht="21.75" customHeight="1" x14ac:dyDescent="0.2">
      <c r="A45" s="190" t="str">
        <f>'BS 2-4'!A41</f>
        <v>หมายเหตุประกอบข้อมูลทางการเงินเป็นส่วนหนึ่งของข้อมูลทางการเงินระหว่างกาลนี้</v>
      </c>
      <c r="B45" s="190"/>
      <c r="C45" s="190"/>
      <c r="D45" s="190"/>
      <c r="E45" s="190"/>
      <c r="F45" s="2"/>
      <c r="G45" s="2"/>
      <c r="H45" s="2"/>
      <c r="I45" s="190"/>
      <c r="J45" s="2"/>
      <c r="K45" s="2"/>
      <c r="L45" s="2"/>
    </row>
    <row r="46" spans="1:12" ht="21.75" customHeight="1" x14ac:dyDescent="0.4">
      <c r="A46" s="178" t="s">
        <v>124</v>
      </c>
      <c r="B46" s="179"/>
      <c r="C46" s="179"/>
      <c r="D46" s="179"/>
      <c r="E46" s="179"/>
      <c r="F46" s="180"/>
      <c r="G46" s="180"/>
      <c r="H46" s="180"/>
      <c r="I46" s="179"/>
      <c r="J46" s="180"/>
      <c r="K46" s="180"/>
      <c r="L46" s="180"/>
    </row>
    <row r="47" spans="1:12" ht="21.75" customHeight="1" x14ac:dyDescent="0.4">
      <c r="A47" s="178" t="s">
        <v>175</v>
      </c>
      <c r="B47" s="179"/>
      <c r="C47" s="179"/>
      <c r="D47" s="179"/>
      <c r="E47" s="179"/>
      <c r="F47" s="180"/>
      <c r="G47" s="180"/>
      <c r="H47" s="180"/>
      <c r="I47" s="179"/>
      <c r="J47" s="180"/>
      <c r="K47" s="180"/>
      <c r="L47" s="180"/>
    </row>
    <row r="48" spans="1:12" ht="21.75" customHeight="1" x14ac:dyDescent="0.4">
      <c r="A48" s="181" t="str">
        <f>+A3</f>
        <v>สำหรับงวดหกเดือนสิ้นสุดวันที่ 30 มิถุนายน พ.ศ. 2566</v>
      </c>
      <c r="B48" s="191"/>
      <c r="C48" s="191"/>
      <c r="D48" s="182"/>
      <c r="E48" s="182"/>
      <c r="F48" s="183"/>
      <c r="G48" s="183"/>
      <c r="H48" s="183"/>
      <c r="I48" s="182"/>
      <c r="J48" s="183"/>
      <c r="K48" s="183"/>
      <c r="L48" s="183"/>
    </row>
    <row r="49" spans="1:12" ht="20.100000000000001" customHeight="1" x14ac:dyDescent="0.4">
      <c r="A49" s="184"/>
      <c r="B49" s="192"/>
      <c r="C49" s="192"/>
      <c r="D49" s="179"/>
      <c r="E49" s="179"/>
      <c r="F49" s="180"/>
      <c r="G49" s="180"/>
      <c r="H49" s="180"/>
      <c r="I49" s="179"/>
      <c r="J49" s="180"/>
      <c r="K49" s="180"/>
      <c r="L49" s="180"/>
    </row>
    <row r="50" spans="1:12" ht="20.100000000000001" customHeight="1" x14ac:dyDescent="0.4">
      <c r="A50" s="185"/>
      <c r="B50" s="185"/>
      <c r="C50" s="185"/>
      <c r="D50" s="164"/>
      <c r="F50" s="365" t="s">
        <v>125</v>
      </c>
      <c r="G50" s="365"/>
      <c r="H50" s="365"/>
      <c r="J50" s="365" t="s">
        <v>126</v>
      </c>
      <c r="K50" s="365"/>
      <c r="L50" s="365"/>
    </row>
    <row r="51" spans="1:12" ht="20.100000000000001" customHeight="1" x14ac:dyDescent="0.4">
      <c r="A51" s="179"/>
      <c r="B51" s="179"/>
      <c r="C51" s="179"/>
      <c r="D51" s="164"/>
      <c r="F51" s="186" t="s">
        <v>68</v>
      </c>
      <c r="G51" s="187"/>
      <c r="H51" s="186" t="s">
        <v>68</v>
      </c>
      <c r="J51" s="186" t="s">
        <v>68</v>
      </c>
      <c r="K51" s="187"/>
      <c r="L51" s="186" t="s">
        <v>68</v>
      </c>
    </row>
    <row r="52" spans="1:12" ht="20.100000000000001" customHeight="1" x14ac:dyDescent="0.4">
      <c r="D52" s="164"/>
      <c r="F52" s="187" t="s">
        <v>183</v>
      </c>
      <c r="H52" s="187" t="s">
        <v>149</v>
      </c>
      <c r="J52" s="187" t="s">
        <v>183</v>
      </c>
      <c r="L52" s="187" t="s">
        <v>149</v>
      </c>
    </row>
    <row r="53" spans="1:12" ht="20.100000000000001" customHeight="1" x14ac:dyDescent="0.4">
      <c r="D53" s="8" t="s">
        <v>0</v>
      </c>
      <c r="F53" s="189" t="s">
        <v>32</v>
      </c>
      <c r="H53" s="189" t="s">
        <v>32</v>
      </c>
      <c r="J53" s="189" t="s">
        <v>32</v>
      </c>
      <c r="L53" s="189" t="s">
        <v>32</v>
      </c>
    </row>
    <row r="54" spans="1:12" ht="20.100000000000001" customHeight="1" x14ac:dyDescent="0.4">
      <c r="A54" s="163" t="s">
        <v>45</v>
      </c>
      <c r="D54" s="164"/>
      <c r="E54" s="164"/>
      <c r="F54" s="171"/>
      <c r="H54" s="172"/>
      <c r="I54" s="164"/>
      <c r="J54" s="171"/>
      <c r="L54" s="172"/>
    </row>
    <row r="55" spans="1:12" ht="20.100000000000001" customHeight="1" x14ac:dyDescent="0.4">
      <c r="B55" s="193" t="s">
        <v>37</v>
      </c>
      <c r="D55" s="164"/>
      <c r="E55" s="164"/>
      <c r="F55" s="171"/>
      <c r="H55" s="172"/>
      <c r="I55" s="164"/>
      <c r="J55" s="171"/>
      <c r="L55" s="172"/>
    </row>
    <row r="56" spans="1:12" ht="20.100000000000001" customHeight="1" x14ac:dyDescent="0.4">
      <c r="B56" s="193"/>
      <c r="C56" s="1" t="s">
        <v>218</v>
      </c>
      <c r="D56" s="164"/>
      <c r="E56" s="164"/>
      <c r="F56" s="171">
        <v>573662</v>
      </c>
      <c r="H56" s="172">
        <v>186917</v>
      </c>
      <c r="I56" s="164"/>
      <c r="J56" s="171">
        <v>0</v>
      </c>
      <c r="L56" s="172">
        <v>0</v>
      </c>
    </row>
    <row r="57" spans="1:12" ht="20.100000000000001" customHeight="1" x14ac:dyDescent="0.4">
      <c r="C57" s="1" t="s">
        <v>219</v>
      </c>
      <c r="D57" s="170"/>
      <c r="E57" s="170"/>
      <c r="F57" s="175">
        <v>0</v>
      </c>
      <c r="H57" s="177">
        <v>37545425</v>
      </c>
      <c r="I57" s="170"/>
      <c r="J57" s="175">
        <v>0</v>
      </c>
      <c r="L57" s="177">
        <v>0</v>
      </c>
    </row>
    <row r="58" spans="1:12" ht="6" customHeight="1" x14ac:dyDescent="0.4">
      <c r="D58" s="170"/>
      <c r="E58" s="170"/>
      <c r="F58" s="194"/>
      <c r="H58" s="176"/>
      <c r="I58" s="170"/>
      <c r="J58" s="194"/>
      <c r="L58" s="176"/>
    </row>
    <row r="59" spans="1:12" ht="20.100000000000001" customHeight="1" x14ac:dyDescent="0.4">
      <c r="C59" s="167" t="s">
        <v>38</v>
      </c>
      <c r="D59" s="164"/>
      <c r="E59" s="164"/>
      <c r="F59" s="175">
        <f>SUM(F56:F57)</f>
        <v>573662</v>
      </c>
      <c r="G59" s="176"/>
      <c r="H59" s="177">
        <f>SUM(H56:H58)</f>
        <v>37732342</v>
      </c>
      <c r="I59" s="164"/>
      <c r="J59" s="175">
        <f>SUM(J56:J57)</f>
        <v>0</v>
      </c>
      <c r="K59" s="176"/>
      <c r="L59" s="177">
        <f>SUM(L56:L58)</f>
        <v>0</v>
      </c>
    </row>
    <row r="60" spans="1:12" ht="6" customHeight="1" x14ac:dyDescent="0.4">
      <c r="D60" s="170"/>
      <c r="E60" s="170"/>
      <c r="F60" s="194"/>
      <c r="H60" s="176"/>
      <c r="I60" s="170"/>
      <c r="J60" s="194"/>
      <c r="L60" s="176"/>
    </row>
    <row r="61" spans="1:12" ht="20.100000000000001" customHeight="1" x14ac:dyDescent="0.4">
      <c r="B61" s="193" t="s">
        <v>244</v>
      </c>
      <c r="F61" s="169"/>
      <c r="J61" s="169"/>
    </row>
    <row r="62" spans="1:12" ht="20.100000000000001" customHeight="1" x14ac:dyDescent="0.4">
      <c r="C62" s="166" t="s">
        <v>114</v>
      </c>
      <c r="D62" s="170"/>
      <c r="E62" s="170"/>
      <c r="F62" s="169">
        <v>-66068258</v>
      </c>
      <c r="H62" s="165">
        <v>-28125579</v>
      </c>
      <c r="I62" s="170"/>
      <c r="J62" s="169">
        <v>0</v>
      </c>
      <c r="L62" s="165">
        <v>0</v>
      </c>
    </row>
    <row r="63" spans="1:12" ht="20.100000000000001" customHeight="1" x14ac:dyDescent="0.4">
      <c r="C63" s="166" t="s">
        <v>115</v>
      </c>
      <c r="D63" s="170"/>
      <c r="E63" s="170"/>
      <c r="F63" s="169">
        <v>-8356405</v>
      </c>
      <c r="H63" s="165">
        <v>-10103036</v>
      </c>
      <c r="I63" s="170"/>
      <c r="J63" s="169">
        <v>0</v>
      </c>
      <c r="L63" s="165">
        <v>0</v>
      </c>
    </row>
    <row r="64" spans="1:12" ht="20.100000000000001" customHeight="1" x14ac:dyDescent="0.4">
      <c r="C64" s="166" t="s">
        <v>178</v>
      </c>
      <c r="D64" s="259"/>
      <c r="E64" s="170"/>
      <c r="F64" s="174">
        <v>0</v>
      </c>
      <c r="H64" s="200">
        <v>0</v>
      </c>
      <c r="I64" s="170"/>
      <c r="J64" s="174">
        <v>0</v>
      </c>
      <c r="L64" s="200">
        <v>-159999970</v>
      </c>
    </row>
    <row r="65" spans="1:12" ht="6" customHeight="1" x14ac:dyDescent="0.4">
      <c r="D65" s="170"/>
      <c r="E65" s="170"/>
      <c r="F65" s="194"/>
      <c r="H65" s="176"/>
      <c r="I65" s="170"/>
      <c r="J65" s="194"/>
      <c r="L65" s="176"/>
    </row>
    <row r="66" spans="1:12" ht="20.100000000000001" customHeight="1" x14ac:dyDescent="0.4">
      <c r="C66" s="166" t="s">
        <v>245</v>
      </c>
      <c r="F66" s="175">
        <f>SUM(F62:F64)</f>
        <v>-74424663</v>
      </c>
      <c r="G66" s="195"/>
      <c r="H66" s="177">
        <f>SUM(H62:H64)</f>
        <v>-38228615</v>
      </c>
      <c r="J66" s="175">
        <f>SUM(J62:J64)</f>
        <v>0</v>
      </c>
      <c r="K66" s="195"/>
      <c r="L66" s="177">
        <f>SUM(L62:L64)</f>
        <v>-159999970</v>
      </c>
    </row>
    <row r="67" spans="1:12" ht="6" customHeight="1" x14ac:dyDescent="0.4">
      <c r="D67" s="170"/>
      <c r="E67" s="170"/>
      <c r="F67" s="194"/>
      <c r="H67" s="176"/>
      <c r="I67" s="170"/>
      <c r="J67" s="194"/>
      <c r="L67" s="176"/>
    </row>
    <row r="68" spans="1:12" ht="20.100000000000001" customHeight="1" x14ac:dyDescent="0.4">
      <c r="A68" s="167" t="s">
        <v>246</v>
      </c>
      <c r="F68" s="174">
        <f>F66+F59</f>
        <v>-73851001</v>
      </c>
      <c r="H68" s="200">
        <f>H66+H59</f>
        <v>-496273</v>
      </c>
      <c r="J68" s="174">
        <f>SUM(J65:J66)</f>
        <v>0</v>
      </c>
      <c r="L68" s="200">
        <f>SUM(L65:L66)</f>
        <v>-159999970</v>
      </c>
    </row>
    <row r="69" spans="1:12" ht="6" customHeight="1" x14ac:dyDescent="0.4">
      <c r="D69" s="170"/>
      <c r="E69" s="170"/>
      <c r="F69" s="194"/>
      <c r="H69" s="176"/>
      <c r="I69" s="170"/>
      <c r="J69" s="194"/>
      <c r="L69" s="176"/>
    </row>
    <row r="70" spans="1:12" ht="20.100000000000001" customHeight="1" x14ac:dyDescent="0.4">
      <c r="A70" s="163" t="s">
        <v>242</v>
      </c>
      <c r="F70" s="171"/>
      <c r="H70" s="172"/>
      <c r="J70" s="171"/>
      <c r="L70" s="172"/>
    </row>
    <row r="71" spans="1:12" ht="20.100000000000001" customHeight="1" x14ac:dyDescent="0.4">
      <c r="A71" s="163"/>
      <c r="B71" s="167" t="s">
        <v>210</v>
      </c>
      <c r="F71" s="171">
        <v>0</v>
      </c>
      <c r="H71" s="172">
        <v>-10058869</v>
      </c>
      <c r="J71" s="171">
        <v>0</v>
      </c>
      <c r="L71" s="172">
        <v>-766</v>
      </c>
    </row>
    <row r="72" spans="1:12" ht="20.100000000000001" customHeight="1" x14ac:dyDescent="0.4">
      <c r="B72" s="167" t="s">
        <v>203</v>
      </c>
      <c r="D72" s="170"/>
      <c r="E72" s="170"/>
      <c r="F72" s="169">
        <v>0</v>
      </c>
      <c r="H72" s="165">
        <v>0</v>
      </c>
      <c r="I72" s="170"/>
      <c r="J72" s="169">
        <v>0</v>
      </c>
      <c r="L72" s="165">
        <v>236946</v>
      </c>
    </row>
    <row r="73" spans="1:12" ht="20.100000000000001" customHeight="1" x14ac:dyDescent="0.4">
      <c r="B73" s="167" t="s">
        <v>206</v>
      </c>
      <c r="D73" s="170"/>
      <c r="E73" s="170"/>
      <c r="F73" s="169">
        <v>0</v>
      </c>
      <c r="H73" s="165">
        <v>0</v>
      </c>
      <c r="I73" s="170"/>
      <c r="J73" s="169">
        <v>-11500000</v>
      </c>
      <c r="L73" s="165">
        <v>0</v>
      </c>
    </row>
    <row r="74" spans="1:12" ht="20.100000000000001" customHeight="1" x14ac:dyDescent="0.4">
      <c r="B74" s="167" t="s">
        <v>230</v>
      </c>
      <c r="D74" s="259" t="s">
        <v>243</v>
      </c>
      <c r="E74" s="170"/>
      <c r="F74" s="169">
        <v>300000000</v>
      </c>
      <c r="H74" s="165">
        <v>0</v>
      </c>
      <c r="I74" s="170"/>
      <c r="J74" s="169">
        <v>300000000</v>
      </c>
      <c r="L74" s="165">
        <v>0</v>
      </c>
    </row>
    <row r="75" spans="1:12" ht="20.100000000000001" customHeight="1" x14ac:dyDescent="0.4">
      <c r="B75" s="167" t="s">
        <v>231</v>
      </c>
      <c r="D75" s="259" t="s">
        <v>243</v>
      </c>
      <c r="E75" s="170"/>
      <c r="F75" s="169">
        <v>-240000000</v>
      </c>
      <c r="H75" s="165">
        <v>0</v>
      </c>
      <c r="I75" s="170"/>
      <c r="J75" s="169">
        <v>-240000000</v>
      </c>
      <c r="L75" s="165">
        <v>0</v>
      </c>
    </row>
    <row r="76" spans="1:12" ht="20.100000000000001" customHeight="1" x14ac:dyDescent="0.4">
      <c r="B76" s="167" t="s">
        <v>204</v>
      </c>
      <c r="D76" s="259" t="s">
        <v>187</v>
      </c>
      <c r="E76" s="170"/>
      <c r="F76" s="169">
        <v>385000000</v>
      </c>
      <c r="H76" s="165">
        <v>180000000</v>
      </c>
      <c r="I76" s="170"/>
      <c r="J76" s="169">
        <v>385000000</v>
      </c>
      <c r="L76" s="165">
        <v>180000000</v>
      </c>
    </row>
    <row r="77" spans="1:12" ht="20.100000000000001" customHeight="1" x14ac:dyDescent="0.4">
      <c r="B77" s="167" t="s">
        <v>205</v>
      </c>
      <c r="D77" s="259" t="s">
        <v>187</v>
      </c>
      <c r="E77" s="170"/>
      <c r="F77" s="169">
        <v>-532000000</v>
      </c>
      <c r="H77" s="165">
        <v>0</v>
      </c>
      <c r="I77" s="170"/>
      <c r="J77" s="169">
        <v>-532000000</v>
      </c>
      <c r="L77" s="165">
        <v>0</v>
      </c>
    </row>
    <row r="78" spans="1:12" ht="20.100000000000001" customHeight="1" x14ac:dyDescent="0.4">
      <c r="B78" s="167" t="s">
        <v>159</v>
      </c>
      <c r="D78" s="170"/>
      <c r="E78" s="170"/>
      <c r="F78" s="169">
        <v>-9545160</v>
      </c>
      <c r="H78" s="165">
        <v>-1553334</v>
      </c>
      <c r="I78" s="170"/>
      <c r="J78" s="169">
        <v>-9545159</v>
      </c>
      <c r="L78" s="165">
        <v>-1553334</v>
      </c>
    </row>
    <row r="79" spans="1:12" ht="20.100000000000001" customHeight="1" x14ac:dyDescent="0.4">
      <c r="B79" s="167" t="s">
        <v>107</v>
      </c>
      <c r="D79" s="170"/>
      <c r="E79" s="170"/>
      <c r="F79" s="169">
        <v>-24058391</v>
      </c>
      <c r="H79" s="165">
        <v>-19343753</v>
      </c>
      <c r="I79" s="170"/>
      <c r="J79" s="169">
        <v>-159216</v>
      </c>
      <c r="L79" s="165">
        <v>0</v>
      </c>
    </row>
    <row r="80" spans="1:12" ht="20.100000000000001" customHeight="1" x14ac:dyDescent="0.4">
      <c r="B80" s="167" t="s">
        <v>176</v>
      </c>
      <c r="D80" s="363">
        <v>19</v>
      </c>
      <c r="E80" s="170"/>
      <c r="F80" s="174">
        <v>-458291941</v>
      </c>
      <c r="H80" s="200">
        <v>-781155883</v>
      </c>
      <c r="I80" s="170"/>
      <c r="J80" s="174">
        <v>-445709277</v>
      </c>
      <c r="L80" s="200">
        <v>-772579387</v>
      </c>
    </row>
    <row r="81" spans="1:12" ht="6" customHeight="1" x14ac:dyDescent="0.4">
      <c r="D81" s="170"/>
      <c r="E81" s="170"/>
      <c r="F81" s="194"/>
      <c r="H81" s="176"/>
      <c r="I81" s="170"/>
      <c r="J81" s="194"/>
      <c r="L81" s="176"/>
    </row>
    <row r="82" spans="1:12" ht="20.100000000000001" customHeight="1" x14ac:dyDescent="0.4">
      <c r="A82" s="167" t="s">
        <v>248</v>
      </c>
      <c r="D82" s="170"/>
      <c r="E82" s="170"/>
      <c r="F82" s="174">
        <f>SUM(F71:F80)</f>
        <v>-578895492</v>
      </c>
      <c r="H82" s="200">
        <f>SUM(H71:H80)</f>
        <v>-632111839</v>
      </c>
      <c r="I82" s="170"/>
      <c r="J82" s="174">
        <f>SUM(J71:J80)</f>
        <v>-553913652</v>
      </c>
      <c r="L82" s="200">
        <f>SUM(L71:L80)</f>
        <v>-593896541</v>
      </c>
    </row>
    <row r="83" spans="1:12" ht="6" customHeight="1" x14ac:dyDescent="0.4">
      <c r="D83" s="170"/>
      <c r="E83" s="170"/>
      <c r="F83" s="194"/>
      <c r="H83" s="176"/>
      <c r="I83" s="170"/>
      <c r="J83" s="194"/>
      <c r="L83" s="176"/>
    </row>
    <row r="84" spans="1:12" ht="20.100000000000001" customHeight="1" x14ac:dyDescent="0.4">
      <c r="A84" s="163" t="s">
        <v>122</v>
      </c>
      <c r="D84" s="170"/>
      <c r="E84" s="170"/>
      <c r="F84" s="171">
        <f>+F28+F59+F66+F82</f>
        <v>-1236518289</v>
      </c>
      <c r="G84" s="172"/>
      <c r="H84" s="172">
        <f>+H28+H59+H66+H82</f>
        <v>320272914</v>
      </c>
      <c r="I84" s="170"/>
      <c r="J84" s="171">
        <f>+J28+J59+J66+J82</f>
        <v>4997094</v>
      </c>
      <c r="K84" s="172"/>
      <c r="L84" s="172">
        <f>+L28+L59+L66+L82</f>
        <v>166085118</v>
      </c>
    </row>
    <row r="85" spans="1:12" ht="20.100000000000001" customHeight="1" x14ac:dyDescent="0.4">
      <c r="A85" s="167" t="s">
        <v>51</v>
      </c>
      <c r="D85" s="170"/>
      <c r="E85" s="170"/>
      <c r="F85" s="175">
        <v>3110863748</v>
      </c>
      <c r="H85" s="177">
        <v>2475129985</v>
      </c>
      <c r="I85" s="170"/>
      <c r="J85" s="175">
        <v>71302688</v>
      </c>
      <c r="L85" s="177">
        <v>460660</v>
      </c>
    </row>
    <row r="86" spans="1:12" ht="6" customHeight="1" x14ac:dyDescent="0.4">
      <c r="D86" s="170"/>
      <c r="E86" s="170"/>
      <c r="F86" s="194"/>
      <c r="H86" s="176"/>
      <c r="I86" s="170"/>
      <c r="J86" s="194"/>
      <c r="L86" s="176"/>
    </row>
    <row r="87" spans="1:12" ht="20.100000000000001" customHeight="1" thickBot="1" x14ac:dyDescent="0.45">
      <c r="A87" s="163" t="s">
        <v>52</v>
      </c>
      <c r="D87" s="170"/>
      <c r="E87" s="170"/>
      <c r="F87" s="196">
        <f>SUM(F84:F86)</f>
        <v>1874345459</v>
      </c>
      <c r="G87" s="176"/>
      <c r="H87" s="197">
        <f>SUM(H84:H86)</f>
        <v>2795402899</v>
      </c>
      <c r="I87" s="170"/>
      <c r="J87" s="196">
        <f>SUM(J84:J86)</f>
        <v>76299782</v>
      </c>
      <c r="K87" s="176"/>
      <c r="L87" s="197">
        <f>SUM(L84:L86)</f>
        <v>166545778</v>
      </c>
    </row>
    <row r="88" spans="1:12" ht="17.25" customHeight="1" thickTop="1" x14ac:dyDescent="0.4">
      <c r="D88" s="170"/>
      <c r="E88" s="170"/>
      <c r="F88" s="194"/>
      <c r="H88" s="176"/>
      <c r="I88" s="170"/>
      <c r="J88" s="194"/>
      <c r="L88" s="176"/>
    </row>
    <row r="89" spans="1:12" ht="20.100000000000001" customHeight="1" x14ac:dyDescent="0.4">
      <c r="A89" s="163" t="s">
        <v>98</v>
      </c>
      <c r="F89" s="198"/>
      <c r="G89" s="167"/>
      <c r="H89" s="195"/>
      <c r="J89" s="198"/>
      <c r="K89" s="167"/>
      <c r="L89" s="167"/>
    </row>
    <row r="90" spans="1:12" ht="20.100000000000001" customHeight="1" x14ac:dyDescent="0.4">
      <c r="A90" s="167" t="s">
        <v>108</v>
      </c>
      <c r="F90" s="255">
        <v>1812232</v>
      </c>
      <c r="G90" s="256"/>
      <c r="H90" s="195">
        <v>293132</v>
      </c>
      <c r="I90" s="256"/>
      <c r="J90" s="169">
        <v>0</v>
      </c>
      <c r="K90" s="257"/>
      <c r="L90" s="165">
        <v>0</v>
      </c>
    </row>
    <row r="91" spans="1:12" ht="20.100000000000001" customHeight="1" x14ac:dyDescent="0.4">
      <c r="A91" s="167" t="s">
        <v>109</v>
      </c>
      <c r="F91" s="169">
        <v>804660</v>
      </c>
      <c r="G91" s="256"/>
      <c r="H91" s="165">
        <v>0</v>
      </c>
      <c r="I91" s="256"/>
      <c r="J91" s="169">
        <v>0</v>
      </c>
      <c r="K91" s="257"/>
      <c r="L91" s="165">
        <v>0</v>
      </c>
    </row>
    <row r="92" spans="1:12" ht="20.100000000000001" customHeight="1" x14ac:dyDescent="0.4">
      <c r="A92" s="167" t="s">
        <v>118</v>
      </c>
      <c r="F92" s="255">
        <v>22628591</v>
      </c>
      <c r="G92" s="256"/>
      <c r="H92" s="195">
        <v>11440575</v>
      </c>
      <c r="I92" s="256"/>
      <c r="J92" s="169">
        <v>1054621</v>
      </c>
      <c r="K92" s="257"/>
      <c r="L92" s="165">
        <v>0</v>
      </c>
    </row>
    <row r="93" spans="1:12" ht="20.100000000000001" customHeight="1" x14ac:dyDescent="0.4">
      <c r="A93" s="167" t="s">
        <v>112</v>
      </c>
      <c r="F93" s="255"/>
      <c r="G93" s="256"/>
      <c r="H93" s="195"/>
      <c r="I93" s="256"/>
      <c r="J93" s="169"/>
      <c r="K93" s="257"/>
    </row>
    <row r="94" spans="1:12" ht="20.100000000000001" customHeight="1" x14ac:dyDescent="0.4">
      <c r="B94" s="167" t="s">
        <v>207</v>
      </c>
      <c r="F94" s="255"/>
      <c r="G94" s="256"/>
      <c r="H94" s="195"/>
      <c r="I94" s="256"/>
      <c r="J94" s="169"/>
      <c r="K94" s="257"/>
    </row>
    <row r="95" spans="1:12" ht="20.100000000000001" customHeight="1" x14ac:dyDescent="0.4">
      <c r="B95" s="167" t="s">
        <v>119</v>
      </c>
      <c r="F95" s="255">
        <v>200029856</v>
      </c>
      <c r="G95" s="256"/>
      <c r="H95" s="195">
        <v>483130899</v>
      </c>
      <c r="I95" s="256"/>
      <c r="J95" s="169">
        <v>0</v>
      </c>
      <c r="K95" s="257"/>
      <c r="L95" s="165">
        <v>0</v>
      </c>
    </row>
    <row r="96" spans="1:12" ht="18.75" x14ac:dyDescent="0.4">
      <c r="A96" s="3" t="s">
        <v>220</v>
      </c>
      <c r="F96" s="169">
        <v>0</v>
      </c>
      <c r="G96" s="256"/>
      <c r="H96" s="195">
        <v>162714132</v>
      </c>
      <c r="I96" s="256"/>
      <c r="J96" s="169">
        <v>0</v>
      </c>
      <c r="K96" s="256"/>
      <c r="L96" s="165">
        <v>0</v>
      </c>
    </row>
    <row r="97" spans="1:12" ht="18" customHeight="1" x14ac:dyDescent="0.4">
      <c r="F97" s="195"/>
      <c r="G97" s="167"/>
      <c r="H97" s="195"/>
      <c r="J97" s="195"/>
      <c r="K97" s="167"/>
      <c r="L97" s="195"/>
    </row>
    <row r="98" spans="1:12" s="3" customFormat="1" ht="21.75" customHeight="1" x14ac:dyDescent="0.2">
      <c r="A98" s="190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8" s="199"/>
      <c r="C98" s="190"/>
      <c r="D98" s="190"/>
      <c r="E98" s="190"/>
      <c r="F98" s="168"/>
      <c r="G98" s="2"/>
      <c r="H98" s="168"/>
      <c r="I98" s="190"/>
      <c r="J98" s="168"/>
      <c r="K98" s="2"/>
      <c r="L98" s="168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5" max="16383" man="1"/>
  </rowBreaks>
  <ignoredErrors>
    <ignoredError sqref="D74:D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2-4</vt:lpstr>
      <vt:lpstr>PL 5-6 (3month)</vt:lpstr>
      <vt:lpstr>PL 7-8 (6month)</vt:lpstr>
      <vt:lpstr>EQ 9</vt:lpstr>
      <vt:lpstr>EQ 10</vt:lpstr>
      <vt:lpstr>EQ11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Praphensri Puttaluck</cp:lastModifiedBy>
  <cp:lastPrinted>2023-08-09T06:38:38Z</cp:lastPrinted>
  <dcterms:created xsi:type="dcterms:W3CDTF">2009-02-23T10:22:48Z</dcterms:created>
  <dcterms:modified xsi:type="dcterms:W3CDTF">2023-08-09T06:38:43Z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2023-07-23T14:46:18Z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5cd880ed-fb6a-402d-9c5b-81f0489e3393</vt:lpwstr>
  </property>
  <property fmtid="{D5CDD505-2E9C-101B-9397-08002B2CF9AE}" pid="8" name="MSIP_Label_cd6aa48f-5ea3-4df9-940a-fee9968a059a_ContentBits">
    <vt:lpwstr>0</vt:lpwstr>
  </property>
</Properties>
</file>