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Dhipaya Group Holdings Company Limited\Dhipaya Group Holdings_ JuneQ2 2023\"/>
    </mc:Choice>
  </mc:AlternateContent>
  <xr:revisionPtr revIDLastSave="0" documentId="13_ncr:1_{AFE73271-D002-427A-82BA-209721D2F05B}" xr6:coauthVersionLast="47" xr6:coauthVersionMax="47" xr10:uidLastSave="{00000000-0000-0000-0000-000000000000}"/>
  <bookViews>
    <workbookView xWindow="-120" yWindow="-120" windowWidth="21840" windowHeight="13140" tabRatio="741" activeTab="6" xr2:uid="{00000000-000D-0000-FFFF-FFFF00000000}"/>
  </bookViews>
  <sheets>
    <sheet name="BS 2-4" sheetId="9" r:id="rId1"/>
    <sheet name="PL 5-6 (3-month)" sheetId="15" r:id="rId2"/>
    <sheet name="PL 7-8 (6-month)" sheetId="21" r:id="rId3"/>
    <sheet name="EQ 9" sheetId="22" r:id="rId4"/>
    <sheet name="EQ 10" sheetId="20" r:id="rId5"/>
    <sheet name="EQ 11" sheetId="16" r:id="rId6"/>
    <sheet name="CF 12-13" sheetId="1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6" l="1"/>
  <c r="N23" i="20"/>
  <c r="N22" i="20" l="1"/>
  <c r="V22" i="20" s="1"/>
  <c r="Z22" i="20" s="1"/>
  <c r="V23" i="20"/>
  <c r="Z23" i="20" s="1"/>
  <c r="F79" i="9" l="1"/>
  <c r="J79" i="9" l="1"/>
  <c r="N25" i="16" l="1"/>
  <c r="N24" i="16"/>
  <c r="N24" i="20" l="1"/>
  <c r="V24" i="20" s="1"/>
  <c r="Z24" i="20" s="1"/>
  <c r="L78" i="14" l="1"/>
  <c r="I84" i="21" l="1"/>
  <c r="N16" i="16"/>
  <c r="N17" i="16"/>
  <c r="A3" i="22"/>
  <c r="A3" i="20" s="1"/>
  <c r="A3" i="16" s="1"/>
  <c r="A3" i="14" s="1"/>
  <c r="A51" i="14" s="1"/>
  <c r="X37" i="22"/>
  <c r="T37" i="22"/>
  <c r="R37" i="22"/>
  <c r="P37" i="22"/>
  <c r="L37" i="22"/>
  <c r="J37" i="22"/>
  <c r="H37" i="22"/>
  <c r="F37" i="22"/>
  <c r="D37" i="22"/>
  <c r="N35" i="22"/>
  <c r="V35" i="22" s="1"/>
  <c r="Z35" i="22" s="1"/>
  <c r="N30" i="22"/>
  <c r="V30" i="22" s="1"/>
  <c r="Z30" i="22" s="1"/>
  <c r="V27" i="22"/>
  <c r="Z27" i="22" s="1"/>
  <c r="V26" i="22"/>
  <c r="Z26" i="22" s="1"/>
  <c r="Z25" i="22"/>
  <c r="V23" i="22"/>
  <c r="Z23" i="22" s="1"/>
  <c r="V21" i="22"/>
  <c r="Z21" i="22" s="1"/>
  <c r="V20" i="22"/>
  <c r="Z20" i="22" s="1"/>
  <c r="V19" i="22"/>
  <c r="Z19" i="22" s="1"/>
  <c r="N18" i="22"/>
  <c r="V18" i="22" s="1"/>
  <c r="A107" i="21"/>
  <c r="I101" i="21"/>
  <c r="G101" i="21"/>
  <c r="I95" i="21"/>
  <c r="G95" i="21"/>
  <c r="M84" i="21"/>
  <c r="K84" i="21"/>
  <c r="G84" i="21"/>
  <c r="M70" i="21"/>
  <c r="K70" i="21"/>
  <c r="I70" i="21"/>
  <c r="G70" i="21"/>
  <c r="A54" i="21"/>
  <c r="A52" i="21"/>
  <c r="A51" i="21"/>
  <c r="A41" i="22" s="1"/>
  <c r="M43" i="21"/>
  <c r="K43" i="21"/>
  <c r="I43" i="21"/>
  <c r="G43" i="21"/>
  <c r="M16" i="21"/>
  <c r="K16" i="21"/>
  <c r="K20" i="21" s="1"/>
  <c r="K29" i="21" s="1"/>
  <c r="I16" i="21"/>
  <c r="I20" i="21" s="1"/>
  <c r="I29" i="21" s="1"/>
  <c r="G16" i="21"/>
  <c r="G20" i="21" s="1"/>
  <c r="G29" i="21" s="1"/>
  <c r="A39" i="20"/>
  <c r="X34" i="20"/>
  <c r="T34" i="20"/>
  <c r="R34" i="20"/>
  <c r="P34" i="20"/>
  <c r="L34" i="20"/>
  <c r="J34" i="20"/>
  <c r="H34" i="20"/>
  <c r="F34" i="20"/>
  <c r="D34" i="20"/>
  <c r="N32" i="20"/>
  <c r="V32" i="20" s="1"/>
  <c r="Z32" i="20" s="1"/>
  <c r="N27" i="20"/>
  <c r="V27" i="20" s="1"/>
  <c r="Z27" i="20" s="1"/>
  <c r="N21" i="20"/>
  <c r="V21" i="20" s="1"/>
  <c r="Z21" i="20" s="1"/>
  <c r="N20" i="20"/>
  <c r="V20" i="20" s="1"/>
  <c r="Z20" i="20" s="1"/>
  <c r="N19" i="20"/>
  <c r="V19" i="20" s="1"/>
  <c r="Z19" i="20" s="1"/>
  <c r="N18" i="20"/>
  <c r="V18" i="20" s="1"/>
  <c r="M75" i="15"/>
  <c r="M78" i="15" s="1"/>
  <c r="K75" i="15"/>
  <c r="K78" i="15" s="1"/>
  <c r="G75" i="15"/>
  <c r="G78" i="15" s="1"/>
  <c r="I75" i="15"/>
  <c r="I78" i="15" s="1"/>
  <c r="H27" i="16"/>
  <c r="H20" i="16"/>
  <c r="F57" i="14"/>
  <c r="H57" i="14"/>
  <c r="F88" i="14"/>
  <c r="F137" i="9"/>
  <c r="F140" i="9" s="1"/>
  <c r="I43" i="15"/>
  <c r="N23" i="16"/>
  <c r="L65" i="14"/>
  <c r="J65" i="14"/>
  <c r="F65" i="14"/>
  <c r="H65" i="14"/>
  <c r="J27" i="16"/>
  <c r="J20" i="16"/>
  <c r="L20" i="16"/>
  <c r="F20" i="16"/>
  <c r="D20" i="16"/>
  <c r="N18" i="16"/>
  <c r="N15" i="16"/>
  <c r="L88" i="14"/>
  <c r="L72" i="14"/>
  <c r="L29" i="14"/>
  <c r="H88" i="14"/>
  <c r="H72" i="14"/>
  <c r="H29" i="14"/>
  <c r="M16" i="15"/>
  <c r="M20" i="15" s="1"/>
  <c r="I92" i="15"/>
  <c r="I86" i="15"/>
  <c r="I16" i="15"/>
  <c r="I20" i="15" s="1"/>
  <c r="I29" i="15" s="1"/>
  <c r="J88" i="14"/>
  <c r="F29" i="14"/>
  <c r="F27" i="16"/>
  <c r="G92" i="15"/>
  <c r="G86" i="15"/>
  <c r="K43" i="15"/>
  <c r="G43" i="15"/>
  <c r="L137" i="9"/>
  <c r="L140" i="9" s="1"/>
  <c r="J137" i="9"/>
  <c r="J140" i="9" s="1"/>
  <c r="H137" i="9"/>
  <c r="H140" i="9" s="1"/>
  <c r="J72" i="14"/>
  <c r="J29" i="14"/>
  <c r="A31" i="16"/>
  <c r="L27" i="16"/>
  <c r="K16" i="15"/>
  <c r="K20" i="15" s="1"/>
  <c r="K29" i="15" s="1"/>
  <c r="L79" i="9"/>
  <c r="H79" i="9"/>
  <c r="L35" i="9"/>
  <c r="J35" i="9"/>
  <c r="A103" i="15"/>
  <c r="A54" i="15"/>
  <c r="A52" i="15"/>
  <c r="A51" i="15"/>
  <c r="G16" i="15"/>
  <c r="G20" i="15"/>
  <c r="G29" i="15" s="1"/>
  <c r="F35" i="9"/>
  <c r="A48" i="14"/>
  <c r="A108" i="14" s="1"/>
  <c r="A49" i="14"/>
  <c r="F72" i="14"/>
  <c r="H35" i="9"/>
  <c r="A105" i="9"/>
  <c r="A103" i="9"/>
  <c r="A102" i="9"/>
  <c r="A153" i="9" s="1"/>
  <c r="A54" i="9"/>
  <c r="A52" i="9"/>
  <c r="I87" i="21" l="1"/>
  <c r="M87" i="21"/>
  <c r="M20" i="21"/>
  <c r="M29" i="21" s="1"/>
  <c r="M45" i="21" s="1"/>
  <c r="M48" i="21" s="1"/>
  <c r="H142" i="9"/>
  <c r="L142" i="9"/>
  <c r="K87" i="21"/>
  <c r="G87" i="21"/>
  <c r="L90" i="14"/>
  <c r="L93" i="14" s="1"/>
  <c r="G45" i="21"/>
  <c r="G48" i="21" s="1"/>
  <c r="F74" i="14"/>
  <c r="N20" i="16"/>
  <c r="V37" i="22"/>
  <c r="Z18" i="22"/>
  <c r="Z37" i="22" s="1"/>
  <c r="N37" i="22"/>
  <c r="I45" i="21"/>
  <c r="I48" i="21" s="1"/>
  <c r="K45" i="21"/>
  <c r="K48" i="21" s="1"/>
  <c r="M29" i="15"/>
  <c r="K45" i="15"/>
  <c r="K48" i="15" s="1"/>
  <c r="K86" i="15" s="1"/>
  <c r="N34" i="20"/>
  <c r="V34" i="20"/>
  <c r="Z18" i="20"/>
  <c r="Z34" i="20" s="1"/>
  <c r="G45" i="15"/>
  <c r="G48" i="15" s="1"/>
  <c r="I45" i="15"/>
  <c r="J142" i="9"/>
  <c r="F142" i="9"/>
  <c r="J90" i="14"/>
  <c r="J93" i="14" s="1"/>
  <c r="L74" i="14"/>
  <c r="F90" i="14"/>
  <c r="F93" i="14" s="1"/>
  <c r="H74" i="14"/>
  <c r="H90" i="14"/>
  <c r="H93" i="14" s="1"/>
  <c r="J74" i="14"/>
  <c r="N27" i="16"/>
  <c r="I89" i="21" l="1"/>
  <c r="M89" i="21"/>
  <c r="M98" i="21" s="1"/>
  <c r="M101" i="21" s="1"/>
  <c r="M92" i="21"/>
  <c r="M95" i="21" s="1"/>
  <c r="I48" i="15"/>
  <c r="I80" i="15" s="1"/>
  <c r="G89" i="21"/>
  <c r="G80" i="15"/>
  <c r="K89" i="21"/>
  <c r="K98" i="21" s="1"/>
  <c r="K101" i="21" s="1"/>
  <c r="K92" i="21"/>
  <c r="K95" i="21" s="1"/>
  <c r="K80" i="15"/>
  <c r="K92" i="15" s="1"/>
  <c r="M43" i="15"/>
  <c r="M45" i="15" s="1"/>
  <c r="M48" i="15" s="1"/>
  <c r="M80" i="15" l="1"/>
  <c r="M92" i="15" s="1"/>
  <c r="M86" i="15"/>
</calcChain>
</file>

<file path=xl/sharedStrings.xml><?xml version="1.0" encoding="utf-8"?>
<sst xmlns="http://schemas.openxmlformats.org/spreadsheetml/2006/main" count="587" uniqueCount="258">
  <si>
    <t>31 December</t>
  </si>
  <si>
    <t>Baht</t>
  </si>
  <si>
    <t>Notes</t>
  </si>
  <si>
    <t>Assets</t>
  </si>
  <si>
    <t>Cash and cash equivalents</t>
  </si>
  <si>
    <t>Total assets</t>
  </si>
  <si>
    <t>Other assets</t>
  </si>
  <si>
    <t xml:space="preserve">Liabilities   </t>
  </si>
  <si>
    <t>Statement of Financial Position</t>
  </si>
  <si>
    <t>Income tax payables</t>
  </si>
  <si>
    <t>Due to reinsurers</t>
  </si>
  <si>
    <t>Insurance contract liabilities</t>
  </si>
  <si>
    <t>Accrued commission expenses</t>
  </si>
  <si>
    <t>Premium received in advance</t>
  </si>
  <si>
    <t>Premium suspense accounts</t>
  </si>
  <si>
    <t>Employee benefit obligations</t>
  </si>
  <si>
    <t>Total liabilities</t>
  </si>
  <si>
    <t>Share capital</t>
  </si>
  <si>
    <t>Statement of Comprehensive Income</t>
  </si>
  <si>
    <t>Other underwriting expenses</t>
  </si>
  <si>
    <t>Operating expenses</t>
  </si>
  <si>
    <t>Other income</t>
  </si>
  <si>
    <t>Issued and</t>
  </si>
  <si>
    <t>General</t>
  </si>
  <si>
    <t>Unappropriated</t>
  </si>
  <si>
    <t>Total</t>
  </si>
  <si>
    <t>Retained earnings</t>
  </si>
  <si>
    <t>share capital</t>
  </si>
  <si>
    <t>reserve</t>
  </si>
  <si>
    <t>Statement of Cash Flows</t>
  </si>
  <si>
    <t>Cash flows from (used in) operating activities</t>
  </si>
  <si>
    <t>Interest income</t>
  </si>
  <si>
    <t>Dividend received</t>
  </si>
  <si>
    <t>Others</t>
  </si>
  <si>
    <t>Unrealised</t>
  </si>
  <si>
    <t>Property, plant and equipment, net</t>
  </si>
  <si>
    <t>Intangible assets, net</t>
  </si>
  <si>
    <t xml:space="preserve">   of par Baht 1 each</t>
  </si>
  <si>
    <t>Issued and paid-up share capital</t>
  </si>
  <si>
    <t xml:space="preserve">Appropriated </t>
  </si>
  <si>
    <t>Net premium earned</t>
  </si>
  <si>
    <t>paid-up</t>
  </si>
  <si>
    <t>Share</t>
  </si>
  <si>
    <t xml:space="preserve"> premium</t>
  </si>
  <si>
    <t>Legal</t>
  </si>
  <si>
    <t>Income tax paid</t>
  </si>
  <si>
    <t>Cash provided from</t>
  </si>
  <si>
    <t>Cash provided from investing activities</t>
  </si>
  <si>
    <t>Cash and cash equivalents at beginning of the period</t>
  </si>
  <si>
    <t>Cash and cash equivalents at end of the period</t>
  </si>
  <si>
    <t>Deferred tax assets</t>
  </si>
  <si>
    <t xml:space="preserve">   paid-up Baht 1 each</t>
  </si>
  <si>
    <t>General reserve</t>
  </si>
  <si>
    <t>Appropriated</t>
  </si>
  <si>
    <t>Authorised share capital</t>
  </si>
  <si>
    <t>Premium receivables, net</t>
  </si>
  <si>
    <t>Prepaid reinsurance premiums, net</t>
  </si>
  <si>
    <t>Other liabilities</t>
  </si>
  <si>
    <t>Fee and commission income</t>
  </si>
  <si>
    <t xml:space="preserve">Items that will be reclassified subsequently </t>
  </si>
  <si>
    <t>to profit or loss</t>
  </si>
  <si>
    <t>Other components of equity</t>
  </si>
  <si>
    <t>Total other</t>
  </si>
  <si>
    <t>Invested assets</t>
  </si>
  <si>
    <t>(Unaudited)</t>
  </si>
  <si>
    <t>(Audited)</t>
  </si>
  <si>
    <t xml:space="preserve">Income tax relating to items that will be </t>
  </si>
  <si>
    <t>Expenses</t>
  </si>
  <si>
    <t>Revenues</t>
  </si>
  <si>
    <t>Total revenues</t>
  </si>
  <si>
    <t>Premium written</t>
  </si>
  <si>
    <t>Net premium written</t>
  </si>
  <si>
    <t>Income on investments, net</t>
  </si>
  <si>
    <t>Total expenses</t>
  </si>
  <si>
    <t xml:space="preserve"> components of</t>
  </si>
  <si>
    <t>Legal reserve</t>
  </si>
  <si>
    <t>Income tax expense</t>
  </si>
  <si>
    <t>Commission and brokerage expenses</t>
  </si>
  <si>
    <t>reclassified subsequently to profit or loss</t>
  </si>
  <si>
    <t>Prepaid commissions</t>
  </si>
  <si>
    <t>Investments in securities, net</t>
  </si>
  <si>
    <t>Investment properties, net</t>
  </si>
  <si>
    <t>Liabilities and equity</t>
  </si>
  <si>
    <t>Equity</t>
  </si>
  <si>
    <t>Total equity</t>
  </si>
  <si>
    <t>Total liabilities and equity</t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</si>
  <si>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</si>
  <si>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   investments transferred to profit or loss</t>
  </si>
  <si>
    <t>equity</t>
  </si>
  <si>
    <t>Statement of Changes in Equity (Unaudited)</t>
  </si>
  <si>
    <t>Net profit</t>
  </si>
  <si>
    <t>Net direct premium written</t>
  </si>
  <si>
    <t>Purchase of property, plant and equipment</t>
  </si>
  <si>
    <t>Purchase of intangible assets</t>
  </si>
  <si>
    <t>Gains on investments</t>
  </si>
  <si>
    <t>Amounts due from reinsurance, net</t>
  </si>
  <si>
    <t>Accrued investment income</t>
  </si>
  <si>
    <t>Reinsurance assets, net</t>
  </si>
  <si>
    <t>Note</t>
  </si>
  <si>
    <t xml:space="preserve">      expenses recovery</t>
  </si>
  <si>
    <r>
      <t>Statement of Comprehensive Income</t>
    </r>
    <r>
      <rPr>
        <sz val="10"/>
        <rFont val="Arial"/>
        <family val="2"/>
      </rPr>
      <t xml:space="preserve"> (Cont'd)</t>
    </r>
  </si>
  <si>
    <t>for the period, net of income tax</t>
  </si>
  <si>
    <t>- net of tax</t>
  </si>
  <si>
    <t>Dividend paid</t>
  </si>
  <si>
    <t>Losses incurred of direct insurance</t>
  </si>
  <si>
    <t>Commissions and brokerages of direct insurance</t>
  </si>
  <si>
    <t>Cash flows from (used in) investing activities</t>
  </si>
  <si>
    <t>Significant non-cash transactions comprise:</t>
  </si>
  <si>
    <t>Premium on ordinary shares</t>
  </si>
  <si>
    <t>value of investments</t>
  </si>
  <si>
    <t>measured at fair value</t>
  </si>
  <si>
    <t>through other</t>
  </si>
  <si>
    <t>comprehensive income</t>
  </si>
  <si>
    <t>Unrealised gains</t>
  </si>
  <si>
    <t>(losses) on change in</t>
  </si>
  <si>
    <t>Accounts payable - purchase of intangible assets</t>
  </si>
  <si>
    <t>Repayment on lease liabilities</t>
  </si>
  <si>
    <t>The accompanying notes form part of this interim financial information.</t>
  </si>
  <si>
    <t>Reclassify investments in securities with maturity</t>
  </si>
  <si>
    <t>Cash received from financial assets</t>
  </si>
  <si>
    <t>Cash used in financial assets</t>
  </si>
  <si>
    <t>Acquisition of right-of-use assets</t>
  </si>
  <si>
    <t>measured at fair value through other comprehensive</t>
  </si>
  <si>
    <t>income</t>
  </si>
  <si>
    <t xml:space="preserve">measured at fair value through other comprehensive </t>
  </si>
  <si>
    <t>income and impairment loss transferred to profit or loss</t>
  </si>
  <si>
    <t xml:space="preserve">   profit or loss - net of tax</t>
  </si>
  <si>
    <t xml:space="preserve">Net increase (decrease) in cash and cash equivalents </t>
  </si>
  <si>
    <t>Transfer of unappropriated retained earnings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</si>
  <si>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</si>
  <si>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(Cont’d)</t>
    </r>
  </si>
  <si>
    <t>Gross insurance claims and loss adjustment expenses</t>
  </si>
  <si>
    <t>Dhipaya Group Holdings Public Company Limited</t>
  </si>
  <si>
    <t>Investment in subsidiaries</t>
  </si>
  <si>
    <t>Ordinary shares, 600,010,000 shares</t>
  </si>
  <si>
    <t xml:space="preserve">Ordinary shares, 594,292,336 shares </t>
  </si>
  <si>
    <t xml:space="preserve">Equity attributable to owners of the </t>
  </si>
  <si>
    <t>Company</t>
  </si>
  <si>
    <t>Non-controlling interests</t>
  </si>
  <si>
    <t>Consolidated</t>
  </si>
  <si>
    <t>financial information</t>
  </si>
  <si>
    <t>Separate</t>
  </si>
  <si>
    <t>Retained earnings (deficits)</t>
  </si>
  <si>
    <t>Separate financial information</t>
  </si>
  <si>
    <t xml:space="preserve">       reserves from previous period</t>
  </si>
  <si>
    <t xml:space="preserve">not over 3 months from acquisition date from </t>
  </si>
  <si>
    <t xml:space="preserve">investments measured at fair value through other </t>
  </si>
  <si>
    <t>comprehensive income to cash and cash equivalents</t>
  </si>
  <si>
    <t xml:space="preserve">Accounts payable - purchase of property, </t>
  </si>
  <si>
    <t>plant and equipment</t>
  </si>
  <si>
    <t xml:space="preserve">Proceeds from disposal of property, </t>
  </si>
  <si>
    <t xml:space="preserve">   plant and equipment</t>
  </si>
  <si>
    <t>interests</t>
  </si>
  <si>
    <t>Non-controlling</t>
  </si>
  <si>
    <t>Attributable to owners of the parent</t>
  </si>
  <si>
    <t xml:space="preserve">   other comprehensive income - net of tax</t>
  </si>
  <si>
    <t xml:space="preserve">   investments measured at fair value through </t>
  </si>
  <si>
    <t xml:space="preserve">   measured at fair value through</t>
  </si>
  <si>
    <t xml:space="preserve">   impairment loss transferred to </t>
  </si>
  <si>
    <t xml:space="preserve">Owners of the parent </t>
  </si>
  <si>
    <t>Owners of the parent</t>
  </si>
  <si>
    <t>2022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</si>
  <si>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Ceded premium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</si>
  <si>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Insurance claims and loss adjustment</t>
    </r>
  </si>
  <si>
    <t>Opening balance as at 1 January 2022</t>
  </si>
  <si>
    <t>Accounts receivable, net</t>
  </si>
  <si>
    <t>Goodwill</t>
  </si>
  <si>
    <t>Borrowings from related company</t>
  </si>
  <si>
    <t>Surplus from changes in interests in subsidiaries</t>
  </si>
  <si>
    <t>Finance costs</t>
  </si>
  <si>
    <t>Service cost</t>
  </si>
  <si>
    <t>legal reserve</t>
  </si>
  <si>
    <t>Other service income</t>
  </si>
  <si>
    <t>Acquisition of investment in subsidiaries</t>
  </si>
  <si>
    <t>Consolidated financial information</t>
  </si>
  <si>
    <t>in subsidiaries</t>
  </si>
  <si>
    <t>Net cash provided from (used in) operating activities</t>
  </si>
  <si>
    <t>Borrowings from financial institution</t>
  </si>
  <si>
    <t>Investment in associate</t>
  </si>
  <si>
    <t>11.2</t>
  </si>
  <si>
    <t>11.1</t>
  </si>
  <si>
    <t>2023</t>
  </si>
  <si>
    <t>Opening balance as at 1 January 2023</t>
  </si>
  <si>
    <t>Profit for the period</t>
  </si>
  <si>
    <t xml:space="preserve">Share of profit (loss) of associates </t>
  </si>
  <si>
    <t>18.2, 24</t>
  </si>
  <si>
    <t>7, 16</t>
  </si>
  <si>
    <t>Profit (loss) before income tax</t>
  </si>
  <si>
    <t>Profit (loss) for the period</t>
  </si>
  <si>
    <t>Profit (loss) attributable to:</t>
  </si>
  <si>
    <t>Total comprehensive income (expense) attributable to:</t>
  </si>
  <si>
    <t>Cash flows from (used in) financing activities</t>
  </si>
  <si>
    <t>Items that will not be reclassified subsequently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</si>
  <si>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</si>
  <si>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</si>
  <si>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</si>
  <si>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</si>
  <si>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Total items that will be reclassified </t>
  </si>
  <si>
    <t>Other components</t>
  </si>
  <si>
    <t xml:space="preserve"> of equity</t>
  </si>
  <si>
    <t>Loss for the period</t>
  </si>
  <si>
    <t xml:space="preserve">   other comprehensive income and</t>
  </si>
  <si>
    <t>Proceeds from borrowings from related company</t>
  </si>
  <si>
    <t>Repayments on borrowings from related company</t>
  </si>
  <si>
    <t>Proceeds from advances from related party</t>
  </si>
  <si>
    <t>Repayments on employee cash advances</t>
  </si>
  <si>
    <t>Payment for advances to related party</t>
  </si>
  <si>
    <t>Unrealised actuarial gains</t>
  </si>
  <si>
    <t>actuarial</t>
  </si>
  <si>
    <t xml:space="preserve">gains (losses) </t>
  </si>
  <si>
    <t>actuarial losses</t>
  </si>
  <si>
    <t>Losses adjustment expenses of direct insurance</t>
  </si>
  <si>
    <t>Cash paid from other service</t>
  </si>
  <si>
    <t>As at 30 June 2023</t>
  </si>
  <si>
    <t xml:space="preserve"> 30 June</t>
  </si>
  <si>
    <t>For the three-month period ended 30 June 2023</t>
  </si>
  <si>
    <t>Closing balance as at 30 June 2022</t>
  </si>
  <si>
    <t>in interests</t>
  </si>
  <si>
    <t>Issue shares</t>
  </si>
  <si>
    <t>For the six-month period ended 30 June 2023</t>
  </si>
  <si>
    <t>Closing balance as at 30 June 2023</t>
  </si>
  <si>
    <t>Proceeds from acquisition of subsidiaries</t>
  </si>
  <si>
    <t xml:space="preserve">Acquisition of investment in subsidiaries by means of </t>
  </si>
  <si>
    <t>an exchange of promissory note</t>
  </si>
  <si>
    <t>Gains (losses) on the revaluation of investments</t>
  </si>
  <si>
    <t>(Reversal) expected credit losses</t>
  </si>
  <si>
    <t>Other comprehensive income (expense)</t>
  </si>
  <si>
    <t>Total comprehensive income (expense) for the period</t>
  </si>
  <si>
    <t>Earnings (loss) per share</t>
  </si>
  <si>
    <t>Basic earnings (loss) per share (Baht)</t>
  </si>
  <si>
    <t xml:space="preserve">Unrealised losses on change in value of </t>
  </si>
  <si>
    <t xml:space="preserve">Realised losses from sale of investments </t>
  </si>
  <si>
    <t xml:space="preserve">Realised (gains) losses from sale of investments </t>
  </si>
  <si>
    <t>Unrealised actuarial gains - net of tax</t>
  </si>
  <si>
    <t>Income tax (expense) income</t>
  </si>
  <si>
    <t>Cash received (paid) for reinsurance</t>
  </si>
  <si>
    <t>Income tax receivables</t>
  </si>
  <si>
    <t>Proceeds from borrowings from financial institution</t>
  </si>
  <si>
    <t>Repayments on borrowings from financial institution</t>
  </si>
  <si>
    <t>Transfer to retained earnings</t>
  </si>
  <si>
    <t xml:space="preserve">Non-controlling interest arising from </t>
  </si>
  <si>
    <t xml:space="preserve">   business combinations</t>
  </si>
  <si>
    <t>changes</t>
  </si>
  <si>
    <t xml:space="preserve">Surplus from </t>
  </si>
  <si>
    <t xml:space="preserve">Change in the ownership interests </t>
  </si>
  <si>
    <t xml:space="preserve">   in subsidiaries</t>
  </si>
  <si>
    <t>Total owners</t>
  </si>
  <si>
    <t xml:space="preserve"> of the parent</t>
  </si>
  <si>
    <t xml:space="preserve">Unrealised losses in value of investments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</si>
  <si>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Increase in unearned premium</t>
    </r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</si>
  <si>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Decrease in unearned premium</t>
    </r>
  </si>
  <si>
    <t xml:space="preserve">Share of profit of associates </t>
  </si>
  <si>
    <t>18.1</t>
  </si>
  <si>
    <t>Cash used in</t>
  </si>
  <si>
    <t>Cash used in investing activities</t>
  </si>
  <si>
    <t>Net cash used in investing activities</t>
  </si>
  <si>
    <t>Total comprehensive expense for the period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</si>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</sst>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\t&quot;฿&quot;#,##0_);[Red]\(\t&quot;฿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\$#,##0.00;\(\$#,##0.00\)"/>
    <numFmt numFmtId="169" formatCode="\$#,##0;\(\$#,##0\)"/>
    <numFmt numFmtId="170" formatCode="0.00_)"/>
    <numFmt numFmtId="171" formatCode="#,##0;\(#,##0\);&quot;-&quot;;@"/>
    <numFmt numFmtId="172" formatCode="#,##0.00;\(#,##0.00\);&quot;-&quot;;@"/>
    <numFmt numFmtId="173" formatCode="#,##0.00_);\(#,##0.00\)"/>
    <numFmt numFmtId="174" formatCode="#,##0.0;\-#,##0.0"/>
  </numFmts>
  <fonts count="26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5" fillId="0" borderId="0"/>
    <xf numFmtId="168" fontId="5" fillId="0" borderId="0"/>
    <xf numFmtId="169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0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89">
    <xf numFmtId="0" fontId="0" fillId="0" borderId="0" xfId="0"/>
    <xf numFmtId="0" fontId="10" fillId="0" borderId="0" xfId="0" applyFont="1" applyAlignment="1">
      <alignment vertical="center"/>
    </xf>
    <xf numFmtId="39" fontId="10" fillId="0" borderId="0" xfId="18" applyNumberFormat="1" applyFont="1" applyAlignment="1">
      <alignment horizontal="left" vertical="center"/>
    </xf>
    <xf numFmtId="39" fontId="10" fillId="0" borderId="0" xfId="18" applyNumberFormat="1" applyFont="1" applyAlignment="1">
      <alignment horizontal="centerContinuous" vertical="center"/>
    </xf>
    <xf numFmtId="171" fontId="10" fillId="0" borderId="0" xfId="18" applyNumberFormat="1" applyFont="1" applyAlignment="1">
      <alignment horizontal="centerContinuous" vertical="center"/>
    </xf>
    <xf numFmtId="39" fontId="4" fillId="0" borderId="0" xfId="18" applyNumberFormat="1" applyFont="1" applyAlignment="1">
      <alignment vertical="center"/>
    </xf>
    <xf numFmtId="39" fontId="10" fillId="0" borderId="0" xfId="18" applyNumberFormat="1" applyFont="1" applyAlignment="1">
      <alignment vertical="center"/>
    </xf>
    <xf numFmtId="39" fontId="4" fillId="0" borderId="0" xfId="18" applyNumberFormat="1" applyFont="1" applyAlignment="1">
      <alignment horizontal="center" vertical="center"/>
    </xf>
    <xf numFmtId="171" fontId="4" fillId="0" borderId="0" xfId="20" applyNumberFormat="1" applyFont="1" applyAlignment="1">
      <alignment horizontal="right" vertical="center" shrinkToFit="1"/>
    </xf>
    <xf numFmtId="171" fontId="4" fillId="0" borderId="3" xfId="20" applyNumberFormat="1" applyFont="1" applyBorder="1" applyAlignment="1">
      <alignment horizontal="right" vertical="center" shrinkToFit="1"/>
    </xf>
    <xf numFmtId="171" fontId="4" fillId="0" borderId="0" xfId="4" applyNumberFormat="1" applyFont="1" applyFill="1" applyBorder="1" applyAlignment="1">
      <alignment horizontal="right" vertical="center"/>
    </xf>
    <xf numFmtId="171" fontId="4" fillId="0" borderId="3" xfId="4" applyNumberFormat="1" applyFont="1" applyFill="1" applyBorder="1" applyAlignment="1">
      <alignment horizontal="right" vertical="center"/>
    </xf>
    <xf numFmtId="39" fontId="4" fillId="0" borderId="0" xfId="4" applyNumberFormat="1" applyFont="1" applyFill="1" applyBorder="1" applyAlignment="1">
      <alignment vertical="center"/>
    </xf>
    <xf numFmtId="39" fontId="4" fillId="0" borderId="3" xfId="4" applyNumberFormat="1" applyFont="1" applyFill="1" applyBorder="1" applyAlignment="1">
      <alignment vertical="center"/>
    </xf>
    <xf numFmtId="39" fontId="4" fillId="0" borderId="3" xfId="4" applyNumberFormat="1" applyFont="1" applyFill="1" applyBorder="1" applyAlignment="1">
      <alignment horizontal="center" vertical="center"/>
    </xf>
    <xf numFmtId="39" fontId="4" fillId="0" borderId="0" xfId="4" applyNumberFormat="1" applyFont="1" applyFill="1" applyBorder="1" applyAlignment="1">
      <alignment horizontal="center" vertical="center"/>
    </xf>
    <xf numFmtId="171" fontId="4" fillId="0" borderId="0" xfId="18" applyNumberFormat="1" applyFont="1" applyAlignment="1">
      <alignment vertical="center"/>
    </xf>
    <xf numFmtId="39" fontId="4" fillId="0" borderId="3" xfId="18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39" fontId="4" fillId="0" borderId="0" xfId="18" applyNumberFormat="1" applyFont="1" applyAlignment="1">
      <alignment horizontal="centerContinuous" vertical="center"/>
    </xf>
    <xf numFmtId="17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0" xfId="0" applyNumberFormat="1" applyFont="1" applyAlignment="1">
      <alignment horizontal="center" vertical="center"/>
    </xf>
    <xf numFmtId="171" fontId="11" fillId="4" borderId="0" xfId="0" applyNumberFormat="1" applyFont="1" applyFill="1" applyAlignment="1">
      <alignment vertical="center"/>
    </xf>
    <xf numFmtId="171" fontId="11" fillId="4" borderId="0" xfId="1" applyNumberFormat="1" applyFont="1" applyFill="1" applyBorder="1" applyAlignment="1">
      <alignment horizontal="right" vertical="center"/>
    </xf>
    <xf numFmtId="37" fontId="11" fillId="0" borderId="0" xfId="18" quotePrefix="1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39" fontId="12" fillId="0" borderId="0" xfId="0" applyNumberFormat="1" applyFont="1" applyAlignment="1">
      <alignment horizontal="left" vertical="center"/>
    </xf>
    <xf numFmtId="39" fontId="12" fillId="0" borderId="4" xfId="0" applyNumberFormat="1" applyFont="1" applyBorder="1" applyAlignment="1">
      <alignment horizontal="right" vertical="center"/>
    </xf>
    <xf numFmtId="39" fontId="12" fillId="0" borderId="0" xfId="0" applyNumberFormat="1" applyFont="1" applyAlignment="1">
      <alignment horizontal="right" vertical="center"/>
    </xf>
    <xf numFmtId="39" fontId="11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 vertical="center"/>
    </xf>
    <xf numFmtId="39" fontId="11" fillId="0" borderId="0" xfId="0" applyNumberFormat="1" applyFont="1" applyAlignment="1">
      <alignment horizontal="right" vertical="center"/>
    </xf>
    <xf numFmtId="39" fontId="12" fillId="0" borderId="0" xfId="0" applyNumberFormat="1" applyFont="1" applyAlignment="1">
      <alignment horizontal="center" vertical="center"/>
    </xf>
    <xf numFmtId="39" fontId="10" fillId="0" borderId="3" xfId="0" applyNumberFormat="1" applyFont="1" applyBorder="1" applyAlignment="1">
      <alignment vertical="center"/>
    </xf>
    <xf numFmtId="171" fontId="10" fillId="0" borderId="3" xfId="18" applyNumberFormat="1" applyFont="1" applyBorder="1" applyAlignment="1">
      <alignment horizontal="centerContinuous" vertical="center"/>
    </xf>
    <xf numFmtId="171" fontId="10" fillId="0" borderId="0" xfId="0" quotePrefix="1" applyNumberFormat="1" applyFont="1" applyAlignment="1">
      <alignment horizontal="right" vertical="center"/>
    </xf>
    <xf numFmtId="171" fontId="10" fillId="0" borderId="3" xfId="0" applyNumberFormat="1" applyFont="1" applyBorder="1" applyAlignment="1">
      <alignment horizontal="right" vertical="center"/>
    </xf>
    <xf numFmtId="171" fontId="4" fillId="0" borderId="3" xfId="18" applyNumberFormat="1" applyFont="1" applyBorder="1" applyAlignment="1">
      <alignment vertical="center"/>
    </xf>
    <xf numFmtId="171" fontId="4" fillId="0" borderId="0" xfId="27" applyNumberFormat="1" applyFont="1" applyFill="1" applyAlignment="1">
      <alignment vertical="center"/>
    </xf>
    <xf numFmtId="171" fontId="4" fillId="0" borderId="3" xfId="0" applyNumberFormat="1" applyFont="1" applyBorder="1" applyAlignment="1">
      <alignment vertical="center"/>
    </xf>
    <xf numFmtId="171" fontId="4" fillId="4" borderId="0" xfId="27" applyNumberFormat="1" applyFont="1" applyFill="1" applyAlignment="1">
      <alignment vertical="center"/>
    </xf>
    <xf numFmtId="171" fontId="4" fillId="4" borderId="0" xfId="1" applyNumberFormat="1" applyFont="1" applyFill="1" applyAlignment="1">
      <alignment vertical="center"/>
    </xf>
    <xf numFmtId="171" fontId="4" fillId="4" borderId="0" xfId="1" applyNumberFormat="1" applyFont="1" applyFill="1" applyBorder="1" applyAlignment="1">
      <alignment vertical="center"/>
    </xf>
    <xf numFmtId="171" fontId="4" fillId="4" borderId="3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7" fontId="10" fillId="0" borderId="0" xfId="18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 vertical="center"/>
    </xf>
    <xf numFmtId="171" fontId="4" fillId="0" borderId="0" xfId="1" applyNumberFormat="1" applyFont="1" applyFill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10" fillId="0" borderId="3" xfId="18" applyNumberFormat="1" applyFont="1" applyBorder="1" applyAlignment="1">
      <alignment horizontal="left" vertical="center"/>
    </xf>
    <xf numFmtId="39" fontId="4" fillId="0" borderId="3" xfId="0" applyNumberFormat="1" applyFont="1" applyBorder="1" applyAlignment="1">
      <alignment horizontal="center" vertical="center"/>
    </xf>
    <xf numFmtId="39" fontId="4" fillId="0" borderId="3" xfId="0" applyNumberFormat="1" applyFont="1" applyBorder="1" applyAlignment="1">
      <alignment vertical="center"/>
    </xf>
    <xf numFmtId="171" fontId="4" fillId="0" borderId="3" xfId="1" applyNumberFormat="1" applyFont="1" applyFill="1" applyBorder="1" applyAlignment="1">
      <alignment horizontal="centerContinuous" vertical="center"/>
    </xf>
    <xf numFmtId="171" fontId="4" fillId="0" borderId="0" xfId="1" applyNumberFormat="1" applyFont="1" applyFill="1" applyBorder="1" applyAlignment="1">
      <alignment horizontal="centerContinuous" vertical="center"/>
    </xf>
    <xf numFmtId="39" fontId="4" fillId="0" borderId="0" xfId="0" applyNumberFormat="1" applyFont="1" applyAlignment="1">
      <alignment horizontal="centerContinuous" vertical="center"/>
    </xf>
    <xf numFmtId="171" fontId="10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171" fontId="4" fillId="0" borderId="0" xfId="1" applyNumberFormat="1" applyFont="1" applyFill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39" fontId="4" fillId="0" borderId="0" xfId="0" quotePrefix="1" applyNumberFormat="1" applyFont="1" applyAlignment="1">
      <alignment horizontal="center" vertical="center"/>
    </xf>
    <xf numFmtId="171" fontId="4" fillId="0" borderId="3" xfId="1" applyNumberFormat="1" applyFont="1" applyFill="1" applyBorder="1" applyAlignment="1">
      <alignment vertical="center"/>
    </xf>
    <xf numFmtId="171" fontId="4" fillId="4" borderId="5" xfId="1" applyNumberFormat="1" applyFont="1" applyFill="1" applyBorder="1" applyAlignment="1">
      <alignment vertical="center"/>
    </xf>
    <xf numFmtId="171" fontId="4" fillId="0" borderId="5" xfId="1" applyNumberFormat="1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39" fontId="10" fillId="0" borderId="0" xfId="0" applyNumberFormat="1" applyFont="1" applyAlignment="1">
      <alignment horizontal="left" vertical="center"/>
    </xf>
    <xf numFmtId="39" fontId="10" fillId="0" borderId="3" xfId="0" applyNumberFormat="1" applyFont="1" applyBorder="1" applyAlignment="1">
      <alignment horizontal="left" vertical="center"/>
    </xf>
    <xf numFmtId="39" fontId="4" fillId="0" borderId="3" xfId="0" applyNumberFormat="1" applyFont="1" applyBorder="1" applyAlignment="1">
      <alignment horizontal="centerContinuous" vertical="center"/>
    </xf>
    <xf numFmtId="171" fontId="4" fillId="4" borderId="0" xfId="1" applyNumberFormat="1" applyFont="1" applyFill="1" applyAlignment="1">
      <alignment horizontal="centerContinuous" vertical="center"/>
    </xf>
    <xf numFmtId="171" fontId="4" fillId="4" borderId="0" xfId="1" quotePrefix="1" applyNumberFormat="1" applyFont="1" applyFill="1" applyBorder="1" applyAlignment="1">
      <alignment horizontal="center" vertical="center"/>
    </xf>
    <xf numFmtId="171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39" fontId="10" fillId="0" borderId="3" xfId="18" applyNumberFormat="1" applyFont="1" applyBorder="1" applyAlignment="1">
      <alignment horizontal="left" vertical="center"/>
    </xf>
    <xf numFmtId="39" fontId="10" fillId="0" borderId="3" xfId="18" applyNumberFormat="1" applyFont="1" applyBorder="1" applyAlignment="1">
      <alignment horizontal="centerContinuous" vertical="center"/>
    </xf>
    <xf numFmtId="39" fontId="4" fillId="0" borderId="3" xfId="18" applyNumberFormat="1" applyFont="1" applyBorder="1" applyAlignment="1">
      <alignment vertical="center"/>
    </xf>
    <xf numFmtId="39" fontId="10" fillId="0" borderId="3" xfId="18" applyNumberFormat="1" applyFont="1" applyBorder="1" applyAlignment="1">
      <alignment vertical="center"/>
    </xf>
    <xf numFmtId="167" fontId="10" fillId="0" borderId="3" xfId="0" applyNumberFormat="1" applyFont="1" applyBorder="1" applyAlignment="1">
      <alignment vertical="center"/>
    </xf>
    <xf numFmtId="39" fontId="4" fillId="0" borderId="0" xfId="0" applyNumberFormat="1" applyFont="1" applyAlignment="1">
      <alignment horizontal="left" vertical="center"/>
    </xf>
    <xf numFmtId="39" fontId="12" fillId="0" borderId="0" xfId="0" quotePrefix="1" applyNumberFormat="1" applyFont="1" applyAlignment="1">
      <alignment horizontal="right" vertical="center"/>
    </xf>
    <xf numFmtId="171" fontId="12" fillId="0" borderId="3" xfId="0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39" fontId="12" fillId="0" borderId="0" xfId="0" applyNumberFormat="1" applyFont="1" applyAlignment="1">
      <alignment vertical="center"/>
    </xf>
    <xf numFmtId="0" fontId="11" fillId="0" borderId="0" xfId="4" applyNumberFormat="1" applyFont="1" applyFill="1" applyBorder="1" applyAlignment="1">
      <alignment vertical="center"/>
    </xf>
    <xf numFmtId="171" fontId="11" fillId="4" borderId="0" xfId="0" applyNumberFormat="1" applyFont="1" applyFill="1" applyAlignment="1">
      <alignment horizontal="right" vertical="center"/>
    </xf>
    <xf numFmtId="39" fontId="12" fillId="4" borderId="0" xfId="0" applyNumberFormat="1" applyFont="1" applyFill="1" applyAlignment="1">
      <alignment horizontal="right" vertical="center"/>
    </xf>
    <xf numFmtId="171" fontId="11" fillId="4" borderId="5" xfId="0" applyNumberFormat="1" applyFont="1" applyFill="1" applyBorder="1" applyAlignment="1">
      <alignment vertical="center"/>
    </xf>
    <xf numFmtId="39" fontId="13" fillId="0" borderId="3" xfId="31" applyNumberFormat="1" applyFont="1" applyBorder="1" applyAlignment="1">
      <alignment horizontal="center" vertical="center"/>
    </xf>
    <xf numFmtId="171" fontId="13" fillId="0" borderId="3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171" fontId="4" fillId="0" borderId="3" xfId="1" quotePrefix="1" applyNumberFormat="1" applyFont="1" applyFill="1" applyBorder="1" applyAlignment="1">
      <alignment horizontal="centerContinuous" vertical="center"/>
    </xf>
    <xf numFmtId="0" fontId="12" fillId="0" borderId="0" xfId="0" applyFont="1" applyAlignment="1">
      <alignment vertical="center"/>
    </xf>
    <xf numFmtId="39" fontId="12" fillId="0" borderId="0" xfId="18" applyNumberFormat="1" applyFont="1" applyAlignment="1">
      <alignment horizontal="left" vertical="center"/>
    </xf>
    <xf numFmtId="39" fontId="12" fillId="0" borderId="0" xfId="18" applyNumberFormat="1" applyFont="1" applyAlignment="1">
      <alignment horizontal="centerContinuous" vertical="center"/>
    </xf>
    <xf numFmtId="39" fontId="11" fillId="0" borderId="0" xfId="18" applyNumberFormat="1" applyFont="1" applyAlignment="1">
      <alignment vertical="center"/>
    </xf>
    <xf numFmtId="171" fontId="11" fillId="0" borderId="0" xfId="18" applyNumberFormat="1" applyFont="1" applyAlignment="1">
      <alignment vertical="center"/>
    </xf>
    <xf numFmtId="39" fontId="11" fillId="0" borderId="0" xfId="18" applyNumberFormat="1" applyFont="1" applyAlignment="1">
      <alignment horizontal="left" vertical="center"/>
    </xf>
    <xf numFmtId="171" fontId="12" fillId="0" borderId="0" xfId="0" quotePrefix="1" applyNumberFormat="1" applyFont="1" applyAlignment="1">
      <alignment horizontal="right" vertical="center"/>
    </xf>
    <xf numFmtId="171" fontId="12" fillId="0" borderId="0" xfId="0" applyNumberFormat="1" applyFont="1" applyAlignment="1">
      <alignment horizontal="center" vertical="center"/>
    </xf>
    <xf numFmtId="39" fontId="12" fillId="0" borderId="0" xfId="18" applyNumberFormat="1" applyFont="1" applyAlignment="1">
      <alignment vertical="center"/>
    </xf>
    <xf numFmtId="171" fontId="11" fillId="0" borderId="0" xfId="20" applyNumberFormat="1" applyFont="1" applyAlignment="1">
      <alignment horizontal="right" vertical="center" shrinkToFit="1"/>
    </xf>
    <xf numFmtId="171" fontId="11" fillId="0" borderId="0" xfId="4" applyNumberFormat="1" applyFont="1" applyFill="1" applyBorder="1" applyAlignment="1">
      <alignment horizontal="right" vertical="center"/>
    </xf>
    <xf numFmtId="39" fontId="11" fillId="0" borderId="0" xfId="4" applyNumberFormat="1" applyFont="1" applyFill="1" applyBorder="1" applyAlignment="1">
      <alignment vertical="center"/>
    </xf>
    <xf numFmtId="37" fontId="11" fillId="0" borderId="0" xfId="4" applyNumberFormat="1" applyFont="1" applyFill="1" applyBorder="1" applyAlignment="1">
      <alignment horizontal="center" vertical="center"/>
    </xf>
    <xf numFmtId="171" fontId="11" fillId="4" borderId="0" xfId="27" applyNumberFormat="1" applyFont="1" applyFill="1" applyAlignment="1">
      <alignment vertical="center"/>
    </xf>
    <xf numFmtId="171" fontId="11" fillId="0" borderId="0" xfId="27" applyNumberFormat="1" applyFont="1" applyFill="1" applyAlignment="1">
      <alignment vertical="center"/>
    </xf>
    <xf numFmtId="39" fontId="15" fillId="0" borderId="0" xfId="0" applyNumberFormat="1" applyFont="1" applyAlignment="1">
      <alignment vertical="center"/>
    </xf>
    <xf numFmtId="39" fontId="16" fillId="0" borderId="0" xfId="0" applyNumberFormat="1" applyFont="1" applyAlignment="1">
      <alignment horizontal="center" vertical="center"/>
    </xf>
    <xf numFmtId="171" fontId="11" fillId="4" borderId="3" xfId="27" applyNumberFormat="1" applyFont="1" applyFill="1" applyBorder="1" applyAlignment="1">
      <alignment vertical="center"/>
    </xf>
    <xf numFmtId="171" fontId="11" fillId="0" borderId="3" xfId="27" applyNumberFormat="1" applyFont="1" applyFill="1" applyBorder="1" applyAlignment="1">
      <alignment vertical="center"/>
    </xf>
    <xf numFmtId="171" fontId="11" fillId="4" borderId="0" xfId="27" applyNumberFormat="1" applyFont="1" applyFill="1" applyBorder="1" applyAlignment="1">
      <alignment vertical="center"/>
    </xf>
    <xf numFmtId="171" fontId="11" fillId="0" borderId="0" xfId="27" applyNumberFormat="1" applyFont="1" applyFill="1" applyBorder="1" applyAlignment="1">
      <alignment vertical="center"/>
    </xf>
    <xf numFmtId="171" fontId="11" fillId="4" borderId="3" xfId="0" applyNumberFormat="1" applyFont="1" applyFill="1" applyBorder="1" applyAlignment="1">
      <alignment vertical="center"/>
    </xf>
    <xf numFmtId="171" fontId="11" fillId="0" borderId="3" xfId="0" applyNumberFormat="1" applyFont="1" applyBorder="1" applyAlignment="1">
      <alignment vertical="center"/>
    </xf>
    <xf numFmtId="171" fontId="11" fillId="4" borderId="5" xfId="27" applyNumberFormat="1" applyFont="1" applyFill="1" applyBorder="1" applyAlignment="1">
      <alignment vertical="center"/>
    </xf>
    <xf numFmtId="171" fontId="11" fillId="0" borderId="5" xfId="27" applyNumberFormat="1" applyFont="1" applyFill="1" applyBorder="1" applyAlignment="1">
      <alignment vertical="center"/>
    </xf>
    <xf numFmtId="39" fontId="11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4" borderId="0" xfId="0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39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171" fontId="4" fillId="0" borderId="5" xfId="0" applyNumberFormat="1" applyFont="1" applyBorder="1" applyAlignment="1">
      <alignment vertical="center"/>
    </xf>
    <xf numFmtId="171" fontId="4" fillId="4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71" fontId="4" fillId="4" borderId="3" xfId="1" applyNumberFormat="1" applyFont="1" applyFill="1" applyBorder="1" applyAlignment="1">
      <alignment horizontal="right" vertical="center"/>
    </xf>
    <xf numFmtId="39" fontId="10" fillId="4" borderId="0" xfId="0" applyNumberFormat="1" applyFont="1" applyFill="1" applyAlignment="1">
      <alignment horizontal="right" vertical="center"/>
    </xf>
    <xf numFmtId="171" fontId="4" fillId="4" borderId="5" xfId="0" applyNumberFormat="1" applyFont="1" applyFill="1" applyBorder="1" applyAlignment="1">
      <alignment vertical="center"/>
    </xf>
    <xf numFmtId="39" fontId="4" fillId="0" borderId="3" xfId="31" applyNumberFormat="1" applyFont="1" applyBorder="1" applyAlignment="1">
      <alignment horizontal="center" vertical="center"/>
    </xf>
    <xf numFmtId="171" fontId="4" fillId="0" borderId="0" xfId="0" applyNumberFormat="1" applyFont="1" applyAlignment="1">
      <alignment horizontal="centerContinuous" vertical="center"/>
    </xf>
    <xf numFmtId="171" fontId="4" fillId="0" borderId="3" xfId="0" applyNumberFormat="1" applyFont="1" applyBorder="1" applyAlignment="1">
      <alignment horizontal="centerContinuous" vertical="center"/>
    </xf>
    <xf numFmtId="171" fontId="11" fillId="4" borderId="3" xfId="1" applyNumberFormat="1" applyFont="1" applyFill="1" applyBorder="1" applyAlignment="1">
      <alignment horizontal="right" vertical="center"/>
    </xf>
    <xf numFmtId="171" fontId="11" fillId="4" borderId="0" xfId="1" applyNumberFormat="1" applyFont="1" applyFill="1" applyAlignment="1">
      <alignment vertical="center"/>
    </xf>
    <xf numFmtId="171" fontId="11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39" fontId="14" fillId="0" borderId="0" xfId="18" applyNumberFormat="1" applyFont="1" applyAlignment="1">
      <alignment horizontal="left" vertical="center"/>
    </xf>
    <xf numFmtId="39" fontId="14" fillId="0" borderId="0" xfId="18" applyNumberFormat="1" applyFont="1" applyAlignment="1">
      <alignment horizontal="centerContinuous" vertical="center"/>
    </xf>
    <xf numFmtId="39" fontId="13" fillId="0" borderId="0" xfId="0" applyNumberFormat="1" applyFont="1" applyAlignment="1">
      <alignment vertical="center"/>
    </xf>
    <xf numFmtId="39" fontId="13" fillId="0" borderId="0" xfId="18" applyNumberFormat="1" applyFont="1" applyAlignment="1">
      <alignment vertical="center"/>
    </xf>
    <xf numFmtId="171" fontId="14" fillId="0" borderId="0" xfId="0" applyNumberFormat="1" applyFont="1" applyAlignment="1">
      <alignment horizontal="right" vertical="center"/>
    </xf>
    <xf numFmtId="171" fontId="13" fillId="0" borderId="0" xfId="18" applyNumberFormat="1" applyFont="1" applyAlignment="1">
      <alignment vertical="center"/>
    </xf>
    <xf numFmtId="39" fontId="13" fillId="0" borderId="0" xfId="18" applyNumberFormat="1" applyFont="1" applyAlignment="1">
      <alignment horizontal="left" vertical="center"/>
    </xf>
    <xf numFmtId="171" fontId="14" fillId="0" borderId="0" xfId="0" quotePrefix="1" applyNumberFormat="1" applyFont="1" applyAlignment="1">
      <alignment horizontal="right" vertical="center"/>
    </xf>
    <xf numFmtId="171" fontId="13" fillId="0" borderId="0" xfId="0" applyNumberFormat="1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71" fontId="14" fillId="0" borderId="3" xfId="0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39" fontId="14" fillId="0" borderId="0" xfId="18" applyNumberFormat="1" applyFont="1" applyAlignment="1">
      <alignment vertical="center"/>
    </xf>
    <xf numFmtId="39" fontId="14" fillId="0" borderId="0" xfId="18" applyNumberFormat="1" applyFont="1" applyAlignment="1">
      <alignment horizontal="centerContinuous" vertical="center" shrinkToFit="1"/>
    </xf>
    <xf numFmtId="39" fontId="13" fillId="0" borderId="0" xfId="18" quotePrefix="1" applyNumberFormat="1" applyFont="1" applyAlignment="1">
      <alignment horizontal="center" vertical="center"/>
    </xf>
    <xf numFmtId="39" fontId="13" fillId="0" borderId="0" xfId="18" applyNumberFormat="1" applyFont="1" applyAlignment="1">
      <alignment horizontal="center" vertical="center"/>
    </xf>
    <xf numFmtId="171" fontId="13" fillId="4" borderId="0" xfId="18" quotePrefix="1" applyNumberFormat="1" applyFont="1" applyFill="1" applyAlignment="1">
      <alignment horizontal="center" vertical="center"/>
    </xf>
    <xf numFmtId="171" fontId="13" fillId="0" borderId="0" xfId="18" applyNumberFormat="1" applyFont="1" applyAlignment="1">
      <alignment horizontal="center" vertical="center"/>
    </xf>
    <xf numFmtId="171" fontId="13" fillId="0" borderId="0" xfId="18" quotePrefix="1" applyNumberFormat="1" applyFont="1" applyAlignment="1">
      <alignment horizontal="center" vertical="center"/>
    </xf>
    <xf numFmtId="37" fontId="13" fillId="0" borderId="0" xfId="18" quotePrefix="1" applyNumberFormat="1" applyFont="1" applyAlignment="1">
      <alignment horizontal="center" vertical="center"/>
    </xf>
    <xf numFmtId="171" fontId="13" fillId="4" borderId="0" xfId="20" applyNumberFormat="1" applyFont="1" applyFill="1" applyAlignment="1">
      <alignment horizontal="right" vertical="center" shrinkToFit="1"/>
    </xf>
    <xf numFmtId="171" fontId="13" fillId="0" borderId="0" xfId="18" applyNumberFormat="1" applyFont="1" applyAlignment="1">
      <alignment horizontal="right" vertical="center" shrinkToFit="1"/>
    </xf>
    <xf numFmtId="171" fontId="13" fillId="0" borderId="0" xfId="20" applyNumberFormat="1" applyFont="1" applyAlignment="1">
      <alignment horizontal="right" vertical="center" shrinkToFit="1"/>
    </xf>
    <xf numFmtId="171" fontId="13" fillId="4" borderId="3" xfId="20" applyNumberFormat="1" applyFont="1" applyFill="1" applyBorder="1" applyAlignment="1">
      <alignment horizontal="right" vertical="center" shrinkToFit="1"/>
    </xf>
    <xf numFmtId="171" fontId="13" fillId="0" borderId="0" xfId="4" applyNumberFormat="1" applyFont="1" applyFill="1" applyBorder="1" applyAlignment="1">
      <alignment horizontal="right" vertical="center"/>
    </xf>
    <xf numFmtId="171" fontId="13" fillId="0" borderId="3" xfId="20" applyNumberFormat="1" applyFont="1" applyBorder="1" applyAlignment="1">
      <alignment horizontal="right" vertical="center" shrinkToFit="1"/>
    </xf>
    <xf numFmtId="0" fontId="13" fillId="0" borderId="0" xfId="19" applyFont="1" applyAlignment="1">
      <alignment vertical="center"/>
    </xf>
    <xf numFmtId="0" fontId="13" fillId="0" borderId="0" xfId="18" applyFont="1" applyAlignment="1">
      <alignment horizontal="left" vertical="center" shrinkToFit="1"/>
    </xf>
    <xf numFmtId="171" fontId="13" fillId="4" borderId="0" xfId="20" applyNumberFormat="1" applyFont="1" applyFill="1" applyAlignment="1">
      <alignment vertical="center" shrinkToFit="1"/>
    </xf>
    <xf numFmtId="171" fontId="13" fillId="0" borderId="0" xfId="20" applyNumberFormat="1" applyFont="1" applyAlignment="1">
      <alignment vertical="center" shrinkToFit="1"/>
    </xf>
    <xf numFmtId="171" fontId="13" fillId="4" borderId="3" xfId="20" applyNumberFormat="1" applyFont="1" applyFill="1" applyBorder="1" applyAlignment="1">
      <alignment vertical="center" shrinkToFit="1"/>
    </xf>
    <xf numFmtId="171" fontId="13" fillId="0" borderId="3" xfId="20" applyNumberFormat="1" applyFont="1" applyBorder="1" applyAlignment="1">
      <alignment vertical="center" shrinkToFit="1"/>
    </xf>
    <xf numFmtId="171" fontId="13" fillId="4" borderId="3" xfId="4" applyNumberFormat="1" applyFont="1" applyFill="1" applyBorder="1" applyAlignment="1">
      <alignment horizontal="right" vertical="center"/>
    </xf>
    <xf numFmtId="171" fontId="13" fillId="0" borderId="0" xfId="4" applyNumberFormat="1" applyFont="1" applyFill="1" applyAlignment="1">
      <alignment horizontal="right" vertical="center"/>
    </xf>
    <xf numFmtId="171" fontId="13" fillId="0" borderId="3" xfId="4" applyNumberFormat="1" applyFont="1" applyFill="1" applyBorder="1" applyAlignment="1">
      <alignment horizontal="right" vertical="center"/>
    </xf>
    <xf numFmtId="171" fontId="13" fillId="4" borderId="0" xfId="4" applyNumberFormat="1" applyFont="1" applyFill="1" applyBorder="1" applyAlignment="1">
      <alignment horizontal="right" vertical="center"/>
    </xf>
    <xf numFmtId="171" fontId="13" fillId="4" borderId="0" xfId="18" applyNumberFormat="1" applyFont="1" applyFill="1" applyAlignment="1">
      <alignment horizontal="right" vertical="center" shrinkToFit="1"/>
    </xf>
    <xf numFmtId="171" fontId="13" fillId="4" borderId="0" xfId="18" applyNumberFormat="1" applyFont="1" applyFill="1" applyAlignment="1">
      <alignment vertical="center" shrinkToFit="1"/>
    </xf>
    <xf numFmtId="171" fontId="13" fillId="0" borderId="0" xfId="18" applyNumberFormat="1" applyFont="1" applyAlignment="1">
      <alignment vertical="center" shrinkToFit="1"/>
    </xf>
    <xf numFmtId="37" fontId="13" fillId="0" borderId="0" xfId="18" applyNumberFormat="1" applyFont="1" applyAlignment="1">
      <alignment horizontal="center" vertical="center"/>
    </xf>
    <xf numFmtId="39" fontId="13" fillId="0" borderId="0" xfId="4" applyNumberFormat="1" applyFont="1" applyFill="1" applyBorder="1" applyAlignment="1">
      <alignment vertical="center"/>
    </xf>
    <xf numFmtId="37" fontId="13" fillId="0" borderId="0" xfId="4" applyNumberFormat="1" applyFont="1" applyFill="1" applyBorder="1" applyAlignment="1">
      <alignment horizontal="center" vertical="center"/>
    </xf>
    <xf numFmtId="171" fontId="13" fillId="4" borderId="5" xfId="4" applyNumberFormat="1" applyFont="1" applyFill="1" applyBorder="1" applyAlignment="1">
      <alignment horizontal="right" vertical="center"/>
    </xf>
    <xf numFmtId="171" fontId="13" fillId="0" borderId="5" xfId="4" applyNumberFormat="1" applyFont="1" applyFill="1" applyBorder="1" applyAlignment="1">
      <alignment horizontal="right" vertical="center"/>
    </xf>
    <xf numFmtId="39" fontId="14" fillId="0" borderId="0" xfId="4" applyNumberFormat="1" applyFont="1" applyFill="1" applyBorder="1" applyAlignment="1">
      <alignment vertical="center"/>
    </xf>
    <xf numFmtId="39" fontId="18" fillId="0" borderId="0" xfId="4" applyNumberFormat="1" applyFont="1" applyFill="1" applyBorder="1" applyAlignment="1">
      <alignment vertical="center"/>
    </xf>
    <xf numFmtId="39" fontId="13" fillId="4" borderId="0" xfId="4" applyNumberFormat="1" applyFont="1" applyFill="1" applyBorder="1" applyAlignment="1">
      <alignment vertical="center"/>
    </xf>
    <xf numFmtId="0" fontId="13" fillId="0" borderId="0" xfId="4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37" fontId="14" fillId="0" borderId="0" xfId="18" applyNumberFormat="1" applyFont="1" applyAlignment="1">
      <alignment horizontal="center" vertical="center"/>
    </xf>
    <xf numFmtId="172" fontId="13" fillId="4" borderId="0" xfId="18" applyNumberFormat="1" applyFont="1" applyFill="1" applyAlignment="1">
      <alignment horizontal="right" vertical="center"/>
    </xf>
    <xf numFmtId="171" fontId="13" fillId="0" borderId="0" xfId="18" applyNumberFormat="1" applyFont="1" applyAlignment="1">
      <alignment horizontal="right" vertical="center"/>
    </xf>
    <xf numFmtId="172" fontId="13" fillId="0" borderId="0" xfId="18" applyNumberFormat="1" applyFont="1" applyAlignment="1">
      <alignment horizontal="right" vertical="center"/>
    </xf>
    <xf numFmtId="171" fontId="4" fillId="0" borderId="3" xfId="1" applyNumberFormat="1" applyFont="1" applyFill="1" applyBorder="1" applyAlignment="1">
      <alignment horizontal="right" vertical="center"/>
    </xf>
    <xf numFmtId="173" fontId="4" fillId="0" borderId="0" xfId="0" applyNumberFormat="1" applyFont="1" applyAlignment="1">
      <alignment vertical="center"/>
    </xf>
    <xf numFmtId="171" fontId="4" fillId="4" borderId="0" xfId="27" applyNumberFormat="1" applyFont="1" applyFill="1"/>
    <xf numFmtId="171" fontId="4" fillId="0" borderId="0" xfId="27" applyNumberFormat="1" applyFont="1" applyFill="1"/>
    <xf numFmtId="0" fontId="11" fillId="0" borderId="0" xfId="18" quotePrefix="1" applyFont="1" applyAlignment="1">
      <alignment horizontal="center" vertical="center"/>
    </xf>
    <xf numFmtId="174" fontId="4" fillId="0" borderId="0" xfId="0" quotePrefix="1" applyNumberFormat="1" applyFont="1" applyAlignment="1">
      <alignment horizontal="center" vertical="center"/>
    </xf>
    <xf numFmtId="0" fontId="18" fillId="0" borderId="0" xfId="4" applyNumberFormat="1" applyFont="1" applyFill="1" applyBorder="1" applyAlignment="1">
      <alignment vertical="center"/>
    </xf>
    <xf numFmtId="0" fontId="18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171" fontId="4" fillId="0" borderId="0" xfId="1" applyNumberFormat="1" applyFont="1" applyFill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37" fontId="20" fillId="0" borderId="3" xfId="0" applyNumberFormat="1" applyFont="1" applyBorder="1" applyAlignment="1">
      <alignment vertical="center"/>
    </xf>
    <xf numFmtId="171" fontId="20" fillId="0" borderId="0" xfId="0" quotePrefix="1" applyNumberFormat="1" applyFont="1" applyAlignment="1">
      <alignment horizontal="right" vertical="center"/>
    </xf>
    <xf numFmtId="171" fontId="20" fillId="0" borderId="0" xfId="0" applyNumberFormat="1" applyFont="1" applyAlignment="1">
      <alignment vertical="center"/>
    </xf>
    <xf numFmtId="39" fontId="21" fillId="0" borderId="0" xfId="0" applyNumberFormat="1" applyFont="1" applyAlignment="1">
      <alignment vertical="center"/>
    </xf>
    <xf numFmtId="0" fontId="20" fillId="0" borderId="3" xfId="0" applyFont="1" applyBorder="1" applyAlignment="1">
      <alignment vertical="center"/>
    </xf>
    <xf numFmtId="39" fontId="13" fillId="0" borderId="0" xfId="18" applyNumberFormat="1" applyFont="1" applyAlignment="1">
      <alignment horizontal="right" vertical="center" shrinkToFit="1"/>
    </xf>
    <xf numFmtId="39" fontId="13" fillId="0" borderId="0" xfId="4" applyNumberFormat="1" applyFont="1" applyFill="1" applyBorder="1" applyAlignment="1">
      <alignment horizontal="right" vertical="center"/>
    </xf>
    <xf numFmtId="39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71" fontId="22" fillId="0" borderId="0" xfId="1" applyNumberFormat="1" applyFont="1" applyFill="1" applyBorder="1" applyAlignment="1">
      <alignment horizontal="center" vertical="center"/>
    </xf>
    <xf numFmtId="171" fontId="22" fillId="0" borderId="0" xfId="1" applyNumberFormat="1" applyFont="1" applyFill="1" applyBorder="1" applyAlignment="1">
      <alignment horizontal="right" vertical="center"/>
    </xf>
    <xf numFmtId="0" fontId="22" fillId="0" borderId="0" xfId="4" applyNumberFormat="1" applyFont="1" applyFill="1" applyBorder="1" applyAlignment="1">
      <alignment vertical="center"/>
    </xf>
    <xf numFmtId="39" fontId="20" fillId="0" borderId="0" xfId="0" applyNumberFormat="1" applyFont="1" applyAlignment="1">
      <alignment vertical="center"/>
    </xf>
    <xf numFmtId="39" fontId="23" fillId="0" borderId="0" xfId="0" applyNumberFormat="1" applyFont="1" applyAlignment="1">
      <alignment horizontal="center" vertical="center"/>
    </xf>
    <xf numFmtId="39" fontId="23" fillId="0" borderId="0" xfId="0" applyNumberFormat="1" applyFont="1" applyAlignment="1">
      <alignment vertical="center"/>
    </xf>
    <xf numFmtId="39" fontId="23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39" fontId="20" fillId="0" borderId="3" xfId="0" applyNumberFormat="1" applyFont="1" applyBorder="1" applyAlignment="1">
      <alignment vertical="center"/>
    </xf>
    <xf numFmtId="39" fontId="23" fillId="0" borderId="3" xfId="0" applyNumberFormat="1" applyFont="1" applyBorder="1" applyAlignment="1">
      <alignment horizontal="center" vertical="center"/>
    </xf>
    <xf numFmtId="39" fontId="23" fillId="0" borderId="3" xfId="0" applyNumberFormat="1" applyFont="1" applyBorder="1" applyAlignment="1">
      <alignment vertical="center"/>
    </xf>
    <xf numFmtId="39" fontId="23" fillId="0" borderId="3" xfId="0" applyNumberFormat="1" applyFont="1" applyBorder="1" applyAlignment="1">
      <alignment horizontal="left" vertical="center"/>
    </xf>
    <xf numFmtId="0" fontId="24" fillId="0" borderId="3" xfId="0" applyFont="1" applyBorder="1" applyAlignment="1">
      <alignment vertical="center"/>
    </xf>
    <xf numFmtId="39" fontId="19" fillId="0" borderId="0" xfId="0" applyNumberFormat="1" applyFont="1" applyAlignment="1">
      <alignment horizontal="center" vertical="center"/>
    </xf>
    <xf numFmtId="39" fontId="19" fillId="0" borderId="0" xfId="0" applyNumberFormat="1" applyFont="1" applyAlignment="1">
      <alignment horizontal="right" vertical="center"/>
    </xf>
    <xf numFmtId="39" fontId="19" fillId="0" borderId="0" xfId="0" applyNumberFormat="1" applyFont="1" applyAlignment="1">
      <alignment horizontal="left" vertical="center"/>
    </xf>
    <xf numFmtId="39" fontId="19" fillId="0" borderId="4" xfId="0" applyNumberFormat="1" applyFont="1" applyBorder="1" applyAlignment="1">
      <alignment horizontal="right" vertical="center"/>
    </xf>
    <xf numFmtId="39" fontId="22" fillId="0" borderId="0" xfId="0" applyNumberFormat="1" applyFont="1" applyAlignment="1">
      <alignment horizontal="center" vertical="center"/>
    </xf>
    <xf numFmtId="39" fontId="22" fillId="0" borderId="0" xfId="0" applyNumberFormat="1" applyFont="1" applyAlignment="1">
      <alignment horizontal="right" vertical="center"/>
    </xf>
    <xf numFmtId="39" fontId="19" fillId="0" borderId="0" xfId="0" quotePrefix="1" applyNumberFormat="1" applyFont="1" applyAlignment="1">
      <alignment horizontal="right" vertical="center"/>
    </xf>
    <xf numFmtId="171" fontId="19" fillId="0" borderId="3" xfId="0" applyNumberFormat="1" applyFont="1" applyBorder="1" applyAlignment="1">
      <alignment horizontal="right" vertical="center"/>
    </xf>
    <xf numFmtId="171" fontId="19" fillId="0" borderId="0" xfId="0" applyNumberFormat="1" applyFont="1" applyAlignment="1">
      <alignment horizontal="right" vertical="center"/>
    </xf>
    <xf numFmtId="39" fontId="19" fillId="0" borderId="0" xfId="0" applyNumberFormat="1" applyFont="1" applyAlignment="1">
      <alignment vertical="center"/>
    </xf>
    <xf numFmtId="171" fontId="22" fillId="0" borderId="0" xfId="0" applyNumberFormat="1" applyFont="1" applyAlignment="1">
      <alignment horizontal="center" vertical="center"/>
    </xf>
    <xf numFmtId="171" fontId="22" fillId="0" borderId="0" xfId="0" applyNumberFormat="1" applyFont="1" applyAlignment="1">
      <alignment vertical="center"/>
    </xf>
    <xf numFmtId="171" fontId="22" fillId="0" borderId="0" xfId="0" applyNumberFormat="1" applyFont="1" applyAlignment="1">
      <alignment horizontal="right" vertical="center"/>
    </xf>
    <xf numFmtId="37" fontId="22" fillId="0" borderId="0" xfId="18" quotePrefix="1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71" fontId="22" fillId="0" borderId="3" xfId="1" applyNumberFormat="1" applyFont="1" applyFill="1" applyBorder="1" applyAlignment="1">
      <alignment horizontal="right" vertical="center"/>
    </xf>
    <xf numFmtId="171" fontId="22" fillId="0" borderId="3" xfId="0" applyNumberFormat="1" applyFont="1" applyBorder="1" applyAlignment="1">
      <alignment vertical="center"/>
    </xf>
    <xf numFmtId="171" fontId="22" fillId="0" borderId="5" xfId="0" applyNumberFormat="1" applyFont="1" applyBorder="1" applyAlignment="1">
      <alignment vertical="center"/>
    </xf>
    <xf numFmtId="39" fontId="21" fillId="0" borderId="3" xfId="0" applyNumberFormat="1" applyFont="1" applyBorder="1" applyAlignment="1">
      <alignment vertical="center"/>
    </xf>
    <xf numFmtId="39" fontId="24" fillId="0" borderId="3" xfId="31" applyNumberFormat="1" applyFont="1" applyBorder="1" applyAlignment="1">
      <alignment horizontal="center" vertical="center"/>
    </xf>
    <xf numFmtId="171" fontId="24" fillId="0" borderId="3" xfId="0" applyNumberFormat="1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171" fontId="24" fillId="0" borderId="0" xfId="0" applyNumberFormat="1" applyFont="1" applyAlignment="1">
      <alignment vertical="center"/>
    </xf>
    <xf numFmtId="171" fontId="11" fillId="0" borderId="0" xfId="1" applyNumberFormat="1" applyFont="1" applyFill="1" applyAlignment="1">
      <alignment horizontal="right" vertical="center"/>
    </xf>
    <xf numFmtId="39" fontId="24" fillId="0" borderId="0" xfId="18" applyNumberFormat="1" applyFont="1" applyAlignment="1">
      <alignment vertical="center"/>
    </xf>
    <xf numFmtId="171" fontId="4" fillId="4" borderId="0" xfId="1" applyNumberFormat="1" applyFont="1" applyFill="1" applyBorder="1" applyAlignment="1">
      <alignment horizontal="right" vertical="center"/>
    </xf>
    <xf numFmtId="37" fontId="4" fillId="0" borderId="0" xfId="18" quotePrefix="1" applyNumberFormat="1" applyFont="1" applyAlignment="1">
      <alignment horizontal="center" vertical="center"/>
    </xf>
    <xf numFmtId="39" fontId="25" fillId="0" borderId="0" xfId="0" applyNumberFormat="1" applyFont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171" fontId="25" fillId="0" borderId="0" xfId="0" applyNumberFormat="1" applyFont="1" applyAlignment="1">
      <alignment vertical="center"/>
    </xf>
    <xf numFmtId="171" fontId="25" fillId="0" borderId="0" xfId="1" applyNumberFormat="1" applyFont="1" applyFill="1" applyBorder="1" applyAlignment="1">
      <alignment vertical="center"/>
    </xf>
    <xf numFmtId="173" fontId="25" fillId="0" borderId="0" xfId="0" applyNumberFormat="1" applyFont="1" applyAlignment="1">
      <alignment vertical="center"/>
    </xf>
    <xf numFmtId="171" fontId="25" fillId="0" borderId="0" xfId="27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71" fontId="10" fillId="0" borderId="0" xfId="0" quotePrefix="1" applyNumberFormat="1" applyFont="1" applyAlignment="1">
      <alignment horizontal="center" vertical="center"/>
    </xf>
    <xf numFmtId="171" fontId="10" fillId="0" borderId="3" xfId="0" quotePrefix="1" applyNumberFormat="1" applyFont="1" applyBorder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4" fillId="0" borderId="3" xfId="1" applyNumberFormat="1" applyFont="1" applyFill="1" applyBorder="1" applyAlignment="1">
      <alignment horizontal="center" vertical="center"/>
    </xf>
    <xf numFmtId="171" fontId="14" fillId="0" borderId="3" xfId="0" quotePrefix="1" applyNumberFormat="1" applyFont="1" applyBorder="1" applyAlignment="1">
      <alignment horizontal="center" vertical="center"/>
    </xf>
    <xf numFmtId="171" fontId="14" fillId="0" borderId="0" xfId="0" quotePrefix="1" applyNumberFormat="1" applyFont="1" applyAlignment="1">
      <alignment horizontal="center" vertical="center"/>
    </xf>
    <xf numFmtId="39" fontId="19" fillId="0" borderId="6" xfId="0" applyNumberFormat="1" applyFont="1" applyBorder="1" applyAlignment="1">
      <alignment horizontal="center" vertical="center"/>
    </xf>
    <xf numFmtId="39" fontId="19" fillId="0" borderId="4" xfId="0" applyNumberFormat="1" applyFont="1" applyBorder="1" applyAlignment="1">
      <alignment horizontal="center" vertical="center"/>
    </xf>
    <xf numFmtId="39" fontId="19" fillId="0" borderId="0" xfId="0" applyNumberFormat="1" applyFont="1" applyAlignment="1">
      <alignment horizontal="center" vertical="center"/>
    </xf>
    <xf numFmtId="39" fontId="19" fillId="0" borderId="3" xfId="0" applyNumberFormat="1" applyFont="1" applyBorder="1" applyAlignment="1">
      <alignment horizontal="center" vertical="center"/>
    </xf>
    <xf numFmtId="39" fontId="12" fillId="0" borderId="6" xfId="0" applyNumberFormat="1" applyFont="1" applyBorder="1" applyAlignment="1">
      <alignment horizontal="center" vertical="center"/>
    </xf>
    <xf numFmtId="39" fontId="12" fillId="0" borderId="4" xfId="0" applyNumberFormat="1" applyFont="1" applyBorder="1" applyAlignment="1">
      <alignment horizontal="center" vertical="center"/>
    </xf>
    <xf numFmtId="39" fontId="12" fillId="0" borderId="0" xfId="0" applyNumberFormat="1" applyFont="1" applyAlignment="1">
      <alignment horizontal="center" vertical="center"/>
    </xf>
    <xf numFmtId="39" fontId="12" fillId="0" borderId="3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171" fontId="12" fillId="0" borderId="0" xfId="0" quotePrefix="1" applyNumberFormat="1" applyFont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2" fillId="0" borderId="3" xfId="0" quotePrefix="1" applyNumberFormat="1" applyFont="1" applyBorder="1" applyAlignment="1">
      <alignment horizontal="center" vertical="center"/>
    </xf>
    <xf numFmtId="171" fontId="11" fillId="0" borderId="3" xfId="1" applyNumberFormat="1" applyFont="1" applyFill="1" applyBorder="1" applyAlignment="1">
      <alignment horizontal="center" vertical="center"/>
    </xf>
  </cellXfs>
  <cellStyles count="33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3" xfId="6" xr:uid="{00000000-0005-0000-0000-000005000000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2" xfId="18" xr:uid="{00000000-0005-0000-0000-000012000000}"/>
    <cellStyle name="Normal 2 2" xfId="19" xr:uid="{00000000-0005-0000-0000-000013000000}"/>
    <cellStyle name="Normal 5" xfId="20" xr:uid="{00000000-0005-0000-0000-000014000000}"/>
    <cellStyle name="Percent [2]" xfId="21" xr:uid="{00000000-0005-0000-0000-000015000000}"/>
    <cellStyle name="Percent [2] 2" xfId="22" xr:uid="{00000000-0005-0000-0000-000016000000}"/>
    <cellStyle name="Percent [2] 3" xfId="23" xr:uid="{00000000-0005-0000-0000-000017000000}"/>
    <cellStyle name="Quantity" xfId="24" xr:uid="{00000000-0005-0000-0000-000018000000}"/>
    <cellStyle name="Quantity 2" xfId="25" xr:uid="{00000000-0005-0000-0000-000019000000}"/>
    <cellStyle name="Quantity 3" xfId="26" xr:uid="{00000000-0005-0000-0000-00001A000000}"/>
    <cellStyle name="เครื่องหมายจุลภาค 2" xfId="27" xr:uid="{00000000-0005-0000-0000-00001B000000}"/>
    <cellStyle name="เครื่องหมายจุลภาค 2 2" xfId="28" xr:uid="{00000000-0005-0000-0000-00001C000000}"/>
    <cellStyle name="ปกติ 2" xfId="29" xr:uid="{00000000-0005-0000-0000-00001D000000}"/>
    <cellStyle name="ปกติ 3" xfId="30" xr:uid="{00000000-0005-0000-0000-00001E000000}"/>
    <cellStyle name="ปกติ 4" xfId="31" xr:uid="{00000000-0005-0000-0000-00001F000000}"/>
    <cellStyle name="ปกติ 5" xfId="32" xr:uid="{00000000-0005-0000-0000-000020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opLeftCell="A138" zoomScaleNormal="100" zoomScaleSheetLayoutView="100" workbookViewId="0">
      <selection activeCell="C148" sqref="C148"/>
    </sheetView>
  </sheetViews>
  <sheetFormatPr defaultColWidth="9" defaultRowHeight="16.5" customHeight="1" x14ac:dyDescent="0.2"/>
  <cols>
    <col min="1" max="2" width="1.625" style="50" customWidth="1"/>
    <col min="3" max="3" width="30.25" style="50" customWidth="1"/>
    <col min="4" max="4" width="6" style="52" customWidth="1"/>
    <col min="5" max="5" width="0.625" style="50" customWidth="1"/>
    <col min="6" max="6" width="12.625" style="66" customWidth="1"/>
    <col min="7" max="7" width="0.625" style="19" customWidth="1"/>
    <col min="8" max="8" width="12.625" style="66" customWidth="1"/>
    <col min="9" max="9" width="0.625" style="50" customWidth="1"/>
    <col min="10" max="10" width="12.625" style="66" customWidth="1"/>
    <col min="11" max="11" width="0.625" style="19" customWidth="1"/>
    <col min="12" max="12" width="12.625" style="66" customWidth="1"/>
    <col min="13" max="16384" width="9" style="50"/>
  </cols>
  <sheetData>
    <row r="1" spans="1:12" ht="16.5" customHeight="1" x14ac:dyDescent="0.2">
      <c r="A1" s="1" t="s">
        <v>132</v>
      </c>
      <c r="B1" s="51"/>
      <c r="C1" s="51"/>
      <c r="F1" s="53"/>
      <c r="H1" s="53"/>
      <c r="J1" s="53"/>
      <c r="L1" s="53"/>
    </row>
    <row r="2" spans="1:12" ht="16.5" customHeight="1" x14ac:dyDescent="0.2">
      <c r="A2" s="54" t="s">
        <v>8</v>
      </c>
      <c r="B2" s="18"/>
      <c r="C2" s="18"/>
      <c r="F2" s="53"/>
      <c r="H2" s="53"/>
      <c r="J2" s="53"/>
      <c r="L2" s="53"/>
    </row>
    <row r="3" spans="1:12" ht="16.5" customHeight="1" x14ac:dyDescent="0.2">
      <c r="A3" s="213" t="s">
        <v>213</v>
      </c>
      <c r="B3" s="55"/>
      <c r="C3" s="55"/>
      <c r="D3" s="56"/>
      <c r="E3" s="57"/>
      <c r="F3" s="100"/>
      <c r="G3" s="44"/>
      <c r="H3" s="58"/>
      <c r="I3" s="57"/>
      <c r="J3" s="58"/>
      <c r="K3" s="44"/>
      <c r="L3" s="58"/>
    </row>
    <row r="4" spans="1:12" ht="16.5" customHeight="1" x14ac:dyDescent="0.2">
      <c r="A4" s="54"/>
      <c r="B4" s="51"/>
      <c r="C4" s="51"/>
      <c r="F4" s="59"/>
      <c r="H4" s="59"/>
      <c r="J4" s="59"/>
      <c r="L4" s="59"/>
    </row>
    <row r="5" spans="1:12" ht="16.5" customHeight="1" x14ac:dyDescent="0.2">
      <c r="A5" s="54"/>
      <c r="B5" s="51"/>
      <c r="C5" s="51"/>
      <c r="F5" s="59"/>
      <c r="H5" s="59"/>
      <c r="J5" s="59"/>
      <c r="L5" s="59"/>
    </row>
    <row r="6" spans="1:12" ht="16.5" customHeight="1" x14ac:dyDescent="0.2">
      <c r="A6" s="54"/>
      <c r="B6" s="51"/>
      <c r="C6" s="51"/>
      <c r="F6" s="270" t="s">
        <v>139</v>
      </c>
      <c r="G6" s="270"/>
      <c r="H6" s="270"/>
      <c r="J6" s="270" t="s">
        <v>141</v>
      </c>
      <c r="K6" s="270"/>
      <c r="L6" s="272"/>
    </row>
    <row r="7" spans="1:12" ht="16.5" customHeight="1" x14ac:dyDescent="0.2">
      <c r="A7" s="54"/>
      <c r="B7" s="51"/>
      <c r="C7" s="51"/>
      <c r="F7" s="271" t="s">
        <v>140</v>
      </c>
      <c r="G7" s="271"/>
      <c r="H7" s="271"/>
      <c r="J7" s="271" t="s">
        <v>140</v>
      </c>
      <c r="K7" s="271"/>
      <c r="L7" s="271"/>
    </row>
    <row r="8" spans="1:12" ht="16.5" customHeight="1" x14ac:dyDescent="0.2">
      <c r="A8" s="60"/>
      <c r="B8" s="60"/>
      <c r="C8" s="60"/>
      <c r="F8" s="40" t="s">
        <v>64</v>
      </c>
      <c r="G8" s="61"/>
      <c r="H8" s="40" t="s">
        <v>65</v>
      </c>
      <c r="J8" s="40" t="s">
        <v>64</v>
      </c>
      <c r="K8" s="61"/>
      <c r="L8" s="40" t="s">
        <v>65</v>
      </c>
    </row>
    <row r="9" spans="1:12" ht="16.5" customHeight="1" x14ac:dyDescent="0.2">
      <c r="F9" s="214" t="s">
        <v>214</v>
      </c>
      <c r="G9" s="215"/>
      <c r="H9" s="214" t="s">
        <v>0</v>
      </c>
      <c r="I9" s="216"/>
      <c r="J9" s="214" t="s">
        <v>214</v>
      </c>
      <c r="K9" s="61"/>
      <c r="L9" s="40" t="s">
        <v>0</v>
      </c>
    </row>
    <row r="10" spans="1:12" ht="16.5" customHeight="1" x14ac:dyDescent="0.2">
      <c r="F10" s="40" t="s">
        <v>181</v>
      </c>
      <c r="G10" s="61"/>
      <c r="H10" s="40" t="s">
        <v>161</v>
      </c>
      <c r="J10" s="40" t="s">
        <v>181</v>
      </c>
      <c r="K10" s="61"/>
      <c r="L10" s="40" t="s">
        <v>161</v>
      </c>
    </row>
    <row r="11" spans="1:12" ht="16.5" customHeight="1" x14ac:dyDescent="0.2">
      <c r="D11" s="62" t="s">
        <v>2</v>
      </c>
      <c r="F11" s="41" t="s">
        <v>1</v>
      </c>
      <c r="H11" s="41" t="s">
        <v>1</v>
      </c>
      <c r="J11" s="41" t="s">
        <v>1</v>
      </c>
      <c r="L11" s="41" t="s">
        <v>1</v>
      </c>
    </row>
    <row r="12" spans="1:12" ht="16.5" customHeight="1" x14ac:dyDescent="0.2">
      <c r="D12" s="63"/>
      <c r="F12" s="46"/>
      <c r="H12" s="64"/>
      <c r="J12" s="46"/>
      <c r="L12" s="64"/>
    </row>
    <row r="13" spans="1:12" ht="16.5" customHeight="1" x14ac:dyDescent="0.2">
      <c r="A13" s="1" t="s">
        <v>3</v>
      </c>
      <c r="B13" s="65"/>
      <c r="F13" s="46"/>
      <c r="I13" s="203"/>
      <c r="J13" s="46"/>
    </row>
    <row r="14" spans="1:12" ht="16.5" customHeight="1" x14ac:dyDescent="0.2">
      <c r="A14" s="1"/>
      <c r="B14" s="65"/>
      <c r="F14" s="46"/>
      <c r="I14" s="203"/>
      <c r="J14" s="46"/>
    </row>
    <row r="15" spans="1:12" ht="16.5" customHeight="1" x14ac:dyDescent="0.2">
      <c r="A15" s="50" t="s">
        <v>4</v>
      </c>
      <c r="D15" s="67">
        <v>5</v>
      </c>
      <c r="F15" s="45">
        <v>1874345459</v>
      </c>
      <c r="H15" s="43">
        <v>3110863748</v>
      </c>
      <c r="I15" s="203"/>
      <c r="J15" s="45">
        <v>76299782</v>
      </c>
      <c r="L15" s="43">
        <v>71302688</v>
      </c>
    </row>
    <row r="16" spans="1:12" ht="16.5" customHeight="1" x14ac:dyDescent="0.2">
      <c r="A16" s="50" t="s">
        <v>55</v>
      </c>
      <c r="D16" s="67">
        <v>6</v>
      </c>
      <c r="F16" s="45">
        <v>7636008993</v>
      </c>
      <c r="H16" s="43">
        <v>6148118526</v>
      </c>
      <c r="I16" s="203"/>
      <c r="J16" s="45">
        <v>0</v>
      </c>
      <c r="L16" s="43">
        <v>0</v>
      </c>
    </row>
    <row r="17" spans="1:12" ht="16.5" customHeight="1" x14ac:dyDescent="0.2">
      <c r="A17" s="50" t="s">
        <v>96</v>
      </c>
      <c r="D17" s="67"/>
      <c r="F17" s="45">
        <v>65785472</v>
      </c>
      <c r="H17" s="43">
        <v>52414478</v>
      </c>
      <c r="I17" s="203"/>
      <c r="J17" s="45">
        <v>0</v>
      </c>
      <c r="L17" s="43">
        <v>594282336</v>
      </c>
    </row>
    <row r="18" spans="1:12" ht="16.5" customHeight="1" x14ac:dyDescent="0.2">
      <c r="A18" s="50" t="s">
        <v>97</v>
      </c>
      <c r="D18" s="67" t="s">
        <v>186</v>
      </c>
      <c r="F18" s="46">
        <v>19417541890</v>
      </c>
      <c r="H18" s="66">
        <v>21093609954</v>
      </c>
      <c r="I18" s="203"/>
      <c r="J18" s="45">
        <v>0</v>
      </c>
      <c r="L18" s="43">
        <v>0</v>
      </c>
    </row>
    <row r="19" spans="1:12" ht="16.5" customHeight="1" x14ac:dyDescent="0.2">
      <c r="A19" s="50" t="s">
        <v>95</v>
      </c>
      <c r="D19" s="67">
        <v>8</v>
      </c>
      <c r="F19" s="204">
        <v>4860508523</v>
      </c>
      <c r="H19" s="205">
        <v>3694299123</v>
      </c>
      <c r="I19" s="203"/>
      <c r="J19" s="45">
        <v>0</v>
      </c>
      <c r="L19" s="43">
        <v>0</v>
      </c>
    </row>
    <row r="20" spans="1:12" ht="16.5" customHeight="1" x14ac:dyDescent="0.2">
      <c r="A20" s="50" t="s">
        <v>165</v>
      </c>
      <c r="D20" s="67">
        <v>9</v>
      </c>
      <c r="F20" s="204">
        <v>6036983</v>
      </c>
      <c r="H20" s="205">
        <v>8750188</v>
      </c>
      <c r="I20" s="203"/>
      <c r="J20" s="45">
        <v>0</v>
      </c>
      <c r="L20" s="43">
        <v>0</v>
      </c>
    </row>
    <row r="21" spans="1:12" ht="16.5" customHeight="1" x14ac:dyDescent="0.2">
      <c r="A21" s="50" t="s">
        <v>63</v>
      </c>
      <c r="D21" s="68"/>
      <c r="F21" s="47"/>
      <c r="H21" s="69"/>
      <c r="I21" s="203"/>
      <c r="J21" s="45"/>
      <c r="L21" s="43"/>
    </row>
    <row r="22" spans="1:12" ht="16.5" customHeight="1" x14ac:dyDescent="0.2">
      <c r="B22" s="50" t="s">
        <v>80</v>
      </c>
      <c r="D22" s="67">
        <v>10</v>
      </c>
      <c r="F22" s="204">
        <v>16103023779</v>
      </c>
      <c r="H22" s="205">
        <v>14930815695</v>
      </c>
      <c r="I22" s="203"/>
      <c r="J22" s="45">
        <v>0</v>
      </c>
      <c r="L22" s="43">
        <v>0</v>
      </c>
    </row>
    <row r="23" spans="1:12" ht="16.5" customHeight="1" x14ac:dyDescent="0.2">
      <c r="B23" s="50" t="s">
        <v>178</v>
      </c>
      <c r="D23" s="67" t="s">
        <v>180</v>
      </c>
      <c r="F23" s="204">
        <v>303163656</v>
      </c>
      <c r="H23" s="205">
        <v>304266179</v>
      </c>
      <c r="I23" s="203"/>
      <c r="J23" s="45">
        <v>0</v>
      </c>
      <c r="L23" s="43">
        <v>0</v>
      </c>
    </row>
    <row r="24" spans="1:12" ht="16.5" customHeight="1" x14ac:dyDescent="0.2">
      <c r="B24" s="50" t="s">
        <v>133</v>
      </c>
      <c r="D24" s="67" t="s">
        <v>179</v>
      </c>
      <c r="F24" s="204">
        <v>0</v>
      </c>
      <c r="H24" s="205">
        <v>0</v>
      </c>
      <c r="I24" s="203"/>
      <c r="J24" s="45">
        <v>9889387290</v>
      </c>
      <c r="L24" s="43">
        <v>9889387290</v>
      </c>
    </row>
    <row r="25" spans="1:12" ht="16.5" customHeight="1" x14ac:dyDescent="0.2">
      <c r="B25" s="50" t="s">
        <v>81</v>
      </c>
      <c r="D25" s="67">
        <v>12</v>
      </c>
      <c r="F25" s="47">
        <v>149306737</v>
      </c>
      <c r="H25" s="69">
        <v>150203042</v>
      </c>
      <c r="I25" s="203"/>
      <c r="J25" s="45">
        <v>0</v>
      </c>
      <c r="L25" s="43">
        <v>0</v>
      </c>
    </row>
    <row r="26" spans="1:12" ht="16.5" customHeight="1" x14ac:dyDescent="0.2">
      <c r="A26" s="50" t="s">
        <v>35</v>
      </c>
      <c r="D26" s="68">
        <v>13</v>
      </c>
      <c r="F26" s="47">
        <v>1455056821</v>
      </c>
      <c r="H26" s="69">
        <v>1457511966</v>
      </c>
      <c r="I26" s="203"/>
      <c r="J26" s="45">
        <v>1846676</v>
      </c>
      <c r="L26" s="43">
        <v>943146</v>
      </c>
    </row>
    <row r="27" spans="1:12" ht="16.5" customHeight="1" x14ac:dyDescent="0.2">
      <c r="A27" s="50" t="s">
        <v>166</v>
      </c>
      <c r="D27" s="68"/>
      <c r="F27" s="47">
        <v>248455378</v>
      </c>
      <c r="H27" s="69">
        <v>248455379</v>
      </c>
      <c r="I27" s="203"/>
      <c r="J27" s="45">
        <v>0</v>
      </c>
      <c r="L27" s="43">
        <v>0</v>
      </c>
    </row>
    <row r="28" spans="1:12" ht="16.5" customHeight="1" x14ac:dyDescent="0.2">
      <c r="A28" s="50" t="s">
        <v>36</v>
      </c>
      <c r="D28" s="68">
        <v>14</v>
      </c>
      <c r="F28" s="47">
        <v>61802751</v>
      </c>
      <c r="H28" s="69">
        <v>64749770</v>
      </c>
      <c r="I28" s="203"/>
      <c r="J28" s="45">
        <v>0</v>
      </c>
      <c r="L28" s="43">
        <v>0</v>
      </c>
    </row>
    <row r="29" spans="1:12" s="262" customFormat="1" ht="16.5" customHeight="1" x14ac:dyDescent="0.2">
      <c r="A29" s="50" t="s">
        <v>236</v>
      </c>
      <c r="D29" s="263"/>
      <c r="F29" s="47">
        <v>0</v>
      </c>
      <c r="G29" s="264"/>
      <c r="H29" s="265">
        <v>0</v>
      </c>
      <c r="I29" s="266"/>
      <c r="J29" s="45">
        <v>5530</v>
      </c>
      <c r="K29" s="264"/>
      <c r="L29" s="267">
        <v>0</v>
      </c>
    </row>
    <row r="30" spans="1:12" ht="16.5" customHeight="1" x14ac:dyDescent="0.2">
      <c r="A30" s="50" t="s">
        <v>50</v>
      </c>
      <c r="D30" s="68">
        <v>15</v>
      </c>
      <c r="F30" s="47">
        <v>1363383223</v>
      </c>
      <c r="H30" s="69">
        <v>1106680934</v>
      </c>
      <c r="I30" s="203"/>
      <c r="J30" s="45">
        <v>0</v>
      </c>
      <c r="L30" s="43">
        <v>0</v>
      </c>
    </row>
    <row r="31" spans="1:12" ht="16.5" customHeight="1" x14ac:dyDescent="0.2">
      <c r="A31" s="50" t="s">
        <v>56</v>
      </c>
      <c r="D31" s="68"/>
      <c r="F31" s="47">
        <v>1782836159</v>
      </c>
      <c r="H31" s="69">
        <v>1203422143</v>
      </c>
      <c r="I31" s="203"/>
      <c r="J31" s="45">
        <v>0</v>
      </c>
      <c r="L31" s="43">
        <v>0</v>
      </c>
    </row>
    <row r="32" spans="1:12" ht="16.5" customHeight="1" x14ac:dyDescent="0.2">
      <c r="A32" s="50" t="s">
        <v>79</v>
      </c>
      <c r="D32" s="70"/>
      <c r="F32" s="47">
        <v>973297585</v>
      </c>
      <c r="H32" s="69">
        <v>951931307</v>
      </c>
      <c r="I32" s="203"/>
      <c r="J32" s="45">
        <v>0</v>
      </c>
      <c r="L32" s="43">
        <v>0</v>
      </c>
    </row>
    <row r="33" spans="1:12" ht="16.5" customHeight="1" x14ac:dyDescent="0.2">
      <c r="A33" s="50" t="s">
        <v>6</v>
      </c>
      <c r="D33" s="68"/>
      <c r="F33" s="48">
        <v>901294098</v>
      </c>
      <c r="H33" s="71">
        <v>1309029533</v>
      </c>
      <c r="I33" s="203"/>
      <c r="J33" s="48">
        <v>12195449</v>
      </c>
      <c r="L33" s="71">
        <v>751545</v>
      </c>
    </row>
    <row r="34" spans="1:12" ht="16.5" customHeight="1" x14ac:dyDescent="0.2">
      <c r="D34" s="70"/>
      <c r="F34" s="47"/>
      <c r="H34" s="69"/>
      <c r="J34" s="47"/>
      <c r="L34" s="69"/>
    </row>
    <row r="35" spans="1:12" ht="16.5" customHeight="1" thickBot="1" x14ac:dyDescent="0.25">
      <c r="A35" s="65" t="s">
        <v>5</v>
      </c>
      <c r="D35" s="70"/>
      <c r="F35" s="72">
        <f>SUM(F15:F33)</f>
        <v>57201847507</v>
      </c>
      <c r="H35" s="73">
        <f>SUM(H15:H33)</f>
        <v>55835121965</v>
      </c>
      <c r="J35" s="72">
        <f>SUM(J15:J33)</f>
        <v>9979734727</v>
      </c>
      <c r="L35" s="73">
        <f>SUM(L15:L33)</f>
        <v>10556667005</v>
      </c>
    </row>
    <row r="36" spans="1:12" ht="16.5" customHeight="1" thickTop="1" x14ac:dyDescent="0.2">
      <c r="F36" s="19"/>
      <c r="H36" s="19"/>
      <c r="J36" s="19"/>
      <c r="L36" s="19"/>
    </row>
    <row r="37" spans="1:12" ht="16.5" customHeight="1" x14ac:dyDescent="0.2">
      <c r="F37" s="19"/>
      <c r="H37" s="19"/>
      <c r="J37" s="19"/>
      <c r="L37" s="19"/>
    </row>
    <row r="38" spans="1:12" ht="17.25" customHeight="1" x14ac:dyDescent="0.2">
      <c r="F38" s="19"/>
      <c r="H38" s="19"/>
      <c r="J38" s="19"/>
      <c r="L38" s="19"/>
    </row>
    <row r="39" spans="1:12" ht="16.5" customHeight="1" x14ac:dyDescent="0.2">
      <c r="F39" s="19"/>
      <c r="H39" s="19"/>
      <c r="J39" s="19"/>
      <c r="L39" s="19"/>
    </row>
    <row r="40" spans="1:12" ht="16.5" customHeight="1" x14ac:dyDescent="0.2">
      <c r="F40" s="19"/>
      <c r="H40" s="19"/>
      <c r="J40" s="19"/>
      <c r="L40" s="19"/>
    </row>
    <row r="41" spans="1:12" ht="16.5" customHeight="1" x14ac:dyDescent="0.2">
      <c r="F41" s="19"/>
      <c r="H41" s="19"/>
      <c r="J41" s="19"/>
      <c r="L41" s="19"/>
    </row>
    <row r="42" spans="1:12" ht="16.5" customHeight="1" x14ac:dyDescent="0.2">
      <c r="F42" s="19"/>
      <c r="H42" s="19"/>
      <c r="J42" s="19"/>
      <c r="L42" s="19"/>
    </row>
    <row r="43" spans="1:12" ht="16.5" customHeight="1" x14ac:dyDescent="0.2">
      <c r="F43" s="19"/>
      <c r="H43" s="19"/>
      <c r="J43" s="19"/>
      <c r="L43" s="19"/>
    </row>
    <row r="44" spans="1:12" ht="16.5" customHeight="1" x14ac:dyDescent="0.2">
      <c r="F44" s="19"/>
      <c r="H44" s="19"/>
      <c r="J44" s="19"/>
      <c r="L44" s="19"/>
    </row>
    <row r="45" spans="1:12" ht="16.5" customHeight="1" x14ac:dyDescent="0.2">
      <c r="F45" s="19"/>
      <c r="H45" s="19"/>
      <c r="J45" s="19"/>
      <c r="L45" s="19"/>
    </row>
    <row r="46" spans="1:12" ht="16.5" customHeight="1" x14ac:dyDescent="0.2">
      <c r="F46" s="19"/>
      <c r="H46" s="19"/>
      <c r="J46" s="19"/>
      <c r="L46" s="19"/>
    </row>
    <row r="47" spans="1:12" ht="16.5" customHeight="1" x14ac:dyDescent="0.2">
      <c r="F47" s="19"/>
      <c r="H47" s="19"/>
      <c r="J47" s="19"/>
      <c r="L47" s="19"/>
    </row>
    <row r="48" spans="1:12" ht="16.5" customHeight="1" x14ac:dyDescent="0.2">
      <c r="F48" s="19"/>
      <c r="H48" s="19"/>
      <c r="J48" s="19"/>
      <c r="L48" s="19"/>
    </row>
    <row r="49" spans="1:12" ht="16.5" customHeight="1" x14ac:dyDescent="0.2">
      <c r="F49" s="19"/>
      <c r="H49" s="19"/>
      <c r="J49" s="19"/>
      <c r="L49" s="19"/>
    </row>
    <row r="50" spans="1:12" ht="12.75" customHeight="1" x14ac:dyDescent="0.2">
      <c r="F50" s="19"/>
      <c r="H50" s="19"/>
      <c r="J50" s="19"/>
      <c r="L50" s="19"/>
    </row>
    <row r="51" spans="1:12" ht="21.95" customHeight="1" x14ac:dyDescent="0.2">
      <c r="A51" s="74" t="s">
        <v>117</v>
      </c>
      <c r="B51" s="57"/>
      <c r="C51" s="57"/>
      <c r="D51" s="56"/>
      <c r="E51" s="57"/>
      <c r="F51" s="71"/>
      <c r="G51" s="44"/>
      <c r="H51" s="71"/>
      <c r="I51" s="57"/>
      <c r="J51" s="71"/>
      <c r="K51" s="44"/>
      <c r="L51" s="71"/>
    </row>
    <row r="52" spans="1:12" ht="16.5" customHeight="1" x14ac:dyDescent="0.2">
      <c r="A52" s="75" t="str">
        <f>+A1</f>
        <v>Dhipaya Group Holdings Public Company Limited</v>
      </c>
      <c r="B52" s="60"/>
      <c r="C52" s="60"/>
      <c r="F52" s="53"/>
      <c r="H52" s="53"/>
      <c r="J52" s="53"/>
      <c r="L52" s="53"/>
    </row>
    <row r="53" spans="1:12" ht="16.5" customHeight="1" x14ac:dyDescent="0.2">
      <c r="A53" s="54" t="s">
        <v>129</v>
      </c>
      <c r="B53" s="60"/>
      <c r="C53" s="60"/>
      <c r="F53" s="53"/>
      <c r="H53" s="53"/>
      <c r="J53" s="53"/>
      <c r="L53" s="53"/>
    </row>
    <row r="54" spans="1:12" ht="16.5" customHeight="1" x14ac:dyDescent="0.2">
      <c r="A54" s="76" t="str">
        <f>A3</f>
        <v>As at 30 June 2023</v>
      </c>
      <c r="B54" s="77"/>
      <c r="C54" s="77"/>
      <c r="D54" s="56"/>
      <c r="E54" s="57"/>
      <c r="F54" s="58"/>
      <c r="G54" s="44"/>
      <c r="H54" s="58"/>
      <c r="I54" s="57"/>
      <c r="J54" s="58"/>
      <c r="K54" s="44"/>
      <c r="L54" s="58"/>
    </row>
    <row r="55" spans="1:12" ht="16.5" customHeight="1" x14ac:dyDescent="0.2">
      <c r="A55" s="75"/>
      <c r="B55" s="60"/>
      <c r="C55" s="60"/>
      <c r="F55" s="59"/>
      <c r="H55" s="59"/>
      <c r="J55" s="59"/>
      <c r="L55" s="59"/>
    </row>
    <row r="56" spans="1:12" ht="16.5" customHeight="1" x14ac:dyDescent="0.2">
      <c r="A56" s="75"/>
      <c r="B56" s="60"/>
      <c r="C56" s="60"/>
      <c r="F56" s="59"/>
      <c r="H56" s="59"/>
      <c r="J56" s="59"/>
      <c r="L56" s="59"/>
    </row>
    <row r="57" spans="1:12" ht="16.5" customHeight="1" x14ac:dyDescent="0.2">
      <c r="A57" s="54"/>
      <c r="B57" s="51"/>
      <c r="C57" s="51"/>
      <c r="F57" s="270" t="s">
        <v>139</v>
      </c>
      <c r="G57" s="270"/>
      <c r="H57" s="270"/>
      <c r="J57" s="270" t="s">
        <v>141</v>
      </c>
      <c r="K57" s="270"/>
      <c r="L57" s="272"/>
    </row>
    <row r="58" spans="1:12" ht="16.5" customHeight="1" x14ac:dyDescent="0.2">
      <c r="A58" s="54"/>
      <c r="B58" s="51"/>
      <c r="C58" s="51"/>
      <c r="F58" s="271" t="s">
        <v>140</v>
      </c>
      <c r="G58" s="271"/>
      <c r="H58" s="271"/>
      <c r="J58" s="271" t="s">
        <v>140</v>
      </c>
      <c r="K58" s="271"/>
      <c r="L58" s="273"/>
    </row>
    <row r="59" spans="1:12" ht="16.5" customHeight="1" x14ac:dyDescent="0.2">
      <c r="A59" s="60"/>
      <c r="B59" s="60"/>
      <c r="C59" s="60"/>
      <c r="F59" s="40" t="s">
        <v>64</v>
      </c>
      <c r="G59" s="61"/>
      <c r="H59" s="40" t="s">
        <v>65</v>
      </c>
      <c r="J59" s="40" t="s">
        <v>64</v>
      </c>
      <c r="K59" s="61"/>
      <c r="L59" s="40" t="s">
        <v>65</v>
      </c>
    </row>
    <row r="60" spans="1:12" ht="16.5" customHeight="1" x14ac:dyDescent="0.2">
      <c r="F60" s="214" t="s">
        <v>214</v>
      </c>
      <c r="G60" s="215"/>
      <c r="H60" s="214" t="s">
        <v>0</v>
      </c>
      <c r="I60" s="216"/>
      <c r="J60" s="214" t="s">
        <v>214</v>
      </c>
      <c r="K60" s="61"/>
      <c r="L60" s="40" t="s">
        <v>0</v>
      </c>
    </row>
    <row r="61" spans="1:12" ht="16.5" customHeight="1" x14ac:dyDescent="0.2">
      <c r="F61" s="40" t="s">
        <v>181</v>
      </c>
      <c r="G61" s="61"/>
      <c r="H61" s="40" t="s">
        <v>161</v>
      </c>
      <c r="J61" s="40" t="s">
        <v>181</v>
      </c>
      <c r="K61" s="61"/>
      <c r="L61" s="40" t="s">
        <v>161</v>
      </c>
    </row>
    <row r="62" spans="1:12" ht="16.5" customHeight="1" x14ac:dyDescent="0.2">
      <c r="D62" s="62" t="s">
        <v>2</v>
      </c>
      <c r="F62" s="41" t="s">
        <v>1</v>
      </c>
      <c r="H62" s="41" t="s">
        <v>1</v>
      </c>
      <c r="J62" s="41" t="s">
        <v>1</v>
      </c>
      <c r="L62" s="41" t="s">
        <v>1</v>
      </c>
    </row>
    <row r="63" spans="1:12" ht="16.5" customHeight="1" x14ac:dyDescent="0.2">
      <c r="A63" s="60"/>
      <c r="B63" s="60"/>
      <c r="C63" s="60"/>
      <c r="F63" s="78"/>
      <c r="H63" s="53"/>
      <c r="J63" s="78"/>
      <c r="L63" s="53"/>
    </row>
    <row r="64" spans="1:12" ht="16.5" customHeight="1" x14ac:dyDescent="0.2">
      <c r="A64" s="1" t="s">
        <v>82</v>
      </c>
      <c r="F64" s="79"/>
      <c r="H64" s="80"/>
      <c r="J64" s="79"/>
      <c r="L64" s="80"/>
    </row>
    <row r="65" spans="1:12" ht="16.5" customHeight="1" x14ac:dyDescent="0.2">
      <c r="D65" s="68"/>
      <c r="F65" s="79"/>
      <c r="H65" s="80"/>
      <c r="J65" s="79"/>
      <c r="L65" s="80"/>
    </row>
    <row r="66" spans="1:12" ht="16.5" customHeight="1" x14ac:dyDescent="0.2">
      <c r="A66" s="1" t="s">
        <v>7</v>
      </c>
      <c r="D66" s="68"/>
      <c r="F66" s="79"/>
      <c r="H66" s="80"/>
      <c r="J66" s="79"/>
      <c r="L66" s="80"/>
    </row>
    <row r="67" spans="1:12" ht="16.5" customHeight="1" x14ac:dyDescent="0.2">
      <c r="D67" s="68"/>
      <c r="F67" s="79"/>
      <c r="H67" s="80"/>
      <c r="J67" s="79"/>
      <c r="L67" s="80"/>
    </row>
    <row r="68" spans="1:12" ht="16.5" customHeight="1" x14ac:dyDescent="0.2">
      <c r="A68" s="50" t="s">
        <v>11</v>
      </c>
      <c r="D68" s="67">
        <v>16</v>
      </c>
      <c r="F68" s="46">
        <v>26191054921</v>
      </c>
      <c r="H68" s="66">
        <v>27415711168</v>
      </c>
      <c r="I68" s="203"/>
      <c r="J68" s="46">
        <v>0</v>
      </c>
      <c r="L68" s="66">
        <v>0</v>
      </c>
    </row>
    <row r="69" spans="1:12" ht="16.5" customHeight="1" x14ac:dyDescent="0.2">
      <c r="A69" s="50" t="s">
        <v>10</v>
      </c>
      <c r="D69" s="67">
        <v>17</v>
      </c>
      <c r="F69" s="46">
        <v>10610547133</v>
      </c>
      <c r="H69" s="66">
        <v>8401152825</v>
      </c>
      <c r="I69" s="203"/>
      <c r="J69" s="46">
        <v>0</v>
      </c>
      <c r="L69" s="66">
        <v>0</v>
      </c>
    </row>
    <row r="70" spans="1:12" ht="16.5" customHeight="1" x14ac:dyDescent="0.2">
      <c r="A70" s="50" t="s">
        <v>12</v>
      </c>
      <c r="D70" s="67"/>
      <c r="F70" s="46">
        <v>1129176783</v>
      </c>
      <c r="H70" s="66">
        <v>978808777</v>
      </c>
      <c r="I70" s="203"/>
      <c r="J70" s="46">
        <v>0</v>
      </c>
      <c r="L70" s="66">
        <v>0</v>
      </c>
    </row>
    <row r="71" spans="1:12" ht="16.5" customHeight="1" x14ac:dyDescent="0.2">
      <c r="A71" s="50" t="s">
        <v>177</v>
      </c>
      <c r="D71" s="207">
        <v>18.100000000000001</v>
      </c>
      <c r="F71" s="46">
        <v>300000000</v>
      </c>
      <c r="H71" s="66">
        <v>240000000</v>
      </c>
      <c r="I71" s="203"/>
      <c r="J71" s="46">
        <v>300000000</v>
      </c>
      <c r="L71" s="66">
        <v>240000000</v>
      </c>
    </row>
    <row r="72" spans="1:12" ht="16.5" customHeight="1" x14ac:dyDescent="0.2">
      <c r="A72" s="50" t="s">
        <v>167</v>
      </c>
      <c r="D72" s="67" t="s">
        <v>185</v>
      </c>
      <c r="F72" s="46">
        <v>385000000</v>
      </c>
      <c r="H72" s="66">
        <v>532000000</v>
      </c>
      <c r="I72" s="203"/>
      <c r="J72" s="46">
        <v>385000000</v>
      </c>
      <c r="L72" s="66">
        <v>532000000</v>
      </c>
    </row>
    <row r="73" spans="1:12" ht="16.5" customHeight="1" x14ac:dyDescent="0.2">
      <c r="A73" s="50" t="s">
        <v>13</v>
      </c>
      <c r="D73" s="67"/>
      <c r="F73" s="46">
        <v>7317723571</v>
      </c>
      <c r="H73" s="66">
        <v>6697292561</v>
      </c>
      <c r="I73" s="203"/>
      <c r="J73" s="46">
        <v>0</v>
      </c>
      <c r="L73" s="66">
        <v>0</v>
      </c>
    </row>
    <row r="74" spans="1:12" ht="16.5" customHeight="1" x14ac:dyDescent="0.2">
      <c r="A74" s="50" t="s">
        <v>14</v>
      </c>
      <c r="D74" s="67"/>
      <c r="F74" s="46">
        <v>136228322</v>
      </c>
      <c r="H74" s="66">
        <v>56362015</v>
      </c>
      <c r="I74" s="203"/>
      <c r="J74" s="46">
        <v>0</v>
      </c>
      <c r="L74" s="66">
        <v>0</v>
      </c>
    </row>
    <row r="75" spans="1:12" ht="16.5" customHeight="1" x14ac:dyDescent="0.2">
      <c r="A75" s="50" t="s">
        <v>9</v>
      </c>
      <c r="D75" s="68"/>
      <c r="F75" s="46">
        <v>243093159</v>
      </c>
      <c r="H75" s="66">
        <v>59612164</v>
      </c>
      <c r="I75" s="203"/>
      <c r="J75" s="46">
        <v>0</v>
      </c>
      <c r="L75" s="66">
        <v>0</v>
      </c>
    </row>
    <row r="76" spans="1:12" ht="16.5" customHeight="1" x14ac:dyDescent="0.2">
      <c r="A76" s="50" t="s">
        <v>15</v>
      </c>
      <c r="D76" s="67"/>
      <c r="F76" s="46">
        <v>507257442</v>
      </c>
      <c r="H76" s="66">
        <v>484067686</v>
      </c>
      <c r="I76" s="203"/>
      <c r="J76" s="46">
        <v>5824229</v>
      </c>
      <c r="L76" s="66">
        <v>5136321</v>
      </c>
    </row>
    <row r="77" spans="1:12" ht="16.5" customHeight="1" x14ac:dyDescent="0.2">
      <c r="A77" s="50" t="s">
        <v>57</v>
      </c>
      <c r="D77" s="67"/>
      <c r="F77" s="48">
        <v>1172198735</v>
      </c>
      <c r="H77" s="71">
        <v>1619147126</v>
      </c>
      <c r="I77" s="203"/>
      <c r="J77" s="48">
        <v>7652008</v>
      </c>
      <c r="L77" s="71">
        <v>13208383</v>
      </c>
    </row>
    <row r="78" spans="1:12" ht="16.5" customHeight="1" x14ac:dyDescent="0.2">
      <c r="D78" s="67"/>
      <c r="F78" s="46"/>
      <c r="J78" s="46"/>
    </row>
    <row r="79" spans="1:12" ht="16.5" customHeight="1" x14ac:dyDescent="0.2">
      <c r="A79" s="1" t="s">
        <v>16</v>
      </c>
      <c r="D79" s="67"/>
      <c r="F79" s="48">
        <f>SUM(F68:F77)</f>
        <v>47992280066</v>
      </c>
      <c r="H79" s="71">
        <f>SUM(H68:H77)</f>
        <v>46484154322</v>
      </c>
      <c r="J79" s="48">
        <f>SUM(J68:J77)</f>
        <v>698476237</v>
      </c>
      <c r="L79" s="71">
        <f>SUM(L68:L77)</f>
        <v>790344704</v>
      </c>
    </row>
    <row r="81" ht="18.75" customHeight="1" x14ac:dyDescent="0.2"/>
    <row r="101" spans="1:12" ht="11.25" customHeight="1" x14ac:dyDescent="0.2"/>
    <row r="102" spans="1:12" ht="21.95" customHeight="1" x14ac:dyDescent="0.2">
      <c r="A102" s="57" t="str">
        <f>+A51</f>
        <v>The accompanying notes form part of this interim financial information.</v>
      </c>
      <c r="B102" s="57"/>
      <c r="C102" s="57"/>
      <c r="D102" s="56"/>
      <c r="E102" s="57"/>
      <c r="F102" s="71"/>
      <c r="G102" s="44"/>
      <c r="H102" s="71"/>
      <c r="I102" s="57"/>
      <c r="J102" s="71"/>
      <c r="K102" s="44"/>
      <c r="L102" s="71"/>
    </row>
    <row r="103" spans="1:12" ht="16.5" customHeight="1" x14ac:dyDescent="0.2">
      <c r="A103" s="75" t="str">
        <f>A1</f>
        <v>Dhipaya Group Holdings Public Company Limited</v>
      </c>
      <c r="B103" s="75"/>
      <c r="C103" s="60"/>
      <c r="F103" s="53"/>
      <c r="H103" s="53"/>
      <c r="J103" s="53"/>
      <c r="L103" s="53"/>
    </row>
    <row r="104" spans="1:12" ht="16.5" customHeight="1" x14ac:dyDescent="0.2">
      <c r="A104" s="54" t="s">
        <v>129</v>
      </c>
      <c r="B104" s="75"/>
      <c r="C104" s="60"/>
      <c r="F104" s="53"/>
      <c r="H104" s="53"/>
      <c r="J104" s="53"/>
      <c r="L104" s="53"/>
    </row>
    <row r="105" spans="1:12" ht="16.5" customHeight="1" x14ac:dyDescent="0.2">
      <c r="A105" s="76" t="str">
        <f>+A3</f>
        <v>As at 30 June 2023</v>
      </c>
      <c r="B105" s="76"/>
      <c r="C105" s="77"/>
      <c r="D105" s="56"/>
      <c r="E105" s="57"/>
      <c r="F105" s="58"/>
      <c r="G105" s="44"/>
      <c r="H105" s="58"/>
      <c r="I105" s="57"/>
      <c r="J105" s="58"/>
      <c r="K105" s="44"/>
      <c r="L105" s="58"/>
    </row>
    <row r="106" spans="1:12" ht="16.5" customHeight="1" x14ac:dyDescent="0.2">
      <c r="A106" s="75"/>
      <c r="B106" s="75"/>
      <c r="C106" s="60"/>
      <c r="F106" s="59"/>
      <c r="H106" s="59"/>
      <c r="J106" s="59"/>
      <c r="L106" s="59"/>
    </row>
    <row r="107" spans="1:12" ht="16.5" customHeight="1" x14ac:dyDescent="0.2">
      <c r="A107" s="75"/>
      <c r="B107" s="75"/>
      <c r="C107" s="60"/>
      <c r="F107" s="59"/>
      <c r="H107" s="59"/>
      <c r="J107" s="59"/>
      <c r="L107" s="59"/>
    </row>
    <row r="108" spans="1:12" ht="16.5" customHeight="1" x14ac:dyDescent="0.2">
      <c r="A108" s="54"/>
      <c r="B108" s="51"/>
      <c r="C108" s="51"/>
      <c r="F108" s="270" t="s">
        <v>139</v>
      </c>
      <c r="G108" s="270"/>
      <c r="H108" s="270"/>
      <c r="J108" s="270" t="s">
        <v>141</v>
      </c>
      <c r="K108" s="270"/>
      <c r="L108" s="272"/>
    </row>
    <row r="109" spans="1:12" ht="16.5" customHeight="1" x14ac:dyDescent="0.2">
      <c r="A109" s="54"/>
      <c r="B109" s="51"/>
      <c r="C109" s="51"/>
      <c r="F109" s="271" t="s">
        <v>140</v>
      </c>
      <c r="G109" s="271"/>
      <c r="H109" s="271"/>
      <c r="J109" s="271" t="s">
        <v>140</v>
      </c>
      <c r="K109" s="271"/>
      <c r="L109" s="273"/>
    </row>
    <row r="110" spans="1:12" ht="16.5" customHeight="1" x14ac:dyDescent="0.2">
      <c r="A110" s="60"/>
      <c r="B110" s="60"/>
      <c r="C110" s="60"/>
      <c r="F110" s="40" t="s">
        <v>64</v>
      </c>
      <c r="G110" s="61"/>
      <c r="H110" s="40" t="s">
        <v>65</v>
      </c>
      <c r="J110" s="40" t="s">
        <v>64</v>
      </c>
      <c r="K110" s="61"/>
      <c r="L110" s="40" t="s">
        <v>65</v>
      </c>
    </row>
    <row r="111" spans="1:12" ht="16.5" customHeight="1" x14ac:dyDescent="0.2">
      <c r="F111" s="214" t="s">
        <v>214</v>
      </c>
      <c r="G111" s="215"/>
      <c r="H111" s="214" t="s">
        <v>0</v>
      </c>
      <c r="I111" s="216"/>
      <c r="J111" s="214" t="s">
        <v>214</v>
      </c>
      <c r="K111" s="61"/>
      <c r="L111" s="40" t="s">
        <v>0</v>
      </c>
    </row>
    <row r="112" spans="1:12" ht="16.5" customHeight="1" x14ac:dyDescent="0.2">
      <c r="F112" s="40" t="s">
        <v>181</v>
      </c>
      <c r="G112" s="61"/>
      <c r="H112" s="40" t="s">
        <v>161</v>
      </c>
      <c r="J112" s="40" t="s">
        <v>181</v>
      </c>
      <c r="K112" s="61"/>
      <c r="L112" s="40" t="s">
        <v>161</v>
      </c>
    </row>
    <row r="113" spans="1:12" ht="16.5" customHeight="1" x14ac:dyDescent="0.2">
      <c r="F113" s="41" t="s">
        <v>1</v>
      </c>
      <c r="H113" s="41" t="s">
        <v>1</v>
      </c>
      <c r="J113" s="41" t="s">
        <v>1</v>
      </c>
      <c r="L113" s="41" t="s">
        <v>1</v>
      </c>
    </row>
    <row r="114" spans="1:12" ht="16.5" customHeight="1" x14ac:dyDescent="0.2">
      <c r="A114" s="60"/>
      <c r="B114" s="60"/>
      <c r="C114" s="60"/>
      <c r="F114" s="78"/>
      <c r="H114" s="53"/>
      <c r="J114" s="78"/>
      <c r="L114" s="53"/>
    </row>
    <row r="115" spans="1:12" ht="16.5" customHeight="1" x14ac:dyDescent="0.2">
      <c r="A115" s="1" t="s">
        <v>130</v>
      </c>
      <c r="F115" s="46"/>
      <c r="J115" s="46"/>
    </row>
    <row r="116" spans="1:12" ht="16.5" customHeight="1" x14ac:dyDescent="0.2">
      <c r="A116" s="60"/>
      <c r="B116" s="60"/>
      <c r="C116" s="60"/>
      <c r="F116" s="78"/>
      <c r="H116" s="53"/>
      <c r="J116" s="78"/>
      <c r="L116" s="53"/>
    </row>
    <row r="117" spans="1:12" ht="16.5" customHeight="1" x14ac:dyDescent="0.2">
      <c r="A117" s="54" t="s">
        <v>83</v>
      </c>
      <c r="F117" s="46"/>
      <c r="J117" s="46"/>
    </row>
    <row r="118" spans="1:12" ht="16.5" customHeight="1" x14ac:dyDescent="0.2">
      <c r="A118" s="60"/>
      <c r="B118" s="60"/>
      <c r="C118" s="60"/>
      <c r="F118" s="78"/>
      <c r="H118" s="53"/>
      <c r="J118" s="78"/>
      <c r="L118" s="53"/>
    </row>
    <row r="119" spans="1:12" ht="16.5" customHeight="1" x14ac:dyDescent="0.2">
      <c r="A119" s="49" t="s">
        <v>17</v>
      </c>
      <c r="D119" s="67"/>
      <c r="F119" s="46"/>
      <c r="J119" s="46"/>
    </row>
    <row r="120" spans="1:12" ht="16.5" customHeight="1" x14ac:dyDescent="0.2">
      <c r="B120" s="50" t="s">
        <v>54</v>
      </c>
      <c r="F120" s="46"/>
      <c r="J120" s="46"/>
    </row>
    <row r="121" spans="1:12" ht="16.5" customHeight="1" x14ac:dyDescent="0.2">
      <c r="C121" s="50" t="s">
        <v>134</v>
      </c>
      <c r="F121" s="46"/>
      <c r="J121" s="46"/>
    </row>
    <row r="122" spans="1:12" ht="16.5" customHeight="1" thickBot="1" x14ac:dyDescent="0.25">
      <c r="C122" s="50" t="s">
        <v>37</v>
      </c>
      <c r="D122" s="70"/>
      <c r="F122" s="72">
        <v>600010000</v>
      </c>
      <c r="H122" s="73">
        <v>600010000</v>
      </c>
      <c r="J122" s="72">
        <v>600010000</v>
      </c>
      <c r="L122" s="73">
        <v>600010000</v>
      </c>
    </row>
    <row r="123" spans="1:12" ht="16.5" customHeight="1" thickTop="1" x14ac:dyDescent="0.2">
      <c r="F123" s="47"/>
      <c r="H123" s="69"/>
      <c r="J123" s="47"/>
      <c r="L123" s="69"/>
    </row>
    <row r="124" spans="1:12" ht="16.5" customHeight="1" x14ac:dyDescent="0.2">
      <c r="B124" s="50" t="s">
        <v>38</v>
      </c>
      <c r="F124" s="46"/>
      <c r="J124" s="46"/>
    </row>
    <row r="125" spans="1:12" ht="16.5" customHeight="1" x14ac:dyDescent="0.2">
      <c r="C125" s="50" t="s">
        <v>135</v>
      </c>
      <c r="F125" s="46"/>
      <c r="J125" s="46"/>
    </row>
    <row r="126" spans="1:12" ht="16.5" customHeight="1" x14ac:dyDescent="0.2">
      <c r="C126" s="50" t="s">
        <v>51</v>
      </c>
      <c r="D126" s="70"/>
      <c r="F126" s="46">
        <v>594292336</v>
      </c>
      <c r="H126" s="66">
        <v>594292336</v>
      </c>
      <c r="I126" s="203"/>
      <c r="J126" s="46">
        <v>594292336</v>
      </c>
      <c r="L126" s="66">
        <v>594292336</v>
      </c>
    </row>
    <row r="127" spans="1:12" ht="16.5" customHeight="1" x14ac:dyDescent="0.2">
      <c r="A127" s="50" t="s">
        <v>108</v>
      </c>
      <c r="D127" s="67"/>
      <c r="F127" s="46">
        <v>895385444</v>
      </c>
      <c r="H127" s="66">
        <v>895385444</v>
      </c>
      <c r="I127" s="203"/>
      <c r="J127" s="46">
        <v>8541105044</v>
      </c>
      <c r="L127" s="66">
        <v>8541105044</v>
      </c>
    </row>
    <row r="128" spans="1:12" ht="16.5" customHeight="1" x14ac:dyDescent="0.2">
      <c r="A128" s="50" t="s">
        <v>168</v>
      </c>
      <c r="D128" s="70"/>
      <c r="F128" s="46">
        <v>1354834</v>
      </c>
      <c r="H128" s="66">
        <v>1354834</v>
      </c>
      <c r="I128" s="203"/>
      <c r="J128" s="46">
        <v>0</v>
      </c>
      <c r="L128" s="66">
        <v>0</v>
      </c>
    </row>
    <row r="129" spans="1:12" ht="16.5" customHeight="1" x14ac:dyDescent="0.2">
      <c r="A129" s="50" t="s">
        <v>26</v>
      </c>
      <c r="F129" s="46"/>
      <c r="I129" s="203"/>
      <c r="J129" s="46"/>
    </row>
    <row r="130" spans="1:12" ht="16.5" customHeight="1" x14ac:dyDescent="0.2">
      <c r="B130" s="50" t="s">
        <v>39</v>
      </c>
      <c r="F130" s="46"/>
      <c r="I130" s="203"/>
      <c r="J130" s="46"/>
    </row>
    <row r="131" spans="1:12" ht="16.5" customHeight="1" x14ac:dyDescent="0.2">
      <c r="C131" s="50" t="s">
        <v>75</v>
      </c>
      <c r="F131" s="46">
        <v>118962325</v>
      </c>
      <c r="H131" s="66">
        <v>118857468</v>
      </c>
      <c r="I131" s="203"/>
      <c r="J131" s="46">
        <v>59429234</v>
      </c>
      <c r="L131" s="66">
        <v>59429234</v>
      </c>
    </row>
    <row r="132" spans="1:12" ht="16.5" customHeight="1" x14ac:dyDescent="0.2">
      <c r="C132" s="50" t="s">
        <v>52</v>
      </c>
      <c r="F132" s="46">
        <v>1197602141</v>
      </c>
      <c r="H132" s="66">
        <v>1136277450</v>
      </c>
      <c r="I132" s="203"/>
      <c r="J132" s="46">
        <v>0</v>
      </c>
      <c r="L132" s="66">
        <v>0</v>
      </c>
    </row>
    <row r="133" spans="1:12" ht="16.5" customHeight="1" x14ac:dyDescent="0.2">
      <c r="B133" s="50" t="s">
        <v>24</v>
      </c>
      <c r="F133" s="46">
        <v>8800528570</v>
      </c>
      <c r="H133" s="66">
        <v>8343199851</v>
      </c>
      <c r="I133" s="203"/>
      <c r="J133" s="46">
        <v>86184060</v>
      </c>
      <c r="L133" s="66">
        <v>571247871</v>
      </c>
    </row>
    <row r="134" spans="1:12" ht="16.5" customHeight="1" x14ac:dyDescent="0.2">
      <c r="A134" s="50" t="s">
        <v>61</v>
      </c>
      <c r="F134" s="48">
        <v>-2540216372</v>
      </c>
      <c r="H134" s="71">
        <v>-1878867747</v>
      </c>
      <c r="I134" s="203"/>
      <c r="J134" s="48">
        <v>247816</v>
      </c>
      <c r="L134" s="71">
        <v>247816</v>
      </c>
    </row>
    <row r="135" spans="1:12" ht="16.5" customHeight="1" x14ac:dyDescent="0.2">
      <c r="F135" s="46"/>
      <c r="J135" s="46"/>
    </row>
    <row r="136" spans="1:12" ht="16.5" customHeight="1" x14ac:dyDescent="0.2">
      <c r="A136" s="65" t="s">
        <v>136</v>
      </c>
      <c r="B136" s="65"/>
      <c r="C136" s="65"/>
      <c r="F136" s="46"/>
      <c r="J136" s="46"/>
    </row>
    <row r="137" spans="1:12" ht="16.5" customHeight="1" x14ac:dyDescent="0.2">
      <c r="A137" s="65"/>
      <c r="B137" s="65" t="s">
        <v>137</v>
      </c>
      <c r="C137" s="65"/>
      <c r="F137" s="46">
        <f>SUM(F126:F134)</f>
        <v>9067909278</v>
      </c>
      <c r="H137" s="66">
        <f>SUM(H126:H134)</f>
        <v>9210499636</v>
      </c>
      <c r="J137" s="46">
        <f>SUM(J126:J134)</f>
        <v>9281258490</v>
      </c>
      <c r="L137" s="66">
        <f>SUM(L126:L134)</f>
        <v>9766322301</v>
      </c>
    </row>
    <row r="138" spans="1:12" ht="16.5" customHeight="1" x14ac:dyDescent="0.2">
      <c r="A138" s="50" t="s">
        <v>138</v>
      </c>
      <c r="F138" s="48">
        <v>141658163</v>
      </c>
      <c r="H138" s="71">
        <v>140468007</v>
      </c>
      <c r="I138" s="19"/>
      <c r="J138" s="48">
        <v>0</v>
      </c>
      <c r="K138" s="203"/>
      <c r="L138" s="202">
        <v>0</v>
      </c>
    </row>
    <row r="139" spans="1:12" ht="16.5" customHeight="1" x14ac:dyDescent="0.2">
      <c r="F139" s="46"/>
      <c r="J139" s="46"/>
    </row>
    <row r="140" spans="1:12" ht="16.5" customHeight="1" x14ac:dyDescent="0.2">
      <c r="A140" s="54" t="s">
        <v>84</v>
      </c>
      <c r="F140" s="48">
        <f>SUM(F137:F138)</f>
        <v>9209567441</v>
      </c>
      <c r="H140" s="71">
        <f>SUM(H137:H138)</f>
        <v>9350967643</v>
      </c>
      <c r="J140" s="48">
        <f>SUM(J137:J138)</f>
        <v>9281258490</v>
      </c>
      <c r="L140" s="71">
        <f>SUM(L137:L138)</f>
        <v>9766322301</v>
      </c>
    </row>
    <row r="141" spans="1:12" ht="16.5" customHeight="1" x14ac:dyDescent="0.2">
      <c r="A141" s="49"/>
      <c r="F141" s="47"/>
      <c r="H141" s="69"/>
      <c r="J141" s="47"/>
      <c r="L141" s="69"/>
    </row>
    <row r="142" spans="1:12" ht="16.5" customHeight="1" thickBot="1" x14ac:dyDescent="0.25">
      <c r="A142" s="54" t="s">
        <v>85</v>
      </c>
      <c r="F142" s="72">
        <f>F79+F140</f>
        <v>57201847507</v>
      </c>
      <c r="H142" s="73">
        <f>+H79+H140</f>
        <v>55835121965</v>
      </c>
      <c r="J142" s="72">
        <f>J79+J140</f>
        <v>9979734727</v>
      </c>
      <c r="L142" s="73">
        <f>+L79+L140</f>
        <v>10556667005</v>
      </c>
    </row>
    <row r="143" spans="1:12" ht="16.5" customHeight="1" thickTop="1" x14ac:dyDescent="0.2">
      <c r="A143" s="54"/>
      <c r="F143" s="69"/>
      <c r="H143" s="69"/>
      <c r="J143" s="69"/>
      <c r="L143" s="69"/>
    </row>
    <row r="144" spans="1:12" ht="16.5" customHeight="1" x14ac:dyDescent="0.2">
      <c r="A144" s="54"/>
      <c r="F144" s="69"/>
      <c r="H144" s="69"/>
      <c r="J144" s="69"/>
      <c r="L144" s="69"/>
    </row>
    <row r="145" spans="1:12" ht="16.5" customHeight="1" x14ac:dyDescent="0.2">
      <c r="A145" s="54"/>
      <c r="F145" s="69"/>
      <c r="H145" s="69"/>
      <c r="J145" s="69"/>
      <c r="L145" s="69"/>
    </row>
    <row r="146" spans="1:12" ht="16.5" customHeight="1" x14ac:dyDescent="0.2">
      <c r="A146" s="54"/>
      <c r="F146" s="69"/>
      <c r="H146" s="69"/>
      <c r="J146" s="69"/>
      <c r="L146" s="69"/>
    </row>
    <row r="147" spans="1:12" ht="16.5" customHeight="1" x14ac:dyDescent="0.2">
      <c r="A147" s="54"/>
      <c r="F147" s="69"/>
      <c r="H147" s="69"/>
      <c r="J147" s="69"/>
      <c r="L147" s="69"/>
    </row>
    <row r="148" spans="1:12" ht="16.5" customHeight="1" x14ac:dyDescent="0.2">
      <c r="A148" s="54"/>
      <c r="F148" s="69"/>
      <c r="H148" s="69"/>
      <c r="J148" s="69"/>
      <c r="L148" s="69"/>
    </row>
    <row r="149" spans="1:12" ht="16.5" customHeight="1" x14ac:dyDescent="0.2">
      <c r="A149" s="54"/>
      <c r="F149" s="69"/>
      <c r="H149" s="69"/>
      <c r="J149" s="69"/>
      <c r="L149" s="69"/>
    </row>
    <row r="150" spans="1:12" ht="16.5" customHeight="1" x14ac:dyDescent="0.2">
      <c r="A150" s="54"/>
      <c r="F150" s="69"/>
      <c r="H150" s="69"/>
      <c r="J150" s="69"/>
      <c r="L150" s="69"/>
    </row>
    <row r="151" spans="1:12" ht="16.5" customHeight="1" x14ac:dyDescent="0.2">
      <c r="F151" s="69"/>
      <c r="H151" s="69"/>
      <c r="J151" s="69"/>
      <c r="L151" s="69"/>
    </row>
    <row r="152" spans="1:12" ht="13.5" customHeight="1" x14ac:dyDescent="0.2"/>
    <row r="153" spans="1:12" ht="21.95" customHeight="1" x14ac:dyDescent="0.2">
      <c r="A153" s="57" t="str">
        <f>A102</f>
        <v>The accompanying notes form part of this interim financial information.</v>
      </c>
      <c r="B153" s="57"/>
      <c r="C153" s="57"/>
      <c r="D153" s="56"/>
      <c r="E153" s="57"/>
      <c r="F153" s="71"/>
      <c r="G153" s="44"/>
      <c r="H153" s="71"/>
      <c r="I153" s="57"/>
      <c r="J153" s="71"/>
      <c r="K153" s="44"/>
      <c r="L153" s="71"/>
    </row>
  </sheetData>
  <mergeCells count="12">
    <mergeCell ref="F58:H58"/>
    <mergeCell ref="J58:L58"/>
    <mergeCell ref="F108:H108"/>
    <mergeCell ref="J108:L108"/>
    <mergeCell ref="F109:H109"/>
    <mergeCell ref="J109:L109"/>
    <mergeCell ref="F6:H6"/>
    <mergeCell ref="F7:H7"/>
    <mergeCell ref="J6:L6"/>
    <mergeCell ref="J7:L7"/>
    <mergeCell ref="F57:H57"/>
    <mergeCell ref="J57:L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  <firstFooter>&amp;R2</firstFooter>
  </headerFooter>
  <rowBreaks count="2" manualBreakCount="2">
    <brk id="51" max="7" man="1"/>
    <brk id="102" max="16383" man="1"/>
  </rowBreaks>
  <ignoredErrors>
    <ignoredError sqref="D23:D25 F112:L112 F61:L61 K10 I10 G10 F10 H10 J10 L10" numberStoredAsText="1"/>
    <ignoredError sqref="D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3"/>
  <sheetViews>
    <sheetView topLeftCell="A71" zoomScaleNormal="100" zoomScaleSheetLayoutView="110" workbookViewId="0">
      <selection activeCell="D80" sqref="D80"/>
    </sheetView>
  </sheetViews>
  <sheetFormatPr defaultColWidth="9" defaultRowHeight="16.5" customHeight="1" x14ac:dyDescent="0.2"/>
  <cols>
    <col min="1" max="3" width="0.875" style="5" customWidth="1"/>
    <col min="4" max="4" width="36.375" style="5" customWidth="1"/>
    <col min="5" max="5" width="4.625" style="7" customWidth="1"/>
    <col min="6" max="6" width="0.625" style="5" customWidth="1"/>
    <col min="7" max="7" width="11.625" style="16" customWidth="1"/>
    <col min="8" max="8" width="0.625" style="16" customWidth="1"/>
    <col min="9" max="9" width="11.625" style="16" customWidth="1"/>
    <col min="10" max="10" width="0.625" style="5" customWidth="1"/>
    <col min="11" max="11" width="11.625" style="16" customWidth="1"/>
    <col min="12" max="12" width="0.625" style="16" customWidth="1"/>
    <col min="13" max="13" width="11.625" style="16" customWidth="1"/>
    <col min="14" max="16384" width="9" style="5"/>
  </cols>
  <sheetData>
    <row r="1" spans="1:13" ht="16.5" customHeight="1" x14ac:dyDescent="0.2">
      <c r="A1" s="1" t="s">
        <v>132</v>
      </c>
      <c r="B1" s="2"/>
      <c r="C1" s="2"/>
      <c r="D1" s="3"/>
      <c r="E1" s="3"/>
      <c r="F1" s="3"/>
      <c r="G1" s="4"/>
      <c r="H1" s="4"/>
      <c r="I1" s="4"/>
      <c r="J1" s="3"/>
      <c r="K1" s="4"/>
      <c r="L1" s="4"/>
      <c r="M1" s="4"/>
    </row>
    <row r="2" spans="1:13" ht="16.5" customHeight="1" x14ac:dyDescent="0.2">
      <c r="A2" s="18" t="s">
        <v>18</v>
      </c>
      <c r="B2" s="2"/>
      <c r="C2" s="2"/>
      <c r="D2" s="3"/>
      <c r="E2" s="3"/>
      <c r="F2" s="3"/>
      <c r="G2" s="4"/>
      <c r="H2" s="4"/>
      <c r="I2" s="4"/>
      <c r="J2" s="3"/>
      <c r="K2" s="4"/>
      <c r="L2" s="4"/>
      <c r="M2" s="4"/>
    </row>
    <row r="3" spans="1:13" ht="16.5" customHeight="1" x14ac:dyDescent="0.2">
      <c r="A3" s="217" t="s">
        <v>215</v>
      </c>
      <c r="B3" s="82"/>
      <c r="C3" s="82"/>
      <c r="D3" s="83"/>
      <c r="E3" s="83"/>
      <c r="F3" s="83"/>
      <c r="G3" s="39"/>
      <c r="H3" s="39"/>
      <c r="I3" s="39"/>
      <c r="J3" s="83"/>
      <c r="K3" s="39"/>
      <c r="L3" s="39"/>
      <c r="M3" s="39"/>
    </row>
    <row r="4" spans="1:13" ht="16.5" customHeight="1" x14ac:dyDescent="0.2">
      <c r="A4" s="1"/>
      <c r="B4" s="2"/>
      <c r="C4" s="2"/>
      <c r="D4" s="3"/>
      <c r="E4" s="3"/>
      <c r="F4" s="3"/>
      <c r="G4" s="4"/>
      <c r="H4" s="4"/>
      <c r="I4" s="4"/>
      <c r="J4" s="3"/>
      <c r="K4" s="4"/>
      <c r="L4" s="4"/>
      <c r="M4" s="4"/>
    </row>
    <row r="5" spans="1:13" ht="16.5" customHeight="1" x14ac:dyDescent="0.2">
      <c r="A5" s="1"/>
      <c r="B5" s="2"/>
      <c r="C5" s="2"/>
      <c r="D5" s="3"/>
      <c r="E5" s="3"/>
      <c r="F5" s="3"/>
      <c r="G5" s="4"/>
      <c r="H5" s="4"/>
      <c r="I5" s="4"/>
      <c r="J5" s="3"/>
      <c r="K5" s="4"/>
      <c r="L5" s="4"/>
      <c r="M5" s="4"/>
    </row>
    <row r="6" spans="1:13" s="152" customFormat="1" ht="16.5" customHeight="1" x14ac:dyDescent="0.2">
      <c r="A6" s="148"/>
      <c r="B6" s="149"/>
      <c r="C6" s="149"/>
      <c r="D6" s="150"/>
      <c r="E6" s="150"/>
      <c r="F6" s="150"/>
      <c r="G6" s="275" t="s">
        <v>139</v>
      </c>
      <c r="H6" s="275"/>
      <c r="I6" s="275"/>
      <c r="J6" s="151"/>
      <c r="K6" s="275" t="s">
        <v>141</v>
      </c>
      <c r="L6" s="275"/>
      <c r="M6" s="275"/>
    </row>
    <row r="7" spans="1:13" s="152" customFormat="1" ht="16.5" customHeight="1" x14ac:dyDescent="0.2">
      <c r="A7" s="148"/>
      <c r="B7" s="149"/>
      <c r="C7" s="149"/>
      <c r="D7" s="150"/>
      <c r="E7" s="150"/>
      <c r="F7" s="150"/>
      <c r="G7" s="274" t="s">
        <v>140</v>
      </c>
      <c r="H7" s="274"/>
      <c r="I7" s="274"/>
      <c r="J7" s="151"/>
      <c r="K7" s="274" t="s">
        <v>140</v>
      </c>
      <c r="L7" s="274"/>
      <c r="M7" s="274"/>
    </row>
    <row r="8" spans="1:13" s="152" customFormat="1" ht="16.5" customHeight="1" x14ac:dyDescent="0.2">
      <c r="A8" s="148"/>
      <c r="B8" s="149"/>
      <c r="C8" s="149"/>
      <c r="D8" s="150"/>
      <c r="E8" s="150"/>
      <c r="F8" s="150"/>
      <c r="G8" s="153" t="s">
        <v>64</v>
      </c>
      <c r="H8" s="99"/>
      <c r="I8" s="153" t="s">
        <v>64</v>
      </c>
      <c r="J8" s="150"/>
      <c r="K8" s="153" t="s">
        <v>64</v>
      </c>
      <c r="L8" s="154"/>
      <c r="M8" s="153" t="s">
        <v>64</v>
      </c>
    </row>
    <row r="9" spans="1:13" s="152" customFormat="1" ht="16.5" customHeight="1" x14ac:dyDescent="0.2">
      <c r="A9" s="155"/>
      <c r="B9" s="149"/>
      <c r="C9" s="149"/>
      <c r="D9" s="150"/>
      <c r="E9" s="150"/>
      <c r="F9" s="150"/>
      <c r="G9" s="156" t="s">
        <v>181</v>
      </c>
      <c r="H9" s="157"/>
      <c r="I9" s="156" t="s">
        <v>161</v>
      </c>
      <c r="J9" s="150"/>
      <c r="K9" s="156" t="s">
        <v>181</v>
      </c>
      <c r="L9" s="157"/>
      <c r="M9" s="156" t="s">
        <v>161</v>
      </c>
    </row>
    <row r="10" spans="1:13" s="152" customFormat="1" ht="16.5" customHeight="1" x14ac:dyDescent="0.2">
      <c r="A10" s="155"/>
      <c r="B10" s="149"/>
      <c r="C10" s="149"/>
      <c r="D10" s="150"/>
      <c r="E10" s="158" t="s">
        <v>2</v>
      </c>
      <c r="F10" s="150"/>
      <c r="G10" s="159" t="s">
        <v>1</v>
      </c>
      <c r="H10" s="160"/>
      <c r="I10" s="159" t="s">
        <v>1</v>
      </c>
      <c r="J10" s="150"/>
      <c r="K10" s="159" t="s">
        <v>1</v>
      </c>
      <c r="L10" s="160"/>
      <c r="M10" s="159" t="s">
        <v>1</v>
      </c>
    </row>
    <row r="11" spans="1:13" s="152" customFormat="1" ht="16.5" customHeight="1" x14ac:dyDescent="0.2">
      <c r="A11" s="161" t="s">
        <v>68</v>
      </c>
      <c r="B11" s="162"/>
      <c r="C11" s="162"/>
      <c r="D11" s="162"/>
      <c r="E11" s="163"/>
      <c r="F11" s="164"/>
      <c r="G11" s="165"/>
      <c r="H11" s="166"/>
      <c r="I11" s="167"/>
      <c r="J11" s="164"/>
      <c r="K11" s="165"/>
      <c r="L11" s="166"/>
      <c r="M11" s="167"/>
    </row>
    <row r="12" spans="1:13" s="152" customFormat="1" ht="16.5" customHeight="1" x14ac:dyDescent="0.2">
      <c r="A12" s="161"/>
      <c r="B12" s="162"/>
      <c r="C12" s="162"/>
      <c r="D12" s="162"/>
      <c r="E12" s="163"/>
      <c r="F12" s="164"/>
      <c r="G12" s="165"/>
      <c r="H12" s="166"/>
      <c r="I12" s="167"/>
      <c r="J12" s="164"/>
      <c r="K12" s="165"/>
      <c r="L12" s="166"/>
      <c r="M12" s="167"/>
    </row>
    <row r="13" spans="1:13" s="152" customFormat="1" ht="16.5" customHeight="1" x14ac:dyDescent="0.2">
      <c r="B13" s="152" t="s">
        <v>70</v>
      </c>
      <c r="E13" s="168"/>
      <c r="F13" s="164"/>
      <c r="G13" s="169">
        <v>7865426187</v>
      </c>
      <c r="H13" s="170"/>
      <c r="I13" s="171">
        <v>6389610843</v>
      </c>
      <c r="J13" s="166"/>
      <c r="K13" s="169">
        <v>0</v>
      </c>
      <c r="L13" s="218"/>
      <c r="M13" s="171">
        <v>0</v>
      </c>
    </row>
    <row r="14" spans="1:13" s="152" customFormat="1" ht="16.5" customHeight="1" x14ac:dyDescent="0.2">
      <c r="B14" s="152" t="s">
        <v>162</v>
      </c>
      <c r="E14" s="168"/>
      <c r="F14" s="164"/>
      <c r="G14" s="172">
        <v>-5770285652</v>
      </c>
      <c r="H14" s="173"/>
      <c r="I14" s="174">
        <v>-4566842996</v>
      </c>
      <c r="J14" s="166"/>
      <c r="K14" s="172">
        <v>0</v>
      </c>
      <c r="L14" s="219"/>
      <c r="M14" s="174">
        <v>0</v>
      </c>
    </row>
    <row r="15" spans="1:13" s="152" customFormat="1" ht="16.5" customHeight="1" x14ac:dyDescent="0.2">
      <c r="E15" s="168"/>
      <c r="F15" s="164"/>
      <c r="G15" s="169"/>
      <c r="H15" s="173"/>
      <c r="I15" s="171"/>
      <c r="J15" s="164"/>
      <c r="K15" s="169"/>
      <c r="L15" s="173"/>
      <c r="M15" s="171"/>
    </row>
    <row r="16" spans="1:13" s="152" customFormat="1" ht="16.5" customHeight="1" x14ac:dyDescent="0.2">
      <c r="B16" s="152" t="s">
        <v>71</v>
      </c>
      <c r="E16" s="168"/>
      <c r="F16" s="164"/>
      <c r="G16" s="169">
        <f>G13+G14</f>
        <v>2095140535</v>
      </c>
      <c r="H16" s="173"/>
      <c r="I16" s="171">
        <f>I13+I14</f>
        <v>1822767847</v>
      </c>
      <c r="J16" s="164"/>
      <c r="K16" s="169">
        <f>K13+K14</f>
        <v>0</v>
      </c>
      <c r="L16" s="173"/>
      <c r="M16" s="171">
        <f>M13+M14</f>
        <v>0</v>
      </c>
    </row>
    <row r="17" spans="1:13" s="152" customFormat="1" ht="16.5" customHeight="1" x14ac:dyDescent="0.2">
      <c r="B17" s="175" t="s">
        <v>250</v>
      </c>
      <c r="E17" s="168"/>
      <c r="F17" s="164"/>
      <c r="G17" s="169"/>
      <c r="H17" s="154"/>
      <c r="I17" s="171"/>
      <c r="J17" s="164"/>
      <c r="K17" s="169"/>
      <c r="L17" s="154"/>
      <c r="M17" s="171"/>
    </row>
    <row r="18" spans="1:13" s="152" customFormat="1" ht="16.5" customHeight="1" x14ac:dyDescent="0.2">
      <c r="B18" s="175"/>
      <c r="D18" s="176" t="s">
        <v>144</v>
      </c>
      <c r="E18" s="168"/>
      <c r="F18" s="164"/>
      <c r="G18" s="172">
        <v>62485965</v>
      </c>
      <c r="H18" s="173"/>
      <c r="I18" s="174">
        <v>343771761</v>
      </c>
      <c r="J18" s="164"/>
      <c r="K18" s="172">
        <v>0</v>
      </c>
      <c r="L18" s="173"/>
      <c r="M18" s="174">
        <v>0</v>
      </c>
    </row>
    <row r="19" spans="1:13" s="152" customFormat="1" ht="16.5" customHeight="1" x14ac:dyDescent="0.2">
      <c r="E19" s="168"/>
      <c r="F19" s="164"/>
      <c r="G19" s="169"/>
      <c r="H19" s="173"/>
      <c r="I19" s="171"/>
      <c r="J19" s="164"/>
      <c r="K19" s="169"/>
      <c r="L19" s="173"/>
      <c r="M19" s="171"/>
    </row>
    <row r="20" spans="1:13" s="152" customFormat="1" ht="16.5" customHeight="1" x14ac:dyDescent="0.2">
      <c r="B20" s="152" t="s">
        <v>40</v>
      </c>
      <c r="E20" s="168"/>
      <c r="F20" s="164"/>
      <c r="G20" s="169">
        <f>G16+G18</f>
        <v>2157626500</v>
      </c>
      <c r="H20" s="173"/>
      <c r="I20" s="178">
        <f>I16+I18</f>
        <v>2166539608</v>
      </c>
      <c r="J20" s="164"/>
      <c r="K20" s="169">
        <f>K16+K18</f>
        <v>0</v>
      </c>
      <c r="L20" s="173"/>
      <c r="M20" s="171">
        <f>M16+M18</f>
        <v>0</v>
      </c>
    </row>
    <row r="21" spans="1:13" s="152" customFormat="1" ht="16.5" customHeight="1" x14ac:dyDescent="0.2">
      <c r="B21" s="152" t="s">
        <v>58</v>
      </c>
      <c r="E21" s="168"/>
      <c r="F21" s="164"/>
      <c r="G21" s="177">
        <v>1368001694</v>
      </c>
      <c r="H21" s="173"/>
      <c r="I21" s="178">
        <v>1332375629</v>
      </c>
      <c r="J21" s="164"/>
      <c r="K21" s="177">
        <v>0</v>
      </c>
      <c r="L21" s="173"/>
      <c r="M21" s="178">
        <v>0</v>
      </c>
    </row>
    <row r="22" spans="1:13" s="152" customFormat="1" ht="16.5" customHeight="1" x14ac:dyDescent="0.2">
      <c r="B22" s="152" t="s">
        <v>72</v>
      </c>
      <c r="E22" s="168"/>
      <c r="F22" s="164"/>
      <c r="G22" s="177">
        <v>236712772</v>
      </c>
      <c r="H22" s="173"/>
      <c r="I22" s="178">
        <v>188682474</v>
      </c>
      <c r="J22" s="164"/>
      <c r="K22" s="177">
        <v>244305</v>
      </c>
      <c r="L22" s="173"/>
      <c r="M22" s="178">
        <v>207092</v>
      </c>
    </row>
    <row r="23" spans="1:13" s="152" customFormat="1" ht="16.5" customHeight="1" x14ac:dyDescent="0.2">
      <c r="B23" s="152" t="s">
        <v>94</v>
      </c>
      <c r="E23" s="168"/>
      <c r="F23" s="164"/>
      <c r="G23" s="177">
        <v>27691113</v>
      </c>
      <c r="H23" s="173"/>
      <c r="I23" s="178">
        <v>8100095</v>
      </c>
      <c r="J23" s="164"/>
      <c r="K23" s="177">
        <v>0</v>
      </c>
      <c r="L23" s="173"/>
      <c r="M23" s="178">
        <v>0</v>
      </c>
    </row>
    <row r="24" spans="1:13" s="152" customFormat="1" ht="16.5" customHeight="1" x14ac:dyDescent="0.2">
      <c r="B24" s="152" t="s">
        <v>224</v>
      </c>
      <c r="E24" s="168"/>
      <c r="F24" s="164"/>
      <c r="G24" s="177">
        <v>3301002</v>
      </c>
      <c r="H24" s="173"/>
      <c r="I24" s="178">
        <v>-1856</v>
      </c>
      <c r="J24" s="164"/>
      <c r="K24" s="177">
        <v>0</v>
      </c>
      <c r="L24" s="173"/>
      <c r="M24" s="178">
        <v>0</v>
      </c>
    </row>
    <row r="25" spans="1:13" s="152" customFormat="1" ht="16.5" customHeight="1" x14ac:dyDescent="0.2">
      <c r="B25" s="152" t="s">
        <v>251</v>
      </c>
      <c r="E25" s="168"/>
      <c r="F25" s="164"/>
      <c r="G25" s="177">
        <v>1628233</v>
      </c>
      <c r="H25" s="173"/>
      <c r="I25" s="178">
        <v>0</v>
      </c>
      <c r="J25" s="164"/>
      <c r="K25" s="177">
        <v>0</v>
      </c>
      <c r="L25" s="173"/>
      <c r="M25" s="178">
        <v>0</v>
      </c>
    </row>
    <row r="26" spans="1:13" s="152" customFormat="1" ht="16.5" customHeight="1" x14ac:dyDescent="0.2">
      <c r="B26" s="152" t="s">
        <v>172</v>
      </c>
      <c r="E26" s="168"/>
      <c r="F26" s="164"/>
      <c r="G26" s="177">
        <v>8818645</v>
      </c>
      <c r="H26" s="173"/>
      <c r="I26" s="178">
        <v>3051680</v>
      </c>
      <c r="J26" s="164"/>
      <c r="K26" s="177">
        <v>0</v>
      </c>
      <c r="L26" s="173"/>
      <c r="M26" s="178">
        <v>0</v>
      </c>
    </row>
    <row r="27" spans="1:13" s="152" customFormat="1" ht="16.5" customHeight="1" x14ac:dyDescent="0.2">
      <c r="B27" s="152" t="s">
        <v>21</v>
      </c>
      <c r="E27" s="168"/>
      <c r="F27" s="164"/>
      <c r="G27" s="179">
        <v>38262671</v>
      </c>
      <c r="H27" s="173"/>
      <c r="I27" s="174">
        <v>21692240</v>
      </c>
      <c r="J27" s="164"/>
      <c r="K27" s="179">
        <v>0</v>
      </c>
      <c r="L27" s="173"/>
      <c r="M27" s="180">
        <v>0</v>
      </c>
    </row>
    <row r="28" spans="1:13" s="152" customFormat="1" ht="16.5" customHeight="1" x14ac:dyDescent="0.2">
      <c r="E28" s="168"/>
      <c r="F28" s="164"/>
      <c r="G28" s="169"/>
      <c r="H28" s="173"/>
      <c r="I28" s="171"/>
      <c r="J28" s="164"/>
      <c r="K28" s="169"/>
      <c r="L28" s="173"/>
      <c r="M28" s="171"/>
    </row>
    <row r="29" spans="1:13" s="152" customFormat="1" ht="16.5" customHeight="1" x14ac:dyDescent="0.2">
      <c r="A29" s="161" t="s">
        <v>69</v>
      </c>
      <c r="E29" s="168"/>
      <c r="F29" s="164"/>
      <c r="G29" s="181">
        <f>SUM(G20:G27)</f>
        <v>3842042630</v>
      </c>
      <c r="H29" s="182"/>
      <c r="I29" s="174">
        <f>SUM(I20:I27)</f>
        <v>3720439870</v>
      </c>
      <c r="J29" s="164"/>
      <c r="K29" s="181">
        <f>SUM(K20:K27)</f>
        <v>244305</v>
      </c>
      <c r="L29" s="182"/>
      <c r="M29" s="183">
        <f>SUM(M20:M27)</f>
        <v>207092</v>
      </c>
    </row>
    <row r="30" spans="1:13" s="152" customFormat="1" ht="16.5" customHeight="1" x14ac:dyDescent="0.2">
      <c r="A30" s="161"/>
      <c r="E30" s="168"/>
      <c r="F30" s="164"/>
      <c r="G30" s="184"/>
      <c r="H30" s="182"/>
      <c r="I30" s="173"/>
      <c r="J30" s="164"/>
      <c r="K30" s="184"/>
      <c r="L30" s="182"/>
      <c r="M30" s="173"/>
    </row>
    <row r="31" spans="1:13" s="152" customFormat="1" ht="16.5" customHeight="1" x14ac:dyDescent="0.2">
      <c r="A31" s="161" t="s">
        <v>67</v>
      </c>
      <c r="E31" s="168"/>
      <c r="F31" s="164"/>
      <c r="G31" s="184"/>
      <c r="H31" s="182"/>
      <c r="I31" s="173"/>
      <c r="J31" s="164"/>
      <c r="K31" s="184"/>
      <c r="L31" s="182"/>
      <c r="M31" s="173"/>
    </row>
    <row r="32" spans="1:13" s="152" customFormat="1" ht="16.5" customHeight="1" x14ac:dyDescent="0.2">
      <c r="A32" s="161"/>
      <c r="E32" s="168"/>
      <c r="F32" s="164"/>
      <c r="G32" s="184"/>
      <c r="H32" s="182"/>
      <c r="I32" s="173"/>
      <c r="J32" s="164"/>
      <c r="K32" s="184"/>
      <c r="L32" s="182"/>
      <c r="M32" s="173"/>
    </row>
    <row r="33" spans="1:13" s="152" customFormat="1" ht="16.5" customHeight="1" x14ac:dyDescent="0.2">
      <c r="A33" s="161"/>
      <c r="B33" s="152" t="s">
        <v>131</v>
      </c>
      <c r="E33" s="168"/>
      <c r="F33" s="164"/>
      <c r="G33" s="184">
        <v>3073008792</v>
      </c>
      <c r="H33" s="182"/>
      <c r="I33" s="173">
        <v>4161536535</v>
      </c>
      <c r="J33" s="164"/>
      <c r="K33" s="184">
        <v>0</v>
      </c>
      <c r="L33" s="182"/>
      <c r="M33" s="173">
        <v>0</v>
      </c>
    </row>
    <row r="34" spans="1:13" s="152" customFormat="1" ht="16.5" customHeight="1" x14ac:dyDescent="0.2">
      <c r="B34" s="152" t="s">
        <v>163</v>
      </c>
      <c r="E34" s="168"/>
      <c r="F34" s="164"/>
      <c r="G34" s="185"/>
      <c r="H34" s="170"/>
      <c r="I34" s="170"/>
      <c r="J34" s="164"/>
      <c r="K34" s="185"/>
      <c r="L34" s="170"/>
      <c r="M34" s="170"/>
    </row>
    <row r="35" spans="1:13" s="152" customFormat="1" ht="16.5" customHeight="1" x14ac:dyDescent="0.2">
      <c r="D35" s="152" t="s">
        <v>99</v>
      </c>
      <c r="E35" s="168"/>
      <c r="G35" s="186">
        <v>-1505946359</v>
      </c>
      <c r="H35" s="182"/>
      <c r="I35" s="173">
        <v>-1812160679</v>
      </c>
      <c r="K35" s="186">
        <v>0</v>
      </c>
      <c r="L35" s="182"/>
      <c r="M35" s="187">
        <v>0</v>
      </c>
    </row>
    <row r="36" spans="1:13" s="152" customFormat="1" ht="16.5" customHeight="1" x14ac:dyDescent="0.2">
      <c r="B36" s="152" t="s">
        <v>77</v>
      </c>
      <c r="E36" s="168"/>
      <c r="G36" s="186">
        <v>826386890</v>
      </c>
      <c r="H36" s="182"/>
      <c r="I36" s="187">
        <v>731273756</v>
      </c>
      <c r="K36" s="186">
        <v>0</v>
      </c>
      <c r="L36" s="182"/>
      <c r="M36" s="187">
        <v>0</v>
      </c>
    </row>
    <row r="37" spans="1:13" s="152" customFormat="1" ht="16.5" customHeight="1" x14ac:dyDescent="0.2">
      <c r="B37" s="152" t="s">
        <v>19</v>
      </c>
      <c r="E37" s="188"/>
      <c r="F37" s="164"/>
      <c r="G37" s="186">
        <v>451709225</v>
      </c>
      <c r="H37" s="182"/>
      <c r="I37" s="187">
        <v>480829833</v>
      </c>
      <c r="J37" s="164"/>
      <c r="K37" s="186">
        <v>0</v>
      </c>
      <c r="L37" s="182"/>
      <c r="M37" s="187">
        <v>0</v>
      </c>
    </row>
    <row r="38" spans="1:13" s="152" customFormat="1" ht="16.5" customHeight="1" x14ac:dyDescent="0.2">
      <c r="B38" s="152" t="s">
        <v>169</v>
      </c>
      <c r="E38" s="188"/>
      <c r="F38" s="164"/>
      <c r="G38" s="186">
        <v>4424483</v>
      </c>
      <c r="H38" s="182"/>
      <c r="I38" s="187">
        <v>1314919</v>
      </c>
      <c r="J38" s="164"/>
      <c r="K38" s="186">
        <v>4424483</v>
      </c>
      <c r="L38" s="182"/>
      <c r="M38" s="187">
        <v>1314919</v>
      </c>
    </row>
    <row r="39" spans="1:13" s="152" customFormat="1" ht="16.5" customHeight="1" x14ac:dyDescent="0.2">
      <c r="B39" s="152" t="s">
        <v>170</v>
      </c>
      <c r="E39" s="188"/>
      <c r="F39" s="164"/>
      <c r="G39" s="186">
        <v>71155394</v>
      </c>
      <c r="H39" s="182"/>
      <c r="I39" s="187">
        <v>24085510</v>
      </c>
      <c r="J39" s="164"/>
      <c r="K39" s="186">
        <v>0</v>
      </c>
      <c r="L39" s="182"/>
      <c r="M39" s="187">
        <v>0</v>
      </c>
    </row>
    <row r="40" spans="1:13" s="152" customFormat="1" ht="16.5" customHeight="1" x14ac:dyDescent="0.2">
      <c r="B40" s="152" t="s">
        <v>20</v>
      </c>
      <c r="E40" s="168">
        <v>20</v>
      </c>
      <c r="F40" s="164"/>
      <c r="G40" s="186">
        <v>516960908</v>
      </c>
      <c r="H40" s="173"/>
      <c r="I40" s="187">
        <v>542229565</v>
      </c>
      <c r="J40" s="164"/>
      <c r="K40" s="186">
        <v>19193681</v>
      </c>
      <c r="L40" s="173"/>
      <c r="M40" s="187">
        <v>14219378</v>
      </c>
    </row>
    <row r="41" spans="1:13" s="152" customFormat="1" ht="16.5" customHeight="1" x14ac:dyDescent="0.2">
      <c r="B41" s="152" t="s">
        <v>225</v>
      </c>
      <c r="E41" s="168">
        <v>21</v>
      </c>
      <c r="F41" s="164"/>
      <c r="G41" s="179">
        <v>550443</v>
      </c>
      <c r="H41" s="173"/>
      <c r="I41" s="180">
        <v>-2944631</v>
      </c>
      <c r="J41" s="164"/>
      <c r="K41" s="179">
        <v>0</v>
      </c>
      <c r="L41" s="173"/>
      <c r="M41" s="180">
        <v>0</v>
      </c>
    </row>
    <row r="42" spans="1:13" s="152" customFormat="1" ht="16.5" customHeight="1" x14ac:dyDescent="0.2">
      <c r="E42" s="188"/>
      <c r="F42" s="164"/>
      <c r="G42" s="169"/>
      <c r="H42" s="173"/>
      <c r="I42" s="171"/>
      <c r="J42" s="164"/>
      <c r="K42" s="169"/>
      <c r="L42" s="173"/>
      <c r="M42" s="171"/>
    </row>
    <row r="43" spans="1:13" s="152" customFormat="1" ht="16.5" customHeight="1" x14ac:dyDescent="0.2">
      <c r="A43" s="161" t="s">
        <v>73</v>
      </c>
      <c r="E43" s="168"/>
      <c r="F43" s="164"/>
      <c r="G43" s="181">
        <f>SUM(G33:G41)</f>
        <v>3438249776</v>
      </c>
      <c r="H43" s="173"/>
      <c r="I43" s="183">
        <f>SUM(I33:I41)</f>
        <v>4126164808</v>
      </c>
      <c r="J43" s="164"/>
      <c r="K43" s="181">
        <f>SUM(K33:K41)</f>
        <v>23618164</v>
      </c>
      <c r="L43" s="173"/>
      <c r="M43" s="183">
        <f>SUM(M33:M41)</f>
        <v>15534297</v>
      </c>
    </row>
    <row r="44" spans="1:13" s="152" customFormat="1" ht="16.5" customHeight="1" x14ac:dyDescent="0.2">
      <c r="A44" s="161"/>
      <c r="E44" s="168"/>
      <c r="F44" s="164"/>
      <c r="G44" s="184"/>
      <c r="H44" s="173"/>
      <c r="I44" s="173"/>
      <c r="J44" s="164"/>
      <c r="K44" s="184"/>
      <c r="L44" s="173"/>
      <c r="M44" s="173"/>
    </row>
    <row r="45" spans="1:13" s="152" customFormat="1" ht="16.5" customHeight="1" x14ac:dyDescent="0.2">
      <c r="A45" s="152" t="s">
        <v>187</v>
      </c>
      <c r="D45" s="189"/>
      <c r="E45" s="190"/>
      <c r="F45" s="149"/>
      <c r="G45" s="184">
        <f>G29-G43</f>
        <v>403792854</v>
      </c>
      <c r="H45" s="171"/>
      <c r="I45" s="173">
        <f>I29-I43</f>
        <v>-405724938</v>
      </c>
      <c r="J45" s="149"/>
      <c r="K45" s="184">
        <f>K29-K43</f>
        <v>-23373859</v>
      </c>
      <c r="L45" s="171"/>
      <c r="M45" s="173">
        <f>M29-M43</f>
        <v>-15327205</v>
      </c>
    </row>
    <row r="46" spans="1:13" s="189" customFormat="1" ht="16.5" customHeight="1" x14ac:dyDescent="0.2">
      <c r="A46" s="152" t="s">
        <v>234</v>
      </c>
      <c r="B46" s="152"/>
      <c r="C46" s="152"/>
      <c r="E46" s="168">
        <v>22</v>
      </c>
      <c r="F46" s="149"/>
      <c r="G46" s="179">
        <v>-76568717</v>
      </c>
      <c r="H46" s="182"/>
      <c r="I46" s="180">
        <v>87851200</v>
      </c>
      <c r="J46" s="149"/>
      <c r="K46" s="179">
        <v>0</v>
      </c>
      <c r="L46" s="182"/>
      <c r="M46" s="180">
        <v>0</v>
      </c>
    </row>
    <row r="47" spans="1:13" s="189" customFormat="1" ht="16.5" customHeight="1" x14ac:dyDescent="0.2">
      <c r="A47" s="152"/>
      <c r="B47" s="152"/>
      <c r="C47" s="152"/>
      <c r="F47" s="149"/>
      <c r="G47" s="185"/>
      <c r="H47" s="182"/>
      <c r="I47" s="170"/>
      <c r="J47" s="149"/>
      <c r="K47" s="185"/>
      <c r="L47" s="182"/>
      <c r="M47" s="170"/>
    </row>
    <row r="48" spans="1:13" s="189" customFormat="1" ht="16.5" customHeight="1" thickBot="1" x14ac:dyDescent="0.25">
      <c r="A48" s="161" t="s">
        <v>188</v>
      </c>
      <c r="B48" s="152"/>
      <c r="C48" s="152"/>
      <c r="E48" s="190"/>
      <c r="F48" s="149"/>
      <c r="G48" s="191">
        <f>SUM(G45:G46)</f>
        <v>327224137</v>
      </c>
      <c r="H48" s="171"/>
      <c r="I48" s="192">
        <f>SUM(I45:I46)</f>
        <v>-317873738</v>
      </c>
      <c r="J48" s="149"/>
      <c r="K48" s="191">
        <f>SUM(K45:K46)</f>
        <v>-23373859</v>
      </c>
      <c r="L48" s="171"/>
      <c r="M48" s="192">
        <f>SUM(M45:M46)</f>
        <v>-15327205</v>
      </c>
    </row>
    <row r="49" spans="1:13" s="112" customFormat="1" ht="16.5" customHeight="1" thickTop="1" x14ac:dyDescent="0.2">
      <c r="A49" s="109"/>
      <c r="B49" s="104"/>
      <c r="C49" s="104"/>
      <c r="E49" s="113"/>
      <c r="F49" s="102"/>
      <c r="G49" s="111"/>
      <c r="H49" s="110"/>
      <c r="I49" s="111"/>
      <c r="J49" s="102"/>
      <c r="K49" s="111"/>
      <c r="L49" s="110"/>
      <c r="M49" s="111"/>
    </row>
    <row r="50" spans="1:13" s="112" customFormat="1" ht="14.25" customHeight="1" x14ac:dyDescent="0.2">
      <c r="A50" s="109"/>
      <c r="B50" s="104"/>
      <c r="C50" s="104"/>
      <c r="E50" s="113"/>
      <c r="F50" s="102"/>
      <c r="G50" s="111"/>
      <c r="H50" s="110"/>
      <c r="I50" s="111"/>
      <c r="J50" s="102"/>
      <c r="K50" s="111"/>
      <c r="L50" s="110"/>
      <c r="M50" s="111"/>
    </row>
    <row r="51" spans="1:13" s="12" customFormat="1" ht="21.95" customHeight="1" x14ac:dyDescent="0.2">
      <c r="A51" s="84" t="str">
        <f>+'BS 2-4'!A51</f>
        <v>The accompanying notes form part of this interim financial information.</v>
      </c>
      <c r="B51" s="84"/>
      <c r="C51" s="84"/>
      <c r="D51" s="13"/>
      <c r="E51" s="14"/>
      <c r="F51" s="82"/>
      <c r="G51" s="11"/>
      <c r="H51" s="9"/>
      <c r="I51" s="11"/>
      <c r="J51" s="82"/>
      <c r="K51" s="11"/>
      <c r="L51" s="9"/>
      <c r="M51" s="11"/>
    </row>
    <row r="52" spans="1:13" s="12" customFormat="1" ht="16.5" customHeight="1" x14ac:dyDescent="0.2">
      <c r="A52" s="6" t="str">
        <f>+A1</f>
        <v>Dhipaya Group Holdings Public Company Limited</v>
      </c>
      <c r="B52" s="6"/>
      <c r="C52" s="6"/>
      <c r="E52" s="15"/>
      <c r="F52" s="2"/>
      <c r="G52" s="10"/>
      <c r="H52" s="8"/>
      <c r="I52" s="10"/>
      <c r="J52" s="2"/>
      <c r="K52" s="10"/>
      <c r="L52" s="8"/>
      <c r="M52" s="10"/>
    </row>
    <row r="53" spans="1:13" s="12" customFormat="1" ht="16.5" customHeight="1" x14ac:dyDescent="0.2">
      <c r="A53" s="6" t="s">
        <v>100</v>
      </c>
      <c r="B53" s="6"/>
      <c r="C53" s="6"/>
      <c r="E53" s="15"/>
      <c r="F53" s="2"/>
      <c r="G53" s="10"/>
      <c r="H53" s="8"/>
      <c r="I53" s="10"/>
      <c r="J53" s="2"/>
      <c r="K53" s="10"/>
      <c r="L53" s="8"/>
      <c r="M53" s="10"/>
    </row>
    <row r="54" spans="1:13" s="12" customFormat="1" ht="16.5" customHeight="1" x14ac:dyDescent="0.2">
      <c r="A54" s="85" t="str">
        <f>+A3</f>
        <v>For the three-month period ended 30 June 2023</v>
      </c>
      <c r="B54" s="85"/>
      <c r="C54" s="85"/>
      <c r="D54" s="13"/>
      <c r="E54" s="14"/>
      <c r="F54" s="82"/>
      <c r="G54" s="11"/>
      <c r="H54" s="9"/>
      <c r="I54" s="11"/>
      <c r="J54" s="82"/>
      <c r="K54" s="11"/>
      <c r="L54" s="9"/>
      <c r="M54" s="11"/>
    </row>
    <row r="55" spans="1:13" s="12" customFormat="1" ht="16.5" customHeight="1" x14ac:dyDescent="0.2">
      <c r="A55" s="6"/>
      <c r="B55" s="6"/>
      <c r="C55" s="6"/>
      <c r="E55" s="15"/>
      <c r="F55" s="2"/>
      <c r="G55" s="10"/>
      <c r="H55" s="8"/>
      <c r="I55" s="10"/>
      <c r="J55" s="2"/>
      <c r="K55" s="10"/>
      <c r="L55" s="8"/>
      <c r="M55" s="10"/>
    </row>
    <row r="56" spans="1:13" s="12" customFormat="1" ht="16.5" customHeight="1" x14ac:dyDescent="0.2">
      <c r="A56" s="6"/>
      <c r="B56" s="6"/>
      <c r="C56" s="6"/>
      <c r="E56" s="15"/>
      <c r="F56" s="2"/>
      <c r="G56" s="10"/>
      <c r="H56" s="8"/>
      <c r="I56" s="10"/>
      <c r="J56" s="2"/>
      <c r="K56" s="10"/>
      <c r="L56" s="8"/>
      <c r="M56" s="10"/>
    </row>
    <row r="57" spans="1:13" s="152" customFormat="1" ht="16.350000000000001" customHeight="1" x14ac:dyDescent="0.2">
      <c r="A57" s="148"/>
      <c r="B57" s="149"/>
      <c r="C57" s="149"/>
      <c r="D57" s="150"/>
      <c r="E57" s="150"/>
      <c r="F57" s="150"/>
      <c r="G57" s="275" t="s">
        <v>139</v>
      </c>
      <c r="H57" s="275"/>
      <c r="I57" s="275"/>
      <c r="J57" s="151"/>
      <c r="K57" s="275" t="s">
        <v>141</v>
      </c>
      <c r="L57" s="275"/>
      <c r="M57" s="275"/>
    </row>
    <row r="58" spans="1:13" s="152" customFormat="1" ht="16.350000000000001" customHeight="1" x14ac:dyDescent="0.2">
      <c r="A58" s="148"/>
      <c r="B58" s="149"/>
      <c r="C58" s="149"/>
      <c r="D58" s="150"/>
      <c r="E58" s="150"/>
      <c r="F58" s="150"/>
      <c r="G58" s="274" t="s">
        <v>140</v>
      </c>
      <c r="H58" s="274"/>
      <c r="I58" s="274"/>
      <c r="J58" s="151"/>
      <c r="K58" s="274" t="s">
        <v>140</v>
      </c>
      <c r="L58" s="274"/>
      <c r="M58" s="274"/>
    </row>
    <row r="59" spans="1:13" s="152" customFormat="1" ht="16.350000000000001" customHeight="1" x14ac:dyDescent="0.2">
      <c r="A59" s="148"/>
      <c r="B59" s="149"/>
      <c r="C59" s="149"/>
      <c r="D59" s="150"/>
      <c r="E59" s="150"/>
      <c r="F59" s="150"/>
      <c r="G59" s="153" t="s">
        <v>64</v>
      </c>
      <c r="H59" s="99"/>
      <c r="I59" s="153" t="s">
        <v>64</v>
      </c>
      <c r="J59" s="150"/>
      <c r="K59" s="153" t="s">
        <v>64</v>
      </c>
      <c r="L59" s="154"/>
      <c r="M59" s="153" t="s">
        <v>64</v>
      </c>
    </row>
    <row r="60" spans="1:13" s="152" customFormat="1" ht="16.350000000000001" customHeight="1" x14ac:dyDescent="0.2">
      <c r="A60" s="155"/>
      <c r="B60" s="149"/>
      <c r="C60" s="149"/>
      <c r="D60" s="150"/>
      <c r="E60" s="150"/>
      <c r="F60" s="150"/>
      <c r="G60" s="156" t="s">
        <v>181</v>
      </c>
      <c r="H60" s="157"/>
      <c r="I60" s="156" t="s">
        <v>161</v>
      </c>
      <c r="J60" s="150"/>
      <c r="K60" s="156" t="s">
        <v>181</v>
      </c>
      <c r="L60" s="157"/>
      <c r="M60" s="156" t="s">
        <v>161</v>
      </c>
    </row>
    <row r="61" spans="1:13" s="152" customFormat="1" ht="16.350000000000001" customHeight="1" x14ac:dyDescent="0.2">
      <c r="A61" s="155"/>
      <c r="B61" s="149"/>
      <c r="C61" s="149"/>
      <c r="D61" s="150"/>
      <c r="E61" s="158" t="s">
        <v>98</v>
      </c>
      <c r="F61" s="150"/>
      <c r="G61" s="159" t="s">
        <v>1</v>
      </c>
      <c r="H61" s="160"/>
      <c r="I61" s="159" t="s">
        <v>1</v>
      </c>
      <c r="J61" s="150"/>
      <c r="K61" s="159" t="s">
        <v>1</v>
      </c>
      <c r="L61" s="160"/>
      <c r="M61" s="159" t="s">
        <v>1</v>
      </c>
    </row>
    <row r="62" spans="1:13" s="152" customFormat="1" ht="16.5" customHeight="1" x14ac:dyDescent="0.2">
      <c r="A62" s="193" t="s">
        <v>226</v>
      </c>
      <c r="B62" s="189"/>
      <c r="C62" s="189"/>
      <c r="E62" s="188"/>
      <c r="F62" s="149"/>
      <c r="G62" s="184"/>
      <c r="H62" s="182"/>
      <c r="I62" s="173"/>
      <c r="J62" s="149"/>
      <c r="K62" s="184"/>
      <c r="L62" s="182"/>
      <c r="M62" s="173"/>
    </row>
    <row r="63" spans="1:13" s="189" customFormat="1" ht="16.5" customHeight="1" x14ac:dyDescent="0.2">
      <c r="A63" s="193"/>
      <c r="B63" s="194" t="s">
        <v>59</v>
      </c>
      <c r="C63" s="194"/>
      <c r="D63" s="152"/>
      <c r="E63" s="188"/>
      <c r="F63" s="149"/>
      <c r="G63" s="184"/>
      <c r="H63" s="182"/>
      <c r="I63" s="173"/>
      <c r="J63" s="149"/>
      <c r="K63" s="184"/>
      <c r="L63" s="182"/>
      <c r="M63" s="173"/>
    </row>
    <row r="64" spans="1:13" s="189" customFormat="1" ht="16.5" customHeight="1" x14ac:dyDescent="0.2">
      <c r="A64" s="193"/>
      <c r="B64" s="194"/>
      <c r="C64" s="194" t="s">
        <v>60</v>
      </c>
      <c r="D64" s="152"/>
      <c r="E64" s="188"/>
      <c r="F64" s="149"/>
      <c r="G64" s="195"/>
      <c r="H64" s="182"/>
      <c r="J64" s="149"/>
      <c r="K64" s="195"/>
      <c r="L64" s="182"/>
    </row>
    <row r="65" spans="1:13" s="189" customFormat="1" ht="16.5" customHeight="1" x14ac:dyDescent="0.2">
      <c r="A65" s="193"/>
      <c r="C65" s="196" t="s">
        <v>248</v>
      </c>
      <c r="D65" s="152"/>
      <c r="E65" s="188"/>
      <c r="F65" s="149"/>
      <c r="G65" s="184"/>
      <c r="H65" s="182"/>
      <c r="I65" s="173"/>
      <c r="J65" s="149"/>
      <c r="K65" s="184"/>
      <c r="L65" s="182"/>
      <c r="M65" s="173"/>
    </row>
    <row r="66" spans="1:13" s="189" customFormat="1" ht="16.5" customHeight="1" x14ac:dyDescent="0.2">
      <c r="A66" s="193"/>
      <c r="C66" s="196"/>
      <c r="D66" s="152" t="s">
        <v>122</v>
      </c>
      <c r="E66" s="188"/>
      <c r="F66" s="149"/>
      <c r="G66" s="184"/>
      <c r="H66" s="182"/>
      <c r="I66" s="173"/>
      <c r="J66" s="149"/>
      <c r="K66" s="184"/>
      <c r="L66" s="182"/>
      <c r="M66" s="173"/>
    </row>
    <row r="67" spans="1:13" s="189" customFormat="1" ht="16.5" customHeight="1" x14ac:dyDescent="0.2">
      <c r="A67" s="193"/>
      <c r="C67" s="196"/>
      <c r="D67" s="152" t="s">
        <v>123</v>
      </c>
      <c r="E67" s="188"/>
      <c r="F67" s="149"/>
      <c r="G67" s="184">
        <v>-474258099</v>
      </c>
      <c r="H67" s="182"/>
      <c r="I67" s="173">
        <v>-878902182</v>
      </c>
      <c r="J67" s="149"/>
      <c r="K67" s="184">
        <v>0</v>
      </c>
      <c r="L67" s="182"/>
      <c r="M67" s="173">
        <v>0</v>
      </c>
    </row>
    <row r="68" spans="1:13" s="189" customFormat="1" ht="16.5" customHeight="1" x14ac:dyDescent="0.2">
      <c r="C68" s="196" t="s">
        <v>232</v>
      </c>
      <c r="D68" s="152"/>
      <c r="E68" s="188"/>
      <c r="F68" s="149"/>
      <c r="G68" s="184"/>
      <c r="H68" s="182"/>
      <c r="I68" s="173"/>
      <c r="J68" s="149"/>
      <c r="K68" s="184"/>
      <c r="L68" s="182"/>
      <c r="M68" s="173"/>
    </row>
    <row r="69" spans="1:13" s="189" customFormat="1" ht="16.5" customHeight="1" x14ac:dyDescent="0.2">
      <c r="C69" s="196"/>
      <c r="D69" s="152" t="s">
        <v>124</v>
      </c>
      <c r="E69" s="188"/>
      <c r="F69" s="149"/>
      <c r="G69" s="184"/>
      <c r="H69" s="182"/>
      <c r="I69" s="173"/>
      <c r="J69" s="149"/>
      <c r="K69" s="184"/>
      <c r="L69" s="182"/>
      <c r="M69" s="173"/>
    </row>
    <row r="70" spans="1:13" s="189" customFormat="1" ht="16.5" customHeight="1" x14ac:dyDescent="0.2">
      <c r="C70" s="196" t="s">
        <v>87</v>
      </c>
      <c r="D70" s="29" t="s">
        <v>125</v>
      </c>
      <c r="E70" s="188"/>
      <c r="F70" s="149"/>
      <c r="G70" s="184">
        <v>-291058</v>
      </c>
      <c r="H70" s="182"/>
      <c r="I70" s="173">
        <v>47680312</v>
      </c>
      <c r="J70" s="149"/>
      <c r="K70" s="184">
        <v>0</v>
      </c>
      <c r="L70" s="182"/>
      <c r="M70" s="173">
        <v>0</v>
      </c>
    </row>
    <row r="71" spans="1:13" s="189" customFormat="1" ht="16.5" customHeight="1" x14ac:dyDescent="0.2">
      <c r="C71" s="152" t="s">
        <v>66</v>
      </c>
      <c r="D71" s="152"/>
      <c r="E71" s="188"/>
      <c r="F71" s="149"/>
      <c r="G71" s="184"/>
      <c r="I71" s="173"/>
      <c r="J71" s="149"/>
      <c r="K71" s="184"/>
      <c r="M71" s="173"/>
    </row>
    <row r="72" spans="1:13" s="189" customFormat="1" ht="16.5" customHeight="1" x14ac:dyDescent="0.2">
      <c r="C72" s="152"/>
      <c r="D72" s="152" t="s">
        <v>78</v>
      </c>
      <c r="E72" s="188"/>
      <c r="F72" s="149"/>
      <c r="G72" s="179">
        <v>94893388</v>
      </c>
      <c r="H72" s="182"/>
      <c r="I72" s="180">
        <v>166244373</v>
      </c>
      <c r="J72" s="149"/>
      <c r="K72" s="179">
        <v>0</v>
      </c>
      <c r="L72" s="182"/>
      <c r="M72" s="180">
        <v>0</v>
      </c>
    </row>
    <row r="73" spans="1:13" s="152" customFormat="1" ht="16.5" customHeight="1" x14ac:dyDescent="0.2">
      <c r="A73" s="193"/>
      <c r="B73" s="92"/>
      <c r="C73" s="92"/>
      <c r="E73" s="188"/>
      <c r="F73" s="149"/>
      <c r="G73" s="184"/>
      <c r="H73" s="182"/>
      <c r="I73" s="173"/>
      <c r="J73" s="149"/>
      <c r="K73" s="184"/>
      <c r="L73" s="182"/>
      <c r="M73" s="173"/>
    </row>
    <row r="74" spans="1:13" s="189" customFormat="1" ht="16.5" customHeight="1" x14ac:dyDescent="0.2">
      <c r="C74" s="210" t="s">
        <v>197</v>
      </c>
      <c r="D74" s="152"/>
      <c r="E74" s="188"/>
      <c r="F74" s="149"/>
      <c r="G74" s="177"/>
      <c r="H74" s="182"/>
      <c r="I74" s="178"/>
      <c r="J74" s="149"/>
      <c r="K74" s="177"/>
      <c r="L74" s="182"/>
      <c r="M74" s="178"/>
    </row>
    <row r="75" spans="1:13" s="189" customFormat="1" ht="16.5" customHeight="1" x14ac:dyDescent="0.2">
      <c r="C75" s="196" t="s">
        <v>196</v>
      </c>
      <c r="D75" s="152"/>
      <c r="E75" s="188"/>
      <c r="F75" s="149"/>
      <c r="G75" s="179">
        <f>SUM(G67:G72)</f>
        <v>-379655769</v>
      </c>
      <c r="H75" s="182"/>
      <c r="I75" s="180">
        <f>SUM(I67:I72)</f>
        <v>-664977497</v>
      </c>
      <c r="J75" s="149"/>
      <c r="K75" s="179">
        <f>SUM(K67:K72)</f>
        <v>0</v>
      </c>
      <c r="L75" s="182"/>
      <c r="M75" s="180">
        <f>SUM(M67:M72)</f>
        <v>0</v>
      </c>
    </row>
    <row r="76" spans="1:13" s="189" customFormat="1" ht="16.5" customHeight="1" x14ac:dyDescent="0.2">
      <c r="C76" s="152"/>
      <c r="D76" s="152"/>
      <c r="E76" s="188"/>
      <c r="F76" s="149"/>
      <c r="G76" s="185"/>
      <c r="H76" s="182"/>
      <c r="I76" s="170"/>
      <c r="J76" s="149"/>
      <c r="K76" s="185"/>
      <c r="L76" s="182"/>
      <c r="M76" s="170"/>
    </row>
    <row r="77" spans="1:13" s="189" customFormat="1" ht="16.5" customHeight="1" x14ac:dyDescent="0.2">
      <c r="A77" s="161" t="s">
        <v>226</v>
      </c>
      <c r="B77" s="161"/>
      <c r="C77" s="161"/>
      <c r="D77" s="152"/>
      <c r="E77" s="188"/>
      <c r="F77" s="149"/>
      <c r="G77" s="195"/>
      <c r="J77" s="149"/>
      <c r="K77" s="195"/>
    </row>
    <row r="78" spans="1:13" s="189" customFormat="1" ht="16.5" customHeight="1" x14ac:dyDescent="0.2">
      <c r="A78" s="161"/>
      <c r="B78" s="161" t="s">
        <v>101</v>
      </c>
      <c r="C78" s="161"/>
      <c r="D78" s="152"/>
      <c r="E78" s="188"/>
      <c r="F78" s="149"/>
      <c r="G78" s="179">
        <f>G75</f>
        <v>-379655769</v>
      </c>
      <c r="H78" s="173"/>
      <c r="I78" s="180">
        <f>I75</f>
        <v>-664977497</v>
      </c>
      <c r="J78" s="149"/>
      <c r="K78" s="179">
        <f>K75</f>
        <v>0</v>
      </c>
      <c r="L78" s="173"/>
      <c r="M78" s="180">
        <f>M75</f>
        <v>0</v>
      </c>
    </row>
    <row r="79" spans="1:13" s="189" customFormat="1" ht="16.5" customHeight="1" x14ac:dyDescent="0.2">
      <c r="B79" s="152"/>
      <c r="C79" s="152"/>
      <c r="D79" s="152"/>
      <c r="E79" s="188"/>
      <c r="F79" s="149"/>
      <c r="G79" s="184"/>
      <c r="H79" s="173"/>
      <c r="I79" s="173"/>
      <c r="J79" s="149"/>
      <c r="K79" s="184"/>
      <c r="L79" s="173"/>
      <c r="M79" s="173"/>
    </row>
    <row r="80" spans="1:13" s="189" customFormat="1" ht="16.5" customHeight="1" thickBot="1" x14ac:dyDescent="0.25">
      <c r="A80" s="161" t="s">
        <v>256</v>
      </c>
      <c r="B80" s="193"/>
      <c r="C80" s="193"/>
      <c r="D80" s="152"/>
      <c r="E80" s="188"/>
      <c r="F80" s="149"/>
      <c r="G80" s="191">
        <f>SUM(G48+G78)</f>
        <v>-52431632</v>
      </c>
      <c r="H80" s="182"/>
      <c r="I80" s="192">
        <f>SUM(I48+I78)</f>
        <v>-982851235</v>
      </c>
      <c r="J80" s="149"/>
      <c r="K80" s="191">
        <f>SUM(K48+K78)</f>
        <v>-23373859</v>
      </c>
      <c r="L80" s="182"/>
      <c r="M80" s="192">
        <f>SUM(M48+M78)</f>
        <v>-15327205</v>
      </c>
    </row>
    <row r="81" spans="1:13" s="189" customFormat="1" ht="16.5" customHeight="1" thickTop="1" x14ac:dyDescent="0.2">
      <c r="B81" s="193"/>
      <c r="C81" s="193"/>
      <c r="D81" s="152"/>
      <c r="E81" s="188"/>
      <c r="F81" s="149"/>
      <c r="G81" s="184"/>
      <c r="H81" s="182"/>
      <c r="I81" s="173"/>
      <c r="J81" s="149"/>
      <c r="K81" s="184"/>
      <c r="L81" s="182"/>
      <c r="M81" s="173"/>
    </row>
    <row r="82" spans="1:13" s="189" customFormat="1" ht="16.5" customHeight="1" x14ac:dyDescent="0.2">
      <c r="A82" s="161" t="s">
        <v>189</v>
      </c>
      <c r="B82" s="193"/>
      <c r="C82" s="193"/>
      <c r="D82" s="152"/>
      <c r="E82" s="188"/>
      <c r="F82" s="149"/>
      <c r="G82" s="184"/>
      <c r="H82" s="182"/>
      <c r="I82" s="173"/>
      <c r="J82" s="149"/>
      <c r="K82" s="184"/>
      <c r="L82" s="182"/>
      <c r="M82" s="173"/>
    </row>
    <row r="83" spans="1:13" s="152" customFormat="1" ht="16.5" customHeight="1" x14ac:dyDescent="0.2">
      <c r="A83" s="152" t="s">
        <v>159</v>
      </c>
      <c r="E83" s="164"/>
      <c r="G83" s="184">
        <v>321403350</v>
      </c>
      <c r="H83" s="182"/>
      <c r="I83" s="173">
        <v>-315976440</v>
      </c>
      <c r="J83" s="149"/>
      <c r="K83" s="184">
        <v>-23373859</v>
      </c>
      <c r="L83" s="154"/>
      <c r="M83" s="173">
        <v>-15327205</v>
      </c>
    </row>
    <row r="84" spans="1:13" s="152" customFormat="1" ht="16.5" customHeight="1" x14ac:dyDescent="0.2">
      <c r="A84" s="152" t="s">
        <v>138</v>
      </c>
      <c r="E84" s="164"/>
      <c r="G84" s="181">
        <v>5820787</v>
      </c>
      <c r="H84" s="173"/>
      <c r="I84" s="183">
        <v>-1897298</v>
      </c>
      <c r="J84" s="149"/>
      <c r="K84" s="181">
        <v>0</v>
      </c>
      <c r="L84" s="154"/>
      <c r="M84" s="183">
        <v>0</v>
      </c>
    </row>
    <row r="85" spans="1:13" s="152" customFormat="1" ht="16.5" customHeight="1" x14ac:dyDescent="0.2">
      <c r="E85" s="164"/>
      <c r="G85" s="184"/>
      <c r="H85" s="173"/>
      <c r="I85" s="173"/>
      <c r="J85" s="149"/>
      <c r="K85" s="184"/>
      <c r="L85" s="154"/>
      <c r="M85" s="173"/>
    </row>
    <row r="86" spans="1:13" s="189" customFormat="1" ht="16.5" customHeight="1" thickBot="1" x14ac:dyDescent="0.25">
      <c r="G86" s="191">
        <f>SUM(G83:G84)</f>
        <v>327224137</v>
      </c>
      <c r="H86" s="182"/>
      <c r="I86" s="192">
        <f>SUM(I83:I84)</f>
        <v>-317873738</v>
      </c>
      <c r="J86" s="149"/>
      <c r="K86" s="191">
        <f>SUM(K83:K84)</f>
        <v>-23373859</v>
      </c>
      <c r="M86" s="192">
        <f>SUM(M83:M84)</f>
        <v>-15327205</v>
      </c>
    </row>
    <row r="87" spans="1:13" s="152" customFormat="1" ht="16.5" customHeight="1" thickTop="1" x14ac:dyDescent="0.2">
      <c r="E87" s="164"/>
      <c r="G87" s="184"/>
      <c r="H87" s="182"/>
      <c r="I87" s="173"/>
      <c r="J87" s="149"/>
      <c r="K87" s="184"/>
      <c r="L87" s="154"/>
      <c r="M87" s="173"/>
    </row>
    <row r="88" spans="1:13" s="189" customFormat="1" ht="16.5" customHeight="1" x14ac:dyDescent="0.2">
      <c r="A88" s="161" t="s">
        <v>190</v>
      </c>
      <c r="G88" s="184"/>
      <c r="H88" s="182"/>
      <c r="I88" s="173"/>
      <c r="J88" s="149"/>
      <c r="K88" s="184"/>
      <c r="M88" s="173"/>
    </row>
    <row r="89" spans="1:13" s="189" customFormat="1" ht="16.5" customHeight="1" x14ac:dyDescent="0.2">
      <c r="A89" s="152" t="s">
        <v>160</v>
      </c>
      <c r="D89" s="148"/>
      <c r="G89" s="184">
        <v>-54461179</v>
      </c>
      <c r="H89" s="182"/>
      <c r="I89" s="173">
        <v>-974617074</v>
      </c>
      <c r="J89" s="149"/>
      <c r="K89" s="184">
        <v>-23373859</v>
      </c>
      <c r="M89" s="173">
        <v>-15327205</v>
      </c>
    </row>
    <row r="90" spans="1:13" s="189" customFormat="1" ht="16.5" customHeight="1" x14ac:dyDescent="0.2">
      <c r="A90" s="152" t="s">
        <v>138</v>
      </c>
      <c r="D90" s="29"/>
      <c r="G90" s="181">
        <v>2029547</v>
      </c>
      <c r="H90" s="182"/>
      <c r="I90" s="183">
        <v>-8234161</v>
      </c>
      <c r="J90" s="149"/>
      <c r="K90" s="181">
        <v>0</v>
      </c>
      <c r="M90" s="183">
        <v>0</v>
      </c>
    </row>
    <row r="91" spans="1:13" s="189" customFormat="1" ht="16.5" customHeight="1" x14ac:dyDescent="0.2">
      <c r="A91" s="152"/>
      <c r="D91" s="29"/>
      <c r="G91" s="184"/>
      <c r="H91" s="173"/>
      <c r="I91" s="173"/>
      <c r="J91" s="149"/>
      <c r="K91" s="184"/>
      <c r="M91" s="173"/>
    </row>
    <row r="92" spans="1:13" s="189" customFormat="1" ht="16.5" customHeight="1" thickBot="1" x14ac:dyDescent="0.25">
      <c r="A92" s="152"/>
      <c r="D92" s="197"/>
      <c r="G92" s="191">
        <f>SUM(G89:G90)</f>
        <v>-52431632</v>
      </c>
      <c r="H92" s="182"/>
      <c r="I92" s="192">
        <f>SUM(I89:I90)</f>
        <v>-982851235</v>
      </c>
      <c r="J92" s="149"/>
      <c r="K92" s="191">
        <f>SUM(K89:K90)</f>
        <v>-23373859</v>
      </c>
      <c r="M92" s="192">
        <f>SUM(M89:M90)</f>
        <v>-15327205</v>
      </c>
    </row>
    <row r="93" spans="1:13" s="152" customFormat="1" ht="16.5" customHeight="1" thickTop="1" x14ac:dyDescent="0.2">
      <c r="E93" s="164"/>
      <c r="G93" s="184"/>
      <c r="H93" s="182"/>
      <c r="I93" s="173"/>
      <c r="J93" s="149"/>
      <c r="K93" s="184"/>
      <c r="L93" s="154"/>
      <c r="M93" s="173"/>
    </row>
    <row r="94" spans="1:13" s="189" customFormat="1" ht="16.5" customHeight="1" x14ac:dyDescent="0.2">
      <c r="A94" s="161" t="s">
        <v>228</v>
      </c>
      <c r="B94" s="149"/>
      <c r="C94" s="149"/>
      <c r="D94" s="149"/>
      <c r="E94" s="198"/>
      <c r="F94" s="149"/>
      <c r="G94" s="184"/>
      <c r="H94" s="182"/>
      <c r="I94" s="173"/>
      <c r="J94" s="149"/>
      <c r="K94" s="184"/>
      <c r="L94" s="182"/>
      <c r="M94" s="173"/>
    </row>
    <row r="95" spans="1:13" s="189" customFormat="1" ht="16.5" customHeight="1" x14ac:dyDescent="0.2">
      <c r="A95" s="155"/>
      <c r="B95" s="152" t="s">
        <v>229</v>
      </c>
      <c r="C95" s="152"/>
      <c r="D95" s="149"/>
      <c r="E95" s="168">
        <v>23</v>
      </c>
      <c r="F95" s="149"/>
      <c r="G95" s="199">
        <v>0.54</v>
      </c>
      <c r="H95" s="200"/>
      <c r="I95" s="201">
        <v>-0.53</v>
      </c>
      <c r="J95" s="149"/>
      <c r="K95" s="199">
        <v>-4.0000000000000008E-2</v>
      </c>
      <c r="L95" s="200"/>
      <c r="M95" s="201">
        <v>-0.03</v>
      </c>
    </row>
    <row r="96" spans="1:13" s="152" customFormat="1" ht="16.5" customHeight="1" x14ac:dyDescent="0.2">
      <c r="E96" s="164"/>
      <c r="G96" s="154"/>
      <c r="H96" s="154"/>
      <c r="I96" s="154"/>
      <c r="K96" s="154"/>
      <c r="L96" s="154"/>
      <c r="M96" s="154"/>
    </row>
    <row r="97" spans="1:13" s="152" customFormat="1" ht="16.5" customHeight="1" x14ac:dyDescent="0.2">
      <c r="E97" s="164"/>
      <c r="G97" s="154"/>
      <c r="H97" s="154"/>
      <c r="I97" s="154"/>
      <c r="K97" s="154"/>
      <c r="L97" s="154"/>
      <c r="M97" s="154"/>
    </row>
    <row r="98" spans="1:13" s="152" customFormat="1" ht="16.5" customHeight="1" x14ac:dyDescent="0.2">
      <c r="E98" s="164"/>
      <c r="G98" s="154"/>
      <c r="H98" s="154"/>
      <c r="I98" s="154"/>
      <c r="K98" s="154"/>
      <c r="L98" s="154"/>
      <c r="M98" s="154"/>
    </row>
    <row r="99" spans="1:13" s="152" customFormat="1" ht="16.5" customHeight="1" x14ac:dyDescent="0.2">
      <c r="E99" s="164"/>
      <c r="G99" s="154"/>
      <c r="H99" s="154"/>
      <c r="I99" s="154"/>
      <c r="K99" s="154"/>
      <c r="L99" s="154"/>
      <c r="M99" s="154"/>
    </row>
    <row r="100" spans="1:13" s="152" customFormat="1" ht="16.5" customHeight="1" x14ac:dyDescent="0.2">
      <c r="E100" s="164"/>
      <c r="G100" s="154"/>
      <c r="H100" s="154"/>
      <c r="I100" s="154"/>
      <c r="K100" s="154"/>
      <c r="L100" s="154"/>
      <c r="M100" s="154"/>
    </row>
    <row r="102" spans="1:13" ht="5.25" hidden="1" customHeight="1" x14ac:dyDescent="0.2"/>
    <row r="103" spans="1:13" ht="21.95" customHeight="1" x14ac:dyDescent="0.2">
      <c r="A103" s="84" t="str">
        <f>+'BS 2-4'!A51</f>
        <v>The accompanying notes form part of this interim financial information.</v>
      </c>
      <c r="B103" s="84"/>
      <c r="C103" s="84"/>
      <c r="D103" s="84"/>
      <c r="E103" s="17"/>
      <c r="F103" s="84"/>
      <c r="G103" s="42"/>
      <c r="H103" s="42"/>
      <c r="I103" s="42"/>
      <c r="J103" s="84"/>
      <c r="K103" s="42"/>
      <c r="L103" s="42"/>
      <c r="M103" s="42"/>
    </row>
  </sheetData>
  <mergeCells count="8">
    <mergeCell ref="G58:I58"/>
    <mergeCell ref="K58:M58"/>
    <mergeCell ref="K6:M6"/>
    <mergeCell ref="K7:M7"/>
    <mergeCell ref="G6:I6"/>
    <mergeCell ref="G7:I7"/>
    <mergeCell ref="G57:I57"/>
    <mergeCell ref="K57:M5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  <firstFooter>&amp;R2</firstFooter>
  </headerFooter>
  <rowBreaks count="1" manualBreakCount="1">
    <brk id="51" max="16383" man="1"/>
  </rowBreaks>
  <ignoredErrors>
    <ignoredError sqref="J9 H9 G9 I9 K9:M9 J60 G60:I60 K60:M6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A9845-221F-4716-B735-A260D6D7A8B5}">
  <dimension ref="A1:M107"/>
  <sheetViews>
    <sheetView topLeftCell="A34" zoomScale="110" zoomScaleNormal="110" zoomScaleSheetLayoutView="85" workbookViewId="0">
      <selection activeCell="D46" sqref="D46"/>
    </sheetView>
  </sheetViews>
  <sheetFormatPr defaultColWidth="9" defaultRowHeight="16.5" customHeight="1" x14ac:dyDescent="0.2"/>
  <cols>
    <col min="1" max="3" width="0.875" style="5" customWidth="1"/>
    <col min="4" max="4" width="37" style="5" customWidth="1"/>
    <col min="5" max="5" width="4.875" style="7" customWidth="1"/>
    <col min="6" max="6" width="0.625" style="5" customWidth="1"/>
    <col min="7" max="7" width="11.625" style="16" customWidth="1"/>
    <col min="8" max="8" width="0.625" style="16" customWidth="1"/>
    <col min="9" max="9" width="11.625" style="16" customWidth="1"/>
    <col min="10" max="10" width="0.625" style="5" customWidth="1"/>
    <col min="11" max="11" width="11.125" style="16" customWidth="1"/>
    <col min="12" max="12" width="0.625" style="16" customWidth="1"/>
    <col min="13" max="13" width="11.125" style="16" customWidth="1"/>
    <col min="14" max="16384" width="9" style="5"/>
  </cols>
  <sheetData>
    <row r="1" spans="1:13" ht="16.5" customHeight="1" x14ac:dyDescent="0.2">
      <c r="A1" s="1" t="s">
        <v>132</v>
      </c>
      <c r="B1" s="2"/>
      <c r="C1" s="2"/>
      <c r="D1" s="3"/>
      <c r="E1" s="3"/>
      <c r="F1" s="3"/>
      <c r="G1" s="4"/>
      <c r="H1" s="4"/>
      <c r="I1" s="4"/>
      <c r="J1" s="3"/>
      <c r="K1" s="4"/>
      <c r="L1" s="4"/>
      <c r="M1" s="4"/>
    </row>
    <row r="2" spans="1:13" ht="16.5" customHeight="1" x14ac:dyDescent="0.2">
      <c r="A2" s="18" t="s">
        <v>18</v>
      </c>
      <c r="B2" s="2"/>
      <c r="C2" s="2"/>
      <c r="D2" s="3"/>
      <c r="E2" s="3"/>
      <c r="F2" s="3"/>
      <c r="G2" s="4"/>
      <c r="H2" s="4"/>
      <c r="I2" s="4"/>
      <c r="J2" s="3"/>
      <c r="K2" s="4"/>
      <c r="L2" s="4"/>
      <c r="M2" s="4"/>
    </row>
    <row r="3" spans="1:13" ht="16.5" customHeight="1" x14ac:dyDescent="0.2">
      <c r="A3" s="217" t="s">
        <v>219</v>
      </c>
      <c r="B3" s="82"/>
      <c r="C3" s="82"/>
      <c r="D3" s="83"/>
      <c r="E3" s="83"/>
      <c r="F3" s="83"/>
      <c r="G3" s="39"/>
      <c r="H3" s="39"/>
      <c r="I3" s="39"/>
      <c r="J3" s="83"/>
      <c r="K3" s="39"/>
      <c r="L3" s="39"/>
      <c r="M3" s="39"/>
    </row>
    <row r="4" spans="1:13" ht="16.5" customHeight="1" x14ac:dyDescent="0.2">
      <c r="A4" s="1"/>
      <c r="B4" s="2"/>
      <c r="C4" s="2"/>
      <c r="D4" s="3"/>
      <c r="E4" s="3"/>
      <c r="F4" s="3"/>
      <c r="G4" s="4"/>
      <c r="H4" s="4"/>
      <c r="I4" s="4"/>
      <c r="J4" s="3"/>
      <c r="K4" s="4"/>
      <c r="L4" s="4"/>
      <c r="M4" s="4"/>
    </row>
    <row r="5" spans="1:13" ht="16.5" customHeight="1" x14ac:dyDescent="0.2">
      <c r="A5" s="1"/>
      <c r="B5" s="2"/>
      <c r="C5" s="2"/>
      <c r="D5" s="3"/>
      <c r="E5" s="3"/>
      <c r="F5" s="3"/>
      <c r="G5" s="4"/>
      <c r="H5" s="4"/>
      <c r="I5" s="4"/>
      <c r="J5" s="3"/>
      <c r="K5" s="4"/>
      <c r="L5" s="4"/>
      <c r="M5" s="4"/>
    </row>
    <row r="6" spans="1:13" s="152" customFormat="1" ht="16.5" customHeight="1" x14ac:dyDescent="0.2">
      <c r="A6" s="148"/>
      <c r="B6" s="149"/>
      <c r="C6" s="149"/>
      <c r="D6" s="150"/>
      <c r="E6" s="150"/>
      <c r="F6" s="150"/>
      <c r="G6" s="275" t="s">
        <v>139</v>
      </c>
      <c r="H6" s="275"/>
      <c r="I6" s="275"/>
      <c r="J6" s="151"/>
      <c r="K6" s="275" t="s">
        <v>141</v>
      </c>
      <c r="L6" s="275"/>
      <c r="M6" s="275"/>
    </row>
    <row r="7" spans="1:13" s="152" customFormat="1" ht="16.5" customHeight="1" x14ac:dyDescent="0.2">
      <c r="A7" s="148"/>
      <c r="B7" s="149"/>
      <c r="C7" s="149"/>
      <c r="D7" s="150"/>
      <c r="E7" s="150"/>
      <c r="F7" s="150"/>
      <c r="G7" s="274" t="s">
        <v>140</v>
      </c>
      <c r="H7" s="274"/>
      <c r="I7" s="274"/>
      <c r="J7" s="151"/>
      <c r="K7" s="274" t="s">
        <v>140</v>
      </c>
      <c r="L7" s="274"/>
      <c r="M7" s="274"/>
    </row>
    <row r="8" spans="1:13" s="152" customFormat="1" ht="16.5" customHeight="1" x14ac:dyDescent="0.2">
      <c r="A8" s="148"/>
      <c r="B8" s="149"/>
      <c r="C8" s="149"/>
      <c r="D8" s="150"/>
      <c r="E8" s="150"/>
      <c r="F8" s="150"/>
      <c r="G8" s="153" t="s">
        <v>64</v>
      </c>
      <c r="H8" s="99"/>
      <c r="I8" s="153" t="s">
        <v>64</v>
      </c>
      <c r="J8" s="150"/>
      <c r="K8" s="153" t="s">
        <v>64</v>
      </c>
      <c r="L8" s="154"/>
      <c r="M8" s="153" t="s">
        <v>64</v>
      </c>
    </row>
    <row r="9" spans="1:13" s="152" customFormat="1" ht="16.5" customHeight="1" x14ac:dyDescent="0.2">
      <c r="A9" s="155"/>
      <c r="B9" s="149"/>
      <c r="C9" s="149"/>
      <c r="D9" s="150"/>
      <c r="E9" s="150"/>
      <c r="F9" s="150"/>
      <c r="G9" s="156" t="s">
        <v>181</v>
      </c>
      <c r="H9" s="157"/>
      <c r="I9" s="156" t="s">
        <v>161</v>
      </c>
      <c r="J9" s="150"/>
      <c r="K9" s="156" t="s">
        <v>181</v>
      </c>
      <c r="L9" s="157"/>
      <c r="M9" s="156" t="s">
        <v>161</v>
      </c>
    </row>
    <row r="10" spans="1:13" s="152" customFormat="1" ht="16.5" customHeight="1" x14ac:dyDescent="0.2">
      <c r="A10" s="155"/>
      <c r="B10" s="149"/>
      <c r="C10" s="149"/>
      <c r="D10" s="150"/>
      <c r="E10" s="158" t="s">
        <v>2</v>
      </c>
      <c r="F10" s="150"/>
      <c r="G10" s="159" t="s">
        <v>1</v>
      </c>
      <c r="H10" s="160"/>
      <c r="I10" s="159" t="s">
        <v>1</v>
      </c>
      <c r="J10" s="150"/>
      <c r="K10" s="159" t="s">
        <v>1</v>
      </c>
      <c r="L10" s="160"/>
      <c r="M10" s="159" t="s">
        <v>1</v>
      </c>
    </row>
    <row r="11" spans="1:13" s="152" customFormat="1" ht="16.5" customHeight="1" x14ac:dyDescent="0.2">
      <c r="A11" s="161" t="s">
        <v>68</v>
      </c>
      <c r="B11" s="162"/>
      <c r="C11" s="162"/>
      <c r="D11" s="162"/>
      <c r="E11" s="163"/>
      <c r="F11" s="164"/>
      <c r="G11" s="165"/>
      <c r="H11" s="166"/>
      <c r="I11" s="167"/>
      <c r="J11" s="164"/>
      <c r="K11" s="165"/>
      <c r="L11" s="166"/>
      <c r="M11" s="167"/>
    </row>
    <row r="12" spans="1:13" s="152" customFormat="1" ht="16.5" customHeight="1" x14ac:dyDescent="0.2">
      <c r="A12" s="161"/>
      <c r="B12" s="162"/>
      <c r="C12" s="162"/>
      <c r="D12" s="162"/>
      <c r="E12" s="163"/>
      <c r="F12" s="164"/>
      <c r="G12" s="165"/>
      <c r="H12" s="166"/>
      <c r="I12" s="167"/>
      <c r="J12" s="164"/>
      <c r="K12" s="165"/>
      <c r="L12" s="166"/>
      <c r="M12" s="167"/>
    </row>
    <row r="13" spans="1:13" s="152" customFormat="1" ht="16.5" customHeight="1" x14ac:dyDescent="0.2">
      <c r="B13" s="152" t="s">
        <v>70</v>
      </c>
      <c r="E13" s="168"/>
      <c r="F13" s="164"/>
      <c r="G13" s="169">
        <v>16268263526</v>
      </c>
      <c r="H13" s="170"/>
      <c r="I13" s="171">
        <v>14482092409</v>
      </c>
      <c r="J13" s="166"/>
      <c r="K13" s="169">
        <v>0</v>
      </c>
      <c r="L13" s="218"/>
      <c r="M13" s="171">
        <v>0</v>
      </c>
    </row>
    <row r="14" spans="1:13" s="152" customFormat="1" ht="16.5" customHeight="1" x14ac:dyDescent="0.2">
      <c r="B14" s="152" t="s">
        <v>162</v>
      </c>
      <c r="E14" s="168"/>
      <c r="F14" s="164"/>
      <c r="G14" s="172">
        <v>-10979023328</v>
      </c>
      <c r="H14" s="173"/>
      <c r="I14" s="174">
        <v>-10097035463</v>
      </c>
      <c r="J14" s="166"/>
      <c r="K14" s="172">
        <v>0</v>
      </c>
      <c r="L14" s="219"/>
      <c r="M14" s="174">
        <v>0</v>
      </c>
    </row>
    <row r="15" spans="1:13" s="152" customFormat="1" ht="16.5" customHeight="1" x14ac:dyDescent="0.2">
      <c r="E15" s="168"/>
      <c r="F15" s="164"/>
      <c r="G15" s="169"/>
      <c r="H15" s="173"/>
      <c r="I15" s="171"/>
      <c r="J15" s="164"/>
      <c r="K15" s="169"/>
      <c r="L15" s="173"/>
      <c r="M15" s="171"/>
    </row>
    <row r="16" spans="1:13" s="152" customFormat="1" ht="16.5" customHeight="1" x14ac:dyDescent="0.2">
      <c r="B16" s="152" t="s">
        <v>71</v>
      </c>
      <c r="E16" s="168"/>
      <c r="F16" s="164"/>
      <c r="G16" s="169">
        <f>G13+G14</f>
        <v>5289240198</v>
      </c>
      <c r="H16" s="173"/>
      <c r="I16" s="171">
        <f>I13+I14</f>
        <v>4385056946</v>
      </c>
      <c r="J16" s="164"/>
      <c r="K16" s="169">
        <f>K13+K14</f>
        <v>0</v>
      </c>
      <c r="L16" s="173"/>
      <c r="M16" s="171">
        <f>M13+M14</f>
        <v>0</v>
      </c>
    </row>
    <row r="17" spans="1:13" s="152" customFormat="1" ht="16.5" customHeight="1" x14ac:dyDescent="0.2">
      <c r="B17" s="175" t="s">
        <v>249</v>
      </c>
      <c r="E17" s="168"/>
      <c r="F17" s="164"/>
      <c r="G17" s="169"/>
      <c r="H17" s="154"/>
      <c r="I17" s="171"/>
      <c r="J17" s="164"/>
      <c r="K17" s="169"/>
      <c r="L17" s="154"/>
      <c r="M17" s="171"/>
    </row>
    <row r="18" spans="1:13" s="152" customFormat="1" ht="16.5" customHeight="1" x14ac:dyDescent="0.2">
      <c r="B18" s="175"/>
      <c r="D18" s="176" t="s">
        <v>144</v>
      </c>
      <c r="E18" s="168"/>
      <c r="F18" s="164"/>
      <c r="G18" s="172">
        <v>-768852093</v>
      </c>
      <c r="H18" s="173"/>
      <c r="I18" s="174">
        <v>-115630722</v>
      </c>
      <c r="J18" s="164"/>
      <c r="K18" s="172">
        <v>0</v>
      </c>
      <c r="L18" s="173"/>
      <c r="M18" s="174">
        <v>0</v>
      </c>
    </row>
    <row r="19" spans="1:13" s="152" customFormat="1" ht="16.5" customHeight="1" x14ac:dyDescent="0.2">
      <c r="E19" s="168"/>
      <c r="F19" s="164"/>
      <c r="G19" s="169"/>
      <c r="H19" s="173"/>
      <c r="I19" s="171"/>
      <c r="J19" s="164"/>
      <c r="K19" s="169"/>
      <c r="L19" s="173"/>
      <c r="M19" s="171"/>
    </row>
    <row r="20" spans="1:13" s="152" customFormat="1" ht="16.5" customHeight="1" x14ac:dyDescent="0.2">
      <c r="B20" s="152" t="s">
        <v>40</v>
      </c>
      <c r="E20" s="168"/>
      <c r="F20" s="164"/>
      <c r="G20" s="169">
        <f>G16+G18</f>
        <v>4520388105</v>
      </c>
      <c r="H20" s="173"/>
      <c r="I20" s="178">
        <f>I16+I18</f>
        <v>4269426224</v>
      </c>
      <c r="J20" s="164"/>
      <c r="K20" s="169">
        <f>K16+K18</f>
        <v>0</v>
      </c>
      <c r="L20" s="173"/>
      <c r="M20" s="171">
        <f>M16+M18</f>
        <v>0</v>
      </c>
    </row>
    <row r="21" spans="1:13" s="152" customFormat="1" ht="16.5" customHeight="1" x14ac:dyDescent="0.2">
      <c r="B21" s="152" t="s">
        <v>58</v>
      </c>
      <c r="E21" s="168"/>
      <c r="F21" s="164"/>
      <c r="G21" s="177">
        <v>2699945745</v>
      </c>
      <c r="H21" s="173"/>
      <c r="I21" s="178">
        <v>2723802638</v>
      </c>
      <c r="J21" s="164"/>
      <c r="K21" s="177">
        <v>0</v>
      </c>
      <c r="L21" s="173"/>
      <c r="M21" s="171">
        <v>0</v>
      </c>
    </row>
    <row r="22" spans="1:13" s="152" customFormat="1" ht="16.5" customHeight="1" x14ac:dyDescent="0.2">
      <c r="B22" s="152" t="s">
        <v>72</v>
      </c>
      <c r="E22" s="168"/>
      <c r="F22" s="164"/>
      <c r="G22" s="177">
        <v>412216339</v>
      </c>
      <c r="H22" s="173"/>
      <c r="I22" s="178">
        <v>322375454</v>
      </c>
      <c r="J22" s="164"/>
      <c r="K22" s="177">
        <v>244312</v>
      </c>
      <c r="L22" s="173"/>
      <c r="M22" s="178">
        <v>891630596</v>
      </c>
    </row>
    <row r="23" spans="1:13" s="152" customFormat="1" ht="16.5" customHeight="1" x14ac:dyDescent="0.2">
      <c r="B23" s="152" t="s">
        <v>94</v>
      </c>
      <c r="E23" s="168"/>
      <c r="F23" s="164"/>
      <c r="G23" s="177">
        <v>69321008</v>
      </c>
      <c r="H23" s="173"/>
      <c r="I23" s="178">
        <v>48905477</v>
      </c>
      <c r="J23" s="164"/>
      <c r="K23" s="177">
        <v>0</v>
      </c>
      <c r="L23" s="173"/>
      <c r="M23" s="171">
        <v>0</v>
      </c>
    </row>
    <row r="24" spans="1:13" s="152" customFormat="1" ht="16.5" customHeight="1" x14ac:dyDescent="0.2">
      <c r="B24" s="259" t="s">
        <v>224</v>
      </c>
      <c r="E24" s="168"/>
      <c r="F24" s="164"/>
      <c r="G24" s="177">
        <v>3298397</v>
      </c>
      <c r="H24" s="173"/>
      <c r="I24" s="178">
        <v>-2356</v>
      </c>
      <c r="J24" s="164"/>
      <c r="K24" s="177">
        <v>0</v>
      </c>
      <c r="L24" s="173"/>
      <c r="M24" s="171">
        <v>0</v>
      </c>
    </row>
    <row r="25" spans="1:13" s="152" customFormat="1" ht="16.5" customHeight="1" x14ac:dyDescent="0.2">
      <c r="B25" s="152" t="s">
        <v>184</v>
      </c>
      <c r="E25" s="168"/>
      <c r="F25" s="164"/>
      <c r="G25" s="177">
        <v>-1102524</v>
      </c>
      <c r="H25" s="173"/>
      <c r="I25" s="178">
        <v>0</v>
      </c>
      <c r="J25" s="164"/>
      <c r="K25" s="177">
        <v>0</v>
      </c>
      <c r="L25" s="173"/>
      <c r="M25" s="171">
        <v>0</v>
      </c>
    </row>
    <row r="26" spans="1:13" s="152" customFormat="1" ht="16.5" customHeight="1" x14ac:dyDescent="0.2">
      <c r="B26" s="152" t="s">
        <v>172</v>
      </c>
      <c r="E26" s="168"/>
      <c r="F26" s="164"/>
      <c r="G26" s="177">
        <v>13825311</v>
      </c>
      <c r="H26" s="173"/>
      <c r="I26" s="178">
        <v>3051680</v>
      </c>
      <c r="J26" s="164"/>
      <c r="K26" s="177">
        <v>0</v>
      </c>
      <c r="L26" s="173"/>
      <c r="M26" s="171">
        <v>0</v>
      </c>
    </row>
    <row r="27" spans="1:13" s="152" customFormat="1" ht="16.5" customHeight="1" x14ac:dyDescent="0.2">
      <c r="B27" s="152" t="s">
        <v>21</v>
      </c>
      <c r="E27" s="168"/>
      <c r="F27" s="164"/>
      <c r="G27" s="179">
        <v>47935912</v>
      </c>
      <c r="H27" s="173"/>
      <c r="I27" s="174">
        <v>118866819</v>
      </c>
      <c r="J27" s="164"/>
      <c r="K27" s="179">
        <v>0</v>
      </c>
      <c r="L27" s="173"/>
      <c r="M27" s="180">
        <v>0</v>
      </c>
    </row>
    <row r="28" spans="1:13" s="152" customFormat="1" ht="16.5" customHeight="1" x14ac:dyDescent="0.2">
      <c r="E28" s="168"/>
      <c r="F28" s="164"/>
      <c r="G28" s="169"/>
      <c r="H28" s="173"/>
      <c r="I28" s="171"/>
      <c r="J28" s="164"/>
      <c r="K28" s="169"/>
      <c r="L28" s="173"/>
      <c r="M28" s="171"/>
    </row>
    <row r="29" spans="1:13" s="152" customFormat="1" ht="16.5" customHeight="1" x14ac:dyDescent="0.2">
      <c r="A29" s="161" t="s">
        <v>69</v>
      </c>
      <c r="E29" s="168"/>
      <c r="F29" s="164"/>
      <c r="G29" s="181">
        <f>SUM(G20:G27)</f>
        <v>7765828293</v>
      </c>
      <c r="H29" s="182"/>
      <c r="I29" s="174">
        <f>SUM(I20:I27)</f>
        <v>7486425936</v>
      </c>
      <c r="J29" s="164"/>
      <c r="K29" s="181">
        <f>SUM(K20:K27)</f>
        <v>244312</v>
      </c>
      <c r="L29" s="182"/>
      <c r="M29" s="183">
        <f>SUM(M20:M27)</f>
        <v>891630596</v>
      </c>
    </row>
    <row r="30" spans="1:13" s="152" customFormat="1" ht="16.5" customHeight="1" x14ac:dyDescent="0.2">
      <c r="A30" s="161"/>
      <c r="E30" s="168"/>
      <c r="F30" s="164"/>
      <c r="G30" s="184"/>
      <c r="H30" s="182"/>
      <c r="I30" s="173"/>
      <c r="J30" s="164"/>
      <c r="K30" s="184"/>
      <c r="L30" s="182"/>
      <c r="M30" s="173"/>
    </row>
    <row r="31" spans="1:13" s="152" customFormat="1" ht="16.5" customHeight="1" x14ac:dyDescent="0.2">
      <c r="A31" s="161" t="s">
        <v>67</v>
      </c>
      <c r="E31" s="168"/>
      <c r="F31" s="164"/>
      <c r="G31" s="184"/>
      <c r="H31" s="182"/>
      <c r="I31" s="173"/>
      <c r="J31" s="164"/>
      <c r="K31" s="184"/>
      <c r="L31" s="182"/>
      <c r="M31" s="173"/>
    </row>
    <row r="32" spans="1:13" s="152" customFormat="1" ht="16.5" customHeight="1" x14ac:dyDescent="0.2">
      <c r="A32" s="161"/>
      <c r="E32" s="168"/>
      <c r="F32" s="164"/>
      <c r="G32" s="184"/>
      <c r="H32" s="182"/>
      <c r="I32" s="173"/>
      <c r="J32" s="164"/>
      <c r="K32" s="184"/>
      <c r="L32" s="182"/>
      <c r="M32" s="173"/>
    </row>
    <row r="33" spans="1:13" s="152" customFormat="1" ht="16.5" customHeight="1" x14ac:dyDescent="0.2">
      <c r="A33" s="161"/>
      <c r="B33" s="152" t="s">
        <v>131</v>
      </c>
      <c r="E33" s="168"/>
      <c r="F33" s="164"/>
      <c r="G33" s="184">
        <v>6809053505</v>
      </c>
      <c r="H33" s="182"/>
      <c r="I33" s="173">
        <v>7710523012</v>
      </c>
      <c r="J33" s="164"/>
      <c r="K33" s="184">
        <v>0</v>
      </c>
      <c r="L33" s="182"/>
      <c r="M33" s="171">
        <v>0</v>
      </c>
    </row>
    <row r="34" spans="1:13" s="152" customFormat="1" ht="16.5" customHeight="1" x14ac:dyDescent="0.2">
      <c r="B34" s="152" t="s">
        <v>163</v>
      </c>
      <c r="E34" s="168"/>
      <c r="F34" s="164"/>
      <c r="G34" s="185"/>
      <c r="H34" s="170"/>
      <c r="I34" s="170"/>
      <c r="J34" s="164"/>
      <c r="K34" s="185"/>
      <c r="L34" s="170"/>
      <c r="M34" s="170"/>
    </row>
    <row r="35" spans="1:13" s="152" customFormat="1" ht="16.5" customHeight="1" x14ac:dyDescent="0.2">
      <c r="D35" s="152" t="s">
        <v>99</v>
      </c>
      <c r="E35" s="168"/>
      <c r="G35" s="186">
        <v>-3789455933</v>
      </c>
      <c r="H35" s="182"/>
      <c r="I35" s="173">
        <v>-3916175402</v>
      </c>
      <c r="K35" s="186">
        <v>0</v>
      </c>
      <c r="L35" s="182"/>
      <c r="M35" s="171">
        <v>0</v>
      </c>
    </row>
    <row r="36" spans="1:13" s="152" customFormat="1" ht="16.5" customHeight="1" x14ac:dyDescent="0.2">
      <c r="B36" s="152" t="s">
        <v>77</v>
      </c>
      <c r="E36" s="168"/>
      <c r="G36" s="186">
        <v>1556885631</v>
      </c>
      <c r="H36" s="182"/>
      <c r="I36" s="187">
        <v>1431753964</v>
      </c>
      <c r="K36" s="186">
        <v>0</v>
      </c>
      <c r="L36" s="182"/>
      <c r="M36" s="171">
        <v>0</v>
      </c>
    </row>
    <row r="37" spans="1:13" s="152" customFormat="1" ht="16.5" customHeight="1" x14ac:dyDescent="0.2">
      <c r="B37" s="152" t="s">
        <v>19</v>
      </c>
      <c r="E37" s="188"/>
      <c r="F37" s="164"/>
      <c r="G37" s="186">
        <v>830332049</v>
      </c>
      <c r="H37" s="182"/>
      <c r="I37" s="187">
        <v>835936352</v>
      </c>
      <c r="J37" s="164"/>
      <c r="K37" s="186">
        <v>0</v>
      </c>
      <c r="L37" s="182"/>
      <c r="M37" s="171">
        <v>0</v>
      </c>
    </row>
    <row r="38" spans="1:13" s="152" customFormat="1" ht="16.5" customHeight="1" x14ac:dyDescent="0.2">
      <c r="B38" s="152" t="s">
        <v>169</v>
      </c>
      <c r="E38" s="188"/>
      <c r="F38" s="164"/>
      <c r="G38" s="186">
        <v>7834789</v>
      </c>
      <c r="H38" s="182"/>
      <c r="I38" s="187">
        <v>1553334</v>
      </c>
      <c r="J38" s="164"/>
      <c r="K38" s="186">
        <v>7834789</v>
      </c>
      <c r="L38" s="182"/>
      <c r="M38" s="187">
        <v>1553334</v>
      </c>
    </row>
    <row r="39" spans="1:13" s="152" customFormat="1" ht="16.5" customHeight="1" x14ac:dyDescent="0.2">
      <c r="B39" s="152" t="s">
        <v>170</v>
      </c>
      <c r="E39" s="188"/>
      <c r="F39" s="164"/>
      <c r="G39" s="186">
        <v>139616115</v>
      </c>
      <c r="H39" s="182"/>
      <c r="I39" s="187">
        <v>24085510</v>
      </c>
      <c r="J39" s="164"/>
      <c r="K39" s="186">
        <v>0</v>
      </c>
      <c r="L39" s="182"/>
      <c r="M39" s="171">
        <v>0</v>
      </c>
    </row>
    <row r="40" spans="1:13" s="152" customFormat="1" ht="16.5" customHeight="1" x14ac:dyDescent="0.2">
      <c r="B40" s="152" t="s">
        <v>20</v>
      </c>
      <c r="E40" s="168">
        <v>20</v>
      </c>
      <c r="F40" s="164"/>
      <c r="G40" s="186">
        <v>995894302</v>
      </c>
      <c r="H40" s="173"/>
      <c r="I40" s="187">
        <v>1006613137</v>
      </c>
      <c r="J40" s="164"/>
      <c r="K40" s="186">
        <v>31764057</v>
      </c>
      <c r="L40" s="173"/>
      <c r="M40" s="187">
        <v>18578545</v>
      </c>
    </row>
    <row r="41" spans="1:13" s="152" customFormat="1" ht="16.5" customHeight="1" x14ac:dyDescent="0.2">
      <c r="B41" s="152" t="s">
        <v>225</v>
      </c>
      <c r="E41" s="168">
        <v>21</v>
      </c>
      <c r="F41" s="164"/>
      <c r="G41" s="179">
        <v>721162</v>
      </c>
      <c r="H41" s="173"/>
      <c r="I41" s="180">
        <v>-2031368</v>
      </c>
      <c r="J41" s="164"/>
      <c r="K41" s="179">
        <v>0</v>
      </c>
      <c r="L41" s="173"/>
      <c r="M41" s="180">
        <v>0</v>
      </c>
    </row>
    <row r="42" spans="1:13" s="152" customFormat="1" ht="16.5" customHeight="1" x14ac:dyDescent="0.2">
      <c r="E42" s="188"/>
      <c r="F42" s="164"/>
      <c r="G42" s="169"/>
      <c r="H42" s="173"/>
      <c r="I42" s="171"/>
      <c r="J42" s="164"/>
      <c r="K42" s="169"/>
      <c r="L42" s="173"/>
      <c r="M42" s="171"/>
    </row>
    <row r="43" spans="1:13" s="152" customFormat="1" ht="16.5" customHeight="1" x14ac:dyDescent="0.2">
      <c r="A43" s="161" t="s">
        <v>73</v>
      </c>
      <c r="E43" s="168"/>
      <c r="F43" s="164"/>
      <c r="G43" s="181">
        <f>SUM(G33:G41)</f>
        <v>6550881620</v>
      </c>
      <c r="H43" s="173"/>
      <c r="I43" s="183">
        <f>SUM(I33:I41)</f>
        <v>7092258539</v>
      </c>
      <c r="J43" s="164"/>
      <c r="K43" s="181">
        <f>SUM(K33:K41)</f>
        <v>39598846</v>
      </c>
      <c r="L43" s="173"/>
      <c r="M43" s="183">
        <f>SUM(M33:M41)</f>
        <v>20131879</v>
      </c>
    </row>
    <row r="44" spans="1:13" s="152" customFormat="1" ht="16.5" customHeight="1" x14ac:dyDescent="0.2">
      <c r="A44" s="161"/>
      <c r="E44" s="168"/>
      <c r="F44" s="164"/>
      <c r="G44" s="184"/>
      <c r="H44" s="173"/>
      <c r="I44" s="173"/>
      <c r="J44" s="164"/>
      <c r="K44" s="184"/>
      <c r="L44" s="173"/>
      <c r="M44" s="173"/>
    </row>
    <row r="45" spans="1:13" s="152" customFormat="1" ht="16.5" customHeight="1" x14ac:dyDescent="0.2">
      <c r="A45" s="152" t="s">
        <v>187</v>
      </c>
      <c r="D45" s="189"/>
      <c r="E45" s="190"/>
      <c r="F45" s="149"/>
      <c r="G45" s="184">
        <f>G29-G43</f>
        <v>1214946673</v>
      </c>
      <c r="H45" s="171"/>
      <c r="I45" s="173">
        <f>I29-I43</f>
        <v>394167397</v>
      </c>
      <c r="J45" s="149"/>
      <c r="K45" s="184">
        <f>K29-K43</f>
        <v>-39354534</v>
      </c>
      <c r="L45" s="171"/>
      <c r="M45" s="173">
        <f>M29-M43</f>
        <v>871498717</v>
      </c>
    </row>
    <row r="46" spans="1:13" s="189" customFormat="1" ht="16.5" customHeight="1" x14ac:dyDescent="0.2">
      <c r="A46" s="152" t="s">
        <v>76</v>
      </c>
      <c r="B46" s="152"/>
      <c r="C46" s="152"/>
      <c r="E46" s="168">
        <v>22</v>
      </c>
      <c r="F46" s="149"/>
      <c r="G46" s="179">
        <v>-240156431</v>
      </c>
      <c r="H46" s="182"/>
      <c r="I46" s="180">
        <v>-74216283</v>
      </c>
      <c r="J46" s="149"/>
      <c r="K46" s="179">
        <v>0</v>
      </c>
      <c r="L46" s="182"/>
      <c r="M46" s="180">
        <v>0</v>
      </c>
    </row>
    <row r="47" spans="1:13" s="189" customFormat="1" ht="16.5" customHeight="1" x14ac:dyDescent="0.2">
      <c r="A47" s="152"/>
      <c r="B47" s="152"/>
      <c r="C47" s="152"/>
      <c r="F47" s="149"/>
      <c r="G47" s="185"/>
      <c r="H47" s="182"/>
      <c r="I47" s="170"/>
      <c r="J47" s="149"/>
      <c r="K47" s="185"/>
      <c r="L47" s="182"/>
      <c r="M47" s="170"/>
    </row>
    <row r="48" spans="1:13" s="189" customFormat="1" ht="16.5" customHeight="1" thickBot="1" x14ac:dyDescent="0.25">
      <c r="A48" s="161" t="s">
        <v>188</v>
      </c>
      <c r="B48" s="152"/>
      <c r="C48" s="152"/>
      <c r="E48" s="190"/>
      <c r="F48" s="149"/>
      <c r="G48" s="191">
        <f>SUM(G45:G46)</f>
        <v>974790242</v>
      </c>
      <c r="H48" s="171"/>
      <c r="I48" s="192">
        <f>SUM(I45:I46)</f>
        <v>319951114</v>
      </c>
      <c r="J48" s="149"/>
      <c r="K48" s="191">
        <f>SUM(K45:K46)</f>
        <v>-39354534</v>
      </c>
      <c r="L48" s="171"/>
      <c r="M48" s="192">
        <f>SUM(M45:M46)</f>
        <v>871498717</v>
      </c>
    </row>
    <row r="49" spans="1:13" s="112" customFormat="1" ht="16.5" customHeight="1" thickTop="1" x14ac:dyDescent="0.2">
      <c r="A49" s="109"/>
      <c r="B49" s="104"/>
      <c r="C49" s="104"/>
      <c r="E49" s="113"/>
      <c r="F49" s="102"/>
      <c r="G49" s="111"/>
      <c r="H49" s="110"/>
      <c r="I49" s="111"/>
      <c r="J49" s="102"/>
      <c r="K49" s="111"/>
      <c r="L49" s="110"/>
      <c r="M49" s="111"/>
    </row>
    <row r="50" spans="1:13" s="112" customFormat="1" ht="12.75" customHeight="1" x14ac:dyDescent="0.2">
      <c r="A50" s="109"/>
      <c r="B50" s="104"/>
      <c r="C50" s="104"/>
      <c r="E50" s="113"/>
      <c r="F50" s="102"/>
      <c r="G50" s="111"/>
      <c r="H50" s="110"/>
      <c r="I50" s="111"/>
      <c r="J50" s="102"/>
      <c r="K50" s="111"/>
      <c r="L50" s="110"/>
      <c r="M50" s="111"/>
    </row>
    <row r="51" spans="1:13" s="12" customFormat="1" ht="21.95" customHeight="1" x14ac:dyDescent="0.2">
      <c r="A51" s="84" t="str">
        <f>+'BS 2-4'!A51</f>
        <v>The accompanying notes form part of this interim financial information.</v>
      </c>
      <c r="B51" s="84"/>
      <c r="C51" s="84"/>
      <c r="D51" s="13"/>
      <c r="E51" s="14"/>
      <c r="F51" s="82"/>
      <c r="G51" s="11"/>
      <c r="H51" s="9"/>
      <c r="I51" s="11"/>
      <c r="J51" s="82"/>
      <c r="K51" s="11"/>
      <c r="L51" s="9"/>
      <c r="M51" s="11"/>
    </row>
    <row r="52" spans="1:13" s="12" customFormat="1" ht="16.5" customHeight="1" x14ac:dyDescent="0.2">
      <c r="A52" s="6" t="str">
        <f>+A1</f>
        <v>Dhipaya Group Holdings Public Company Limited</v>
      </c>
      <c r="B52" s="6"/>
      <c r="C52" s="6"/>
      <c r="E52" s="15"/>
      <c r="F52" s="2"/>
      <c r="G52" s="10"/>
      <c r="H52" s="8"/>
      <c r="I52" s="10"/>
      <c r="J52" s="2"/>
      <c r="K52" s="10"/>
      <c r="L52" s="8"/>
      <c r="M52" s="10"/>
    </row>
    <row r="53" spans="1:13" s="12" customFormat="1" ht="16.5" customHeight="1" x14ac:dyDescent="0.2">
      <c r="A53" s="6" t="s">
        <v>100</v>
      </c>
      <c r="B53" s="6"/>
      <c r="C53" s="6"/>
      <c r="E53" s="15"/>
      <c r="F53" s="2"/>
      <c r="G53" s="10"/>
      <c r="H53" s="8"/>
      <c r="I53" s="10"/>
      <c r="J53" s="2"/>
      <c r="K53" s="10"/>
      <c r="L53" s="8"/>
      <c r="M53" s="10"/>
    </row>
    <row r="54" spans="1:13" s="12" customFormat="1" ht="16.5" customHeight="1" x14ac:dyDescent="0.2">
      <c r="A54" s="85" t="str">
        <f>+A3</f>
        <v>For the six-month period ended 30 June 2023</v>
      </c>
      <c r="B54" s="85"/>
      <c r="C54" s="85"/>
      <c r="D54" s="13"/>
      <c r="E54" s="14"/>
      <c r="F54" s="82"/>
      <c r="G54" s="11"/>
      <c r="H54" s="9"/>
      <c r="I54" s="11"/>
      <c r="J54" s="82"/>
      <c r="K54" s="11"/>
      <c r="L54" s="9"/>
      <c r="M54" s="11"/>
    </row>
    <row r="55" spans="1:13" s="12" customFormat="1" ht="16.5" customHeight="1" x14ac:dyDescent="0.2">
      <c r="A55" s="6"/>
      <c r="B55" s="6"/>
      <c r="C55" s="6"/>
      <c r="E55" s="15"/>
      <c r="F55" s="2"/>
      <c r="G55" s="10"/>
      <c r="H55" s="8"/>
      <c r="I55" s="10"/>
      <c r="J55" s="2"/>
      <c r="K55" s="10"/>
      <c r="L55" s="8"/>
      <c r="M55" s="10"/>
    </row>
    <row r="56" spans="1:13" s="12" customFormat="1" ht="16.5" customHeight="1" x14ac:dyDescent="0.2">
      <c r="A56" s="6"/>
      <c r="B56" s="6"/>
      <c r="C56" s="6"/>
      <c r="E56" s="15"/>
      <c r="F56" s="2"/>
      <c r="G56" s="10"/>
      <c r="H56" s="8"/>
      <c r="I56" s="10"/>
      <c r="J56" s="2"/>
      <c r="K56" s="10"/>
      <c r="L56" s="8"/>
      <c r="M56" s="10"/>
    </row>
    <row r="57" spans="1:13" s="152" customFormat="1" ht="15.95" customHeight="1" x14ac:dyDescent="0.2">
      <c r="A57" s="148"/>
      <c r="B57" s="149"/>
      <c r="C57" s="149"/>
      <c r="D57" s="150"/>
      <c r="E57" s="150"/>
      <c r="F57" s="150"/>
      <c r="G57" s="275" t="s">
        <v>139</v>
      </c>
      <c r="H57" s="275"/>
      <c r="I57" s="275"/>
      <c r="J57" s="151"/>
      <c r="K57" s="275" t="s">
        <v>141</v>
      </c>
      <c r="L57" s="275"/>
      <c r="M57" s="275"/>
    </row>
    <row r="58" spans="1:13" s="152" customFormat="1" ht="15.95" customHeight="1" x14ac:dyDescent="0.2">
      <c r="A58" s="148"/>
      <c r="B58" s="149"/>
      <c r="C58" s="149"/>
      <c r="D58" s="150"/>
      <c r="E58" s="150"/>
      <c r="F58" s="150"/>
      <c r="G58" s="274" t="s">
        <v>140</v>
      </c>
      <c r="H58" s="274"/>
      <c r="I58" s="274"/>
      <c r="J58" s="151"/>
      <c r="K58" s="274" t="s">
        <v>140</v>
      </c>
      <c r="L58" s="274"/>
      <c r="M58" s="274"/>
    </row>
    <row r="59" spans="1:13" s="152" customFormat="1" ht="15.95" customHeight="1" x14ac:dyDescent="0.2">
      <c r="A59" s="148"/>
      <c r="B59" s="149"/>
      <c r="C59" s="149"/>
      <c r="D59" s="150"/>
      <c r="E59" s="150"/>
      <c r="F59" s="150"/>
      <c r="G59" s="153" t="s">
        <v>64</v>
      </c>
      <c r="H59" s="99"/>
      <c r="I59" s="153" t="s">
        <v>64</v>
      </c>
      <c r="J59" s="150"/>
      <c r="K59" s="153" t="s">
        <v>64</v>
      </c>
      <c r="L59" s="154"/>
      <c r="M59" s="153" t="s">
        <v>64</v>
      </c>
    </row>
    <row r="60" spans="1:13" s="152" customFormat="1" ht="15.95" customHeight="1" x14ac:dyDescent="0.2">
      <c r="A60" s="155"/>
      <c r="B60" s="149"/>
      <c r="C60" s="149"/>
      <c r="D60" s="150"/>
      <c r="E60" s="150"/>
      <c r="F60" s="150"/>
      <c r="G60" s="156" t="s">
        <v>181</v>
      </c>
      <c r="H60" s="157"/>
      <c r="I60" s="156" t="s">
        <v>161</v>
      </c>
      <c r="J60" s="150"/>
      <c r="K60" s="156" t="s">
        <v>181</v>
      </c>
      <c r="L60" s="157"/>
      <c r="M60" s="156" t="s">
        <v>161</v>
      </c>
    </row>
    <row r="61" spans="1:13" s="152" customFormat="1" ht="15.95" customHeight="1" x14ac:dyDescent="0.2">
      <c r="A61" s="155"/>
      <c r="B61" s="149"/>
      <c r="C61" s="149"/>
      <c r="D61" s="150"/>
      <c r="E61" s="158" t="s">
        <v>98</v>
      </c>
      <c r="F61" s="150"/>
      <c r="G61" s="159" t="s">
        <v>1</v>
      </c>
      <c r="H61" s="160"/>
      <c r="I61" s="159" t="s">
        <v>1</v>
      </c>
      <c r="J61" s="150"/>
      <c r="K61" s="159" t="s">
        <v>1</v>
      </c>
      <c r="L61" s="160"/>
      <c r="M61" s="159" t="s">
        <v>1</v>
      </c>
    </row>
    <row r="62" spans="1:13" s="152" customFormat="1" ht="15.95" customHeight="1" x14ac:dyDescent="0.2">
      <c r="A62" s="193" t="s">
        <v>226</v>
      </c>
      <c r="B62" s="189"/>
      <c r="C62" s="189"/>
      <c r="E62" s="188"/>
      <c r="F62" s="149"/>
      <c r="G62" s="184"/>
      <c r="H62" s="182"/>
      <c r="I62" s="173"/>
      <c r="J62" s="149"/>
      <c r="K62" s="184"/>
      <c r="L62" s="182"/>
      <c r="M62" s="173"/>
    </row>
    <row r="63" spans="1:13" s="152" customFormat="1" ht="15.95" customHeight="1" x14ac:dyDescent="0.2">
      <c r="A63" s="193"/>
      <c r="B63" s="208" t="s">
        <v>192</v>
      </c>
      <c r="C63" s="209"/>
      <c r="E63" s="188"/>
      <c r="F63" s="149"/>
      <c r="G63" s="184"/>
      <c r="H63" s="182"/>
      <c r="I63" s="173"/>
      <c r="J63" s="149"/>
      <c r="K63" s="184"/>
      <c r="L63" s="182"/>
      <c r="M63" s="173"/>
    </row>
    <row r="64" spans="1:13" s="152" customFormat="1" ht="15.95" customHeight="1" x14ac:dyDescent="0.2">
      <c r="A64" s="193"/>
      <c r="B64" s="196"/>
      <c r="C64" s="208" t="s">
        <v>60</v>
      </c>
      <c r="E64" s="188"/>
      <c r="F64" s="149"/>
      <c r="G64" s="184"/>
      <c r="H64" s="182"/>
      <c r="I64" s="173"/>
      <c r="J64" s="149"/>
      <c r="K64" s="184"/>
      <c r="L64" s="182"/>
      <c r="M64" s="173"/>
    </row>
    <row r="65" spans="1:13" s="152" customFormat="1" ht="15.95" customHeight="1" x14ac:dyDescent="0.2">
      <c r="A65" s="193"/>
      <c r="B65" s="208"/>
      <c r="C65" s="196" t="s">
        <v>207</v>
      </c>
      <c r="E65" s="188"/>
      <c r="F65" s="149"/>
      <c r="G65" s="184">
        <v>161256</v>
      </c>
      <c r="H65" s="182"/>
      <c r="I65" s="173">
        <v>0</v>
      </c>
      <c r="J65" s="149"/>
      <c r="K65" s="184">
        <v>0</v>
      </c>
      <c r="L65" s="182"/>
      <c r="M65" s="173">
        <v>0</v>
      </c>
    </row>
    <row r="66" spans="1:13" s="152" customFormat="1" ht="15.95" customHeight="1" x14ac:dyDescent="0.2">
      <c r="A66" s="193"/>
      <c r="B66" s="196"/>
      <c r="C66" s="210" t="s">
        <v>193</v>
      </c>
      <c r="E66" s="188"/>
      <c r="F66" s="149"/>
      <c r="G66" s="184"/>
      <c r="H66" s="182"/>
      <c r="I66" s="173"/>
      <c r="J66" s="149"/>
      <c r="K66" s="184"/>
      <c r="L66" s="182"/>
      <c r="M66" s="173"/>
    </row>
    <row r="67" spans="1:13" s="152" customFormat="1" ht="15.95" customHeight="1" x14ac:dyDescent="0.2">
      <c r="A67" s="193"/>
      <c r="B67" s="196"/>
      <c r="C67" s="196" t="s">
        <v>194</v>
      </c>
      <c r="E67" s="188"/>
      <c r="F67" s="149"/>
      <c r="G67" s="181">
        <v>-32251</v>
      </c>
      <c r="H67" s="182"/>
      <c r="I67" s="183">
        <v>0</v>
      </c>
      <c r="J67" s="149"/>
      <c r="K67" s="181">
        <v>0</v>
      </c>
      <c r="L67" s="182"/>
      <c r="M67" s="183">
        <v>0</v>
      </c>
    </row>
    <row r="68" spans="1:13" s="152" customFormat="1" ht="8.1" customHeight="1" x14ac:dyDescent="0.2">
      <c r="A68" s="193"/>
      <c r="B68" s="196"/>
      <c r="C68" s="196"/>
      <c r="E68" s="188"/>
      <c r="F68" s="149"/>
      <c r="G68" s="184"/>
      <c r="H68" s="182"/>
      <c r="I68" s="173"/>
      <c r="J68" s="149"/>
      <c r="K68" s="184"/>
      <c r="L68" s="182"/>
      <c r="M68" s="173"/>
    </row>
    <row r="69" spans="1:13" s="152" customFormat="1" ht="15.95" customHeight="1" x14ac:dyDescent="0.2">
      <c r="A69" s="193"/>
      <c r="B69" s="196"/>
      <c r="C69" s="210" t="s">
        <v>195</v>
      </c>
      <c r="E69" s="188"/>
      <c r="F69" s="149"/>
      <c r="G69" s="184"/>
      <c r="H69" s="182"/>
      <c r="I69" s="173"/>
      <c r="J69" s="149"/>
      <c r="K69" s="184"/>
      <c r="L69" s="182"/>
      <c r="M69" s="173"/>
    </row>
    <row r="70" spans="1:13" s="152" customFormat="1" ht="15.95" customHeight="1" x14ac:dyDescent="0.2">
      <c r="A70" s="193"/>
      <c r="B70" s="196"/>
      <c r="C70" s="196" t="s">
        <v>196</v>
      </c>
      <c r="E70" s="188"/>
      <c r="F70" s="149"/>
      <c r="G70" s="181">
        <f>SUM(G65:G67)</f>
        <v>129005</v>
      </c>
      <c r="H70" s="182"/>
      <c r="I70" s="183">
        <f>SUM(I65:I67)</f>
        <v>0</v>
      </c>
      <c r="J70" s="149"/>
      <c r="K70" s="181">
        <f>SUM(K65:K67)</f>
        <v>0</v>
      </c>
      <c r="L70" s="182"/>
      <c r="M70" s="183">
        <f>SUM(M65:M67)</f>
        <v>0</v>
      </c>
    </row>
    <row r="71" spans="1:13" s="152" customFormat="1" ht="8.1" customHeight="1" x14ac:dyDescent="0.2">
      <c r="A71" s="193"/>
      <c r="B71" s="92"/>
      <c r="C71" s="92"/>
      <c r="E71" s="188"/>
      <c r="F71" s="149"/>
      <c r="G71" s="184"/>
      <c r="H71" s="182"/>
      <c r="I71" s="173"/>
      <c r="J71" s="149"/>
      <c r="K71" s="184"/>
      <c r="L71" s="182"/>
      <c r="M71" s="173"/>
    </row>
    <row r="72" spans="1:13" s="189" customFormat="1" ht="15.95" customHeight="1" x14ac:dyDescent="0.2">
      <c r="A72" s="193"/>
      <c r="B72" s="194" t="s">
        <v>59</v>
      </c>
      <c r="C72" s="194"/>
      <c r="D72" s="152"/>
      <c r="E72" s="188"/>
      <c r="F72" s="149"/>
      <c r="G72" s="184"/>
      <c r="H72" s="182"/>
      <c r="I72" s="173"/>
      <c r="J72" s="149"/>
      <c r="K72" s="184"/>
      <c r="L72" s="182"/>
      <c r="M72" s="173"/>
    </row>
    <row r="73" spans="1:13" s="189" customFormat="1" ht="15.95" customHeight="1" x14ac:dyDescent="0.2">
      <c r="A73" s="193"/>
      <c r="B73" s="194"/>
      <c r="C73" s="194" t="s">
        <v>60</v>
      </c>
      <c r="D73" s="152"/>
      <c r="E73" s="188"/>
      <c r="F73" s="149"/>
      <c r="G73" s="195"/>
      <c r="H73" s="182"/>
      <c r="J73" s="149"/>
      <c r="K73" s="195"/>
      <c r="L73" s="182"/>
    </row>
    <row r="74" spans="1:13" s="189" customFormat="1" ht="15.95" customHeight="1" x14ac:dyDescent="0.2">
      <c r="A74" s="193"/>
      <c r="C74" s="196" t="s">
        <v>248</v>
      </c>
      <c r="D74" s="152"/>
      <c r="E74" s="188"/>
      <c r="F74" s="149"/>
      <c r="G74" s="184"/>
      <c r="H74" s="182"/>
      <c r="I74" s="173"/>
      <c r="J74" s="149"/>
      <c r="K74" s="184"/>
      <c r="L74" s="182"/>
      <c r="M74" s="173"/>
    </row>
    <row r="75" spans="1:13" s="189" customFormat="1" ht="15.95" customHeight="1" x14ac:dyDescent="0.2">
      <c r="A75" s="193"/>
      <c r="C75" s="196"/>
      <c r="D75" s="152" t="s">
        <v>122</v>
      </c>
      <c r="E75" s="188"/>
      <c r="F75" s="149"/>
      <c r="G75" s="184"/>
      <c r="H75" s="182"/>
      <c r="I75" s="173"/>
      <c r="J75" s="149"/>
      <c r="K75" s="184"/>
      <c r="L75" s="182"/>
      <c r="M75" s="173"/>
    </row>
    <row r="76" spans="1:13" s="189" customFormat="1" ht="15.95" customHeight="1" x14ac:dyDescent="0.2">
      <c r="A76" s="193"/>
      <c r="C76" s="196"/>
      <c r="D76" s="152" t="s">
        <v>123</v>
      </c>
      <c r="E76" s="188"/>
      <c r="F76" s="149"/>
      <c r="G76" s="184">
        <v>-833966642</v>
      </c>
      <c r="H76" s="182"/>
      <c r="I76" s="173">
        <v>-801292750</v>
      </c>
      <c r="J76" s="149"/>
      <c r="K76" s="184">
        <v>0</v>
      </c>
      <c r="L76" s="182"/>
      <c r="M76" s="173">
        <v>0</v>
      </c>
    </row>
    <row r="77" spans="1:13" s="189" customFormat="1" ht="15.95" customHeight="1" x14ac:dyDescent="0.2">
      <c r="C77" s="196" t="s">
        <v>231</v>
      </c>
      <c r="D77" s="152"/>
      <c r="E77" s="188"/>
      <c r="F77" s="149"/>
      <c r="G77" s="184"/>
      <c r="H77" s="182"/>
      <c r="I77" s="173"/>
      <c r="J77" s="149"/>
      <c r="K77" s="184"/>
      <c r="L77" s="182"/>
      <c r="M77" s="173"/>
    </row>
    <row r="78" spans="1:13" s="189" customFormat="1" ht="15.95" customHeight="1" x14ac:dyDescent="0.2">
      <c r="C78" s="196"/>
      <c r="D78" s="152" t="s">
        <v>124</v>
      </c>
      <c r="E78" s="188"/>
      <c r="F78" s="149"/>
      <c r="G78" s="184"/>
      <c r="H78" s="182"/>
      <c r="I78" s="173"/>
      <c r="J78" s="149"/>
      <c r="K78" s="184"/>
      <c r="L78" s="182"/>
      <c r="M78" s="173"/>
    </row>
    <row r="79" spans="1:13" s="189" customFormat="1" ht="15.95" customHeight="1" x14ac:dyDescent="0.2">
      <c r="C79" s="196" t="s">
        <v>87</v>
      </c>
      <c r="D79" s="29" t="s">
        <v>125</v>
      </c>
      <c r="E79" s="188"/>
      <c r="F79" s="149"/>
      <c r="G79" s="184">
        <v>4304803</v>
      </c>
      <c r="H79" s="182"/>
      <c r="I79" s="173">
        <v>66305159</v>
      </c>
      <c r="J79" s="149"/>
      <c r="K79" s="184">
        <v>0</v>
      </c>
      <c r="L79" s="182"/>
      <c r="M79" s="173">
        <v>0</v>
      </c>
    </row>
    <row r="80" spans="1:13" s="189" customFormat="1" ht="15.95" customHeight="1" x14ac:dyDescent="0.2">
      <c r="C80" s="152" t="s">
        <v>66</v>
      </c>
      <c r="D80" s="152"/>
      <c r="E80" s="188"/>
      <c r="F80" s="149"/>
      <c r="G80" s="184"/>
      <c r="I80" s="173"/>
      <c r="J80" s="149"/>
      <c r="K80" s="184"/>
      <c r="M80" s="173"/>
    </row>
    <row r="81" spans="1:13" s="189" customFormat="1" ht="15.95" customHeight="1" x14ac:dyDescent="0.2">
      <c r="C81" s="152"/>
      <c r="D81" s="152" t="s">
        <v>78</v>
      </c>
      <c r="E81" s="188"/>
      <c r="F81" s="149"/>
      <c r="G81" s="179">
        <v>165916667</v>
      </c>
      <c r="H81" s="182"/>
      <c r="I81" s="180">
        <v>146997518</v>
      </c>
      <c r="J81" s="149"/>
      <c r="K81" s="179">
        <v>0</v>
      </c>
      <c r="L81" s="182"/>
      <c r="M81" s="180">
        <v>0</v>
      </c>
    </row>
    <row r="82" spans="1:13" s="152" customFormat="1" ht="8.1" customHeight="1" x14ac:dyDescent="0.2">
      <c r="A82" s="193"/>
      <c r="B82" s="92"/>
      <c r="C82" s="92"/>
      <c r="E82" s="188"/>
      <c r="F82" s="149"/>
      <c r="G82" s="184"/>
      <c r="H82" s="182"/>
      <c r="I82" s="173"/>
      <c r="J82" s="149"/>
      <c r="K82" s="184"/>
      <c r="L82" s="182"/>
      <c r="M82" s="173"/>
    </row>
    <row r="83" spans="1:13" s="189" customFormat="1" ht="15.95" customHeight="1" x14ac:dyDescent="0.2">
      <c r="C83" s="210" t="s">
        <v>197</v>
      </c>
      <c r="D83" s="152"/>
      <c r="E83" s="188"/>
      <c r="F83" s="149"/>
      <c r="G83" s="177"/>
      <c r="H83" s="182"/>
      <c r="I83" s="178"/>
      <c r="J83" s="149"/>
      <c r="K83" s="177"/>
      <c r="L83" s="182"/>
      <c r="M83" s="178"/>
    </row>
    <row r="84" spans="1:13" s="189" customFormat="1" ht="15.95" customHeight="1" x14ac:dyDescent="0.2">
      <c r="C84" s="196" t="s">
        <v>196</v>
      </c>
      <c r="D84" s="152"/>
      <c r="E84" s="188"/>
      <c r="F84" s="149"/>
      <c r="G84" s="179">
        <f>SUM(G76:G81)</f>
        <v>-663745172</v>
      </c>
      <c r="H84" s="182"/>
      <c r="I84" s="180">
        <f>SUM(I76:I81)</f>
        <v>-587990073</v>
      </c>
      <c r="J84" s="149"/>
      <c r="K84" s="179">
        <f>SUM(K76:K81)</f>
        <v>0</v>
      </c>
      <c r="L84" s="182"/>
      <c r="M84" s="180">
        <f>SUM(M76:M81)</f>
        <v>0</v>
      </c>
    </row>
    <row r="85" spans="1:13" s="189" customFormat="1" ht="14.1" customHeight="1" x14ac:dyDescent="0.2">
      <c r="C85" s="152"/>
      <c r="D85" s="152"/>
      <c r="E85" s="188"/>
      <c r="F85" s="149"/>
      <c r="G85" s="185"/>
      <c r="H85" s="182"/>
      <c r="I85" s="170"/>
      <c r="J85" s="149"/>
      <c r="K85" s="185"/>
      <c r="L85" s="182"/>
      <c r="M85" s="170"/>
    </row>
    <row r="86" spans="1:13" s="189" customFormat="1" ht="15.95" customHeight="1" x14ac:dyDescent="0.2">
      <c r="A86" s="161" t="s">
        <v>226</v>
      </c>
      <c r="B86" s="161"/>
      <c r="C86" s="161"/>
      <c r="D86" s="152"/>
      <c r="E86" s="188"/>
      <c r="F86" s="149"/>
      <c r="G86" s="195"/>
      <c r="J86" s="149"/>
      <c r="K86" s="195"/>
    </row>
    <row r="87" spans="1:13" s="189" customFormat="1" ht="15.95" customHeight="1" x14ac:dyDescent="0.2">
      <c r="A87" s="161"/>
      <c r="B87" s="161" t="s">
        <v>101</v>
      </c>
      <c r="C87" s="161"/>
      <c r="D87" s="152"/>
      <c r="E87" s="188"/>
      <c r="F87" s="149"/>
      <c r="G87" s="179">
        <f>G84+G70</f>
        <v>-663616167</v>
      </c>
      <c r="H87" s="173"/>
      <c r="I87" s="180">
        <f>I84+I70</f>
        <v>-587990073</v>
      </c>
      <c r="J87" s="149"/>
      <c r="K87" s="179">
        <f>K84+K70</f>
        <v>0</v>
      </c>
      <c r="L87" s="173"/>
      <c r="M87" s="180">
        <f>M84+M70</f>
        <v>0</v>
      </c>
    </row>
    <row r="88" spans="1:13" s="189" customFormat="1" ht="8.1" customHeight="1" x14ac:dyDescent="0.2">
      <c r="B88" s="152"/>
      <c r="C88" s="152"/>
      <c r="D88" s="152"/>
      <c r="E88" s="188"/>
      <c r="F88" s="149"/>
      <c r="G88" s="184"/>
      <c r="H88" s="173"/>
      <c r="I88" s="173"/>
      <c r="J88" s="149"/>
      <c r="K88" s="184"/>
      <c r="L88" s="173"/>
      <c r="M88" s="173"/>
    </row>
    <row r="89" spans="1:13" s="189" customFormat="1" ht="15.95" customHeight="1" thickBot="1" x14ac:dyDescent="0.25">
      <c r="A89" s="161" t="s">
        <v>227</v>
      </c>
      <c r="B89" s="193"/>
      <c r="C89" s="193"/>
      <c r="D89" s="152"/>
      <c r="E89" s="188"/>
      <c r="F89" s="149"/>
      <c r="G89" s="191">
        <f>SUM(G48+G87)</f>
        <v>311174075</v>
      </c>
      <c r="H89" s="182"/>
      <c r="I89" s="192">
        <f>SUM(I48+I87)</f>
        <v>-268038959</v>
      </c>
      <c r="J89" s="149"/>
      <c r="K89" s="191">
        <f>SUM(K48+K87)</f>
        <v>-39354534</v>
      </c>
      <c r="L89" s="182"/>
      <c r="M89" s="192">
        <f>SUM(M48+M87)</f>
        <v>871498717</v>
      </c>
    </row>
    <row r="90" spans="1:13" s="189" customFormat="1" ht="14.1" customHeight="1" thickTop="1" x14ac:dyDescent="0.2">
      <c r="B90" s="193"/>
      <c r="C90" s="193"/>
      <c r="D90" s="152"/>
      <c r="E90" s="188"/>
      <c r="F90" s="149"/>
      <c r="G90" s="184"/>
      <c r="H90" s="182"/>
      <c r="I90" s="173"/>
      <c r="J90" s="149"/>
      <c r="K90" s="184"/>
      <c r="L90" s="182"/>
      <c r="M90" s="173"/>
    </row>
    <row r="91" spans="1:13" s="189" customFormat="1" ht="15.95" customHeight="1" x14ac:dyDescent="0.2">
      <c r="A91" s="161" t="s">
        <v>189</v>
      </c>
      <c r="B91" s="193"/>
      <c r="C91" s="193"/>
      <c r="D91" s="152"/>
      <c r="E91" s="188"/>
      <c r="F91" s="149"/>
      <c r="G91" s="184"/>
      <c r="H91" s="182"/>
      <c r="I91" s="173"/>
      <c r="J91" s="149"/>
      <c r="K91" s="184"/>
      <c r="L91" s="182"/>
      <c r="M91" s="173"/>
    </row>
    <row r="92" spans="1:13" s="152" customFormat="1" ht="15.95" customHeight="1" x14ac:dyDescent="0.2">
      <c r="A92" s="152" t="s">
        <v>159</v>
      </c>
      <c r="E92" s="164"/>
      <c r="G92" s="184">
        <v>960269321</v>
      </c>
      <c r="H92" s="182"/>
      <c r="I92" s="173">
        <v>315724479</v>
      </c>
      <c r="J92" s="149"/>
      <c r="K92" s="184">
        <f>K48</f>
        <v>-39354534</v>
      </c>
      <c r="L92" s="154"/>
      <c r="M92" s="173">
        <f>M48</f>
        <v>871498717</v>
      </c>
    </row>
    <row r="93" spans="1:13" s="152" customFormat="1" ht="15.95" customHeight="1" x14ac:dyDescent="0.2">
      <c r="A93" s="152" t="s">
        <v>138</v>
      </c>
      <c r="E93" s="164"/>
      <c r="G93" s="181">
        <v>14520921</v>
      </c>
      <c r="H93" s="173"/>
      <c r="I93" s="183">
        <v>4226635</v>
      </c>
      <c r="J93" s="149"/>
      <c r="K93" s="181">
        <v>0</v>
      </c>
      <c r="L93" s="154"/>
      <c r="M93" s="183">
        <v>0</v>
      </c>
    </row>
    <row r="94" spans="1:13" s="152" customFormat="1" ht="8.1" customHeight="1" x14ac:dyDescent="0.2">
      <c r="E94" s="164"/>
      <c r="G94" s="184"/>
      <c r="H94" s="173"/>
      <c r="I94" s="173"/>
      <c r="J94" s="149"/>
      <c r="K94" s="184"/>
      <c r="L94" s="154"/>
      <c r="M94" s="173"/>
    </row>
    <row r="95" spans="1:13" s="189" customFormat="1" ht="15.95" customHeight="1" thickBot="1" x14ac:dyDescent="0.25">
      <c r="G95" s="191">
        <f>SUM(G92:G93)</f>
        <v>974790242</v>
      </c>
      <c r="H95" s="182"/>
      <c r="I95" s="192">
        <f>SUM(I92:I93)</f>
        <v>319951114</v>
      </c>
      <c r="J95" s="149"/>
      <c r="K95" s="191">
        <f>SUM(K92:K93)</f>
        <v>-39354534</v>
      </c>
      <c r="M95" s="192">
        <f>SUM(M92:M93)</f>
        <v>871498717</v>
      </c>
    </row>
    <row r="96" spans="1:13" s="152" customFormat="1" ht="14.1" customHeight="1" thickTop="1" x14ac:dyDescent="0.2">
      <c r="E96" s="164"/>
      <c r="G96" s="184"/>
      <c r="H96" s="182"/>
      <c r="I96" s="173"/>
      <c r="J96" s="149"/>
      <c r="K96" s="184"/>
      <c r="L96" s="154"/>
      <c r="M96" s="173"/>
    </row>
    <row r="97" spans="1:13" s="189" customFormat="1" ht="15.95" customHeight="1" x14ac:dyDescent="0.2">
      <c r="A97" s="161" t="s">
        <v>190</v>
      </c>
      <c r="G97" s="184"/>
      <c r="H97" s="182"/>
      <c r="I97" s="173"/>
      <c r="J97" s="149"/>
      <c r="K97" s="184"/>
      <c r="M97" s="173"/>
    </row>
    <row r="98" spans="1:13" s="189" customFormat="1" ht="15.95" customHeight="1" x14ac:dyDescent="0.2">
      <c r="A98" s="152" t="s">
        <v>160</v>
      </c>
      <c r="D98" s="148"/>
      <c r="G98" s="184">
        <v>303118921</v>
      </c>
      <c r="H98" s="182"/>
      <c r="I98" s="173">
        <v>-266662378</v>
      </c>
      <c r="J98" s="149"/>
      <c r="K98" s="184">
        <f>K89</f>
        <v>-39354534</v>
      </c>
      <c r="M98" s="173">
        <f>M89</f>
        <v>871498717</v>
      </c>
    </row>
    <row r="99" spans="1:13" s="189" customFormat="1" ht="15.95" customHeight="1" x14ac:dyDescent="0.2">
      <c r="A99" s="152" t="s">
        <v>138</v>
      </c>
      <c r="D99" s="29"/>
      <c r="G99" s="181">
        <v>8055154</v>
      </c>
      <c r="H99" s="182"/>
      <c r="I99" s="183">
        <v>-1376581</v>
      </c>
      <c r="J99" s="149"/>
      <c r="K99" s="181">
        <v>0</v>
      </c>
      <c r="M99" s="183">
        <v>0</v>
      </c>
    </row>
    <row r="100" spans="1:13" s="189" customFormat="1" ht="8.1" customHeight="1" x14ac:dyDescent="0.2">
      <c r="A100" s="152"/>
      <c r="D100" s="29"/>
      <c r="G100" s="184"/>
      <c r="H100" s="173"/>
      <c r="I100" s="173"/>
      <c r="J100" s="149"/>
      <c r="K100" s="184"/>
      <c r="M100" s="173"/>
    </row>
    <row r="101" spans="1:13" s="189" customFormat="1" ht="15.95" customHeight="1" thickBot="1" x14ac:dyDescent="0.25">
      <c r="A101" s="152"/>
      <c r="D101" s="197"/>
      <c r="G101" s="191">
        <f>SUM(G98:G99)</f>
        <v>311174075</v>
      </c>
      <c r="H101" s="182"/>
      <c r="I101" s="192">
        <f>SUM(I98:I99)</f>
        <v>-268038959</v>
      </c>
      <c r="J101" s="149"/>
      <c r="K101" s="191">
        <f>SUM(K98:K99)</f>
        <v>-39354534</v>
      </c>
      <c r="M101" s="192">
        <f>SUM(M98:M99)</f>
        <v>871498717</v>
      </c>
    </row>
    <row r="102" spans="1:13" s="152" customFormat="1" ht="14.1" customHeight="1" thickTop="1" x14ac:dyDescent="0.2">
      <c r="E102" s="164"/>
      <c r="G102" s="184"/>
      <c r="H102" s="182"/>
      <c r="I102" s="173"/>
      <c r="J102" s="149"/>
      <c r="K102" s="184"/>
      <c r="L102" s="154"/>
      <c r="M102" s="173"/>
    </row>
    <row r="103" spans="1:13" s="189" customFormat="1" ht="15.95" customHeight="1" x14ac:dyDescent="0.2">
      <c r="A103" s="161" t="s">
        <v>228</v>
      </c>
      <c r="B103" s="149"/>
      <c r="C103" s="149"/>
      <c r="D103" s="149"/>
      <c r="E103" s="198"/>
      <c r="F103" s="149"/>
      <c r="G103" s="184"/>
      <c r="H103" s="182"/>
      <c r="I103" s="173"/>
      <c r="J103" s="149"/>
      <c r="K103" s="184"/>
      <c r="L103" s="182"/>
      <c r="M103" s="173"/>
    </row>
    <row r="104" spans="1:13" s="189" customFormat="1" ht="15.95" customHeight="1" x14ac:dyDescent="0.2">
      <c r="A104" s="155"/>
      <c r="B104" s="152" t="s">
        <v>229</v>
      </c>
      <c r="C104" s="152"/>
      <c r="D104" s="149"/>
      <c r="E104" s="168">
        <v>23</v>
      </c>
      <c r="F104" s="149"/>
      <c r="G104" s="199">
        <v>1.62</v>
      </c>
      <c r="H104" s="200"/>
      <c r="I104" s="201">
        <v>0.53</v>
      </c>
      <c r="J104" s="149"/>
      <c r="K104" s="199">
        <v>-7.0000000000000007E-2</v>
      </c>
      <c r="L104" s="200"/>
      <c r="M104" s="201">
        <v>1.47</v>
      </c>
    </row>
    <row r="105" spans="1:13" s="152" customFormat="1" ht="15.95" customHeight="1" x14ac:dyDescent="0.2">
      <c r="E105" s="164"/>
      <c r="G105" s="154"/>
      <c r="H105" s="154"/>
      <c r="I105" s="154"/>
      <c r="K105" s="154"/>
      <c r="L105" s="154"/>
      <c r="M105" s="154"/>
    </row>
    <row r="106" spans="1:13" s="152" customFormat="1" ht="12.75" customHeight="1" x14ac:dyDescent="0.2">
      <c r="E106" s="164"/>
      <c r="G106" s="154"/>
      <c r="H106" s="154"/>
      <c r="I106" s="154"/>
      <c r="K106" s="154"/>
      <c r="L106" s="154"/>
      <c r="M106" s="154"/>
    </row>
    <row r="107" spans="1:13" ht="21.95" customHeight="1" x14ac:dyDescent="0.2">
      <c r="A107" s="84" t="str">
        <f>+'BS 2-4'!A51</f>
        <v>The accompanying notes form part of this interim financial information.</v>
      </c>
      <c r="B107" s="84"/>
      <c r="C107" s="84"/>
      <c r="D107" s="84"/>
      <c r="E107" s="17"/>
      <c r="F107" s="84"/>
      <c r="G107" s="42"/>
      <c r="H107" s="42"/>
      <c r="I107" s="42"/>
      <c r="J107" s="84"/>
      <c r="K107" s="42"/>
      <c r="L107" s="42"/>
      <c r="M107" s="42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  <firstFooter>&amp;R2</firstFooter>
  </headerFooter>
  <rowBreaks count="1" manualBreakCount="1">
    <brk id="51" max="16383" man="1"/>
  </rowBreaks>
  <ignoredErrors>
    <ignoredError sqref="G9:M9 G60:M6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D15E-6004-4473-A2D0-008B9B9E57A5}">
  <dimension ref="A1:Z53"/>
  <sheetViews>
    <sheetView topLeftCell="A6" zoomScaleNormal="100" zoomScaleSheetLayoutView="80" workbookViewId="0">
      <selection activeCell="X14" sqref="X14"/>
    </sheetView>
  </sheetViews>
  <sheetFormatPr defaultRowHeight="12" x14ac:dyDescent="0.2"/>
  <cols>
    <col min="1" max="1" width="29.5" style="229" customWidth="1"/>
    <col min="2" max="2" width="4.125" style="229" customWidth="1"/>
    <col min="3" max="3" width="0.625" style="256" customWidth="1"/>
    <col min="4" max="4" width="9.125" style="229" customWidth="1"/>
    <col min="5" max="5" width="0.625" style="229" customWidth="1"/>
    <col min="6" max="6" width="9.625" style="229" customWidth="1"/>
    <col min="7" max="7" width="0.625" style="229" customWidth="1"/>
    <col min="8" max="8" width="10.875" style="229" customWidth="1"/>
    <col min="9" max="9" width="0.625" style="229" customWidth="1"/>
    <col min="10" max="10" width="15.625" style="229" customWidth="1"/>
    <col min="11" max="11" width="0.625" style="229" customWidth="1"/>
    <col min="12" max="12" width="11" style="229" customWidth="1"/>
    <col min="13" max="13" width="0.625" style="229" customWidth="1"/>
    <col min="14" max="14" width="11.625" style="229" customWidth="1"/>
    <col min="15" max="15" width="0.625" style="229" customWidth="1"/>
    <col min="16" max="16" width="8.25" style="229" customWidth="1"/>
    <col min="17" max="17" width="0.625" style="229" customWidth="1"/>
    <col min="18" max="18" width="9.625" style="229" customWidth="1"/>
    <col min="19" max="19" width="0.625" style="229" customWidth="1"/>
    <col min="20" max="20" width="10.5" style="229" customWidth="1"/>
    <col min="21" max="21" width="0.625" style="229" customWidth="1"/>
    <col min="22" max="22" width="9.625" style="229" customWidth="1"/>
    <col min="23" max="23" width="0.625" style="229" customWidth="1"/>
    <col min="24" max="24" width="10.625" style="229" customWidth="1"/>
    <col min="25" max="25" width="0.625" style="229" customWidth="1"/>
    <col min="26" max="26" width="9.875" style="229" customWidth="1"/>
    <col min="27" max="256" width="9" style="229"/>
    <col min="257" max="257" width="37.5" style="229" customWidth="1"/>
    <col min="258" max="258" width="4.125" style="229" customWidth="1"/>
    <col min="259" max="259" width="0.625" style="229" customWidth="1"/>
    <col min="260" max="260" width="9.125" style="229" customWidth="1"/>
    <col min="261" max="261" width="0.625" style="229" customWidth="1"/>
    <col min="262" max="262" width="11.125" style="229" bestFit="1" customWidth="1"/>
    <col min="263" max="263" width="0.625" style="229" customWidth="1"/>
    <col min="264" max="264" width="15.625" style="229" bestFit="1" customWidth="1"/>
    <col min="265" max="265" width="0.625" style="229" customWidth="1"/>
    <col min="266" max="266" width="15.625" style="229" customWidth="1"/>
    <col min="267" max="267" width="0.625" style="229" customWidth="1"/>
    <col min="268" max="268" width="11" style="229" customWidth="1"/>
    <col min="269" max="269" width="0.625" style="229" customWidth="1"/>
    <col min="270" max="270" width="14.375" style="229" customWidth="1"/>
    <col min="271" max="271" width="0.625" style="229" customWidth="1"/>
    <col min="272" max="272" width="10.625" style="229" customWidth="1"/>
    <col min="273" max="273" width="0.625" style="229" customWidth="1"/>
    <col min="274" max="274" width="10.5" style="229" customWidth="1"/>
    <col min="275" max="275" width="0.625" style="229" customWidth="1"/>
    <col min="276" max="276" width="10.5" style="229" customWidth="1"/>
    <col min="277" max="277" width="0.625" style="229" customWidth="1"/>
    <col min="278" max="278" width="10.625" style="229" customWidth="1"/>
    <col min="279" max="279" width="0.625" style="229" customWidth="1"/>
    <col min="280" max="280" width="10.625" style="229" customWidth="1"/>
    <col min="281" max="281" width="0.625" style="229" customWidth="1"/>
    <col min="282" max="282" width="10.625" style="229" customWidth="1"/>
    <col min="283" max="512" width="9" style="229"/>
    <col min="513" max="513" width="37.5" style="229" customWidth="1"/>
    <col min="514" max="514" width="4.125" style="229" customWidth="1"/>
    <col min="515" max="515" width="0.625" style="229" customWidth="1"/>
    <col min="516" max="516" width="9.125" style="229" customWidth="1"/>
    <col min="517" max="517" width="0.625" style="229" customWidth="1"/>
    <col min="518" max="518" width="11.125" style="229" bestFit="1" customWidth="1"/>
    <col min="519" max="519" width="0.625" style="229" customWidth="1"/>
    <col min="520" max="520" width="15.625" style="229" bestFit="1" customWidth="1"/>
    <col min="521" max="521" width="0.625" style="229" customWidth="1"/>
    <col min="522" max="522" width="15.625" style="229" customWidth="1"/>
    <col min="523" max="523" width="0.625" style="229" customWidth="1"/>
    <col min="524" max="524" width="11" style="229" customWidth="1"/>
    <col min="525" max="525" width="0.625" style="229" customWidth="1"/>
    <col min="526" max="526" width="14.375" style="229" customWidth="1"/>
    <col min="527" max="527" width="0.625" style="229" customWidth="1"/>
    <col min="528" max="528" width="10.625" style="229" customWidth="1"/>
    <col min="529" max="529" width="0.625" style="229" customWidth="1"/>
    <col min="530" max="530" width="10.5" style="229" customWidth="1"/>
    <col min="531" max="531" width="0.625" style="229" customWidth="1"/>
    <col min="532" max="532" width="10.5" style="229" customWidth="1"/>
    <col min="533" max="533" width="0.625" style="229" customWidth="1"/>
    <col min="534" max="534" width="10.625" style="229" customWidth="1"/>
    <col min="535" max="535" width="0.625" style="229" customWidth="1"/>
    <col min="536" max="536" width="10.625" style="229" customWidth="1"/>
    <col min="537" max="537" width="0.625" style="229" customWidth="1"/>
    <col min="538" max="538" width="10.625" style="229" customWidth="1"/>
    <col min="539" max="768" width="9" style="229"/>
    <col min="769" max="769" width="37.5" style="229" customWidth="1"/>
    <col min="770" max="770" width="4.125" style="229" customWidth="1"/>
    <col min="771" max="771" width="0.625" style="229" customWidth="1"/>
    <col min="772" max="772" width="9.125" style="229" customWidth="1"/>
    <col min="773" max="773" width="0.625" style="229" customWidth="1"/>
    <col min="774" max="774" width="11.125" style="229" bestFit="1" customWidth="1"/>
    <col min="775" max="775" width="0.625" style="229" customWidth="1"/>
    <col min="776" max="776" width="15.625" style="229" bestFit="1" customWidth="1"/>
    <col min="777" max="777" width="0.625" style="229" customWidth="1"/>
    <col min="778" max="778" width="15.625" style="229" customWidth="1"/>
    <col min="779" max="779" width="0.625" style="229" customWidth="1"/>
    <col min="780" max="780" width="11" style="229" customWidth="1"/>
    <col min="781" max="781" width="0.625" style="229" customWidth="1"/>
    <col min="782" max="782" width="14.375" style="229" customWidth="1"/>
    <col min="783" max="783" width="0.625" style="229" customWidth="1"/>
    <col min="784" max="784" width="10.625" style="229" customWidth="1"/>
    <col min="785" max="785" width="0.625" style="229" customWidth="1"/>
    <col min="786" max="786" width="10.5" style="229" customWidth="1"/>
    <col min="787" max="787" width="0.625" style="229" customWidth="1"/>
    <col min="788" max="788" width="10.5" style="229" customWidth="1"/>
    <col min="789" max="789" width="0.625" style="229" customWidth="1"/>
    <col min="790" max="790" width="10.625" style="229" customWidth="1"/>
    <col min="791" max="791" width="0.625" style="229" customWidth="1"/>
    <col min="792" max="792" width="10.625" style="229" customWidth="1"/>
    <col min="793" max="793" width="0.625" style="229" customWidth="1"/>
    <col min="794" max="794" width="10.625" style="229" customWidth="1"/>
    <col min="795" max="1024" width="9" style="229"/>
    <col min="1025" max="1025" width="37.5" style="229" customWidth="1"/>
    <col min="1026" max="1026" width="4.125" style="229" customWidth="1"/>
    <col min="1027" max="1027" width="0.625" style="229" customWidth="1"/>
    <col min="1028" max="1028" width="9.125" style="229" customWidth="1"/>
    <col min="1029" max="1029" width="0.625" style="229" customWidth="1"/>
    <col min="1030" max="1030" width="11.125" style="229" bestFit="1" customWidth="1"/>
    <col min="1031" max="1031" width="0.625" style="229" customWidth="1"/>
    <col min="1032" max="1032" width="15.625" style="229" bestFit="1" customWidth="1"/>
    <col min="1033" max="1033" width="0.625" style="229" customWidth="1"/>
    <col min="1034" max="1034" width="15.625" style="229" customWidth="1"/>
    <col min="1035" max="1035" width="0.625" style="229" customWidth="1"/>
    <col min="1036" max="1036" width="11" style="229" customWidth="1"/>
    <col min="1037" max="1037" width="0.625" style="229" customWidth="1"/>
    <col min="1038" max="1038" width="14.375" style="229" customWidth="1"/>
    <col min="1039" max="1039" width="0.625" style="229" customWidth="1"/>
    <col min="1040" max="1040" width="10.625" style="229" customWidth="1"/>
    <col min="1041" max="1041" width="0.625" style="229" customWidth="1"/>
    <col min="1042" max="1042" width="10.5" style="229" customWidth="1"/>
    <col min="1043" max="1043" width="0.625" style="229" customWidth="1"/>
    <col min="1044" max="1044" width="10.5" style="229" customWidth="1"/>
    <col min="1045" max="1045" width="0.625" style="229" customWidth="1"/>
    <col min="1046" max="1046" width="10.625" style="229" customWidth="1"/>
    <col min="1047" max="1047" width="0.625" style="229" customWidth="1"/>
    <col min="1048" max="1048" width="10.625" style="229" customWidth="1"/>
    <col min="1049" max="1049" width="0.625" style="229" customWidth="1"/>
    <col min="1050" max="1050" width="10.625" style="229" customWidth="1"/>
    <col min="1051" max="1280" width="9" style="229"/>
    <col min="1281" max="1281" width="37.5" style="229" customWidth="1"/>
    <col min="1282" max="1282" width="4.125" style="229" customWidth="1"/>
    <col min="1283" max="1283" width="0.625" style="229" customWidth="1"/>
    <col min="1284" max="1284" width="9.125" style="229" customWidth="1"/>
    <col min="1285" max="1285" width="0.625" style="229" customWidth="1"/>
    <col min="1286" max="1286" width="11.125" style="229" bestFit="1" customWidth="1"/>
    <col min="1287" max="1287" width="0.625" style="229" customWidth="1"/>
    <col min="1288" max="1288" width="15.625" style="229" bestFit="1" customWidth="1"/>
    <col min="1289" max="1289" width="0.625" style="229" customWidth="1"/>
    <col min="1290" max="1290" width="15.625" style="229" customWidth="1"/>
    <col min="1291" max="1291" width="0.625" style="229" customWidth="1"/>
    <col min="1292" max="1292" width="11" style="229" customWidth="1"/>
    <col min="1293" max="1293" width="0.625" style="229" customWidth="1"/>
    <col min="1294" max="1294" width="14.375" style="229" customWidth="1"/>
    <col min="1295" max="1295" width="0.625" style="229" customWidth="1"/>
    <col min="1296" max="1296" width="10.625" style="229" customWidth="1"/>
    <col min="1297" max="1297" width="0.625" style="229" customWidth="1"/>
    <col min="1298" max="1298" width="10.5" style="229" customWidth="1"/>
    <col min="1299" max="1299" width="0.625" style="229" customWidth="1"/>
    <col min="1300" max="1300" width="10.5" style="229" customWidth="1"/>
    <col min="1301" max="1301" width="0.625" style="229" customWidth="1"/>
    <col min="1302" max="1302" width="10.625" style="229" customWidth="1"/>
    <col min="1303" max="1303" width="0.625" style="229" customWidth="1"/>
    <col min="1304" max="1304" width="10.625" style="229" customWidth="1"/>
    <col min="1305" max="1305" width="0.625" style="229" customWidth="1"/>
    <col min="1306" max="1306" width="10.625" style="229" customWidth="1"/>
    <col min="1307" max="1536" width="9" style="229"/>
    <col min="1537" max="1537" width="37.5" style="229" customWidth="1"/>
    <col min="1538" max="1538" width="4.125" style="229" customWidth="1"/>
    <col min="1539" max="1539" width="0.625" style="229" customWidth="1"/>
    <col min="1540" max="1540" width="9.125" style="229" customWidth="1"/>
    <col min="1541" max="1541" width="0.625" style="229" customWidth="1"/>
    <col min="1542" max="1542" width="11.125" style="229" bestFit="1" customWidth="1"/>
    <col min="1543" max="1543" width="0.625" style="229" customWidth="1"/>
    <col min="1544" max="1544" width="15.625" style="229" bestFit="1" customWidth="1"/>
    <col min="1545" max="1545" width="0.625" style="229" customWidth="1"/>
    <col min="1546" max="1546" width="15.625" style="229" customWidth="1"/>
    <col min="1547" max="1547" width="0.625" style="229" customWidth="1"/>
    <col min="1548" max="1548" width="11" style="229" customWidth="1"/>
    <col min="1549" max="1549" width="0.625" style="229" customWidth="1"/>
    <col min="1550" max="1550" width="14.375" style="229" customWidth="1"/>
    <col min="1551" max="1551" width="0.625" style="229" customWidth="1"/>
    <col min="1552" max="1552" width="10.625" style="229" customWidth="1"/>
    <col min="1553" max="1553" width="0.625" style="229" customWidth="1"/>
    <col min="1554" max="1554" width="10.5" style="229" customWidth="1"/>
    <col min="1555" max="1555" width="0.625" style="229" customWidth="1"/>
    <col min="1556" max="1556" width="10.5" style="229" customWidth="1"/>
    <col min="1557" max="1557" width="0.625" style="229" customWidth="1"/>
    <col min="1558" max="1558" width="10.625" style="229" customWidth="1"/>
    <col min="1559" max="1559" width="0.625" style="229" customWidth="1"/>
    <col min="1560" max="1560" width="10.625" style="229" customWidth="1"/>
    <col min="1561" max="1561" width="0.625" style="229" customWidth="1"/>
    <col min="1562" max="1562" width="10.625" style="229" customWidth="1"/>
    <col min="1563" max="1792" width="9" style="229"/>
    <col min="1793" max="1793" width="37.5" style="229" customWidth="1"/>
    <col min="1794" max="1794" width="4.125" style="229" customWidth="1"/>
    <col min="1795" max="1795" width="0.625" style="229" customWidth="1"/>
    <col min="1796" max="1796" width="9.125" style="229" customWidth="1"/>
    <col min="1797" max="1797" width="0.625" style="229" customWidth="1"/>
    <col min="1798" max="1798" width="11.125" style="229" bestFit="1" customWidth="1"/>
    <col min="1799" max="1799" width="0.625" style="229" customWidth="1"/>
    <col min="1800" max="1800" width="15.625" style="229" bestFit="1" customWidth="1"/>
    <col min="1801" max="1801" width="0.625" style="229" customWidth="1"/>
    <col min="1802" max="1802" width="15.625" style="229" customWidth="1"/>
    <col min="1803" max="1803" width="0.625" style="229" customWidth="1"/>
    <col min="1804" max="1804" width="11" style="229" customWidth="1"/>
    <col min="1805" max="1805" width="0.625" style="229" customWidth="1"/>
    <col min="1806" max="1806" width="14.375" style="229" customWidth="1"/>
    <col min="1807" max="1807" width="0.625" style="229" customWidth="1"/>
    <col min="1808" max="1808" width="10.625" style="229" customWidth="1"/>
    <col min="1809" max="1809" width="0.625" style="229" customWidth="1"/>
    <col min="1810" max="1810" width="10.5" style="229" customWidth="1"/>
    <col min="1811" max="1811" width="0.625" style="229" customWidth="1"/>
    <col min="1812" max="1812" width="10.5" style="229" customWidth="1"/>
    <col min="1813" max="1813" width="0.625" style="229" customWidth="1"/>
    <col min="1814" max="1814" width="10.625" style="229" customWidth="1"/>
    <col min="1815" max="1815" width="0.625" style="229" customWidth="1"/>
    <col min="1816" max="1816" width="10.625" style="229" customWidth="1"/>
    <col min="1817" max="1817" width="0.625" style="229" customWidth="1"/>
    <col min="1818" max="1818" width="10.625" style="229" customWidth="1"/>
    <col min="1819" max="2048" width="9" style="229"/>
    <col min="2049" max="2049" width="37.5" style="229" customWidth="1"/>
    <col min="2050" max="2050" width="4.125" style="229" customWidth="1"/>
    <col min="2051" max="2051" width="0.625" style="229" customWidth="1"/>
    <col min="2052" max="2052" width="9.125" style="229" customWidth="1"/>
    <col min="2053" max="2053" width="0.625" style="229" customWidth="1"/>
    <col min="2054" max="2054" width="11.125" style="229" bestFit="1" customWidth="1"/>
    <col min="2055" max="2055" width="0.625" style="229" customWidth="1"/>
    <col min="2056" max="2056" width="15.625" style="229" bestFit="1" customWidth="1"/>
    <col min="2057" max="2057" width="0.625" style="229" customWidth="1"/>
    <col min="2058" max="2058" width="15.625" style="229" customWidth="1"/>
    <col min="2059" max="2059" width="0.625" style="229" customWidth="1"/>
    <col min="2060" max="2060" width="11" style="229" customWidth="1"/>
    <col min="2061" max="2061" width="0.625" style="229" customWidth="1"/>
    <col min="2062" max="2062" width="14.375" style="229" customWidth="1"/>
    <col min="2063" max="2063" width="0.625" style="229" customWidth="1"/>
    <col min="2064" max="2064" width="10.625" style="229" customWidth="1"/>
    <col min="2065" max="2065" width="0.625" style="229" customWidth="1"/>
    <col min="2066" max="2066" width="10.5" style="229" customWidth="1"/>
    <col min="2067" max="2067" width="0.625" style="229" customWidth="1"/>
    <col min="2068" max="2068" width="10.5" style="229" customWidth="1"/>
    <col min="2069" max="2069" width="0.625" style="229" customWidth="1"/>
    <col min="2070" max="2070" width="10.625" style="229" customWidth="1"/>
    <col min="2071" max="2071" width="0.625" style="229" customWidth="1"/>
    <col min="2072" max="2072" width="10.625" style="229" customWidth="1"/>
    <col min="2073" max="2073" width="0.625" style="229" customWidth="1"/>
    <col min="2074" max="2074" width="10.625" style="229" customWidth="1"/>
    <col min="2075" max="2304" width="9" style="229"/>
    <col min="2305" max="2305" width="37.5" style="229" customWidth="1"/>
    <col min="2306" max="2306" width="4.125" style="229" customWidth="1"/>
    <col min="2307" max="2307" width="0.625" style="229" customWidth="1"/>
    <col min="2308" max="2308" width="9.125" style="229" customWidth="1"/>
    <col min="2309" max="2309" width="0.625" style="229" customWidth="1"/>
    <col min="2310" max="2310" width="11.125" style="229" bestFit="1" customWidth="1"/>
    <col min="2311" max="2311" width="0.625" style="229" customWidth="1"/>
    <col min="2312" max="2312" width="15.625" style="229" bestFit="1" customWidth="1"/>
    <col min="2313" max="2313" width="0.625" style="229" customWidth="1"/>
    <col min="2314" max="2314" width="15.625" style="229" customWidth="1"/>
    <col min="2315" max="2315" width="0.625" style="229" customWidth="1"/>
    <col min="2316" max="2316" width="11" style="229" customWidth="1"/>
    <col min="2317" max="2317" width="0.625" style="229" customWidth="1"/>
    <col min="2318" max="2318" width="14.375" style="229" customWidth="1"/>
    <col min="2319" max="2319" width="0.625" style="229" customWidth="1"/>
    <col min="2320" max="2320" width="10.625" style="229" customWidth="1"/>
    <col min="2321" max="2321" width="0.625" style="229" customWidth="1"/>
    <col min="2322" max="2322" width="10.5" style="229" customWidth="1"/>
    <col min="2323" max="2323" width="0.625" style="229" customWidth="1"/>
    <col min="2324" max="2324" width="10.5" style="229" customWidth="1"/>
    <col min="2325" max="2325" width="0.625" style="229" customWidth="1"/>
    <col min="2326" max="2326" width="10.625" style="229" customWidth="1"/>
    <col min="2327" max="2327" width="0.625" style="229" customWidth="1"/>
    <col min="2328" max="2328" width="10.625" style="229" customWidth="1"/>
    <col min="2329" max="2329" width="0.625" style="229" customWidth="1"/>
    <col min="2330" max="2330" width="10.625" style="229" customWidth="1"/>
    <col min="2331" max="2560" width="9" style="229"/>
    <col min="2561" max="2561" width="37.5" style="229" customWidth="1"/>
    <col min="2562" max="2562" width="4.125" style="229" customWidth="1"/>
    <col min="2563" max="2563" width="0.625" style="229" customWidth="1"/>
    <col min="2564" max="2564" width="9.125" style="229" customWidth="1"/>
    <col min="2565" max="2565" width="0.625" style="229" customWidth="1"/>
    <col min="2566" max="2566" width="11.125" style="229" bestFit="1" customWidth="1"/>
    <col min="2567" max="2567" width="0.625" style="229" customWidth="1"/>
    <col min="2568" max="2568" width="15.625" style="229" bestFit="1" customWidth="1"/>
    <col min="2569" max="2569" width="0.625" style="229" customWidth="1"/>
    <col min="2570" max="2570" width="15.625" style="229" customWidth="1"/>
    <col min="2571" max="2571" width="0.625" style="229" customWidth="1"/>
    <col min="2572" max="2572" width="11" style="229" customWidth="1"/>
    <col min="2573" max="2573" width="0.625" style="229" customWidth="1"/>
    <col min="2574" max="2574" width="14.375" style="229" customWidth="1"/>
    <col min="2575" max="2575" width="0.625" style="229" customWidth="1"/>
    <col min="2576" max="2576" width="10.625" style="229" customWidth="1"/>
    <col min="2577" max="2577" width="0.625" style="229" customWidth="1"/>
    <col min="2578" max="2578" width="10.5" style="229" customWidth="1"/>
    <col min="2579" max="2579" width="0.625" style="229" customWidth="1"/>
    <col min="2580" max="2580" width="10.5" style="229" customWidth="1"/>
    <col min="2581" max="2581" width="0.625" style="229" customWidth="1"/>
    <col min="2582" max="2582" width="10.625" style="229" customWidth="1"/>
    <col min="2583" max="2583" width="0.625" style="229" customWidth="1"/>
    <col min="2584" max="2584" width="10.625" style="229" customWidth="1"/>
    <col min="2585" max="2585" width="0.625" style="229" customWidth="1"/>
    <col min="2586" max="2586" width="10.625" style="229" customWidth="1"/>
    <col min="2587" max="2816" width="9" style="229"/>
    <col min="2817" max="2817" width="37.5" style="229" customWidth="1"/>
    <col min="2818" max="2818" width="4.125" style="229" customWidth="1"/>
    <col min="2819" max="2819" width="0.625" style="229" customWidth="1"/>
    <col min="2820" max="2820" width="9.125" style="229" customWidth="1"/>
    <col min="2821" max="2821" width="0.625" style="229" customWidth="1"/>
    <col min="2822" max="2822" width="11.125" style="229" bestFit="1" customWidth="1"/>
    <col min="2823" max="2823" width="0.625" style="229" customWidth="1"/>
    <col min="2824" max="2824" width="15.625" style="229" bestFit="1" customWidth="1"/>
    <col min="2825" max="2825" width="0.625" style="229" customWidth="1"/>
    <col min="2826" max="2826" width="15.625" style="229" customWidth="1"/>
    <col min="2827" max="2827" width="0.625" style="229" customWidth="1"/>
    <col min="2828" max="2828" width="11" style="229" customWidth="1"/>
    <col min="2829" max="2829" width="0.625" style="229" customWidth="1"/>
    <col min="2830" max="2830" width="14.375" style="229" customWidth="1"/>
    <col min="2831" max="2831" width="0.625" style="229" customWidth="1"/>
    <col min="2832" max="2832" width="10.625" style="229" customWidth="1"/>
    <col min="2833" max="2833" width="0.625" style="229" customWidth="1"/>
    <col min="2834" max="2834" width="10.5" style="229" customWidth="1"/>
    <col min="2835" max="2835" width="0.625" style="229" customWidth="1"/>
    <col min="2836" max="2836" width="10.5" style="229" customWidth="1"/>
    <col min="2837" max="2837" width="0.625" style="229" customWidth="1"/>
    <col min="2838" max="2838" width="10.625" style="229" customWidth="1"/>
    <col min="2839" max="2839" width="0.625" style="229" customWidth="1"/>
    <col min="2840" max="2840" width="10.625" style="229" customWidth="1"/>
    <col min="2841" max="2841" width="0.625" style="229" customWidth="1"/>
    <col min="2842" max="2842" width="10.625" style="229" customWidth="1"/>
    <col min="2843" max="3072" width="9" style="229"/>
    <col min="3073" max="3073" width="37.5" style="229" customWidth="1"/>
    <col min="3074" max="3074" width="4.125" style="229" customWidth="1"/>
    <col min="3075" max="3075" width="0.625" style="229" customWidth="1"/>
    <col min="3076" max="3076" width="9.125" style="229" customWidth="1"/>
    <col min="3077" max="3077" width="0.625" style="229" customWidth="1"/>
    <col min="3078" max="3078" width="11.125" style="229" bestFit="1" customWidth="1"/>
    <col min="3079" max="3079" width="0.625" style="229" customWidth="1"/>
    <col min="3080" max="3080" width="15.625" style="229" bestFit="1" customWidth="1"/>
    <col min="3081" max="3081" width="0.625" style="229" customWidth="1"/>
    <col min="3082" max="3082" width="15.625" style="229" customWidth="1"/>
    <col min="3083" max="3083" width="0.625" style="229" customWidth="1"/>
    <col min="3084" max="3084" width="11" style="229" customWidth="1"/>
    <col min="3085" max="3085" width="0.625" style="229" customWidth="1"/>
    <col min="3086" max="3086" width="14.375" style="229" customWidth="1"/>
    <col min="3087" max="3087" width="0.625" style="229" customWidth="1"/>
    <col min="3088" max="3088" width="10.625" style="229" customWidth="1"/>
    <col min="3089" max="3089" width="0.625" style="229" customWidth="1"/>
    <col min="3090" max="3090" width="10.5" style="229" customWidth="1"/>
    <col min="3091" max="3091" width="0.625" style="229" customWidth="1"/>
    <col min="3092" max="3092" width="10.5" style="229" customWidth="1"/>
    <col min="3093" max="3093" width="0.625" style="229" customWidth="1"/>
    <col min="3094" max="3094" width="10.625" style="229" customWidth="1"/>
    <col min="3095" max="3095" width="0.625" style="229" customWidth="1"/>
    <col min="3096" max="3096" width="10.625" style="229" customWidth="1"/>
    <col min="3097" max="3097" width="0.625" style="229" customWidth="1"/>
    <col min="3098" max="3098" width="10.625" style="229" customWidth="1"/>
    <col min="3099" max="3328" width="9" style="229"/>
    <col min="3329" max="3329" width="37.5" style="229" customWidth="1"/>
    <col min="3330" max="3330" width="4.125" style="229" customWidth="1"/>
    <col min="3331" max="3331" width="0.625" style="229" customWidth="1"/>
    <col min="3332" max="3332" width="9.125" style="229" customWidth="1"/>
    <col min="3333" max="3333" width="0.625" style="229" customWidth="1"/>
    <col min="3334" max="3334" width="11.125" style="229" bestFit="1" customWidth="1"/>
    <col min="3335" max="3335" width="0.625" style="229" customWidth="1"/>
    <col min="3336" max="3336" width="15.625" style="229" bestFit="1" customWidth="1"/>
    <col min="3337" max="3337" width="0.625" style="229" customWidth="1"/>
    <col min="3338" max="3338" width="15.625" style="229" customWidth="1"/>
    <col min="3339" max="3339" width="0.625" style="229" customWidth="1"/>
    <col min="3340" max="3340" width="11" style="229" customWidth="1"/>
    <col min="3341" max="3341" width="0.625" style="229" customWidth="1"/>
    <col min="3342" max="3342" width="14.375" style="229" customWidth="1"/>
    <col min="3343" max="3343" width="0.625" style="229" customWidth="1"/>
    <col min="3344" max="3344" width="10.625" style="229" customWidth="1"/>
    <col min="3345" max="3345" width="0.625" style="229" customWidth="1"/>
    <col min="3346" max="3346" width="10.5" style="229" customWidth="1"/>
    <col min="3347" max="3347" width="0.625" style="229" customWidth="1"/>
    <col min="3348" max="3348" width="10.5" style="229" customWidth="1"/>
    <col min="3349" max="3349" width="0.625" style="229" customWidth="1"/>
    <col min="3350" max="3350" width="10.625" style="229" customWidth="1"/>
    <col min="3351" max="3351" width="0.625" style="229" customWidth="1"/>
    <col min="3352" max="3352" width="10.625" style="229" customWidth="1"/>
    <col min="3353" max="3353" width="0.625" style="229" customWidth="1"/>
    <col min="3354" max="3354" width="10.625" style="229" customWidth="1"/>
    <col min="3355" max="3584" width="9" style="229"/>
    <col min="3585" max="3585" width="37.5" style="229" customWidth="1"/>
    <col min="3586" max="3586" width="4.125" style="229" customWidth="1"/>
    <col min="3587" max="3587" width="0.625" style="229" customWidth="1"/>
    <col min="3588" max="3588" width="9.125" style="229" customWidth="1"/>
    <col min="3589" max="3589" width="0.625" style="229" customWidth="1"/>
    <col min="3590" max="3590" width="11.125" style="229" bestFit="1" customWidth="1"/>
    <col min="3591" max="3591" width="0.625" style="229" customWidth="1"/>
    <col min="3592" max="3592" width="15.625" style="229" bestFit="1" customWidth="1"/>
    <col min="3593" max="3593" width="0.625" style="229" customWidth="1"/>
    <col min="3594" max="3594" width="15.625" style="229" customWidth="1"/>
    <col min="3595" max="3595" width="0.625" style="229" customWidth="1"/>
    <col min="3596" max="3596" width="11" style="229" customWidth="1"/>
    <col min="3597" max="3597" width="0.625" style="229" customWidth="1"/>
    <col min="3598" max="3598" width="14.375" style="229" customWidth="1"/>
    <col min="3599" max="3599" width="0.625" style="229" customWidth="1"/>
    <col min="3600" max="3600" width="10.625" style="229" customWidth="1"/>
    <col min="3601" max="3601" width="0.625" style="229" customWidth="1"/>
    <col min="3602" max="3602" width="10.5" style="229" customWidth="1"/>
    <col min="3603" max="3603" width="0.625" style="229" customWidth="1"/>
    <col min="3604" max="3604" width="10.5" style="229" customWidth="1"/>
    <col min="3605" max="3605" width="0.625" style="229" customWidth="1"/>
    <col min="3606" max="3606" width="10.625" style="229" customWidth="1"/>
    <col min="3607" max="3607" width="0.625" style="229" customWidth="1"/>
    <col min="3608" max="3608" width="10.625" style="229" customWidth="1"/>
    <col min="3609" max="3609" width="0.625" style="229" customWidth="1"/>
    <col min="3610" max="3610" width="10.625" style="229" customWidth="1"/>
    <col min="3611" max="3840" width="9" style="229"/>
    <col min="3841" max="3841" width="37.5" style="229" customWidth="1"/>
    <col min="3842" max="3842" width="4.125" style="229" customWidth="1"/>
    <col min="3843" max="3843" width="0.625" style="229" customWidth="1"/>
    <col min="3844" max="3844" width="9.125" style="229" customWidth="1"/>
    <col min="3845" max="3845" width="0.625" style="229" customWidth="1"/>
    <col min="3846" max="3846" width="11.125" style="229" bestFit="1" customWidth="1"/>
    <col min="3847" max="3847" width="0.625" style="229" customWidth="1"/>
    <col min="3848" max="3848" width="15.625" style="229" bestFit="1" customWidth="1"/>
    <col min="3849" max="3849" width="0.625" style="229" customWidth="1"/>
    <col min="3850" max="3850" width="15.625" style="229" customWidth="1"/>
    <col min="3851" max="3851" width="0.625" style="229" customWidth="1"/>
    <col min="3852" max="3852" width="11" style="229" customWidth="1"/>
    <col min="3853" max="3853" width="0.625" style="229" customWidth="1"/>
    <col min="3854" max="3854" width="14.375" style="229" customWidth="1"/>
    <col min="3855" max="3855" width="0.625" style="229" customWidth="1"/>
    <col min="3856" max="3856" width="10.625" style="229" customWidth="1"/>
    <col min="3857" max="3857" width="0.625" style="229" customWidth="1"/>
    <col min="3858" max="3858" width="10.5" style="229" customWidth="1"/>
    <col min="3859" max="3859" width="0.625" style="229" customWidth="1"/>
    <col min="3860" max="3860" width="10.5" style="229" customWidth="1"/>
    <col min="3861" max="3861" width="0.625" style="229" customWidth="1"/>
    <col min="3862" max="3862" width="10.625" style="229" customWidth="1"/>
    <col min="3863" max="3863" width="0.625" style="229" customWidth="1"/>
    <col min="3864" max="3864" width="10.625" style="229" customWidth="1"/>
    <col min="3865" max="3865" width="0.625" style="229" customWidth="1"/>
    <col min="3866" max="3866" width="10.625" style="229" customWidth="1"/>
    <col min="3867" max="4096" width="9" style="229"/>
    <col min="4097" max="4097" width="37.5" style="229" customWidth="1"/>
    <col min="4098" max="4098" width="4.125" style="229" customWidth="1"/>
    <col min="4099" max="4099" width="0.625" style="229" customWidth="1"/>
    <col min="4100" max="4100" width="9.125" style="229" customWidth="1"/>
    <col min="4101" max="4101" width="0.625" style="229" customWidth="1"/>
    <col min="4102" max="4102" width="11.125" style="229" bestFit="1" customWidth="1"/>
    <col min="4103" max="4103" width="0.625" style="229" customWidth="1"/>
    <col min="4104" max="4104" width="15.625" style="229" bestFit="1" customWidth="1"/>
    <col min="4105" max="4105" width="0.625" style="229" customWidth="1"/>
    <col min="4106" max="4106" width="15.625" style="229" customWidth="1"/>
    <col min="4107" max="4107" width="0.625" style="229" customWidth="1"/>
    <col min="4108" max="4108" width="11" style="229" customWidth="1"/>
    <col min="4109" max="4109" width="0.625" style="229" customWidth="1"/>
    <col min="4110" max="4110" width="14.375" style="229" customWidth="1"/>
    <col min="4111" max="4111" width="0.625" style="229" customWidth="1"/>
    <col min="4112" max="4112" width="10.625" style="229" customWidth="1"/>
    <col min="4113" max="4113" width="0.625" style="229" customWidth="1"/>
    <col min="4114" max="4114" width="10.5" style="229" customWidth="1"/>
    <col min="4115" max="4115" width="0.625" style="229" customWidth="1"/>
    <col min="4116" max="4116" width="10.5" style="229" customWidth="1"/>
    <col min="4117" max="4117" width="0.625" style="229" customWidth="1"/>
    <col min="4118" max="4118" width="10.625" style="229" customWidth="1"/>
    <col min="4119" max="4119" width="0.625" style="229" customWidth="1"/>
    <col min="4120" max="4120" width="10.625" style="229" customWidth="1"/>
    <col min="4121" max="4121" width="0.625" style="229" customWidth="1"/>
    <col min="4122" max="4122" width="10.625" style="229" customWidth="1"/>
    <col min="4123" max="4352" width="9" style="229"/>
    <col min="4353" max="4353" width="37.5" style="229" customWidth="1"/>
    <col min="4354" max="4354" width="4.125" style="229" customWidth="1"/>
    <col min="4355" max="4355" width="0.625" style="229" customWidth="1"/>
    <col min="4356" max="4356" width="9.125" style="229" customWidth="1"/>
    <col min="4357" max="4357" width="0.625" style="229" customWidth="1"/>
    <col min="4358" max="4358" width="11.125" style="229" bestFit="1" customWidth="1"/>
    <col min="4359" max="4359" width="0.625" style="229" customWidth="1"/>
    <col min="4360" max="4360" width="15.625" style="229" bestFit="1" customWidth="1"/>
    <col min="4361" max="4361" width="0.625" style="229" customWidth="1"/>
    <col min="4362" max="4362" width="15.625" style="229" customWidth="1"/>
    <col min="4363" max="4363" width="0.625" style="229" customWidth="1"/>
    <col min="4364" max="4364" width="11" style="229" customWidth="1"/>
    <col min="4365" max="4365" width="0.625" style="229" customWidth="1"/>
    <col min="4366" max="4366" width="14.375" style="229" customWidth="1"/>
    <col min="4367" max="4367" width="0.625" style="229" customWidth="1"/>
    <col min="4368" max="4368" width="10.625" style="229" customWidth="1"/>
    <col min="4369" max="4369" width="0.625" style="229" customWidth="1"/>
    <col min="4370" max="4370" width="10.5" style="229" customWidth="1"/>
    <col min="4371" max="4371" width="0.625" style="229" customWidth="1"/>
    <col min="4372" max="4372" width="10.5" style="229" customWidth="1"/>
    <col min="4373" max="4373" width="0.625" style="229" customWidth="1"/>
    <col min="4374" max="4374" width="10.625" style="229" customWidth="1"/>
    <col min="4375" max="4375" width="0.625" style="229" customWidth="1"/>
    <col min="4376" max="4376" width="10.625" style="229" customWidth="1"/>
    <col min="4377" max="4377" width="0.625" style="229" customWidth="1"/>
    <col min="4378" max="4378" width="10.625" style="229" customWidth="1"/>
    <col min="4379" max="4608" width="9" style="229"/>
    <col min="4609" max="4609" width="37.5" style="229" customWidth="1"/>
    <col min="4610" max="4610" width="4.125" style="229" customWidth="1"/>
    <col min="4611" max="4611" width="0.625" style="229" customWidth="1"/>
    <col min="4612" max="4612" width="9.125" style="229" customWidth="1"/>
    <col min="4613" max="4613" width="0.625" style="229" customWidth="1"/>
    <col min="4614" max="4614" width="11.125" style="229" bestFit="1" customWidth="1"/>
    <col min="4615" max="4615" width="0.625" style="229" customWidth="1"/>
    <col min="4616" max="4616" width="15.625" style="229" bestFit="1" customWidth="1"/>
    <col min="4617" max="4617" width="0.625" style="229" customWidth="1"/>
    <col min="4618" max="4618" width="15.625" style="229" customWidth="1"/>
    <col min="4619" max="4619" width="0.625" style="229" customWidth="1"/>
    <col min="4620" max="4620" width="11" style="229" customWidth="1"/>
    <col min="4621" max="4621" width="0.625" style="229" customWidth="1"/>
    <col min="4622" max="4622" width="14.375" style="229" customWidth="1"/>
    <col min="4623" max="4623" width="0.625" style="229" customWidth="1"/>
    <col min="4624" max="4624" width="10.625" style="229" customWidth="1"/>
    <col min="4625" max="4625" width="0.625" style="229" customWidth="1"/>
    <col min="4626" max="4626" width="10.5" style="229" customWidth="1"/>
    <col min="4627" max="4627" width="0.625" style="229" customWidth="1"/>
    <col min="4628" max="4628" width="10.5" style="229" customWidth="1"/>
    <col min="4629" max="4629" width="0.625" style="229" customWidth="1"/>
    <col min="4630" max="4630" width="10.625" style="229" customWidth="1"/>
    <col min="4631" max="4631" width="0.625" style="229" customWidth="1"/>
    <col min="4632" max="4632" width="10.625" style="229" customWidth="1"/>
    <col min="4633" max="4633" width="0.625" style="229" customWidth="1"/>
    <col min="4634" max="4634" width="10.625" style="229" customWidth="1"/>
    <col min="4635" max="4864" width="9" style="229"/>
    <col min="4865" max="4865" width="37.5" style="229" customWidth="1"/>
    <col min="4866" max="4866" width="4.125" style="229" customWidth="1"/>
    <col min="4867" max="4867" width="0.625" style="229" customWidth="1"/>
    <col min="4868" max="4868" width="9.125" style="229" customWidth="1"/>
    <col min="4869" max="4869" width="0.625" style="229" customWidth="1"/>
    <col min="4870" max="4870" width="11.125" style="229" bestFit="1" customWidth="1"/>
    <col min="4871" max="4871" width="0.625" style="229" customWidth="1"/>
    <col min="4872" max="4872" width="15.625" style="229" bestFit="1" customWidth="1"/>
    <col min="4873" max="4873" width="0.625" style="229" customWidth="1"/>
    <col min="4874" max="4874" width="15.625" style="229" customWidth="1"/>
    <col min="4875" max="4875" width="0.625" style="229" customWidth="1"/>
    <col min="4876" max="4876" width="11" style="229" customWidth="1"/>
    <col min="4877" max="4877" width="0.625" style="229" customWidth="1"/>
    <col min="4878" max="4878" width="14.375" style="229" customWidth="1"/>
    <col min="4879" max="4879" width="0.625" style="229" customWidth="1"/>
    <col min="4880" max="4880" width="10.625" style="229" customWidth="1"/>
    <col min="4881" max="4881" width="0.625" style="229" customWidth="1"/>
    <col min="4882" max="4882" width="10.5" style="229" customWidth="1"/>
    <col min="4883" max="4883" width="0.625" style="229" customWidth="1"/>
    <col min="4884" max="4884" width="10.5" style="229" customWidth="1"/>
    <col min="4885" max="4885" width="0.625" style="229" customWidth="1"/>
    <col min="4886" max="4886" width="10.625" style="229" customWidth="1"/>
    <col min="4887" max="4887" width="0.625" style="229" customWidth="1"/>
    <col min="4888" max="4888" width="10.625" style="229" customWidth="1"/>
    <col min="4889" max="4889" width="0.625" style="229" customWidth="1"/>
    <col min="4890" max="4890" width="10.625" style="229" customWidth="1"/>
    <col min="4891" max="5120" width="9" style="229"/>
    <col min="5121" max="5121" width="37.5" style="229" customWidth="1"/>
    <col min="5122" max="5122" width="4.125" style="229" customWidth="1"/>
    <col min="5123" max="5123" width="0.625" style="229" customWidth="1"/>
    <col min="5124" max="5124" width="9.125" style="229" customWidth="1"/>
    <col min="5125" max="5125" width="0.625" style="229" customWidth="1"/>
    <col min="5126" max="5126" width="11.125" style="229" bestFit="1" customWidth="1"/>
    <col min="5127" max="5127" width="0.625" style="229" customWidth="1"/>
    <col min="5128" max="5128" width="15.625" style="229" bestFit="1" customWidth="1"/>
    <col min="5129" max="5129" width="0.625" style="229" customWidth="1"/>
    <col min="5130" max="5130" width="15.625" style="229" customWidth="1"/>
    <col min="5131" max="5131" width="0.625" style="229" customWidth="1"/>
    <col min="5132" max="5132" width="11" style="229" customWidth="1"/>
    <col min="5133" max="5133" width="0.625" style="229" customWidth="1"/>
    <col min="5134" max="5134" width="14.375" style="229" customWidth="1"/>
    <col min="5135" max="5135" width="0.625" style="229" customWidth="1"/>
    <col min="5136" max="5136" width="10.625" style="229" customWidth="1"/>
    <col min="5137" max="5137" width="0.625" style="229" customWidth="1"/>
    <col min="5138" max="5138" width="10.5" style="229" customWidth="1"/>
    <col min="5139" max="5139" width="0.625" style="229" customWidth="1"/>
    <col min="5140" max="5140" width="10.5" style="229" customWidth="1"/>
    <col min="5141" max="5141" width="0.625" style="229" customWidth="1"/>
    <col min="5142" max="5142" width="10.625" style="229" customWidth="1"/>
    <col min="5143" max="5143" width="0.625" style="229" customWidth="1"/>
    <col min="5144" max="5144" width="10.625" style="229" customWidth="1"/>
    <col min="5145" max="5145" width="0.625" style="229" customWidth="1"/>
    <col min="5146" max="5146" width="10.625" style="229" customWidth="1"/>
    <col min="5147" max="5376" width="9" style="229"/>
    <col min="5377" max="5377" width="37.5" style="229" customWidth="1"/>
    <col min="5378" max="5378" width="4.125" style="229" customWidth="1"/>
    <col min="5379" max="5379" width="0.625" style="229" customWidth="1"/>
    <col min="5380" max="5380" width="9.125" style="229" customWidth="1"/>
    <col min="5381" max="5381" width="0.625" style="229" customWidth="1"/>
    <col min="5382" max="5382" width="11.125" style="229" bestFit="1" customWidth="1"/>
    <col min="5383" max="5383" width="0.625" style="229" customWidth="1"/>
    <col min="5384" max="5384" width="15.625" style="229" bestFit="1" customWidth="1"/>
    <col min="5385" max="5385" width="0.625" style="229" customWidth="1"/>
    <col min="5386" max="5386" width="15.625" style="229" customWidth="1"/>
    <col min="5387" max="5387" width="0.625" style="229" customWidth="1"/>
    <col min="5388" max="5388" width="11" style="229" customWidth="1"/>
    <col min="5389" max="5389" width="0.625" style="229" customWidth="1"/>
    <col min="5390" max="5390" width="14.375" style="229" customWidth="1"/>
    <col min="5391" max="5391" width="0.625" style="229" customWidth="1"/>
    <col min="5392" max="5392" width="10.625" style="229" customWidth="1"/>
    <col min="5393" max="5393" width="0.625" style="229" customWidth="1"/>
    <col min="5394" max="5394" width="10.5" style="229" customWidth="1"/>
    <col min="5395" max="5395" width="0.625" style="229" customWidth="1"/>
    <col min="5396" max="5396" width="10.5" style="229" customWidth="1"/>
    <col min="5397" max="5397" width="0.625" style="229" customWidth="1"/>
    <col min="5398" max="5398" width="10.625" style="229" customWidth="1"/>
    <col min="5399" max="5399" width="0.625" style="229" customWidth="1"/>
    <col min="5400" max="5400" width="10.625" style="229" customWidth="1"/>
    <col min="5401" max="5401" width="0.625" style="229" customWidth="1"/>
    <col min="5402" max="5402" width="10.625" style="229" customWidth="1"/>
    <col min="5403" max="5632" width="9" style="229"/>
    <col min="5633" max="5633" width="37.5" style="229" customWidth="1"/>
    <col min="5634" max="5634" width="4.125" style="229" customWidth="1"/>
    <col min="5635" max="5635" width="0.625" style="229" customWidth="1"/>
    <col min="5636" max="5636" width="9.125" style="229" customWidth="1"/>
    <col min="5637" max="5637" width="0.625" style="229" customWidth="1"/>
    <col min="5638" max="5638" width="11.125" style="229" bestFit="1" customWidth="1"/>
    <col min="5639" max="5639" width="0.625" style="229" customWidth="1"/>
    <col min="5640" max="5640" width="15.625" style="229" bestFit="1" customWidth="1"/>
    <col min="5641" max="5641" width="0.625" style="229" customWidth="1"/>
    <col min="5642" max="5642" width="15.625" style="229" customWidth="1"/>
    <col min="5643" max="5643" width="0.625" style="229" customWidth="1"/>
    <col min="5644" max="5644" width="11" style="229" customWidth="1"/>
    <col min="5645" max="5645" width="0.625" style="229" customWidth="1"/>
    <col min="5646" max="5646" width="14.375" style="229" customWidth="1"/>
    <col min="5647" max="5647" width="0.625" style="229" customWidth="1"/>
    <col min="5648" max="5648" width="10.625" style="229" customWidth="1"/>
    <col min="5649" max="5649" width="0.625" style="229" customWidth="1"/>
    <col min="5650" max="5650" width="10.5" style="229" customWidth="1"/>
    <col min="5651" max="5651" width="0.625" style="229" customWidth="1"/>
    <col min="5652" max="5652" width="10.5" style="229" customWidth="1"/>
    <col min="5653" max="5653" width="0.625" style="229" customWidth="1"/>
    <col min="5654" max="5654" width="10.625" style="229" customWidth="1"/>
    <col min="5655" max="5655" width="0.625" style="229" customWidth="1"/>
    <col min="5656" max="5656" width="10.625" style="229" customWidth="1"/>
    <col min="5657" max="5657" width="0.625" style="229" customWidth="1"/>
    <col min="5658" max="5658" width="10.625" style="229" customWidth="1"/>
    <col min="5659" max="5888" width="9" style="229"/>
    <col min="5889" max="5889" width="37.5" style="229" customWidth="1"/>
    <col min="5890" max="5890" width="4.125" style="229" customWidth="1"/>
    <col min="5891" max="5891" width="0.625" style="229" customWidth="1"/>
    <col min="5892" max="5892" width="9.125" style="229" customWidth="1"/>
    <col min="5893" max="5893" width="0.625" style="229" customWidth="1"/>
    <col min="5894" max="5894" width="11.125" style="229" bestFit="1" customWidth="1"/>
    <col min="5895" max="5895" width="0.625" style="229" customWidth="1"/>
    <col min="5896" max="5896" width="15.625" style="229" bestFit="1" customWidth="1"/>
    <col min="5897" max="5897" width="0.625" style="229" customWidth="1"/>
    <col min="5898" max="5898" width="15.625" style="229" customWidth="1"/>
    <col min="5899" max="5899" width="0.625" style="229" customWidth="1"/>
    <col min="5900" max="5900" width="11" style="229" customWidth="1"/>
    <col min="5901" max="5901" width="0.625" style="229" customWidth="1"/>
    <col min="5902" max="5902" width="14.375" style="229" customWidth="1"/>
    <col min="5903" max="5903" width="0.625" style="229" customWidth="1"/>
    <col min="5904" max="5904" width="10.625" style="229" customWidth="1"/>
    <col min="5905" max="5905" width="0.625" style="229" customWidth="1"/>
    <col min="5906" max="5906" width="10.5" style="229" customWidth="1"/>
    <col min="5907" max="5907" width="0.625" style="229" customWidth="1"/>
    <col min="5908" max="5908" width="10.5" style="229" customWidth="1"/>
    <col min="5909" max="5909" width="0.625" style="229" customWidth="1"/>
    <col min="5910" max="5910" width="10.625" style="229" customWidth="1"/>
    <col min="5911" max="5911" width="0.625" style="229" customWidth="1"/>
    <col min="5912" max="5912" width="10.625" style="229" customWidth="1"/>
    <col min="5913" max="5913" width="0.625" style="229" customWidth="1"/>
    <col min="5914" max="5914" width="10.625" style="229" customWidth="1"/>
    <col min="5915" max="6144" width="9" style="229"/>
    <col min="6145" max="6145" width="37.5" style="229" customWidth="1"/>
    <col min="6146" max="6146" width="4.125" style="229" customWidth="1"/>
    <col min="6147" max="6147" width="0.625" style="229" customWidth="1"/>
    <col min="6148" max="6148" width="9.125" style="229" customWidth="1"/>
    <col min="6149" max="6149" width="0.625" style="229" customWidth="1"/>
    <col min="6150" max="6150" width="11.125" style="229" bestFit="1" customWidth="1"/>
    <col min="6151" max="6151" width="0.625" style="229" customWidth="1"/>
    <col min="6152" max="6152" width="15.625" style="229" bestFit="1" customWidth="1"/>
    <col min="6153" max="6153" width="0.625" style="229" customWidth="1"/>
    <col min="6154" max="6154" width="15.625" style="229" customWidth="1"/>
    <col min="6155" max="6155" width="0.625" style="229" customWidth="1"/>
    <col min="6156" max="6156" width="11" style="229" customWidth="1"/>
    <col min="6157" max="6157" width="0.625" style="229" customWidth="1"/>
    <col min="6158" max="6158" width="14.375" style="229" customWidth="1"/>
    <col min="6159" max="6159" width="0.625" style="229" customWidth="1"/>
    <col min="6160" max="6160" width="10.625" style="229" customWidth="1"/>
    <col min="6161" max="6161" width="0.625" style="229" customWidth="1"/>
    <col min="6162" max="6162" width="10.5" style="229" customWidth="1"/>
    <col min="6163" max="6163" width="0.625" style="229" customWidth="1"/>
    <col min="6164" max="6164" width="10.5" style="229" customWidth="1"/>
    <col min="6165" max="6165" width="0.625" style="229" customWidth="1"/>
    <col min="6166" max="6166" width="10.625" style="229" customWidth="1"/>
    <col min="6167" max="6167" width="0.625" style="229" customWidth="1"/>
    <col min="6168" max="6168" width="10.625" style="229" customWidth="1"/>
    <col min="6169" max="6169" width="0.625" style="229" customWidth="1"/>
    <col min="6170" max="6170" width="10.625" style="229" customWidth="1"/>
    <col min="6171" max="6400" width="9" style="229"/>
    <col min="6401" max="6401" width="37.5" style="229" customWidth="1"/>
    <col min="6402" max="6402" width="4.125" style="229" customWidth="1"/>
    <col min="6403" max="6403" width="0.625" style="229" customWidth="1"/>
    <col min="6404" max="6404" width="9.125" style="229" customWidth="1"/>
    <col min="6405" max="6405" width="0.625" style="229" customWidth="1"/>
    <col min="6406" max="6406" width="11.125" style="229" bestFit="1" customWidth="1"/>
    <col min="6407" max="6407" width="0.625" style="229" customWidth="1"/>
    <col min="6408" max="6408" width="15.625" style="229" bestFit="1" customWidth="1"/>
    <col min="6409" max="6409" width="0.625" style="229" customWidth="1"/>
    <col min="6410" max="6410" width="15.625" style="229" customWidth="1"/>
    <col min="6411" max="6411" width="0.625" style="229" customWidth="1"/>
    <col min="6412" max="6412" width="11" style="229" customWidth="1"/>
    <col min="6413" max="6413" width="0.625" style="229" customWidth="1"/>
    <col min="6414" max="6414" width="14.375" style="229" customWidth="1"/>
    <col min="6415" max="6415" width="0.625" style="229" customWidth="1"/>
    <col min="6416" max="6416" width="10.625" style="229" customWidth="1"/>
    <col min="6417" max="6417" width="0.625" style="229" customWidth="1"/>
    <col min="6418" max="6418" width="10.5" style="229" customWidth="1"/>
    <col min="6419" max="6419" width="0.625" style="229" customWidth="1"/>
    <col min="6420" max="6420" width="10.5" style="229" customWidth="1"/>
    <col min="6421" max="6421" width="0.625" style="229" customWidth="1"/>
    <col min="6422" max="6422" width="10.625" style="229" customWidth="1"/>
    <col min="6423" max="6423" width="0.625" style="229" customWidth="1"/>
    <col min="6424" max="6424" width="10.625" style="229" customWidth="1"/>
    <col min="6425" max="6425" width="0.625" style="229" customWidth="1"/>
    <col min="6426" max="6426" width="10.625" style="229" customWidth="1"/>
    <col min="6427" max="6656" width="9" style="229"/>
    <col min="6657" max="6657" width="37.5" style="229" customWidth="1"/>
    <col min="6658" max="6658" width="4.125" style="229" customWidth="1"/>
    <col min="6659" max="6659" width="0.625" style="229" customWidth="1"/>
    <col min="6660" max="6660" width="9.125" style="229" customWidth="1"/>
    <col min="6661" max="6661" width="0.625" style="229" customWidth="1"/>
    <col min="6662" max="6662" width="11.125" style="229" bestFit="1" customWidth="1"/>
    <col min="6663" max="6663" width="0.625" style="229" customWidth="1"/>
    <col min="6664" max="6664" width="15.625" style="229" bestFit="1" customWidth="1"/>
    <col min="6665" max="6665" width="0.625" style="229" customWidth="1"/>
    <col min="6666" max="6666" width="15.625" style="229" customWidth="1"/>
    <col min="6667" max="6667" width="0.625" style="229" customWidth="1"/>
    <col min="6668" max="6668" width="11" style="229" customWidth="1"/>
    <col min="6669" max="6669" width="0.625" style="229" customWidth="1"/>
    <col min="6670" max="6670" width="14.375" style="229" customWidth="1"/>
    <col min="6671" max="6671" width="0.625" style="229" customWidth="1"/>
    <col min="6672" max="6672" width="10.625" style="229" customWidth="1"/>
    <col min="6673" max="6673" width="0.625" style="229" customWidth="1"/>
    <col min="6674" max="6674" width="10.5" style="229" customWidth="1"/>
    <col min="6675" max="6675" width="0.625" style="229" customWidth="1"/>
    <col min="6676" max="6676" width="10.5" style="229" customWidth="1"/>
    <col min="6677" max="6677" width="0.625" style="229" customWidth="1"/>
    <col min="6678" max="6678" width="10.625" style="229" customWidth="1"/>
    <col min="6679" max="6679" width="0.625" style="229" customWidth="1"/>
    <col min="6680" max="6680" width="10.625" style="229" customWidth="1"/>
    <col min="6681" max="6681" width="0.625" style="229" customWidth="1"/>
    <col min="6682" max="6682" width="10.625" style="229" customWidth="1"/>
    <col min="6683" max="6912" width="9" style="229"/>
    <col min="6913" max="6913" width="37.5" style="229" customWidth="1"/>
    <col min="6914" max="6914" width="4.125" style="229" customWidth="1"/>
    <col min="6915" max="6915" width="0.625" style="229" customWidth="1"/>
    <col min="6916" max="6916" width="9.125" style="229" customWidth="1"/>
    <col min="6917" max="6917" width="0.625" style="229" customWidth="1"/>
    <col min="6918" max="6918" width="11.125" style="229" bestFit="1" customWidth="1"/>
    <col min="6919" max="6919" width="0.625" style="229" customWidth="1"/>
    <col min="6920" max="6920" width="15.625" style="229" bestFit="1" customWidth="1"/>
    <col min="6921" max="6921" width="0.625" style="229" customWidth="1"/>
    <col min="6922" max="6922" width="15.625" style="229" customWidth="1"/>
    <col min="6923" max="6923" width="0.625" style="229" customWidth="1"/>
    <col min="6924" max="6924" width="11" style="229" customWidth="1"/>
    <col min="6925" max="6925" width="0.625" style="229" customWidth="1"/>
    <col min="6926" max="6926" width="14.375" style="229" customWidth="1"/>
    <col min="6927" max="6927" width="0.625" style="229" customWidth="1"/>
    <col min="6928" max="6928" width="10.625" style="229" customWidth="1"/>
    <col min="6929" max="6929" width="0.625" style="229" customWidth="1"/>
    <col min="6930" max="6930" width="10.5" style="229" customWidth="1"/>
    <col min="6931" max="6931" width="0.625" style="229" customWidth="1"/>
    <col min="6932" max="6932" width="10.5" style="229" customWidth="1"/>
    <col min="6933" max="6933" width="0.625" style="229" customWidth="1"/>
    <col min="6934" max="6934" width="10.625" style="229" customWidth="1"/>
    <col min="6935" max="6935" width="0.625" style="229" customWidth="1"/>
    <col min="6936" max="6936" width="10.625" style="229" customWidth="1"/>
    <col min="6937" max="6937" width="0.625" style="229" customWidth="1"/>
    <col min="6938" max="6938" width="10.625" style="229" customWidth="1"/>
    <col min="6939" max="7168" width="9" style="229"/>
    <col min="7169" max="7169" width="37.5" style="229" customWidth="1"/>
    <col min="7170" max="7170" width="4.125" style="229" customWidth="1"/>
    <col min="7171" max="7171" width="0.625" style="229" customWidth="1"/>
    <col min="7172" max="7172" width="9.125" style="229" customWidth="1"/>
    <col min="7173" max="7173" width="0.625" style="229" customWidth="1"/>
    <col min="7174" max="7174" width="11.125" style="229" bestFit="1" customWidth="1"/>
    <col min="7175" max="7175" width="0.625" style="229" customWidth="1"/>
    <col min="7176" max="7176" width="15.625" style="229" bestFit="1" customWidth="1"/>
    <col min="7177" max="7177" width="0.625" style="229" customWidth="1"/>
    <col min="7178" max="7178" width="15.625" style="229" customWidth="1"/>
    <col min="7179" max="7179" width="0.625" style="229" customWidth="1"/>
    <col min="7180" max="7180" width="11" style="229" customWidth="1"/>
    <col min="7181" max="7181" width="0.625" style="229" customWidth="1"/>
    <col min="7182" max="7182" width="14.375" style="229" customWidth="1"/>
    <col min="7183" max="7183" width="0.625" style="229" customWidth="1"/>
    <col min="7184" max="7184" width="10.625" style="229" customWidth="1"/>
    <col min="7185" max="7185" width="0.625" style="229" customWidth="1"/>
    <col min="7186" max="7186" width="10.5" style="229" customWidth="1"/>
    <col min="7187" max="7187" width="0.625" style="229" customWidth="1"/>
    <col min="7188" max="7188" width="10.5" style="229" customWidth="1"/>
    <col min="7189" max="7189" width="0.625" style="229" customWidth="1"/>
    <col min="7190" max="7190" width="10.625" style="229" customWidth="1"/>
    <col min="7191" max="7191" width="0.625" style="229" customWidth="1"/>
    <col min="7192" max="7192" width="10.625" style="229" customWidth="1"/>
    <col min="7193" max="7193" width="0.625" style="229" customWidth="1"/>
    <col min="7194" max="7194" width="10.625" style="229" customWidth="1"/>
    <col min="7195" max="7424" width="9" style="229"/>
    <col min="7425" max="7425" width="37.5" style="229" customWidth="1"/>
    <col min="7426" max="7426" width="4.125" style="229" customWidth="1"/>
    <col min="7427" max="7427" width="0.625" style="229" customWidth="1"/>
    <col min="7428" max="7428" width="9.125" style="229" customWidth="1"/>
    <col min="7429" max="7429" width="0.625" style="229" customWidth="1"/>
    <col min="7430" max="7430" width="11.125" style="229" bestFit="1" customWidth="1"/>
    <col min="7431" max="7431" width="0.625" style="229" customWidth="1"/>
    <col min="7432" max="7432" width="15.625" style="229" bestFit="1" customWidth="1"/>
    <col min="7433" max="7433" width="0.625" style="229" customWidth="1"/>
    <col min="7434" max="7434" width="15.625" style="229" customWidth="1"/>
    <col min="7435" max="7435" width="0.625" style="229" customWidth="1"/>
    <col min="7436" max="7436" width="11" style="229" customWidth="1"/>
    <col min="7437" max="7437" width="0.625" style="229" customWidth="1"/>
    <col min="7438" max="7438" width="14.375" style="229" customWidth="1"/>
    <col min="7439" max="7439" width="0.625" style="229" customWidth="1"/>
    <col min="7440" max="7440" width="10.625" style="229" customWidth="1"/>
    <col min="7441" max="7441" width="0.625" style="229" customWidth="1"/>
    <col min="7442" max="7442" width="10.5" style="229" customWidth="1"/>
    <col min="7443" max="7443" width="0.625" style="229" customWidth="1"/>
    <col min="7444" max="7444" width="10.5" style="229" customWidth="1"/>
    <col min="7445" max="7445" width="0.625" style="229" customWidth="1"/>
    <col min="7446" max="7446" width="10.625" style="229" customWidth="1"/>
    <col min="7447" max="7447" width="0.625" style="229" customWidth="1"/>
    <col min="7448" max="7448" width="10.625" style="229" customWidth="1"/>
    <col min="7449" max="7449" width="0.625" style="229" customWidth="1"/>
    <col min="7450" max="7450" width="10.625" style="229" customWidth="1"/>
    <col min="7451" max="7680" width="9" style="229"/>
    <col min="7681" max="7681" width="37.5" style="229" customWidth="1"/>
    <col min="7682" max="7682" width="4.125" style="229" customWidth="1"/>
    <col min="7683" max="7683" width="0.625" style="229" customWidth="1"/>
    <col min="7684" max="7684" width="9.125" style="229" customWidth="1"/>
    <col min="7685" max="7685" width="0.625" style="229" customWidth="1"/>
    <col min="7686" max="7686" width="11.125" style="229" bestFit="1" customWidth="1"/>
    <col min="7687" max="7687" width="0.625" style="229" customWidth="1"/>
    <col min="7688" max="7688" width="15.625" style="229" bestFit="1" customWidth="1"/>
    <col min="7689" max="7689" width="0.625" style="229" customWidth="1"/>
    <col min="7690" max="7690" width="15.625" style="229" customWidth="1"/>
    <col min="7691" max="7691" width="0.625" style="229" customWidth="1"/>
    <col min="7692" max="7692" width="11" style="229" customWidth="1"/>
    <col min="7693" max="7693" width="0.625" style="229" customWidth="1"/>
    <col min="7694" max="7694" width="14.375" style="229" customWidth="1"/>
    <col min="7695" max="7695" width="0.625" style="229" customWidth="1"/>
    <col min="7696" max="7696" width="10.625" style="229" customWidth="1"/>
    <col min="7697" max="7697" width="0.625" style="229" customWidth="1"/>
    <col min="7698" max="7698" width="10.5" style="229" customWidth="1"/>
    <col min="7699" max="7699" width="0.625" style="229" customWidth="1"/>
    <col min="7700" max="7700" width="10.5" style="229" customWidth="1"/>
    <col min="7701" max="7701" width="0.625" style="229" customWidth="1"/>
    <col min="7702" max="7702" width="10.625" style="229" customWidth="1"/>
    <col min="7703" max="7703" width="0.625" style="229" customWidth="1"/>
    <col min="7704" max="7704" width="10.625" style="229" customWidth="1"/>
    <col min="7705" max="7705" width="0.625" style="229" customWidth="1"/>
    <col min="7706" max="7706" width="10.625" style="229" customWidth="1"/>
    <col min="7707" max="7936" width="9" style="229"/>
    <col min="7937" max="7937" width="37.5" style="229" customWidth="1"/>
    <col min="7938" max="7938" width="4.125" style="229" customWidth="1"/>
    <col min="7939" max="7939" width="0.625" style="229" customWidth="1"/>
    <col min="7940" max="7940" width="9.125" style="229" customWidth="1"/>
    <col min="7941" max="7941" width="0.625" style="229" customWidth="1"/>
    <col min="7942" max="7942" width="11.125" style="229" bestFit="1" customWidth="1"/>
    <col min="7943" max="7943" width="0.625" style="229" customWidth="1"/>
    <col min="7944" max="7944" width="15.625" style="229" bestFit="1" customWidth="1"/>
    <col min="7945" max="7945" width="0.625" style="229" customWidth="1"/>
    <col min="7946" max="7946" width="15.625" style="229" customWidth="1"/>
    <col min="7947" max="7947" width="0.625" style="229" customWidth="1"/>
    <col min="7948" max="7948" width="11" style="229" customWidth="1"/>
    <col min="7949" max="7949" width="0.625" style="229" customWidth="1"/>
    <col min="7950" max="7950" width="14.375" style="229" customWidth="1"/>
    <col min="7951" max="7951" width="0.625" style="229" customWidth="1"/>
    <col min="7952" max="7952" width="10.625" style="229" customWidth="1"/>
    <col min="7953" max="7953" width="0.625" style="229" customWidth="1"/>
    <col min="7954" max="7954" width="10.5" style="229" customWidth="1"/>
    <col min="7955" max="7955" width="0.625" style="229" customWidth="1"/>
    <col min="7956" max="7956" width="10.5" style="229" customWidth="1"/>
    <col min="7957" max="7957" width="0.625" style="229" customWidth="1"/>
    <col min="7958" max="7958" width="10.625" style="229" customWidth="1"/>
    <col min="7959" max="7959" width="0.625" style="229" customWidth="1"/>
    <col min="7960" max="7960" width="10.625" style="229" customWidth="1"/>
    <col min="7961" max="7961" width="0.625" style="229" customWidth="1"/>
    <col min="7962" max="7962" width="10.625" style="229" customWidth="1"/>
    <col min="7963" max="8192" width="9" style="229"/>
    <col min="8193" max="8193" width="37.5" style="229" customWidth="1"/>
    <col min="8194" max="8194" width="4.125" style="229" customWidth="1"/>
    <col min="8195" max="8195" width="0.625" style="229" customWidth="1"/>
    <col min="8196" max="8196" width="9.125" style="229" customWidth="1"/>
    <col min="8197" max="8197" width="0.625" style="229" customWidth="1"/>
    <col min="8198" max="8198" width="11.125" style="229" bestFit="1" customWidth="1"/>
    <col min="8199" max="8199" width="0.625" style="229" customWidth="1"/>
    <col min="8200" max="8200" width="15.625" style="229" bestFit="1" customWidth="1"/>
    <col min="8201" max="8201" width="0.625" style="229" customWidth="1"/>
    <col min="8202" max="8202" width="15.625" style="229" customWidth="1"/>
    <col min="8203" max="8203" width="0.625" style="229" customWidth="1"/>
    <col min="8204" max="8204" width="11" style="229" customWidth="1"/>
    <col min="8205" max="8205" width="0.625" style="229" customWidth="1"/>
    <col min="8206" max="8206" width="14.375" style="229" customWidth="1"/>
    <col min="8207" max="8207" width="0.625" style="229" customWidth="1"/>
    <col min="8208" max="8208" width="10.625" style="229" customWidth="1"/>
    <col min="8209" max="8209" width="0.625" style="229" customWidth="1"/>
    <col min="8210" max="8210" width="10.5" style="229" customWidth="1"/>
    <col min="8211" max="8211" width="0.625" style="229" customWidth="1"/>
    <col min="8212" max="8212" width="10.5" style="229" customWidth="1"/>
    <col min="8213" max="8213" width="0.625" style="229" customWidth="1"/>
    <col min="8214" max="8214" width="10.625" style="229" customWidth="1"/>
    <col min="8215" max="8215" width="0.625" style="229" customWidth="1"/>
    <col min="8216" max="8216" width="10.625" style="229" customWidth="1"/>
    <col min="8217" max="8217" width="0.625" style="229" customWidth="1"/>
    <col min="8218" max="8218" width="10.625" style="229" customWidth="1"/>
    <col min="8219" max="8448" width="9" style="229"/>
    <col min="8449" max="8449" width="37.5" style="229" customWidth="1"/>
    <col min="8450" max="8450" width="4.125" style="229" customWidth="1"/>
    <col min="8451" max="8451" width="0.625" style="229" customWidth="1"/>
    <col min="8452" max="8452" width="9.125" style="229" customWidth="1"/>
    <col min="8453" max="8453" width="0.625" style="229" customWidth="1"/>
    <col min="8454" max="8454" width="11.125" style="229" bestFit="1" customWidth="1"/>
    <col min="8455" max="8455" width="0.625" style="229" customWidth="1"/>
    <col min="8456" max="8456" width="15.625" style="229" bestFit="1" customWidth="1"/>
    <col min="8457" max="8457" width="0.625" style="229" customWidth="1"/>
    <col min="8458" max="8458" width="15.625" style="229" customWidth="1"/>
    <col min="8459" max="8459" width="0.625" style="229" customWidth="1"/>
    <col min="8460" max="8460" width="11" style="229" customWidth="1"/>
    <col min="8461" max="8461" width="0.625" style="229" customWidth="1"/>
    <col min="8462" max="8462" width="14.375" style="229" customWidth="1"/>
    <col min="8463" max="8463" width="0.625" style="229" customWidth="1"/>
    <col min="8464" max="8464" width="10.625" style="229" customWidth="1"/>
    <col min="8465" max="8465" width="0.625" style="229" customWidth="1"/>
    <col min="8466" max="8466" width="10.5" style="229" customWidth="1"/>
    <col min="8467" max="8467" width="0.625" style="229" customWidth="1"/>
    <col min="8468" max="8468" width="10.5" style="229" customWidth="1"/>
    <col min="8469" max="8469" width="0.625" style="229" customWidth="1"/>
    <col min="8470" max="8470" width="10.625" style="229" customWidth="1"/>
    <col min="8471" max="8471" width="0.625" style="229" customWidth="1"/>
    <col min="8472" max="8472" width="10.625" style="229" customWidth="1"/>
    <col min="8473" max="8473" width="0.625" style="229" customWidth="1"/>
    <col min="8474" max="8474" width="10.625" style="229" customWidth="1"/>
    <col min="8475" max="8704" width="9" style="229"/>
    <col min="8705" max="8705" width="37.5" style="229" customWidth="1"/>
    <col min="8706" max="8706" width="4.125" style="229" customWidth="1"/>
    <col min="8707" max="8707" width="0.625" style="229" customWidth="1"/>
    <col min="8708" max="8708" width="9.125" style="229" customWidth="1"/>
    <col min="8709" max="8709" width="0.625" style="229" customWidth="1"/>
    <col min="8710" max="8710" width="11.125" style="229" bestFit="1" customWidth="1"/>
    <col min="8711" max="8711" width="0.625" style="229" customWidth="1"/>
    <col min="8712" max="8712" width="15.625" style="229" bestFit="1" customWidth="1"/>
    <col min="8713" max="8713" width="0.625" style="229" customWidth="1"/>
    <col min="8714" max="8714" width="15.625" style="229" customWidth="1"/>
    <col min="8715" max="8715" width="0.625" style="229" customWidth="1"/>
    <col min="8716" max="8716" width="11" style="229" customWidth="1"/>
    <col min="8717" max="8717" width="0.625" style="229" customWidth="1"/>
    <col min="8718" max="8718" width="14.375" style="229" customWidth="1"/>
    <col min="8719" max="8719" width="0.625" style="229" customWidth="1"/>
    <col min="8720" max="8720" width="10.625" style="229" customWidth="1"/>
    <col min="8721" max="8721" width="0.625" style="229" customWidth="1"/>
    <col min="8722" max="8722" width="10.5" style="229" customWidth="1"/>
    <col min="8723" max="8723" width="0.625" style="229" customWidth="1"/>
    <col min="8724" max="8724" width="10.5" style="229" customWidth="1"/>
    <col min="8725" max="8725" width="0.625" style="229" customWidth="1"/>
    <col min="8726" max="8726" width="10.625" style="229" customWidth="1"/>
    <col min="8727" max="8727" width="0.625" style="229" customWidth="1"/>
    <col min="8728" max="8728" width="10.625" style="229" customWidth="1"/>
    <col min="8729" max="8729" width="0.625" style="229" customWidth="1"/>
    <col min="8730" max="8730" width="10.625" style="229" customWidth="1"/>
    <col min="8731" max="8960" width="9" style="229"/>
    <col min="8961" max="8961" width="37.5" style="229" customWidth="1"/>
    <col min="8962" max="8962" width="4.125" style="229" customWidth="1"/>
    <col min="8963" max="8963" width="0.625" style="229" customWidth="1"/>
    <col min="8964" max="8964" width="9.125" style="229" customWidth="1"/>
    <col min="8965" max="8965" width="0.625" style="229" customWidth="1"/>
    <col min="8966" max="8966" width="11.125" style="229" bestFit="1" customWidth="1"/>
    <col min="8967" max="8967" width="0.625" style="229" customWidth="1"/>
    <col min="8968" max="8968" width="15.625" style="229" bestFit="1" customWidth="1"/>
    <col min="8969" max="8969" width="0.625" style="229" customWidth="1"/>
    <col min="8970" max="8970" width="15.625" style="229" customWidth="1"/>
    <col min="8971" max="8971" width="0.625" style="229" customWidth="1"/>
    <col min="8972" max="8972" width="11" style="229" customWidth="1"/>
    <col min="8973" max="8973" width="0.625" style="229" customWidth="1"/>
    <col min="8974" max="8974" width="14.375" style="229" customWidth="1"/>
    <col min="8975" max="8975" width="0.625" style="229" customWidth="1"/>
    <col min="8976" max="8976" width="10.625" style="229" customWidth="1"/>
    <col min="8977" max="8977" width="0.625" style="229" customWidth="1"/>
    <col min="8978" max="8978" width="10.5" style="229" customWidth="1"/>
    <col min="8979" max="8979" width="0.625" style="229" customWidth="1"/>
    <col min="8980" max="8980" width="10.5" style="229" customWidth="1"/>
    <col min="8981" max="8981" width="0.625" style="229" customWidth="1"/>
    <col min="8982" max="8982" width="10.625" style="229" customWidth="1"/>
    <col min="8983" max="8983" width="0.625" style="229" customWidth="1"/>
    <col min="8984" max="8984" width="10.625" style="229" customWidth="1"/>
    <col min="8985" max="8985" width="0.625" style="229" customWidth="1"/>
    <col min="8986" max="8986" width="10.625" style="229" customWidth="1"/>
    <col min="8987" max="9216" width="9" style="229"/>
    <col min="9217" max="9217" width="37.5" style="229" customWidth="1"/>
    <col min="9218" max="9218" width="4.125" style="229" customWidth="1"/>
    <col min="9219" max="9219" width="0.625" style="229" customWidth="1"/>
    <col min="9220" max="9220" width="9.125" style="229" customWidth="1"/>
    <col min="9221" max="9221" width="0.625" style="229" customWidth="1"/>
    <col min="9222" max="9222" width="11.125" style="229" bestFit="1" customWidth="1"/>
    <col min="9223" max="9223" width="0.625" style="229" customWidth="1"/>
    <col min="9224" max="9224" width="15.625" style="229" bestFit="1" customWidth="1"/>
    <col min="9225" max="9225" width="0.625" style="229" customWidth="1"/>
    <col min="9226" max="9226" width="15.625" style="229" customWidth="1"/>
    <col min="9227" max="9227" width="0.625" style="229" customWidth="1"/>
    <col min="9228" max="9228" width="11" style="229" customWidth="1"/>
    <col min="9229" max="9229" width="0.625" style="229" customWidth="1"/>
    <col min="9230" max="9230" width="14.375" style="229" customWidth="1"/>
    <col min="9231" max="9231" width="0.625" style="229" customWidth="1"/>
    <col min="9232" max="9232" width="10.625" style="229" customWidth="1"/>
    <col min="9233" max="9233" width="0.625" style="229" customWidth="1"/>
    <col min="9234" max="9234" width="10.5" style="229" customWidth="1"/>
    <col min="9235" max="9235" width="0.625" style="229" customWidth="1"/>
    <col min="9236" max="9236" width="10.5" style="229" customWidth="1"/>
    <col min="9237" max="9237" width="0.625" style="229" customWidth="1"/>
    <col min="9238" max="9238" width="10.625" style="229" customWidth="1"/>
    <col min="9239" max="9239" width="0.625" style="229" customWidth="1"/>
    <col min="9240" max="9240" width="10.625" style="229" customWidth="1"/>
    <col min="9241" max="9241" width="0.625" style="229" customWidth="1"/>
    <col min="9242" max="9242" width="10.625" style="229" customWidth="1"/>
    <col min="9243" max="9472" width="9" style="229"/>
    <col min="9473" max="9473" width="37.5" style="229" customWidth="1"/>
    <col min="9474" max="9474" width="4.125" style="229" customWidth="1"/>
    <col min="9475" max="9475" width="0.625" style="229" customWidth="1"/>
    <col min="9476" max="9476" width="9.125" style="229" customWidth="1"/>
    <col min="9477" max="9477" width="0.625" style="229" customWidth="1"/>
    <col min="9478" max="9478" width="11.125" style="229" bestFit="1" customWidth="1"/>
    <col min="9479" max="9479" width="0.625" style="229" customWidth="1"/>
    <col min="9480" max="9480" width="15.625" style="229" bestFit="1" customWidth="1"/>
    <col min="9481" max="9481" width="0.625" style="229" customWidth="1"/>
    <col min="9482" max="9482" width="15.625" style="229" customWidth="1"/>
    <col min="9483" max="9483" width="0.625" style="229" customWidth="1"/>
    <col min="9484" max="9484" width="11" style="229" customWidth="1"/>
    <col min="9485" max="9485" width="0.625" style="229" customWidth="1"/>
    <col min="9486" max="9486" width="14.375" style="229" customWidth="1"/>
    <col min="9487" max="9487" width="0.625" style="229" customWidth="1"/>
    <col min="9488" max="9488" width="10.625" style="229" customWidth="1"/>
    <col min="9489" max="9489" width="0.625" style="229" customWidth="1"/>
    <col min="9490" max="9490" width="10.5" style="229" customWidth="1"/>
    <col min="9491" max="9491" width="0.625" style="229" customWidth="1"/>
    <col min="9492" max="9492" width="10.5" style="229" customWidth="1"/>
    <col min="9493" max="9493" width="0.625" style="229" customWidth="1"/>
    <col min="9494" max="9494" width="10.625" style="229" customWidth="1"/>
    <col min="9495" max="9495" width="0.625" style="229" customWidth="1"/>
    <col min="9496" max="9496" width="10.625" style="229" customWidth="1"/>
    <col min="9497" max="9497" width="0.625" style="229" customWidth="1"/>
    <col min="9498" max="9498" width="10.625" style="229" customWidth="1"/>
    <col min="9499" max="9728" width="9" style="229"/>
    <col min="9729" max="9729" width="37.5" style="229" customWidth="1"/>
    <col min="9730" max="9730" width="4.125" style="229" customWidth="1"/>
    <col min="9731" max="9731" width="0.625" style="229" customWidth="1"/>
    <col min="9732" max="9732" width="9.125" style="229" customWidth="1"/>
    <col min="9733" max="9733" width="0.625" style="229" customWidth="1"/>
    <col min="9734" max="9734" width="11.125" style="229" bestFit="1" customWidth="1"/>
    <col min="9735" max="9735" width="0.625" style="229" customWidth="1"/>
    <col min="9736" max="9736" width="15.625" style="229" bestFit="1" customWidth="1"/>
    <col min="9737" max="9737" width="0.625" style="229" customWidth="1"/>
    <col min="9738" max="9738" width="15.625" style="229" customWidth="1"/>
    <col min="9739" max="9739" width="0.625" style="229" customWidth="1"/>
    <col min="9740" max="9740" width="11" style="229" customWidth="1"/>
    <col min="9741" max="9741" width="0.625" style="229" customWidth="1"/>
    <col min="9742" max="9742" width="14.375" style="229" customWidth="1"/>
    <col min="9743" max="9743" width="0.625" style="229" customWidth="1"/>
    <col min="9744" max="9744" width="10.625" style="229" customWidth="1"/>
    <col min="9745" max="9745" width="0.625" style="229" customWidth="1"/>
    <col min="9746" max="9746" width="10.5" style="229" customWidth="1"/>
    <col min="9747" max="9747" width="0.625" style="229" customWidth="1"/>
    <col min="9748" max="9748" width="10.5" style="229" customWidth="1"/>
    <col min="9749" max="9749" width="0.625" style="229" customWidth="1"/>
    <col min="9750" max="9750" width="10.625" style="229" customWidth="1"/>
    <col min="9751" max="9751" width="0.625" style="229" customWidth="1"/>
    <col min="9752" max="9752" width="10.625" style="229" customWidth="1"/>
    <col min="9753" max="9753" width="0.625" style="229" customWidth="1"/>
    <col min="9754" max="9754" width="10.625" style="229" customWidth="1"/>
    <col min="9755" max="9984" width="9" style="229"/>
    <col min="9985" max="9985" width="37.5" style="229" customWidth="1"/>
    <col min="9986" max="9986" width="4.125" style="229" customWidth="1"/>
    <col min="9987" max="9987" width="0.625" style="229" customWidth="1"/>
    <col min="9988" max="9988" width="9.125" style="229" customWidth="1"/>
    <col min="9989" max="9989" width="0.625" style="229" customWidth="1"/>
    <col min="9990" max="9990" width="11.125" style="229" bestFit="1" customWidth="1"/>
    <col min="9991" max="9991" width="0.625" style="229" customWidth="1"/>
    <col min="9992" max="9992" width="15.625" style="229" bestFit="1" customWidth="1"/>
    <col min="9993" max="9993" width="0.625" style="229" customWidth="1"/>
    <col min="9994" max="9994" width="15.625" style="229" customWidth="1"/>
    <col min="9995" max="9995" width="0.625" style="229" customWidth="1"/>
    <col min="9996" max="9996" width="11" style="229" customWidth="1"/>
    <col min="9997" max="9997" width="0.625" style="229" customWidth="1"/>
    <col min="9998" max="9998" width="14.375" style="229" customWidth="1"/>
    <col min="9999" max="9999" width="0.625" style="229" customWidth="1"/>
    <col min="10000" max="10000" width="10.625" style="229" customWidth="1"/>
    <col min="10001" max="10001" width="0.625" style="229" customWidth="1"/>
    <col min="10002" max="10002" width="10.5" style="229" customWidth="1"/>
    <col min="10003" max="10003" width="0.625" style="229" customWidth="1"/>
    <col min="10004" max="10004" width="10.5" style="229" customWidth="1"/>
    <col min="10005" max="10005" width="0.625" style="229" customWidth="1"/>
    <col min="10006" max="10006" width="10.625" style="229" customWidth="1"/>
    <col min="10007" max="10007" width="0.625" style="229" customWidth="1"/>
    <col min="10008" max="10008" width="10.625" style="229" customWidth="1"/>
    <col min="10009" max="10009" width="0.625" style="229" customWidth="1"/>
    <col min="10010" max="10010" width="10.625" style="229" customWidth="1"/>
    <col min="10011" max="10240" width="9" style="229"/>
    <col min="10241" max="10241" width="37.5" style="229" customWidth="1"/>
    <col min="10242" max="10242" width="4.125" style="229" customWidth="1"/>
    <col min="10243" max="10243" width="0.625" style="229" customWidth="1"/>
    <col min="10244" max="10244" width="9.125" style="229" customWidth="1"/>
    <col min="10245" max="10245" width="0.625" style="229" customWidth="1"/>
    <col min="10246" max="10246" width="11.125" style="229" bestFit="1" customWidth="1"/>
    <col min="10247" max="10247" width="0.625" style="229" customWidth="1"/>
    <col min="10248" max="10248" width="15.625" style="229" bestFit="1" customWidth="1"/>
    <col min="10249" max="10249" width="0.625" style="229" customWidth="1"/>
    <col min="10250" max="10250" width="15.625" style="229" customWidth="1"/>
    <col min="10251" max="10251" width="0.625" style="229" customWidth="1"/>
    <col min="10252" max="10252" width="11" style="229" customWidth="1"/>
    <col min="10253" max="10253" width="0.625" style="229" customWidth="1"/>
    <col min="10254" max="10254" width="14.375" style="229" customWidth="1"/>
    <col min="10255" max="10255" width="0.625" style="229" customWidth="1"/>
    <col min="10256" max="10256" width="10.625" style="229" customWidth="1"/>
    <col min="10257" max="10257" width="0.625" style="229" customWidth="1"/>
    <col min="10258" max="10258" width="10.5" style="229" customWidth="1"/>
    <col min="10259" max="10259" width="0.625" style="229" customWidth="1"/>
    <col min="10260" max="10260" width="10.5" style="229" customWidth="1"/>
    <col min="10261" max="10261" width="0.625" style="229" customWidth="1"/>
    <col min="10262" max="10262" width="10.625" style="229" customWidth="1"/>
    <col min="10263" max="10263" width="0.625" style="229" customWidth="1"/>
    <col min="10264" max="10264" width="10.625" style="229" customWidth="1"/>
    <col min="10265" max="10265" width="0.625" style="229" customWidth="1"/>
    <col min="10266" max="10266" width="10.625" style="229" customWidth="1"/>
    <col min="10267" max="10496" width="9" style="229"/>
    <col min="10497" max="10497" width="37.5" style="229" customWidth="1"/>
    <col min="10498" max="10498" width="4.125" style="229" customWidth="1"/>
    <col min="10499" max="10499" width="0.625" style="229" customWidth="1"/>
    <col min="10500" max="10500" width="9.125" style="229" customWidth="1"/>
    <col min="10501" max="10501" width="0.625" style="229" customWidth="1"/>
    <col min="10502" max="10502" width="11.125" style="229" bestFit="1" customWidth="1"/>
    <col min="10503" max="10503" width="0.625" style="229" customWidth="1"/>
    <col min="10504" max="10504" width="15.625" style="229" bestFit="1" customWidth="1"/>
    <col min="10505" max="10505" width="0.625" style="229" customWidth="1"/>
    <col min="10506" max="10506" width="15.625" style="229" customWidth="1"/>
    <col min="10507" max="10507" width="0.625" style="229" customWidth="1"/>
    <col min="10508" max="10508" width="11" style="229" customWidth="1"/>
    <col min="10509" max="10509" width="0.625" style="229" customWidth="1"/>
    <col min="10510" max="10510" width="14.375" style="229" customWidth="1"/>
    <col min="10511" max="10511" width="0.625" style="229" customWidth="1"/>
    <col min="10512" max="10512" width="10.625" style="229" customWidth="1"/>
    <col min="10513" max="10513" width="0.625" style="229" customWidth="1"/>
    <col min="10514" max="10514" width="10.5" style="229" customWidth="1"/>
    <col min="10515" max="10515" width="0.625" style="229" customWidth="1"/>
    <col min="10516" max="10516" width="10.5" style="229" customWidth="1"/>
    <col min="10517" max="10517" width="0.625" style="229" customWidth="1"/>
    <col min="10518" max="10518" width="10.625" style="229" customWidth="1"/>
    <col min="10519" max="10519" width="0.625" style="229" customWidth="1"/>
    <col min="10520" max="10520" width="10.625" style="229" customWidth="1"/>
    <col min="10521" max="10521" width="0.625" style="229" customWidth="1"/>
    <col min="10522" max="10522" width="10.625" style="229" customWidth="1"/>
    <col min="10523" max="10752" width="9" style="229"/>
    <col min="10753" max="10753" width="37.5" style="229" customWidth="1"/>
    <col min="10754" max="10754" width="4.125" style="229" customWidth="1"/>
    <col min="10755" max="10755" width="0.625" style="229" customWidth="1"/>
    <col min="10756" max="10756" width="9.125" style="229" customWidth="1"/>
    <col min="10757" max="10757" width="0.625" style="229" customWidth="1"/>
    <col min="10758" max="10758" width="11.125" style="229" bestFit="1" customWidth="1"/>
    <col min="10759" max="10759" width="0.625" style="229" customWidth="1"/>
    <col min="10760" max="10760" width="15.625" style="229" bestFit="1" customWidth="1"/>
    <col min="10761" max="10761" width="0.625" style="229" customWidth="1"/>
    <col min="10762" max="10762" width="15.625" style="229" customWidth="1"/>
    <col min="10763" max="10763" width="0.625" style="229" customWidth="1"/>
    <col min="10764" max="10764" width="11" style="229" customWidth="1"/>
    <col min="10765" max="10765" width="0.625" style="229" customWidth="1"/>
    <col min="10766" max="10766" width="14.375" style="229" customWidth="1"/>
    <col min="10767" max="10767" width="0.625" style="229" customWidth="1"/>
    <col min="10768" max="10768" width="10.625" style="229" customWidth="1"/>
    <col min="10769" max="10769" width="0.625" style="229" customWidth="1"/>
    <col min="10770" max="10770" width="10.5" style="229" customWidth="1"/>
    <col min="10771" max="10771" width="0.625" style="229" customWidth="1"/>
    <col min="10772" max="10772" width="10.5" style="229" customWidth="1"/>
    <col min="10773" max="10773" width="0.625" style="229" customWidth="1"/>
    <col min="10774" max="10774" width="10.625" style="229" customWidth="1"/>
    <col min="10775" max="10775" width="0.625" style="229" customWidth="1"/>
    <col min="10776" max="10776" width="10.625" style="229" customWidth="1"/>
    <col min="10777" max="10777" width="0.625" style="229" customWidth="1"/>
    <col min="10778" max="10778" width="10.625" style="229" customWidth="1"/>
    <col min="10779" max="11008" width="9" style="229"/>
    <col min="11009" max="11009" width="37.5" style="229" customWidth="1"/>
    <col min="11010" max="11010" width="4.125" style="229" customWidth="1"/>
    <col min="11011" max="11011" width="0.625" style="229" customWidth="1"/>
    <col min="11012" max="11012" width="9.125" style="229" customWidth="1"/>
    <col min="11013" max="11013" width="0.625" style="229" customWidth="1"/>
    <col min="11014" max="11014" width="11.125" style="229" bestFit="1" customWidth="1"/>
    <col min="11015" max="11015" width="0.625" style="229" customWidth="1"/>
    <col min="11016" max="11016" width="15.625" style="229" bestFit="1" customWidth="1"/>
    <col min="11017" max="11017" width="0.625" style="229" customWidth="1"/>
    <col min="11018" max="11018" width="15.625" style="229" customWidth="1"/>
    <col min="11019" max="11019" width="0.625" style="229" customWidth="1"/>
    <col min="11020" max="11020" width="11" style="229" customWidth="1"/>
    <col min="11021" max="11021" width="0.625" style="229" customWidth="1"/>
    <col min="11022" max="11022" width="14.375" style="229" customWidth="1"/>
    <col min="11023" max="11023" width="0.625" style="229" customWidth="1"/>
    <col min="11024" max="11024" width="10.625" style="229" customWidth="1"/>
    <col min="11025" max="11025" width="0.625" style="229" customWidth="1"/>
    <col min="11026" max="11026" width="10.5" style="229" customWidth="1"/>
    <col min="11027" max="11027" width="0.625" style="229" customWidth="1"/>
    <col min="11028" max="11028" width="10.5" style="229" customWidth="1"/>
    <col min="11029" max="11029" width="0.625" style="229" customWidth="1"/>
    <col min="11030" max="11030" width="10.625" style="229" customWidth="1"/>
    <col min="11031" max="11031" width="0.625" style="229" customWidth="1"/>
    <col min="11032" max="11032" width="10.625" style="229" customWidth="1"/>
    <col min="11033" max="11033" width="0.625" style="229" customWidth="1"/>
    <col min="11034" max="11034" width="10.625" style="229" customWidth="1"/>
    <col min="11035" max="11264" width="9" style="229"/>
    <col min="11265" max="11265" width="37.5" style="229" customWidth="1"/>
    <col min="11266" max="11266" width="4.125" style="229" customWidth="1"/>
    <col min="11267" max="11267" width="0.625" style="229" customWidth="1"/>
    <col min="11268" max="11268" width="9.125" style="229" customWidth="1"/>
    <col min="11269" max="11269" width="0.625" style="229" customWidth="1"/>
    <col min="11270" max="11270" width="11.125" style="229" bestFit="1" customWidth="1"/>
    <col min="11271" max="11271" width="0.625" style="229" customWidth="1"/>
    <col min="11272" max="11272" width="15.625" style="229" bestFit="1" customWidth="1"/>
    <col min="11273" max="11273" width="0.625" style="229" customWidth="1"/>
    <col min="11274" max="11274" width="15.625" style="229" customWidth="1"/>
    <col min="11275" max="11275" width="0.625" style="229" customWidth="1"/>
    <col min="11276" max="11276" width="11" style="229" customWidth="1"/>
    <col min="11277" max="11277" width="0.625" style="229" customWidth="1"/>
    <col min="11278" max="11278" width="14.375" style="229" customWidth="1"/>
    <col min="11279" max="11279" width="0.625" style="229" customWidth="1"/>
    <col min="11280" max="11280" width="10.625" style="229" customWidth="1"/>
    <col min="11281" max="11281" width="0.625" style="229" customWidth="1"/>
    <col min="11282" max="11282" width="10.5" style="229" customWidth="1"/>
    <col min="11283" max="11283" width="0.625" style="229" customWidth="1"/>
    <col min="11284" max="11284" width="10.5" style="229" customWidth="1"/>
    <col min="11285" max="11285" width="0.625" style="229" customWidth="1"/>
    <col min="11286" max="11286" width="10.625" style="229" customWidth="1"/>
    <col min="11287" max="11287" width="0.625" style="229" customWidth="1"/>
    <col min="11288" max="11288" width="10.625" style="229" customWidth="1"/>
    <col min="11289" max="11289" width="0.625" style="229" customWidth="1"/>
    <col min="11290" max="11290" width="10.625" style="229" customWidth="1"/>
    <col min="11291" max="11520" width="9" style="229"/>
    <col min="11521" max="11521" width="37.5" style="229" customWidth="1"/>
    <col min="11522" max="11522" width="4.125" style="229" customWidth="1"/>
    <col min="11523" max="11523" width="0.625" style="229" customWidth="1"/>
    <col min="11524" max="11524" width="9.125" style="229" customWidth="1"/>
    <col min="11525" max="11525" width="0.625" style="229" customWidth="1"/>
    <col min="11526" max="11526" width="11.125" style="229" bestFit="1" customWidth="1"/>
    <col min="11527" max="11527" width="0.625" style="229" customWidth="1"/>
    <col min="11528" max="11528" width="15.625" style="229" bestFit="1" customWidth="1"/>
    <col min="11529" max="11529" width="0.625" style="229" customWidth="1"/>
    <col min="11530" max="11530" width="15.625" style="229" customWidth="1"/>
    <col min="11531" max="11531" width="0.625" style="229" customWidth="1"/>
    <col min="11532" max="11532" width="11" style="229" customWidth="1"/>
    <col min="11533" max="11533" width="0.625" style="229" customWidth="1"/>
    <col min="11534" max="11534" width="14.375" style="229" customWidth="1"/>
    <col min="11535" max="11535" width="0.625" style="229" customWidth="1"/>
    <col min="11536" max="11536" width="10.625" style="229" customWidth="1"/>
    <col min="11537" max="11537" width="0.625" style="229" customWidth="1"/>
    <col min="11538" max="11538" width="10.5" style="229" customWidth="1"/>
    <col min="11539" max="11539" width="0.625" style="229" customWidth="1"/>
    <col min="11540" max="11540" width="10.5" style="229" customWidth="1"/>
    <col min="11541" max="11541" width="0.625" style="229" customWidth="1"/>
    <col min="11542" max="11542" width="10.625" style="229" customWidth="1"/>
    <col min="11543" max="11543" width="0.625" style="229" customWidth="1"/>
    <col min="11544" max="11544" width="10.625" style="229" customWidth="1"/>
    <col min="11545" max="11545" width="0.625" style="229" customWidth="1"/>
    <col min="11546" max="11546" width="10.625" style="229" customWidth="1"/>
    <col min="11547" max="11776" width="9" style="229"/>
    <col min="11777" max="11777" width="37.5" style="229" customWidth="1"/>
    <col min="11778" max="11778" width="4.125" style="229" customWidth="1"/>
    <col min="11779" max="11779" width="0.625" style="229" customWidth="1"/>
    <col min="11780" max="11780" width="9.125" style="229" customWidth="1"/>
    <col min="11781" max="11781" width="0.625" style="229" customWidth="1"/>
    <col min="11782" max="11782" width="11.125" style="229" bestFit="1" customWidth="1"/>
    <col min="11783" max="11783" width="0.625" style="229" customWidth="1"/>
    <col min="11784" max="11784" width="15.625" style="229" bestFit="1" customWidth="1"/>
    <col min="11785" max="11785" width="0.625" style="229" customWidth="1"/>
    <col min="11786" max="11786" width="15.625" style="229" customWidth="1"/>
    <col min="11787" max="11787" width="0.625" style="229" customWidth="1"/>
    <col min="11788" max="11788" width="11" style="229" customWidth="1"/>
    <col min="11789" max="11789" width="0.625" style="229" customWidth="1"/>
    <col min="11790" max="11790" width="14.375" style="229" customWidth="1"/>
    <col min="11791" max="11791" width="0.625" style="229" customWidth="1"/>
    <col min="11792" max="11792" width="10.625" style="229" customWidth="1"/>
    <col min="11793" max="11793" width="0.625" style="229" customWidth="1"/>
    <col min="11794" max="11794" width="10.5" style="229" customWidth="1"/>
    <col min="11795" max="11795" width="0.625" style="229" customWidth="1"/>
    <col min="11796" max="11796" width="10.5" style="229" customWidth="1"/>
    <col min="11797" max="11797" width="0.625" style="229" customWidth="1"/>
    <col min="11798" max="11798" width="10.625" style="229" customWidth="1"/>
    <col min="11799" max="11799" width="0.625" style="229" customWidth="1"/>
    <col min="11800" max="11800" width="10.625" style="229" customWidth="1"/>
    <col min="11801" max="11801" width="0.625" style="229" customWidth="1"/>
    <col min="11802" max="11802" width="10.625" style="229" customWidth="1"/>
    <col min="11803" max="12032" width="9" style="229"/>
    <col min="12033" max="12033" width="37.5" style="229" customWidth="1"/>
    <col min="12034" max="12034" width="4.125" style="229" customWidth="1"/>
    <col min="12035" max="12035" width="0.625" style="229" customWidth="1"/>
    <col min="12036" max="12036" width="9.125" style="229" customWidth="1"/>
    <col min="12037" max="12037" width="0.625" style="229" customWidth="1"/>
    <col min="12038" max="12038" width="11.125" style="229" bestFit="1" customWidth="1"/>
    <col min="12039" max="12039" width="0.625" style="229" customWidth="1"/>
    <col min="12040" max="12040" width="15.625" style="229" bestFit="1" customWidth="1"/>
    <col min="12041" max="12041" width="0.625" style="229" customWidth="1"/>
    <col min="12042" max="12042" width="15.625" style="229" customWidth="1"/>
    <col min="12043" max="12043" width="0.625" style="229" customWidth="1"/>
    <col min="12044" max="12044" width="11" style="229" customWidth="1"/>
    <col min="12045" max="12045" width="0.625" style="229" customWidth="1"/>
    <col min="12046" max="12046" width="14.375" style="229" customWidth="1"/>
    <col min="12047" max="12047" width="0.625" style="229" customWidth="1"/>
    <col min="12048" max="12048" width="10.625" style="229" customWidth="1"/>
    <col min="12049" max="12049" width="0.625" style="229" customWidth="1"/>
    <col min="12050" max="12050" width="10.5" style="229" customWidth="1"/>
    <col min="12051" max="12051" width="0.625" style="229" customWidth="1"/>
    <col min="12052" max="12052" width="10.5" style="229" customWidth="1"/>
    <col min="12053" max="12053" width="0.625" style="229" customWidth="1"/>
    <col min="12054" max="12054" width="10.625" style="229" customWidth="1"/>
    <col min="12055" max="12055" width="0.625" style="229" customWidth="1"/>
    <col min="12056" max="12056" width="10.625" style="229" customWidth="1"/>
    <col min="12057" max="12057" width="0.625" style="229" customWidth="1"/>
    <col min="12058" max="12058" width="10.625" style="229" customWidth="1"/>
    <col min="12059" max="12288" width="9" style="229"/>
    <col min="12289" max="12289" width="37.5" style="229" customWidth="1"/>
    <col min="12290" max="12290" width="4.125" style="229" customWidth="1"/>
    <col min="12291" max="12291" width="0.625" style="229" customWidth="1"/>
    <col min="12292" max="12292" width="9.125" style="229" customWidth="1"/>
    <col min="12293" max="12293" width="0.625" style="229" customWidth="1"/>
    <col min="12294" max="12294" width="11.125" style="229" bestFit="1" customWidth="1"/>
    <col min="12295" max="12295" width="0.625" style="229" customWidth="1"/>
    <col min="12296" max="12296" width="15.625" style="229" bestFit="1" customWidth="1"/>
    <col min="12297" max="12297" width="0.625" style="229" customWidth="1"/>
    <col min="12298" max="12298" width="15.625" style="229" customWidth="1"/>
    <col min="12299" max="12299" width="0.625" style="229" customWidth="1"/>
    <col min="12300" max="12300" width="11" style="229" customWidth="1"/>
    <col min="12301" max="12301" width="0.625" style="229" customWidth="1"/>
    <col min="12302" max="12302" width="14.375" style="229" customWidth="1"/>
    <col min="12303" max="12303" width="0.625" style="229" customWidth="1"/>
    <col min="12304" max="12304" width="10.625" style="229" customWidth="1"/>
    <col min="12305" max="12305" width="0.625" style="229" customWidth="1"/>
    <col min="12306" max="12306" width="10.5" style="229" customWidth="1"/>
    <col min="12307" max="12307" width="0.625" style="229" customWidth="1"/>
    <col min="12308" max="12308" width="10.5" style="229" customWidth="1"/>
    <col min="12309" max="12309" width="0.625" style="229" customWidth="1"/>
    <col min="12310" max="12310" width="10.625" style="229" customWidth="1"/>
    <col min="12311" max="12311" width="0.625" style="229" customWidth="1"/>
    <col min="12312" max="12312" width="10.625" style="229" customWidth="1"/>
    <col min="12313" max="12313" width="0.625" style="229" customWidth="1"/>
    <col min="12314" max="12314" width="10.625" style="229" customWidth="1"/>
    <col min="12315" max="12544" width="9" style="229"/>
    <col min="12545" max="12545" width="37.5" style="229" customWidth="1"/>
    <col min="12546" max="12546" width="4.125" style="229" customWidth="1"/>
    <col min="12547" max="12547" width="0.625" style="229" customWidth="1"/>
    <col min="12548" max="12548" width="9.125" style="229" customWidth="1"/>
    <col min="12549" max="12549" width="0.625" style="229" customWidth="1"/>
    <col min="12550" max="12550" width="11.125" style="229" bestFit="1" customWidth="1"/>
    <col min="12551" max="12551" width="0.625" style="229" customWidth="1"/>
    <col min="12552" max="12552" width="15.625" style="229" bestFit="1" customWidth="1"/>
    <col min="12553" max="12553" width="0.625" style="229" customWidth="1"/>
    <col min="12554" max="12554" width="15.625" style="229" customWidth="1"/>
    <col min="12555" max="12555" width="0.625" style="229" customWidth="1"/>
    <col min="12556" max="12556" width="11" style="229" customWidth="1"/>
    <col min="12557" max="12557" width="0.625" style="229" customWidth="1"/>
    <col min="12558" max="12558" width="14.375" style="229" customWidth="1"/>
    <col min="12559" max="12559" width="0.625" style="229" customWidth="1"/>
    <col min="12560" max="12560" width="10.625" style="229" customWidth="1"/>
    <col min="12561" max="12561" width="0.625" style="229" customWidth="1"/>
    <col min="12562" max="12562" width="10.5" style="229" customWidth="1"/>
    <col min="12563" max="12563" width="0.625" style="229" customWidth="1"/>
    <col min="12564" max="12564" width="10.5" style="229" customWidth="1"/>
    <col min="12565" max="12565" width="0.625" style="229" customWidth="1"/>
    <col min="12566" max="12566" width="10.625" style="229" customWidth="1"/>
    <col min="12567" max="12567" width="0.625" style="229" customWidth="1"/>
    <col min="12568" max="12568" width="10.625" style="229" customWidth="1"/>
    <col min="12569" max="12569" width="0.625" style="229" customWidth="1"/>
    <col min="12570" max="12570" width="10.625" style="229" customWidth="1"/>
    <col min="12571" max="12800" width="9" style="229"/>
    <col min="12801" max="12801" width="37.5" style="229" customWidth="1"/>
    <col min="12802" max="12802" width="4.125" style="229" customWidth="1"/>
    <col min="12803" max="12803" width="0.625" style="229" customWidth="1"/>
    <col min="12804" max="12804" width="9.125" style="229" customWidth="1"/>
    <col min="12805" max="12805" width="0.625" style="229" customWidth="1"/>
    <col min="12806" max="12806" width="11.125" style="229" bestFit="1" customWidth="1"/>
    <col min="12807" max="12807" width="0.625" style="229" customWidth="1"/>
    <col min="12808" max="12808" width="15.625" style="229" bestFit="1" customWidth="1"/>
    <col min="12809" max="12809" width="0.625" style="229" customWidth="1"/>
    <col min="12810" max="12810" width="15.625" style="229" customWidth="1"/>
    <col min="12811" max="12811" width="0.625" style="229" customWidth="1"/>
    <col min="12812" max="12812" width="11" style="229" customWidth="1"/>
    <col min="12813" max="12813" width="0.625" style="229" customWidth="1"/>
    <col min="12814" max="12814" width="14.375" style="229" customWidth="1"/>
    <col min="12815" max="12815" width="0.625" style="229" customWidth="1"/>
    <col min="12816" max="12816" width="10.625" style="229" customWidth="1"/>
    <col min="12817" max="12817" width="0.625" style="229" customWidth="1"/>
    <col min="12818" max="12818" width="10.5" style="229" customWidth="1"/>
    <col min="12819" max="12819" width="0.625" style="229" customWidth="1"/>
    <col min="12820" max="12820" width="10.5" style="229" customWidth="1"/>
    <col min="12821" max="12821" width="0.625" style="229" customWidth="1"/>
    <col min="12822" max="12822" width="10.625" style="229" customWidth="1"/>
    <col min="12823" max="12823" width="0.625" style="229" customWidth="1"/>
    <col min="12824" max="12824" width="10.625" style="229" customWidth="1"/>
    <col min="12825" max="12825" width="0.625" style="229" customWidth="1"/>
    <col min="12826" max="12826" width="10.625" style="229" customWidth="1"/>
    <col min="12827" max="13056" width="9" style="229"/>
    <col min="13057" max="13057" width="37.5" style="229" customWidth="1"/>
    <col min="13058" max="13058" width="4.125" style="229" customWidth="1"/>
    <col min="13059" max="13059" width="0.625" style="229" customWidth="1"/>
    <col min="13060" max="13060" width="9.125" style="229" customWidth="1"/>
    <col min="13061" max="13061" width="0.625" style="229" customWidth="1"/>
    <col min="13062" max="13062" width="11.125" style="229" bestFit="1" customWidth="1"/>
    <col min="13063" max="13063" width="0.625" style="229" customWidth="1"/>
    <col min="13064" max="13064" width="15.625" style="229" bestFit="1" customWidth="1"/>
    <col min="13065" max="13065" width="0.625" style="229" customWidth="1"/>
    <col min="13066" max="13066" width="15.625" style="229" customWidth="1"/>
    <col min="13067" max="13067" width="0.625" style="229" customWidth="1"/>
    <col min="13068" max="13068" width="11" style="229" customWidth="1"/>
    <col min="13069" max="13069" width="0.625" style="229" customWidth="1"/>
    <col min="13070" max="13070" width="14.375" style="229" customWidth="1"/>
    <col min="13071" max="13071" width="0.625" style="229" customWidth="1"/>
    <col min="13072" max="13072" width="10.625" style="229" customWidth="1"/>
    <col min="13073" max="13073" width="0.625" style="229" customWidth="1"/>
    <col min="13074" max="13074" width="10.5" style="229" customWidth="1"/>
    <col min="13075" max="13075" width="0.625" style="229" customWidth="1"/>
    <col min="13076" max="13076" width="10.5" style="229" customWidth="1"/>
    <col min="13077" max="13077" width="0.625" style="229" customWidth="1"/>
    <col min="13078" max="13078" width="10.625" style="229" customWidth="1"/>
    <col min="13079" max="13079" width="0.625" style="229" customWidth="1"/>
    <col min="13080" max="13080" width="10.625" style="229" customWidth="1"/>
    <col min="13081" max="13081" width="0.625" style="229" customWidth="1"/>
    <col min="13082" max="13082" width="10.625" style="229" customWidth="1"/>
    <col min="13083" max="13312" width="9" style="229"/>
    <col min="13313" max="13313" width="37.5" style="229" customWidth="1"/>
    <col min="13314" max="13314" width="4.125" style="229" customWidth="1"/>
    <col min="13315" max="13315" width="0.625" style="229" customWidth="1"/>
    <col min="13316" max="13316" width="9.125" style="229" customWidth="1"/>
    <col min="13317" max="13317" width="0.625" style="229" customWidth="1"/>
    <col min="13318" max="13318" width="11.125" style="229" bestFit="1" customWidth="1"/>
    <col min="13319" max="13319" width="0.625" style="229" customWidth="1"/>
    <col min="13320" max="13320" width="15.625" style="229" bestFit="1" customWidth="1"/>
    <col min="13321" max="13321" width="0.625" style="229" customWidth="1"/>
    <col min="13322" max="13322" width="15.625" style="229" customWidth="1"/>
    <col min="13323" max="13323" width="0.625" style="229" customWidth="1"/>
    <col min="13324" max="13324" width="11" style="229" customWidth="1"/>
    <col min="13325" max="13325" width="0.625" style="229" customWidth="1"/>
    <col min="13326" max="13326" width="14.375" style="229" customWidth="1"/>
    <col min="13327" max="13327" width="0.625" style="229" customWidth="1"/>
    <col min="13328" max="13328" width="10.625" style="229" customWidth="1"/>
    <col min="13329" max="13329" width="0.625" style="229" customWidth="1"/>
    <col min="13330" max="13330" width="10.5" style="229" customWidth="1"/>
    <col min="13331" max="13331" width="0.625" style="229" customWidth="1"/>
    <col min="13332" max="13332" width="10.5" style="229" customWidth="1"/>
    <col min="13333" max="13333" width="0.625" style="229" customWidth="1"/>
    <col min="13334" max="13334" width="10.625" style="229" customWidth="1"/>
    <col min="13335" max="13335" width="0.625" style="229" customWidth="1"/>
    <col min="13336" max="13336" width="10.625" style="229" customWidth="1"/>
    <col min="13337" max="13337" width="0.625" style="229" customWidth="1"/>
    <col min="13338" max="13338" width="10.625" style="229" customWidth="1"/>
    <col min="13339" max="13568" width="9" style="229"/>
    <col min="13569" max="13569" width="37.5" style="229" customWidth="1"/>
    <col min="13570" max="13570" width="4.125" style="229" customWidth="1"/>
    <col min="13571" max="13571" width="0.625" style="229" customWidth="1"/>
    <col min="13572" max="13572" width="9.125" style="229" customWidth="1"/>
    <col min="13573" max="13573" width="0.625" style="229" customWidth="1"/>
    <col min="13574" max="13574" width="11.125" style="229" bestFit="1" customWidth="1"/>
    <col min="13575" max="13575" width="0.625" style="229" customWidth="1"/>
    <col min="13576" max="13576" width="15.625" style="229" bestFit="1" customWidth="1"/>
    <col min="13577" max="13577" width="0.625" style="229" customWidth="1"/>
    <col min="13578" max="13578" width="15.625" style="229" customWidth="1"/>
    <col min="13579" max="13579" width="0.625" style="229" customWidth="1"/>
    <col min="13580" max="13580" width="11" style="229" customWidth="1"/>
    <col min="13581" max="13581" width="0.625" style="229" customWidth="1"/>
    <col min="13582" max="13582" width="14.375" style="229" customWidth="1"/>
    <col min="13583" max="13583" width="0.625" style="229" customWidth="1"/>
    <col min="13584" max="13584" width="10.625" style="229" customWidth="1"/>
    <col min="13585" max="13585" width="0.625" style="229" customWidth="1"/>
    <col min="13586" max="13586" width="10.5" style="229" customWidth="1"/>
    <col min="13587" max="13587" width="0.625" style="229" customWidth="1"/>
    <col min="13588" max="13588" width="10.5" style="229" customWidth="1"/>
    <col min="13589" max="13589" width="0.625" style="229" customWidth="1"/>
    <col min="13590" max="13590" width="10.625" style="229" customWidth="1"/>
    <col min="13591" max="13591" width="0.625" style="229" customWidth="1"/>
    <col min="13592" max="13592" width="10.625" style="229" customWidth="1"/>
    <col min="13593" max="13593" width="0.625" style="229" customWidth="1"/>
    <col min="13594" max="13594" width="10.625" style="229" customWidth="1"/>
    <col min="13595" max="13824" width="9" style="229"/>
    <col min="13825" max="13825" width="37.5" style="229" customWidth="1"/>
    <col min="13826" max="13826" width="4.125" style="229" customWidth="1"/>
    <col min="13827" max="13827" width="0.625" style="229" customWidth="1"/>
    <col min="13828" max="13828" width="9.125" style="229" customWidth="1"/>
    <col min="13829" max="13829" width="0.625" style="229" customWidth="1"/>
    <col min="13830" max="13830" width="11.125" style="229" bestFit="1" customWidth="1"/>
    <col min="13831" max="13831" width="0.625" style="229" customWidth="1"/>
    <col min="13832" max="13832" width="15.625" style="229" bestFit="1" customWidth="1"/>
    <col min="13833" max="13833" width="0.625" style="229" customWidth="1"/>
    <col min="13834" max="13834" width="15.625" style="229" customWidth="1"/>
    <col min="13835" max="13835" width="0.625" style="229" customWidth="1"/>
    <col min="13836" max="13836" width="11" style="229" customWidth="1"/>
    <col min="13837" max="13837" width="0.625" style="229" customWidth="1"/>
    <col min="13838" max="13838" width="14.375" style="229" customWidth="1"/>
    <col min="13839" max="13839" width="0.625" style="229" customWidth="1"/>
    <col min="13840" max="13840" width="10.625" style="229" customWidth="1"/>
    <col min="13841" max="13841" width="0.625" style="229" customWidth="1"/>
    <col min="13842" max="13842" width="10.5" style="229" customWidth="1"/>
    <col min="13843" max="13843" width="0.625" style="229" customWidth="1"/>
    <col min="13844" max="13844" width="10.5" style="229" customWidth="1"/>
    <col min="13845" max="13845" width="0.625" style="229" customWidth="1"/>
    <col min="13846" max="13846" width="10.625" style="229" customWidth="1"/>
    <col min="13847" max="13847" width="0.625" style="229" customWidth="1"/>
    <col min="13848" max="13848" width="10.625" style="229" customWidth="1"/>
    <col min="13849" max="13849" width="0.625" style="229" customWidth="1"/>
    <col min="13850" max="13850" width="10.625" style="229" customWidth="1"/>
    <col min="13851" max="14080" width="9" style="229"/>
    <col min="14081" max="14081" width="37.5" style="229" customWidth="1"/>
    <col min="14082" max="14082" width="4.125" style="229" customWidth="1"/>
    <col min="14083" max="14083" width="0.625" style="229" customWidth="1"/>
    <col min="14084" max="14084" width="9.125" style="229" customWidth="1"/>
    <col min="14085" max="14085" width="0.625" style="229" customWidth="1"/>
    <col min="14086" max="14086" width="11.125" style="229" bestFit="1" customWidth="1"/>
    <col min="14087" max="14087" width="0.625" style="229" customWidth="1"/>
    <col min="14088" max="14088" width="15.625" style="229" bestFit="1" customWidth="1"/>
    <col min="14089" max="14089" width="0.625" style="229" customWidth="1"/>
    <col min="14090" max="14090" width="15.625" style="229" customWidth="1"/>
    <col min="14091" max="14091" width="0.625" style="229" customWidth="1"/>
    <col min="14092" max="14092" width="11" style="229" customWidth="1"/>
    <col min="14093" max="14093" width="0.625" style="229" customWidth="1"/>
    <col min="14094" max="14094" width="14.375" style="229" customWidth="1"/>
    <col min="14095" max="14095" width="0.625" style="229" customWidth="1"/>
    <col min="14096" max="14096" width="10.625" style="229" customWidth="1"/>
    <col min="14097" max="14097" width="0.625" style="229" customWidth="1"/>
    <col min="14098" max="14098" width="10.5" style="229" customWidth="1"/>
    <col min="14099" max="14099" width="0.625" style="229" customWidth="1"/>
    <col min="14100" max="14100" width="10.5" style="229" customWidth="1"/>
    <col min="14101" max="14101" width="0.625" style="229" customWidth="1"/>
    <col min="14102" max="14102" width="10.625" style="229" customWidth="1"/>
    <col min="14103" max="14103" width="0.625" style="229" customWidth="1"/>
    <col min="14104" max="14104" width="10.625" style="229" customWidth="1"/>
    <col min="14105" max="14105" width="0.625" style="229" customWidth="1"/>
    <col min="14106" max="14106" width="10.625" style="229" customWidth="1"/>
    <col min="14107" max="14336" width="9" style="229"/>
    <col min="14337" max="14337" width="37.5" style="229" customWidth="1"/>
    <col min="14338" max="14338" width="4.125" style="229" customWidth="1"/>
    <col min="14339" max="14339" width="0.625" style="229" customWidth="1"/>
    <col min="14340" max="14340" width="9.125" style="229" customWidth="1"/>
    <col min="14341" max="14341" width="0.625" style="229" customWidth="1"/>
    <col min="14342" max="14342" width="11.125" style="229" bestFit="1" customWidth="1"/>
    <col min="14343" max="14343" width="0.625" style="229" customWidth="1"/>
    <col min="14344" max="14344" width="15.625" style="229" bestFit="1" customWidth="1"/>
    <col min="14345" max="14345" width="0.625" style="229" customWidth="1"/>
    <col min="14346" max="14346" width="15.625" style="229" customWidth="1"/>
    <col min="14347" max="14347" width="0.625" style="229" customWidth="1"/>
    <col min="14348" max="14348" width="11" style="229" customWidth="1"/>
    <col min="14349" max="14349" width="0.625" style="229" customWidth="1"/>
    <col min="14350" max="14350" width="14.375" style="229" customWidth="1"/>
    <col min="14351" max="14351" width="0.625" style="229" customWidth="1"/>
    <col min="14352" max="14352" width="10.625" style="229" customWidth="1"/>
    <col min="14353" max="14353" width="0.625" style="229" customWidth="1"/>
    <col min="14354" max="14354" width="10.5" style="229" customWidth="1"/>
    <col min="14355" max="14355" width="0.625" style="229" customWidth="1"/>
    <col min="14356" max="14356" width="10.5" style="229" customWidth="1"/>
    <col min="14357" max="14357" width="0.625" style="229" customWidth="1"/>
    <col min="14358" max="14358" width="10.625" style="229" customWidth="1"/>
    <col min="14359" max="14359" width="0.625" style="229" customWidth="1"/>
    <col min="14360" max="14360" width="10.625" style="229" customWidth="1"/>
    <col min="14361" max="14361" width="0.625" style="229" customWidth="1"/>
    <col min="14362" max="14362" width="10.625" style="229" customWidth="1"/>
    <col min="14363" max="14592" width="9" style="229"/>
    <col min="14593" max="14593" width="37.5" style="229" customWidth="1"/>
    <col min="14594" max="14594" width="4.125" style="229" customWidth="1"/>
    <col min="14595" max="14595" width="0.625" style="229" customWidth="1"/>
    <col min="14596" max="14596" width="9.125" style="229" customWidth="1"/>
    <col min="14597" max="14597" width="0.625" style="229" customWidth="1"/>
    <col min="14598" max="14598" width="11.125" style="229" bestFit="1" customWidth="1"/>
    <col min="14599" max="14599" width="0.625" style="229" customWidth="1"/>
    <col min="14600" max="14600" width="15.625" style="229" bestFit="1" customWidth="1"/>
    <col min="14601" max="14601" width="0.625" style="229" customWidth="1"/>
    <col min="14602" max="14602" width="15.625" style="229" customWidth="1"/>
    <col min="14603" max="14603" width="0.625" style="229" customWidth="1"/>
    <col min="14604" max="14604" width="11" style="229" customWidth="1"/>
    <col min="14605" max="14605" width="0.625" style="229" customWidth="1"/>
    <col min="14606" max="14606" width="14.375" style="229" customWidth="1"/>
    <col min="14607" max="14607" width="0.625" style="229" customWidth="1"/>
    <col min="14608" max="14608" width="10.625" style="229" customWidth="1"/>
    <col min="14609" max="14609" width="0.625" style="229" customWidth="1"/>
    <col min="14610" max="14610" width="10.5" style="229" customWidth="1"/>
    <col min="14611" max="14611" width="0.625" style="229" customWidth="1"/>
    <col min="14612" max="14612" width="10.5" style="229" customWidth="1"/>
    <col min="14613" max="14613" width="0.625" style="229" customWidth="1"/>
    <col min="14614" max="14614" width="10.625" style="229" customWidth="1"/>
    <col min="14615" max="14615" width="0.625" style="229" customWidth="1"/>
    <col min="14616" max="14616" width="10.625" style="229" customWidth="1"/>
    <col min="14617" max="14617" width="0.625" style="229" customWidth="1"/>
    <col min="14618" max="14618" width="10.625" style="229" customWidth="1"/>
    <col min="14619" max="14848" width="9" style="229"/>
    <col min="14849" max="14849" width="37.5" style="229" customWidth="1"/>
    <col min="14850" max="14850" width="4.125" style="229" customWidth="1"/>
    <col min="14851" max="14851" width="0.625" style="229" customWidth="1"/>
    <col min="14852" max="14852" width="9.125" style="229" customWidth="1"/>
    <col min="14853" max="14853" width="0.625" style="229" customWidth="1"/>
    <col min="14854" max="14854" width="11.125" style="229" bestFit="1" customWidth="1"/>
    <col min="14855" max="14855" width="0.625" style="229" customWidth="1"/>
    <col min="14856" max="14856" width="15.625" style="229" bestFit="1" customWidth="1"/>
    <col min="14857" max="14857" width="0.625" style="229" customWidth="1"/>
    <col min="14858" max="14858" width="15.625" style="229" customWidth="1"/>
    <col min="14859" max="14859" width="0.625" style="229" customWidth="1"/>
    <col min="14860" max="14860" width="11" style="229" customWidth="1"/>
    <col min="14861" max="14861" width="0.625" style="229" customWidth="1"/>
    <col min="14862" max="14862" width="14.375" style="229" customWidth="1"/>
    <col min="14863" max="14863" width="0.625" style="229" customWidth="1"/>
    <col min="14864" max="14864" width="10.625" style="229" customWidth="1"/>
    <col min="14865" max="14865" width="0.625" style="229" customWidth="1"/>
    <col min="14866" max="14866" width="10.5" style="229" customWidth="1"/>
    <col min="14867" max="14867" width="0.625" style="229" customWidth="1"/>
    <col min="14868" max="14868" width="10.5" style="229" customWidth="1"/>
    <col min="14869" max="14869" width="0.625" style="229" customWidth="1"/>
    <col min="14870" max="14870" width="10.625" style="229" customWidth="1"/>
    <col min="14871" max="14871" width="0.625" style="229" customWidth="1"/>
    <col min="14872" max="14872" width="10.625" style="229" customWidth="1"/>
    <col min="14873" max="14873" width="0.625" style="229" customWidth="1"/>
    <col min="14874" max="14874" width="10.625" style="229" customWidth="1"/>
    <col min="14875" max="15104" width="9" style="229"/>
    <col min="15105" max="15105" width="37.5" style="229" customWidth="1"/>
    <col min="15106" max="15106" width="4.125" style="229" customWidth="1"/>
    <col min="15107" max="15107" width="0.625" style="229" customWidth="1"/>
    <col min="15108" max="15108" width="9.125" style="229" customWidth="1"/>
    <col min="15109" max="15109" width="0.625" style="229" customWidth="1"/>
    <col min="15110" max="15110" width="11.125" style="229" bestFit="1" customWidth="1"/>
    <col min="15111" max="15111" width="0.625" style="229" customWidth="1"/>
    <col min="15112" max="15112" width="15.625" style="229" bestFit="1" customWidth="1"/>
    <col min="15113" max="15113" width="0.625" style="229" customWidth="1"/>
    <col min="15114" max="15114" width="15.625" style="229" customWidth="1"/>
    <col min="15115" max="15115" width="0.625" style="229" customWidth="1"/>
    <col min="15116" max="15116" width="11" style="229" customWidth="1"/>
    <col min="15117" max="15117" width="0.625" style="229" customWidth="1"/>
    <col min="15118" max="15118" width="14.375" style="229" customWidth="1"/>
    <col min="15119" max="15119" width="0.625" style="229" customWidth="1"/>
    <col min="15120" max="15120" width="10.625" style="229" customWidth="1"/>
    <col min="15121" max="15121" width="0.625" style="229" customWidth="1"/>
    <col min="15122" max="15122" width="10.5" style="229" customWidth="1"/>
    <col min="15123" max="15123" width="0.625" style="229" customWidth="1"/>
    <col min="15124" max="15124" width="10.5" style="229" customWidth="1"/>
    <col min="15125" max="15125" width="0.625" style="229" customWidth="1"/>
    <col min="15126" max="15126" width="10.625" style="229" customWidth="1"/>
    <col min="15127" max="15127" width="0.625" style="229" customWidth="1"/>
    <col min="15128" max="15128" width="10.625" style="229" customWidth="1"/>
    <col min="15129" max="15129" width="0.625" style="229" customWidth="1"/>
    <col min="15130" max="15130" width="10.625" style="229" customWidth="1"/>
    <col min="15131" max="15360" width="9" style="229"/>
    <col min="15361" max="15361" width="37.5" style="229" customWidth="1"/>
    <col min="15362" max="15362" width="4.125" style="229" customWidth="1"/>
    <col min="15363" max="15363" width="0.625" style="229" customWidth="1"/>
    <col min="15364" max="15364" width="9.125" style="229" customWidth="1"/>
    <col min="15365" max="15365" width="0.625" style="229" customWidth="1"/>
    <col min="15366" max="15366" width="11.125" style="229" bestFit="1" customWidth="1"/>
    <col min="15367" max="15367" width="0.625" style="229" customWidth="1"/>
    <col min="15368" max="15368" width="15.625" style="229" bestFit="1" customWidth="1"/>
    <col min="15369" max="15369" width="0.625" style="229" customWidth="1"/>
    <col min="15370" max="15370" width="15.625" style="229" customWidth="1"/>
    <col min="15371" max="15371" width="0.625" style="229" customWidth="1"/>
    <col min="15372" max="15372" width="11" style="229" customWidth="1"/>
    <col min="15373" max="15373" width="0.625" style="229" customWidth="1"/>
    <col min="15374" max="15374" width="14.375" style="229" customWidth="1"/>
    <col min="15375" max="15375" width="0.625" style="229" customWidth="1"/>
    <col min="15376" max="15376" width="10.625" style="229" customWidth="1"/>
    <col min="15377" max="15377" width="0.625" style="229" customWidth="1"/>
    <col min="15378" max="15378" width="10.5" style="229" customWidth="1"/>
    <col min="15379" max="15379" width="0.625" style="229" customWidth="1"/>
    <col min="15380" max="15380" width="10.5" style="229" customWidth="1"/>
    <col min="15381" max="15381" width="0.625" style="229" customWidth="1"/>
    <col min="15382" max="15382" width="10.625" style="229" customWidth="1"/>
    <col min="15383" max="15383" width="0.625" style="229" customWidth="1"/>
    <col min="15384" max="15384" width="10.625" style="229" customWidth="1"/>
    <col min="15385" max="15385" width="0.625" style="229" customWidth="1"/>
    <col min="15386" max="15386" width="10.625" style="229" customWidth="1"/>
    <col min="15387" max="15616" width="9" style="229"/>
    <col min="15617" max="15617" width="37.5" style="229" customWidth="1"/>
    <col min="15618" max="15618" width="4.125" style="229" customWidth="1"/>
    <col min="15619" max="15619" width="0.625" style="229" customWidth="1"/>
    <col min="15620" max="15620" width="9.125" style="229" customWidth="1"/>
    <col min="15621" max="15621" width="0.625" style="229" customWidth="1"/>
    <col min="15622" max="15622" width="11.125" style="229" bestFit="1" customWidth="1"/>
    <col min="15623" max="15623" width="0.625" style="229" customWidth="1"/>
    <col min="15624" max="15624" width="15.625" style="229" bestFit="1" customWidth="1"/>
    <col min="15625" max="15625" width="0.625" style="229" customWidth="1"/>
    <col min="15626" max="15626" width="15.625" style="229" customWidth="1"/>
    <col min="15627" max="15627" width="0.625" style="229" customWidth="1"/>
    <col min="15628" max="15628" width="11" style="229" customWidth="1"/>
    <col min="15629" max="15629" width="0.625" style="229" customWidth="1"/>
    <col min="15630" max="15630" width="14.375" style="229" customWidth="1"/>
    <col min="15631" max="15631" width="0.625" style="229" customWidth="1"/>
    <col min="15632" max="15632" width="10.625" style="229" customWidth="1"/>
    <col min="15633" max="15633" width="0.625" style="229" customWidth="1"/>
    <col min="15634" max="15634" width="10.5" style="229" customWidth="1"/>
    <col min="15635" max="15635" width="0.625" style="229" customWidth="1"/>
    <col min="15636" max="15636" width="10.5" style="229" customWidth="1"/>
    <col min="15637" max="15637" width="0.625" style="229" customWidth="1"/>
    <col min="15638" max="15638" width="10.625" style="229" customWidth="1"/>
    <col min="15639" max="15639" width="0.625" style="229" customWidth="1"/>
    <col min="15640" max="15640" width="10.625" style="229" customWidth="1"/>
    <col min="15641" max="15641" width="0.625" style="229" customWidth="1"/>
    <col min="15642" max="15642" width="10.625" style="229" customWidth="1"/>
    <col min="15643" max="15872" width="9" style="229"/>
    <col min="15873" max="15873" width="37.5" style="229" customWidth="1"/>
    <col min="15874" max="15874" width="4.125" style="229" customWidth="1"/>
    <col min="15875" max="15875" width="0.625" style="229" customWidth="1"/>
    <col min="15876" max="15876" width="9.125" style="229" customWidth="1"/>
    <col min="15877" max="15877" width="0.625" style="229" customWidth="1"/>
    <col min="15878" max="15878" width="11.125" style="229" bestFit="1" customWidth="1"/>
    <col min="15879" max="15879" width="0.625" style="229" customWidth="1"/>
    <col min="15880" max="15880" width="15.625" style="229" bestFit="1" customWidth="1"/>
    <col min="15881" max="15881" width="0.625" style="229" customWidth="1"/>
    <col min="15882" max="15882" width="15.625" style="229" customWidth="1"/>
    <col min="15883" max="15883" width="0.625" style="229" customWidth="1"/>
    <col min="15884" max="15884" width="11" style="229" customWidth="1"/>
    <col min="15885" max="15885" width="0.625" style="229" customWidth="1"/>
    <col min="15886" max="15886" width="14.375" style="229" customWidth="1"/>
    <col min="15887" max="15887" width="0.625" style="229" customWidth="1"/>
    <col min="15888" max="15888" width="10.625" style="229" customWidth="1"/>
    <col min="15889" max="15889" width="0.625" style="229" customWidth="1"/>
    <col min="15890" max="15890" width="10.5" style="229" customWidth="1"/>
    <col min="15891" max="15891" width="0.625" style="229" customWidth="1"/>
    <col min="15892" max="15892" width="10.5" style="229" customWidth="1"/>
    <col min="15893" max="15893" width="0.625" style="229" customWidth="1"/>
    <col min="15894" max="15894" width="10.625" style="229" customWidth="1"/>
    <col min="15895" max="15895" width="0.625" style="229" customWidth="1"/>
    <col min="15896" max="15896" width="10.625" style="229" customWidth="1"/>
    <col min="15897" max="15897" width="0.625" style="229" customWidth="1"/>
    <col min="15898" max="15898" width="10.625" style="229" customWidth="1"/>
    <col min="15899" max="16128" width="9" style="229"/>
    <col min="16129" max="16129" width="37.5" style="229" customWidth="1"/>
    <col min="16130" max="16130" width="4.125" style="229" customWidth="1"/>
    <col min="16131" max="16131" width="0.625" style="229" customWidth="1"/>
    <col min="16132" max="16132" width="9.125" style="229" customWidth="1"/>
    <col min="16133" max="16133" width="0.625" style="229" customWidth="1"/>
    <col min="16134" max="16134" width="11.125" style="229" bestFit="1" customWidth="1"/>
    <col min="16135" max="16135" width="0.625" style="229" customWidth="1"/>
    <col min="16136" max="16136" width="15.625" style="229" bestFit="1" customWidth="1"/>
    <col min="16137" max="16137" width="0.625" style="229" customWidth="1"/>
    <col min="16138" max="16138" width="15.625" style="229" customWidth="1"/>
    <col min="16139" max="16139" width="0.625" style="229" customWidth="1"/>
    <col min="16140" max="16140" width="11" style="229" customWidth="1"/>
    <col min="16141" max="16141" width="0.625" style="229" customWidth="1"/>
    <col min="16142" max="16142" width="14.375" style="229" customWidth="1"/>
    <col min="16143" max="16143" width="0.625" style="229" customWidth="1"/>
    <col min="16144" max="16144" width="10.625" style="229" customWidth="1"/>
    <col min="16145" max="16145" width="0.625" style="229" customWidth="1"/>
    <col min="16146" max="16146" width="10.5" style="229" customWidth="1"/>
    <col min="16147" max="16147" width="0.625" style="229" customWidth="1"/>
    <col min="16148" max="16148" width="10.5" style="229" customWidth="1"/>
    <col min="16149" max="16149" width="0.625" style="229" customWidth="1"/>
    <col min="16150" max="16150" width="10.625" style="229" customWidth="1"/>
    <col min="16151" max="16151" width="0.625" style="229" customWidth="1"/>
    <col min="16152" max="16152" width="10.625" style="229" customWidth="1"/>
    <col min="16153" max="16153" width="0.625" style="229" customWidth="1"/>
    <col min="16154" max="16154" width="10.625" style="229" customWidth="1"/>
    <col min="16155" max="16384" width="9" style="229"/>
  </cols>
  <sheetData>
    <row r="1" spans="1:26" ht="16.5" customHeight="1" x14ac:dyDescent="0.2">
      <c r="A1" s="225" t="s">
        <v>132</v>
      </c>
      <c r="B1" s="225"/>
      <c r="C1" s="226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8"/>
      <c r="S1" s="228"/>
      <c r="T1" s="228"/>
      <c r="U1" s="228"/>
      <c r="V1" s="228"/>
      <c r="W1" s="228"/>
      <c r="Y1" s="228"/>
    </row>
    <row r="2" spans="1:26" ht="16.5" customHeight="1" x14ac:dyDescent="0.2">
      <c r="A2" s="225" t="s">
        <v>89</v>
      </c>
      <c r="B2" s="225"/>
      <c r="C2" s="226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8"/>
      <c r="Y2" s="228"/>
    </row>
    <row r="3" spans="1:26" ht="16.5" customHeight="1" x14ac:dyDescent="0.2">
      <c r="A3" s="230" t="str">
        <f>'PL 7-8 (6-month)'!A3</f>
        <v>For the six-month period ended 30 June 2023</v>
      </c>
      <c r="B3" s="230"/>
      <c r="C3" s="231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3"/>
      <c r="Q3" s="233"/>
      <c r="R3" s="233"/>
      <c r="S3" s="233"/>
      <c r="T3" s="233"/>
      <c r="U3" s="233"/>
      <c r="V3" s="234"/>
      <c r="W3" s="233"/>
      <c r="X3" s="234"/>
      <c r="Y3" s="233"/>
      <c r="Z3" s="234"/>
    </row>
    <row r="4" spans="1:26" s="221" customFormat="1" ht="15.6" customHeight="1" x14ac:dyDescent="0.2">
      <c r="A4" s="220"/>
      <c r="B4" s="220"/>
      <c r="C4" s="235"/>
      <c r="D4" s="236"/>
      <c r="E4" s="235"/>
      <c r="F4" s="235"/>
      <c r="G4" s="235"/>
      <c r="H4" s="236"/>
      <c r="I4" s="236"/>
      <c r="J4" s="236"/>
      <c r="K4" s="236"/>
      <c r="L4" s="236"/>
      <c r="M4" s="236"/>
      <c r="N4" s="236"/>
      <c r="O4" s="236"/>
      <c r="P4" s="277"/>
      <c r="Q4" s="277"/>
      <c r="R4" s="277"/>
      <c r="S4" s="236"/>
      <c r="T4" s="236"/>
      <c r="U4" s="236"/>
      <c r="V4" s="236"/>
      <c r="W4" s="236"/>
      <c r="X4" s="236"/>
      <c r="Y4" s="236"/>
      <c r="Z4" s="236"/>
    </row>
    <row r="5" spans="1:26" s="221" customFormat="1" ht="15.6" customHeight="1" x14ac:dyDescent="0.2">
      <c r="A5" s="220"/>
      <c r="B5" s="220"/>
      <c r="C5" s="235"/>
      <c r="D5" s="236"/>
      <c r="E5" s="235"/>
      <c r="F5" s="235"/>
      <c r="G5" s="235"/>
      <c r="H5" s="236"/>
      <c r="I5" s="236"/>
      <c r="J5" s="236"/>
      <c r="K5" s="236"/>
      <c r="L5" s="236"/>
      <c r="M5" s="236"/>
      <c r="N5" s="236"/>
      <c r="O5" s="236"/>
      <c r="P5" s="278"/>
      <c r="Q5" s="278"/>
      <c r="R5" s="278"/>
      <c r="S5" s="236"/>
      <c r="T5" s="236"/>
      <c r="U5" s="236"/>
      <c r="V5" s="236"/>
      <c r="W5" s="236"/>
      <c r="X5" s="236"/>
      <c r="Y5" s="236"/>
      <c r="Z5" s="236"/>
    </row>
    <row r="6" spans="1:26" s="221" customFormat="1" ht="15.6" customHeight="1" x14ac:dyDescent="0.2">
      <c r="A6" s="237"/>
      <c r="B6" s="237"/>
      <c r="C6" s="235"/>
      <c r="D6" s="279" t="s">
        <v>174</v>
      </c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s="221" customFormat="1" ht="15.6" customHeight="1" x14ac:dyDescent="0.2">
      <c r="A7" s="237"/>
      <c r="B7" s="237"/>
      <c r="C7" s="235"/>
      <c r="D7" s="235"/>
      <c r="E7" s="235"/>
      <c r="F7" s="235"/>
      <c r="G7" s="235"/>
      <c r="H7" s="276" t="s">
        <v>154</v>
      </c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35"/>
      <c r="X7" s="235"/>
      <c r="Y7" s="235"/>
      <c r="Z7" s="235"/>
    </row>
    <row r="8" spans="1:26" s="221" customFormat="1" ht="15.6" customHeight="1" x14ac:dyDescent="0.2">
      <c r="A8" s="237"/>
      <c r="B8" s="237"/>
      <c r="C8" s="235"/>
      <c r="D8" s="237"/>
      <c r="E8" s="237"/>
      <c r="F8" s="237"/>
      <c r="G8" s="237"/>
      <c r="H8" s="237"/>
      <c r="I8" s="237"/>
      <c r="J8" s="279" t="s">
        <v>61</v>
      </c>
      <c r="K8" s="279"/>
      <c r="L8" s="279"/>
      <c r="M8" s="279"/>
      <c r="N8" s="279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</row>
    <row r="9" spans="1:26" s="221" customFormat="1" ht="15.6" customHeight="1" x14ac:dyDescent="0.2">
      <c r="A9" s="237"/>
      <c r="B9" s="237"/>
      <c r="C9" s="235"/>
      <c r="D9" s="237"/>
      <c r="E9" s="237"/>
      <c r="F9" s="237"/>
      <c r="G9" s="237"/>
      <c r="H9" s="237"/>
      <c r="I9" s="237"/>
      <c r="J9" s="238" t="s">
        <v>113</v>
      </c>
      <c r="K9" s="237"/>
      <c r="L9" s="237"/>
      <c r="M9" s="237"/>
      <c r="N9" s="236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</row>
    <row r="10" spans="1:26" s="221" customFormat="1" ht="15.6" customHeight="1" x14ac:dyDescent="0.2">
      <c r="A10" s="220"/>
      <c r="B10" s="220"/>
      <c r="C10" s="239"/>
      <c r="D10" s="239"/>
      <c r="E10" s="239"/>
      <c r="F10" s="239"/>
      <c r="G10" s="239"/>
      <c r="H10" s="239"/>
      <c r="I10" s="239"/>
      <c r="J10" s="236" t="s">
        <v>114</v>
      </c>
      <c r="K10" s="239"/>
      <c r="L10" s="239"/>
      <c r="M10" s="239"/>
      <c r="N10" s="236"/>
      <c r="O10" s="239"/>
      <c r="P10" s="239"/>
      <c r="Q10" s="239"/>
      <c r="R10" s="239"/>
      <c r="S10" s="239"/>
      <c r="T10" s="239"/>
      <c r="U10" s="239"/>
      <c r="V10" s="240"/>
      <c r="W10" s="239"/>
      <c r="X10" s="240"/>
      <c r="Y10" s="239"/>
      <c r="Z10" s="240"/>
    </row>
    <row r="11" spans="1:26" s="221" customFormat="1" ht="15.6" customHeight="1" x14ac:dyDescent="0.2">
      <c r="A11" s="220"/>
      <c r="B11" s="220"/>
      <c r="C11" s="235"/>
      <c r="D11" s="235"/>
      <c r="E11" s="235"/>
      <c r="F11" s="235"/>
      <c r="G11" s="235"/>
      <c r="H11" s="235"/>
      <c r="I11" s="235"/>
      <c r="J11" s="236" t="s">
        <v>109</v>
      </c>
      <c r="K11" s="235"/>
      <c r="L11" s="235"/>
      <c r="M11" s="235"/>
      <c r="N11" s="236"/>
      <c r="O11" s="235"/>
      <c r="U11" s="235"/>
      <c r="V11" s="235"/>
      <c r="W11" s="235"/>
      <c r="X11" s="235"/>
      <c r="Y11" s="235"/>
      <c r="Z11" s="235"/>
    </row>
    <row r="12" spans="1:26" s="221" customFormat="1" ht="15.6" customHeight="1" x14ac:dyDescent="0.2">
      <c r="A12" s="220"/>
      <c r="B12" s="220"/>
      <c r="C12" s="235"/>
      <c r="G12" s="235"/>
      <c r="H12" s="236" t="s">
        <v>243</v>
      </c>
      <c r="J12" s="236" t="s">
        <v>110</v>
      </c>
      <c r="K12" s="235"/>
      <c r="M12" s="235"/>
      <c r="O12" s="235"/>
      <c r="P12" s="279" t="s">
        <v>26</v>
      </c>
      <c r="Q12" s="279"/>
      <c r="R12" s="279"/>
      <c r="S12" s="279"/>
      <c r="T12" s="279"/>
      <c r="U12" s="235"/>
      <c r="W12" s="235"/>
      <c r="Y12" s="235"/>
      <c r="Z12" s="235"/>
    </row>
    <row r="13" spans="1:26" s="221" customFormat="1" ht="15.6" customHeight="1" x14ac:dyDescent="0.2">
      <c r="A13" s="220"/>
      <c r="B13" s="220"/>
      <c r="C13" s="235"/>
      <c r="D13" s="236" t="s">
        <v>22</v>
      </c>
      <c r="E13" s="235"/>
      <c r="F13" s="235"/>
      <c r="G13" s="236"/>
      <c r="H13" s="236" t="s">
        <v>242</v>
      </c>
      <c r="I13" s="235"/>
      <c r="J13" s="236" t="s">
        <v>111</v>
      </c>
      <c r="K13" s="236"/>
      <c r="L13" s="236" t="s">
        <v>34</v>
      </c>
      <c r="M13" s="236"/>
      <c r="N13" s="236" t="s">
        <v>62</v>
      </c>
      <c r="O13" s="236"/>
      <c r="P13" s="276" t="s">
        <v>53</v>
      </c>
      <c r="Q13" s="276"/>
      <c r="R13" s="276"/>
      <c r="S13" s="236"/>
      <c r="T13" s="236"/>
      <c r="U13" s="236"/>
      <c r="V13" s="236"/>
      <c r="W13" s="236"/>
      <c r="X13" s="236"/>
      <c r="Y13" s="236"/>
      <c r="Z13" s="236"/>
    </row>
    <row r="14" spans="1:26" s="221" customFormat="1" ht="15.6" customHeight="1" x14ac:dyDescent="0.2">
      <c r="A14" s="220"/>
      <c r="B14" s="220"/>
      <c r="C14" s="235"/>
      <c r="D14" s="236" t="s">
        <v>41</v>
      </c>
      <c r="E14" s="236"/>
      <c r="F14" s="236" t="s">
        <v>42</v>
      </c>
      <c r="G14" s="236"/>
      <c r="H14" s="236" t="s">
        <v>217</v>
      </c>
      <c r="I14" s="236"/>
      <c r="J14" s="236" t="s">
        <v>112</v>
      </c>
      <c r="K14" s="236"/>
      <c r="L14" s="236" t="s">
        <v>210</v>
      </c>
      <c r="M14" s="236"/>
      <c r="N14" s="236" t="s">
        <v>74</v>
      </c>
      <c r="O14" s="236"/>
      <c r="P14" s="236" t="s">
        <v>44</v>
      </c>
      <c r="Q14" s="236"/>
      <c r="R14" s="236" t="s">
        <v>23</v>
      </c>
      <c r="S14" s="236"/>
      <c r="U14" s="236"/>
      <c r="V14" s="236" t="s">
        <v>246</v>
      </c>
      <c r="W14" s="236"/>
      <c r="X14" s="236" t="s">
        <v>153</v>
      </c>
      <c r="Y14" s="236"/>
    </row>
    <row r="15" spans="1:26" s="221" customFormat="1" ht="15.6" customHeight="1" x14ac:dyDescent="0.2">
      <c r="A15" s="220"/>
      <c r="B15" s="220"/>
      <c r="C15" s="235"/>
      <c r="D15" s="236" t="s">
        <v>27</v>
      </c>
      <c r="E15" s="236"/>
      <c r="F15" s="236" t="s">
        <v>43</v>
      </c>
      <c r="G15" s="236"/>
      <c r="H15" s="236" t="s">
        <v>175</v>
      </c>
      <c r="I15" s="236"/>
      <c r="J15" s="241" t="s">
        <v>102</v>
      </c>
      <c r="K15" s="236"/>
      <c r="L15" s="241" t="s">
        <v>102</v>
      </c>
      <c r="M15" s="236"/>
      <c r="N15" s="236" t="s">
        <v>88</v>
      </c>
      <c r="O15" s="236"/>
      <c r="P15" s="236" t="s">
        <v>28</v>
      </c>
      <c r="Q15" s="236"/>
      <c r="R15" s="236" t="s">
        <v>28</v>
      </c>
      <c r="S15" s="236"/>
      <c r="T15" s="236" t="s">
        <v>24</v>
      </c>
      <c r="U15" s="236"/>
      <c r="V15" s="236" t="s">
        <v>247</v>
      </c>
      <c r="W15" s="236"/>
      <c r="X15" s="236" t="s">
        <v>152</v>
      </c>
      <c r="Y15" s="236"/>
      <c r="Z15" s="236" t="s">
        <v>84</v>
      </c>
    </row>
    <row r="16" spans="1:26" s="221" customFormat="1" ht="15.6" customHeight="1" x14ac:dyDescent="0.2">
      <c r="A16" s="220"/>
      <c r="B16" s="158" t="s">
        <v>98</v>
      </c>
      <c r="C16" s="235"/>
      <c r="D16" s="242" t="s">
        <v>1</v>
      </c>
      <c r="E16" s="243"/>
      <c r="F16" s="242" t="s">
        <v>1</v>
      </c>
      <c r="G16" s="243"/>
      <c r="H16" s="242" t="s">
        <v>1</v>
      </c>
      <c r="I16" s="243"/>
      <c r="J16" s="242" t="s">
        <v>1</v>
      </c>
      <c r="K16" s="243"/>
      <c r="L16" s="242" t="s">
        <v>1</v>
      </c>
      <c r="M16" s="243"/>
      <c r="N16" s="242" t="s">
        <v>1</v>
      </c>
      <c r="O16" s="243"/>
      <c r="P16" s="242" t="s">
        <v>1</v>
      </c>
      <c r="Q16" s="243"/>
      <c r="R16" s="242" t="s">
        <v>1</v>
      </c>
      <c r="S16" s="243"/>
      <c r="T16" s="242" t="s">
        <v>1</v>
      </c>
      <c r="U16" s="243"/>
      <c r="V16" s="242" t="s">
        <v>1</v>
      </c>
      <c r="W16" s="243"/>
      <c r="X16" s="242" t="s">
        <v>1</v>
      </c>
      <c r="Y16" s="243"/>
      <c r="Z16" s="242" t="s">
        <v>1</v>
      </c>
    </row>
    <row r="17" spans="1:26" s="221" customFormat="1" ht="15.6" customHeight="1" x14ac:dyDescent="0.2">
      <c r="A17" s="220"/>
      <c r="B17" s="220"/>
      <c r="C17" s="239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</row>
    <row r="18" spans="1:26" s="221" customFormat="1" ht="15.6" customHeight="1" x14ac:dyDescent="0.2">
      <c r="A18" s="244" t="s">
        <v>164</v>
      </c>
      <c r="B18" s="244"/>
      <c r="C18" s="245"/>
      <c r="D18" s="246">
        <v>594292336</v>
      </c>
      <c r="E18" s="246"/>
      <c r="F18" s="246">
        <v>895385444</v>
      </c>
      <c r="G18" s="246"/>
      <c r="H18" s="246">
        <v>0</v>
      </c>
      <c r="I18" s="246"/>
      <c r="J18" s="246">
        <v>-1376693766</v>
      </c>
      <c r="K18" s="247"/>
      <c r="L18" s="246">
        <v>-32354469</v>
      </c>
      <c r="M18" s="247"/>
      <c r="N18" s="246">
        <f>SUM(J18:L18)</f>
        <v>-1409048235</v>
      </c>
      <c r="O18" s="246"/>
      <c r="P18" s="246">
        <v>59428234</v>
      </c>
      <c r="Q18" s="246"/>
      <c r="R18" s="246">
        <v>1044987282</v>
      </c>
      <c r="S18" s="246"/>
      <c r="T18" s="246">
        <v>8397587462</v>
      </c>
      <c r="U18" s="246"/>
      <c r="V18" s="246">
        <f>D18+F18+N18+P18+R18+T18</f>
        <v>9582632523</v>
      </c>
      <c r="W18" s="246"/>
      <c r="X18" s="246">
        <v>92335562</v>
      </c>
      <c r="Y18" s="246"/>
      <c r="Z18" s="246">
        <f t="shared" ref="Z18:Z27" si="0">V18+X18</f>
        <v>9674968085</v>
      </c>
    </row>
    <row r="19" spans="1:26" s="221" customFormat="1" ht="15.6" customHeight="1" x14ac:dyDescent="0.2">
      <c r="A19" s="220" t="s">
        <v>90</v>
      </c>
      <c r="B19" s="248"/>
      <c r="C19" s="222"/>
      <c r="D19" s="223">
        <v>0</v>
      </c>
      <c r="E19" s="223"/>
      <c r="F19" s="223">
        <v>0</v>
      </c>
      <c r="G19" s="245"/>
      <c r="H19" s="223">
        <v>0</v>
      </c>
      <c r="I19" s="223"/>
      <c r="J19" s="223">
        <v>0</v>
      </c>
      <c r="K19" s="247"/>
      <c r="L19" s="223">
        <v>0</v>
      </c>
      <c r="M19" s="247"/>
      <c r="N19" s="223">
        <v>0</v>
      </c>
      <c r="O19" s="245"/>
      <c r="P19" s="223">
        <v>0</v>
      </c>
      <c r="Q19" s="222"/>
      <c r="R19" s="223">
        <v>0</v>
      </c>
      <c r="S19" s="246"/>
      <c r="T19" s="246">
        <v>315724479</v>
      </c>
      <c r="U19" s="245"/>
      <c r="V19" s="246">
        <f>D19+F19+N19+P19+R19+T19</f>
        <v>315724479</v>
      </c>
      <c r="W19" s="245"/>
      <c r="X19" s="246">
        <v>4226635</v>
      </c>
      <c r="Y19" s="245"/>
      <c r="Z19" s="246">
        <f t="shared" si="0"/>
        <v>319951114</v>
      </c>
    </row>
    <row r="20" spans="1:26" s="221" customFormat="1" ht="15.6" customHeight="1" x14ac:dyDescent="0.2">
      <c r="A20" s="220" t="s">
        <v>103</v>
      </c>
      <c r="B20" s="28">
        <v>19</v>
      </c>
      <c r="C20" s="222"/>
      <c r="D20" s="223">
        <v>0</v>
      </c>
      <c r="E20" s="223"/>
      <c r="F20" s="223">
        <v>0</v>
      </c>
      <c r="G20" s="245"/>
      <c r="H20" s="223">
        <v>0</v>
      </c>
      <c r="I20" s="223"/>
      <c r="J20" s="223">
        <v>0</v>
      </c>
      <c r="K20" s="247"/>
      <c r="L20" s="223">
        <v>0</v>
      </c>
      <c r="M20" s="247"/>
      <c r="N20" s="223">
        <v>0</v>
      </c>
      <c r="O20" s="245"/>
      <c r="P20" s="223">
        <v>0</v>
      </c>
      <c r="Q20" s="222"/>
      <c r="R20" s="223">
        <v>0</v>
      </c>
      <c r="S20" s="246"/>
      <c r="T20" s="246">
        <v>-772579387</v>
      </c>
      <c r="U20" s="245"/>
      <c r="V20" s="246">
        <f>D20+F20+N20+P20+R20+T20</f>
        <v>-772579387</v>
      </c>
      <c r="W20" s="245"/>
      <c r="X20" s="246">
        <v>-8576496</v>
      </c>
      <c r="Y20" s="245"/>
      <c r="Z20" s="246">
        <f t="shared" si="0"/>
        <v>-781155883</v>
      </c>
    </row>
    <row r="21" spans="1:26" s="221" customFormat="1" ht="15.6" customHeight="1" x14ac:dyDescent="0.2">
      <c r="A21" s="220" t="s">
        <v>218</v>
      </c>
      <c r="B21" s="248"/>
      <c r="C21" s="222"/>
      <c r="D21" s="223">
        <v>0</v>
      </c>
      <c r="E21" s="223"/>
      <c r="F21" s="223">
        <v>0</v>
      </c>
      <c r="G21" s="245"/>
      <c r="H21" s="223">
        <v>0</v>
      </c>
      <c r="I21" s="223"/>
      <c r="J21" s="223">
        <v>0</v>
      </c>
      <c r="K21" s="247"/>
      <c r="L21" s="223">
        <v>0</v>
      </c>
      <c r="M21" s="247"/>
      <c r="N21" s="223">
        <v>0</v>
      </c>
      <c r="O21" s="245"/>
      <c r="P21" s="223">
        <v>0</v>
      </c>
      <c r="Q21" s="222"/>
      <c r="R21" s="223">
        <v>0</v>
      </c>
      <c r="S21" s="246"/>
      <c r="T21" s="223">
        <v>0</v>
      </c>
      <c r="U21" s="245"/>
      <c r="V21" s="246">
        <f>D21+F21+N21+P21+R21+T21</f>
        <v>0</v>
      </c>
      <c r="W21" s="245"/>
      <c r="X21" s="246">
        <v>60</v>
      </c>
      <c r="Y21" s="245"/>
      <c r="Z21" s="246">
        <f t="shared" si="0"/>
        <v>60</v>
      </c>
    </row>
    <row r="22" spans="1:26" s="221" customFormat="1" ht="15.6" customHeight="1" x14ac:dyDescent="0.2">
      <c r="A22" s="220" t="s">
        <v>244</v>
      </c>
      <c r="B22" s="248"/>
      <c r="C22" s="222"/>
    </row>
    <row r="23" spans="1:26" s="221" customFormat="1" ht="15.6" customHeight="1" x14ac:dyDescent="0.2">
      <c r="A23" s="220" t="s">
        <v>245</v>
      </c>
      <c r="B23" s="248"/>
      <c r="C23" s="222"/>
      <c r="D23" s="223">
        <v>0</v>
      </c>
      <c r="E23" s="223"/>
      <c r="F23" s="223">
        <v>0</v>
      </c>
      <c r="G23" s="245"/>
      <c r="H23" s="223">
        <v>1383917</v>
      </c>
      <c r="I23" s="223"/>
      <c r="J23" s="223">
        <v>0</v>
      </c>
      <c r="K23" s="247"/>
      <c r="L23" s="223">
        <v>0</v>
      </c>
      <c r="M23" s="247"/>
      <c r="N23" s="223">
        <v>0</v>
      </c>
      <c r="O23" s="245"/>
      <c r="P23" s="223">
        <v>0</v>
      </c>
      <c r="Q23" s="222"/>
      <c r="R23" s="223">
        <v>0</v>
      </c>
      <c r="S23" s="246"/>
      <c r="T23" s="223">
        <v>0</v>
      </c>
      <c r="U23" s="245"/>
      <c r="V23" s="246">
        <f>D23+F23+N23+P23+R23+T23+H23</f>
        <v>1383917</v>
      </c>
      <c r="W23" s="245"/>
      <c r="X23" s="246">
        <v>-2383917</v>
      </c>
      <c r="Y23" s="245"/>
      <c r="Z23" s="246">
        <f>V23+X23</f>
        <v>-1000000</v>
      </c>
    </row>
    <row r="24" spans="1:26" s="221" customFormat="1" ht="15.6" customHeight="1" x14ac:dyDescent="0.2">
      <c r="A24" s="220" t="s">
        <v>240</v>
      </c>
      <c r="B24" s="248"/>
      <c r="C24" s="222"/>
    </row>
    <row r="25" spans="1:26" s="221" customFormat="1" ht="15.6" customHeight="1" x14ac:dyDescent="0.2">
      <c r="A25" s="220" t="s">
        <v>241</v>
      </c>
      <c r="B25" s="248"/>
      <c r="C25" s="222"/>
      <c r="D25" s="223">
        <v>0</v>
      </c>
      <c r="E25" s="223"/>
      <c r="F25" s="223">
        <v>0</v>
      </c>
      <c r="G25" s="245"/>
      <c r="H25" s="223">
        <v>0</v>
      </c>
      <c r="I25" s="223"/>
      <c r="J25" s="223">
        <v>0</v>
      </c>
      <c r="K25" s="247"/>
      <c r="L25" s="223">
        <v>0</v>
      </c>
      <c r="M25" s="247"/>
      <c r="N25" s="223">
        <v>0</v>
      </c>
      <c r="O25" s="245"/>
      <c r="P25" s="223">
        <v>0</v>
      </c>
      <c r="Q25" s="222"/>
      <c r="R25" s="223">
        <v>0</v>
      </c>
      <c r="S25" s="246"/>
      <c r="T25" s="223">
        <v>0</v>
      </c>
      <c r="U25" s="245"/>
      <c r="V25" s="246"/>
      <c r="W25" s="245"/>
      <c r="X25" s="246">
        <v>35784143</v>
      </c>
      <c r="Y25" s="245"/>
      <c r="Z25" s="246">
        <f>V25+X25</f>
        <v>35784143</v>
      </c>
    </row>
    <row r="26" spans="1:26" s="221" customFormat="1" ht="15.6" customHeight="1" x14ac:dyDescent="0.2">
      <c r="A26" s="220" t="s">
        <v>128</v>
      </c>
      <c r="B26" s="28">
        <v>19</v>
      </c>
      <c r="C26" s="222"/>
      <c r="D26" s="223">
        <v>0</v>
      </c>
      <c r="E26" s="223"/>
      <c r="F26" s="223">
        <v>0</v>
      </c>
      <c r="G26" s="245"/>
      <c r="H26" s="223">
        <v>0</v>
      </c>
      <c r="I26" s="223"/>
      <c r="J26" s="223">
        <v>0</v>
      </c>
      <c r="K26" s="247"/>
      <c r="L26" s="223">
        <v>0</v>
      </c>
      <c r="M26" s="247"/>
      <c r="N26" s="223">
        <v>0</v>
      </c>
      <c r="O26" s="245"/>
      <c r="P26" s="223">
        <v>0</v>
      </c>
      <c r="Q26" s="222"/>
      <c r="R26" s="223">
        <v>91290168</v>
      </c>
      <c r="S26" s="246"/>
      <c r="T26" s="246">
        <v>-91290168</v>
      </c>
      <c r="U26" s="245"/>
      <c r="V26" s="246">
        <f>D26+F26+N26+P26+R26+T26</f>
        <v>0</v>
      </c>
      <c r="W26" s="245"/>
      <c r="X26" s="223">
        <v>0</v>
      </c>
      <c r="Y26" s="245"/>
      <c r="Z26" s="246">
        <f t="shared" si="0"/>
        <v>0</v>
      </c>
    </row>
    <row r="27" spans="1:26" s="221" customFormat="1" ht="15.6" customHeight="1" x14ac:dyDescent="0.2">
      <c r="A27" s="220" t="s">
        <v>75</v>
      </c>
      <c r="B27" s="28">
        <v>19</v>
      </c>
      <c r="C27" s="222"/>
      <c r="D27" s="223">
        <v>0</v>
      </c>
      <c r="E27" s="223"/>
      <c r="F27" s="223">
        <v>0</v>
      </c>
      <c r="G27" s="245"/>
      <c r="H27" s="223">
        <v>0</v>
      </c>
      <c r="I27" s="223"/>
      <c r="J27" s="223">
        <v>0</v>
      </c>
      <c r="K27" s="247"/>
      <c r="L27" s="223">
        <v>0</v>
      </c>
      <c r="M27" s="247"/>
      <c r="N27" s="223">
        <v>0</v>
      </c>
      <c r="O27" s="245"/>
      <c r="P27" s="223">
        <v>44341296</v>
      </c>
      <c r="Q27" s="222"/>
      <c r="R27" s="223">
        <v>0</v>
      </c>
      <c r="S27" s="246"/>
      <c r="T27" s="246">
        <v>-44341296</v>
      </c>
      <c r="U27" s="245"/>
      <c r="V27" s="246">
        <f>D27+F27+N27+P27+R27+T27</f>
        <v>0</v>
      </c>
      <c r="W27" s="245"/>
      <c r="X27" s="223">
        <v>0</v>
      </c>
      <c r="Y27" s="245"/>
      <c r="Z27" s="246">
        <f t="shared" si="0"/>
        <v>0</v>
      </c>
    </row>
    <row r="28" spans="1:26" s="221" customFormat="1" ht="15.6" customHeight="1" x14ac:dyDescent="0.2">
      <c r="A28" s="220" t="s">
        <v>230</v>
      </c>
      <c r="B28" s="220"/>
      <c r="C28" s="222"/>
      <c r="D28" s="223"/>
      <c r="E28" s="223"/>
      <c r="F28" s="223"/>
      <c r="G28" s="245"/>
      <c r="H28" s="223"/>
      <c r="I28" s="223"/>
      <c r="J28" s="223"/>
      <c r="K28" s="247"/>
      <c r="L28" s="223"/>
      <c r="M28" s="247"/>
      <c r="N28" s="246"/>
      <c r="O28" s="245"/>
      <c r="P28" s="223"/>
      <c r="Q28" s="222"/>
      <c r="R28" s="223"/>
      <c r="S28" s="246"/>
      <c r="T28" s="223"/>
      <c r="U28" s="245"/>
      <c r="V28" s="223"/>
      <c r="W28" s="245"/>
      <c r="X28" s="223"/>
      <c r="Y28" s="245"/>
      <c r="Z28" s="223"/>
    </row>
    <row r="29" spans="1:26" s="221" customFormat="1" ht="15.6" customHeight="1" x14ac:dyDescent="0.2">
      <c r="A29" s="220" t="s">
        <v>156</v>
      </c>
      <c r="B29" s="220"/>
      <c r="C29" s="222"/>
      <c r="D29" s="223"/>
      <c r="E29" s="223"/>
      <c r="F29" s="223"/>
      <c r="G29" s="245"/>
      <c r="H29" s="223"/>
      <c r="I29" s="223"/>
      <c r="J29" s="223"/>
      <c r="K29" s="247"/>
      <c r="L29" s="223"/>
      <c r="M29" s="247"/>
      <c r="N29" s="246"/>
      <c r="O29" s="245"/>
      <c r="P29" s="223"/>
      <c r="Q29" s="222"/>
      <c r="R29" s="223"/>
      <c r="S29" s="246"/>
      <c r="T29" s="223"/>
      <c r="U29" s="245"/>
      <c r="V29" s="223"/>
      <c r="W29" s="245"/>
      <c r="X29" s="223"/>
      <c r="Y29" s="245"/>
      <c r="Z29" s="223"/>
    </row>
    <row r="30" spans="1:26" s="221" customFormat="1" ht="15.6" customHeight="1" x14ac:dyDescent="0.2">
      <c r="A30" s="224" t="s">
        <v>155</v>
      </c>
      <c r="B30" s="220"/>
      <c r="C30" s="222"/>
      <c r="D30" s="223">
        <v>0</v>
      </c>
      <c r="E30" s="223"/>
      <c r="F30" s="223">
        <v>0</v>
      </c>
      <c r="G30" s="245"/>
      <c r="H30" s="223">
        <v>0</v>
      </c>
      <c r="I30" s="223"/>
      <c r="J30" s="223">
        <v>-634930076</v>
      </c>
      <c r="K30" s="247"/>
      <c r="L30" s="223">
        <v>0</v>
      </c>
      <c r="M30" s="247"/>
      <c r="N30" s="246">
        <f>J30+L30</f>
        <v>-634930076</v>
      </c>
      <c r="O30" s="245"/>
      <c r="P30" s="223">
        <v>0</v>
      </c>
      <c r="Q30" s="222"/>
      <c r="R30" s="223">
        <v>0</v>
      </c>
      <c r="S30" s="246"/>
      <c r="T30" s="223">
        <v>0</v>
      </c>
      <c r="U30" s="245"/>
      <c r="V30" s="246">
        <f>D30+F30+N30+P30+R30+T30</f>
        <v>-634930076</v>
      </c>
      <c r="W30" s="245"/>
      <c r="X30" s="246">
        <v>-6108697</v>
      </c>
      <c r="Y30" s="245"/>
      <c r="Z30" s="246">
        <f>V30+X30</f>
        <v>-641038773</v>
      </c>
    </row>
    <row r="31" spans="1:26" s="221" customFormat="1" ht="15.6" customHeight="1" x14ac:dyDescent="0.2">
      <c r="A31" s="224" t="s">
        <v>231</v>
      </c>
      <c r="B31" s="224"/>
      <c r="C31" s="222"/>
      <c r="D31" s="223"/>
      <c r="E31" s="223"/>
      <c r="F31" s="223"/>
      <c r="G31" s="245"/>
      <c r="H31" s="223"/>
      <c r="I31" s="223"/>
      <c r="J31" s="223"/>
      <c r="K31" s="247"/>
      <c r="L31" s="223"/>
      <c r="M31" s="247"/>
      <c r="N31" s="246"/>
      <c r="O31" s="245"/>
      <c r="P31" s="223"/>
      <c r="Q31" s="222"/>
      <c r="R31" s="223"/>
      <c r="S31" s="246"/>
      <c r="T31" s="223"/>
      <c r="U31" s="245"/>
      <c r="V31" s="247"/>
      <c r="W31" s="245"/>
      <c r="X31" s="247"/>
      <c r="Y31" s="245"/>
      <c r="Z31" s="247"/>
    </row>
    <row r="32" spans="1:26" s="221" customFormat="1" ht="15.6" customHeight="1" x14ac:dyDescent="0.2">
      <c r="A32" s="224" t="s">
        <v>157</v>
      </c>
      <c r="B32" s="224"/>
      <c r="C32" s="222"/>
      <c r="D32" s="223"/>
      <c r="E32" s="223"/>
      <c r="F32" s="223"/>
      <c r="G32" s="245"/>
      <c r="H32" s="223"/>
      <c r="I32" s="223"/>
      <c r="J32" s="223"/>
      <c r="K32" s="247"/>
      <c r="L32" s="223"/>
      <c r="M32" s="247"/>
      <c r="N32" s="246"/>
      <c r="O32" s="245"/>
      <c r="P32" s="223"/>
      <c r="Q32" s="222"/>
      <c r="R32" s="223"/>
      <c r="S32" s="246"/>
      <c r="T32" s="223"/>
      <c r="U32" s="245"/>
      <c r="V32" s="247"/>
      <c r="W32" s="245"/>
      <c r="X32" s="247"/>
      <c r="Y32" s="245"/>
      <c r="Z32" s="247"/>
    </row>
    <row r="33" spans="1:26" s="221" customFormat="1" ht="15.6" customHeight="1" x14ac:dyDescent="0.2">
      <c r="A33" s="224" t="s">
        <v>201</v>
      </c>
      <c r="B33" s="224"/>
      <c r="C33" s="222"/>
      <c r="D33" s="223"/>
      <c r="E33" s="223"/>
      <c r="F33" s="223"/>
      <c r="G33" s="245"/>
      <c r="H33" s="223"/>
      <c r="I33" s="223"/>
      <c r="J33" s="223"/>
      <c r="K33" s="247"/>
      <c r="L33" s="223"/>
      <c r="M33" s="247"/>
      <c r="N33" s="246"/>
      <c r="O33" s="245"/>
      <c r="P33" s="223"/>
      <c r="Q33" s="222"/>
      <c r="R33" s="223"/>
      <c r="S33" s="246"/>
      <c r="T33" s="223"/>
      <c r="U33" s="245"/>
      <c r="V33" s="247"/>
      <c r="W33" s="245"/>
      <c r="X33" s="247"/>
      <c r="Y33" s="245"/>
      <c r="Z33" s="247"/>
    </row>
    <row r="34" spans="1:26" s="221" customFormat="1" ht="15.6" customHeight="1" x14ac:dyDescent="0.2">
      <c r="A34" s="224" t="s">
        <v>158</v>
      </c>
      <c r="B34" s="224"/>
      <c r="C34" s="222"/>
      <c r="D34" s="223"/>
      <c r="E34" s="223"/>
      <c r="F34" s="223"/>
      <c r="G34" s="245"/>
      <c r="H34" s="223"/>
      <c r="I34" s="223"/>
      <c r="J34" s="223"/>
      <c r="K34" s="247"/>
      <c r="L34" s="223"/>
      <c r="M34" s="247"/>
      <c r="N34" s="246"/>
      <c r="O34" s="245"/>
      <c r="P34" s="223"/>
      <c r="Q34" s="222"/>
      <c r="R34" s="223"/>
      <c r="S34" s="246"/>
      <c r="T34" s="223"/>
      <c r="U34" s="245"/>
      <c r="V34" s="247"/>
      <c r="W34" s="245"/>
      <c r="X34" s="247"/>
      <c r="Y34" s="245"/>
      <c r="Z34" s="247"/>
    </row>
    <row r="35" spans="1:26" s="221" customFormat="1" ht="15.6" customHeight="1" x14ac:dyDescent="0.2">
      <c r="A35" s="221" t="s">
        <v>126</v>
      </c>
      <c r="B35" s="249"/>
      <c r="C35" s="222"/>
      <c r="D35" s="250">
        <v>0</v>
      </c>
      <c r="E35" s="223"/>
      <c r="F35" s="250">
        <v>0</v>
      </c>
      <c r="G35" s="222"/>
      <c r="H35" s="250">
        <v>0</v>
      </c>
      <c r="I35" s="223"/>
      <c r="J35" s="250">
        <v>52538646</v>
      </c>
      <c r="K35" s="222"/>
      <c r="L35" s="250">
        <v>0</v>
      </c>
      <c r="M35" s="222"/>
      <c r="N35" s="251">
        <f>J35+L35</f>
        <v>52538646</v>
      </c>
      <c r="O35" s="222"/>
      <c r="P35" s="250">
        <v>0</v>
      </c>
      <c r="Q35" s="222"/>
      <c r="R35" s="250">
        <v>0</v>
      </c>
      <c r="S35" s="246"/>
      <c r="T35" s="250">
        <v>0</v>
      </c>
      <c r="U35" s="222"/>
      <c r="V35" s="250">
        <f>D35+F35+N35+P35+R35+T35</f>
        <v>52538646</v>
      </c>
      <c r="W35" s="222"/>
      <c r="X35" s="250">
        <v>505481</v>
      </c>
      <c r="Y35" s="222"/>
      <c r="Z35" s="250">
        <f>V35+X35</f>
        <v>53044127</v>
      </c>
    </row>
    <row r="36" spans="1:26" s="221" customFormat="1" ht="15.6" customHeight="1" x14ac:dyDescent="0.2">
      <c r="A36" s="220"/>
      <c r="B36" s="220"/>
      <c r="C36" s="235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6"/>
      <c r="W36" s="236"/>
      <c r="X36" s="236"/>
      <c r="Y36" s="236"/>
      <c r="Z36" s="236"/>
    </row>
    <row r="37" spans="1:26" s="221" customFormat="1" ht="15.6" customHeight="1" thickBot="1" x14ac:dyDescent="0.25">
      <c r="A37" s="244" t="s">
        <v>216</v>
      </c>
      <c r="B37" s="244"/>
      <c r="C37" s="245"/>
      <c r="D37" s="252">
        <f>SUM(D18:D35)</f>
        <v>594292336</v>
      </c>
      <c r="E37" s="246"/>
      <c r="F37" s="252">
        <f>SUM(F18:F35)</f>
        <v>895385444</v>
      </c>
      <c r="G37" s="246"/>
      <c r="H37" s="252">
        <f>SUM(H18:H35)</f>
        <v>1383917</v>
      </c>
      <c r="I37" s="246"/>
      <c r="J37" s="252">
        <f>SUM(J18:J35)</f>
        <v>-1959085196</v>
      </c>
      <c r="K37" s="246"/>
      <c r="L37" s="252">
        <f>SUM(L18:L35)</f>
        <v>-32354469</v>
      </c>
      <c r="M37" s="246"/>
      <c r="N37" s="252">
        <f>SUM(N18:N35)</f>
        <v>-1991439665</v>
      </c>
      <c r="O37" s="246"/>
      <c r="P37" s="252">
        <f>SUM(P18:P35)</f>
        <v>103769530</v>
      </c>
      <c r="Q37" s="246"/>
      <c r="R37" s="252">
        <f>SUM(R18:R35)</f>
        <v>1136277450</v>
      </c>
      <c r="S37" s="246"/>
      <c r="T37" s="252">
        <f>SUM(T18:T35)</f>
        <v>7805101090</v>
      </c>
      <c r="U37" s="246"/>
      <c r="V37" s="252">
        <f>SUM(V18:V35)</f>
        <v>8544770102</v>
      </c>
      <c r="W37" s="246"/>
      <c r="X37" s="252">
        <f>SUM(X18:X35)</f>
        <v>115782771</v>
      </c>
      <c r="Y37" s="246"/>
      <c r="Z37" s="252">
        <f>SUM(Z18:Z35)</f>
        <v>8660552873</v>
      </c>
    </row>
    <row r="38" spans="1:26" s="221" customFormat="1" ht="15.6" customHeight="1" thickTop="1" x14ac:dyDescent="0.2">
      <c r="A38" s="237"/>
      <c r="B38" s="237"/>
      <c r="C38" s="235"/>
      <c r="D38" s="237"/>
      <c r="E38" s="237"/>
      <c r="F38" s="237"/>
      <c r="G38" s="237"/>
      <c r="H38" s="236"/>
      <c r="I38" s="237"/>
      <c r="J38" s="237"/>
      <c r="K38" s="237"/>
      <c r="L38" s="236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7"/>
      <c r="Z38" s="237"/>
    </row>
    <row r="39" spans="1:26" s="221" customFormat="1" ht="15.6" customHeight="1" x14ac:dyDescent="0.2">
      <c r="A39" s="237"/>
      <c r="B39" s="237"/>
      <c r="C39" s="235"/>
      <c r="D39" s="237"/>
      <c r="E39" s="237"/>
      <c r="F39" s="237"/>
      <c r="G39" s="237"/>
      <c r="H39" s="237"/>
      <c r="I39" s="237"/>
      <c r="J39" s="236"/>
      <c r="K39" s="237"/>
      <c r="L39" s="237"/>
      <c r="M39" s="237"/>
      <c r="N39" s="237"/>
      <c r="O39" s="237"/>
      <c r="P39" s="236"/>
      <c r="Q39" s="237"/>
      <c r="R39" s="237"/>
      <c r="S39" s="237"/>
      <c r="T39" s="237"/>
      <c r="U39" s="237"/>
      <c r="V39" s="237"/>
      <c r="W39" s="237"/>
      <c r="X39" s="237"/>
      <c r="Y39" s="237"/>
      <c r="Z39" s="237"/>
    </row>
    <row r="40" spans="1:26" s="221" customFormat="1" ht="12.75" customHeight="1" x14ac:dyDescent="0.2">
      <c r="A40" s="237"/>
      <c r="B40" s="237"/>
      <c r="C40" s="235"/>
      <c r="D40" s="237"/>
      <c r="E40" s="237"/>
      <c r="F40" s="237"/>
      <c r="G40" s="237"/>
      <c r="H40" s="237"/>
      <c r="I40" s="237"/>
      <c r="J40" s="236"/>
      <c r="K40" s="237"/>
      <c r="L40" s="237"/>
      <c r="M40" s="237"/>
      <c r="N40" s="237"/>
      <c r="O40" s="237"/>
      <c r="P40" s="236"/>
      <c r="Q40" s="237"/>
      <c r="R40" s="237"/>
      <c r="S40" s="237"/>
      <c r="T40" s="237"/>
      <c r="U40" s="237"/>
      <c r="V40" s="237"/>
      <c r="W40" s="237"/>
      <c r="X40" s="237"/>
      <c r="Y40" s="237"/>
      <c r="Z40" s="237"/>
    </row>
    <row r="41" spans="1:26" ht="22.35" customHeight="1" x14ac:dyDescent="0.2">
      <c r="A41" s="253" t="str">
        <f>'PL 7-8 (6-month)'!A51</f>
        <v>The accompanying notes form part of this interim financial information.</v>
      </c>
      <c r="B41" s="253"/>
      <c r="C41" s="254"/>
      <c r="D41" s="254"/>
      <c r="E41" s="254"/>
      <c r="F41" s="255"/>
      <c r="G41" s="254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34"/>
      <c r="Y41" s="255"/>
      <c r="Z41" s="234"/>
    </row>
    <row r="42" spans="1:26" ht="16.350000000000001" customHeight="1" x14ac:dyDescent="0.2"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</row>
    <row r="43" spans="1:26" ht="16.350000000000001" customHeight="1" x14ac:dyDescent="0.2"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  <c r="U43" s="257"/>
      <c r="V43" s="257"/>
      <c r="W43" s="257"/>
      <c r="X43" s="257"/>
      <c r="Y43" s="257"/>
      <c r="Z43" s="257"/>
    </row>
    <row r="44" spans="1:26" ht="16.350000000000001" customHeight="1" x14ac:dyDescent="0.2"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</row>
    <row r="45" spans="1:26" ht="16.350000000000001" customHeight="1" x14ac:dyDescent="0.2"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257"/>
      <c r="W45" s="257"/>
      <c r="X45" s="257"/>
      <c r="Y45" s="257"/>
      <c r="Z45" s="257"/>
    </row>
    <row r="46" spans="1:26" ht="16.350000000000001" customHeight="1" x14ac:dyDescent="0.2"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</row>
    <row r="47" spans="1:26" ht="16.350000000000001" customHeight="1" x14ac:dyDescent="0.2"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  <c r="Q47" s="257"/>
      <c r="R47" s="257"/>
      <c r="S47" s="257"/>
      <c r="T47" s="257"/>
      <c r="U47" s="257"/>
      <c r="V47" s="257"/>
      <c r="W47" s="257"/>
      <c r="X47" s="257"/>
      <c r="Y47" s="257"/>
      <c r="Z47" s="257"/>
    </row>
    <row r="48" spans="1:26" ht="16.350000000000001" customHeight="1" x14ac:dyDescent="0.2"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</row>
    <row r="49" spans="4:26" ht="16.350000000000001" customHeight="1" x14ac:dyDescent="0.2"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</row>
    <row r="50" spans="4:26" ht="16.350000000000001" customHeight="1" x14ac:dyDescent="0.2">
      <c r="D50" s="257"/>
      <c r="E50" s="257"/>
      <c r="F50" s="257"/>
      <c r="G50" s="257"/>
      <c r="H50" s="257"/>
      <c r="I50" s="257"/>
      <c r="J50" s="257"/>
      <c r="K50" s="257"/>
      <c r="L50" s="257"/>
      <c r="M50" s="257"/>
      <c r="N50" s="257"/>
      <c r="O50" s="257"/>
      <c r="P50" s="257"/>
      <c r="Q50" s="257"/>
      <c r="R50" s="257"/>
      <c r="S50" s="257"/>
      <c r="T50" s="257"/>
      <c r="U50" s="257"/>
      <c r="V50" s="257"/>
      <c r="W50" s="257"/>
      <c r="X50" s="257"/>
      <c r="Y50" s="257"/>
      <c r="Z50" s="257"/>
    </row>
    <row r="51" spans="4:26" ht="16.350000000000001" customHeight="1" x14ac:dyDescent="0.2"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7"/>
      <c r="Q51" s="257"/>
      <c r="R51" s="257"/>
      <c r="S51" s="257"/>
      <c r="T51" s="257"/>
      <c r="U51" s="257"/>
      <c r="V51" s="257"/>
      <c r="W51" s="257"/>
      <c r="X51" s="257"/>
      <c r="Y51" s="257"/>
      <c r="Z51" s="257"/>
    </row>
    <row r="52" spans="4:26" ht="16.350000000000001" customHeight="1" x14ac:dyDescent="0.2">
      <c r="D52" s="257"/>
      <c r="E52" s="257"/>
      <c r="F52" s="257"/>
      <c r="G52" s="257"/>
      <c r="H52" s="257"/>
      <c r="I52" s="257"/>
      <c r="J52" s="257"/>
      <c r="K52" s="257"/>
      <c r="L52" s="257"/>
      <c r="M52" s="257"/>
      <c r="N52" s="257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</row>
    <row r="53" spans="4:26" ht="16.350000000000001" customHeight="1" x14ac:dyDescent="0.2"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7"/>
      <c r="Q53" s="257"/>
      <c r="R53" s="257"/>
      <c r="S53" s="257"/>
      <c r="T53" s="257"/>
      <c r="U53" s="257"/>
      <c r="V53" s="257"/>
      <c r="W53" s="257"/>
      <c r="X53" s="257"/>
      <c r="Y53" s="257"/>
      <c r="Z53" s="257"/>
    </row>
  </sheetData>
  <mergeCells count="7">
    <mergeCell ref="P13:R13"/>
    <mergeCell ref="P4:R4"/>
    <mergeCell ref="P5:R5"/>
    <mergeCell ref="D6:Z6"/>
    <mergeCell ref="H7:V7"/>
    <mergeCell ref="J8:N8"/>
    <mergeCell ref="P12:T12"/>
  </mergeCells>
  <pageMargins left="0.25" right="0.25" top="0.5" bottom="0.6" header="0.49" footer="0.4"/>
  <pageSetup paperSize="9" scale="80" firstPageNumber="9" orientation="landscape" useFirstPageNumber="1" horizontalDpi="1200" verticalDpi="1200" r:id="rId1"/>
  <headerFooter>
    <oddFooter>&amp;R&amp;"Arial,Regular"&amp;10&amp;P</oddFooter>
    <firstFooter>&amp;R2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DBEF2-8662-47BB-8AFD-9DD982C9AF4E}">
  <dimension ref="A1:Z46"/>
  <sheetViews>
    <sheetView topLeftCell="A11" zoomScaleNormal="100" zoomScaleSheetLayoutView="85" workbookViewId="0">
      <selection activeCell="V20" sqref="V20"/>
    </sheetView>
  </sheetViews>
  <sheetFormatPr defaultColWidth="9" defaultRowHeight="16.350000000000001" customHeight="1" x14ac:dyDescent="0.2"/>
  <cols>
    <col min="1" max="1" width="30" style="29" customWidth="1"/>
    <col min="2" max="2" width="3.875" style="29" customWidth="1"/>
    <col min="3" max="3" width="0.625" style="98" customWidth="1"/>
    <col min="4" max="4" width="8.625" style="29" customWidth="1"/>
    <col min="5" max="5" width="0.625" style="29" customWidth="1"/>
    <col min="6" max="6" width="8.625" style="29" customWidth="1"/>
    <col min="7" max="7" width="0.625" style="29" customWidth="1"/>
    <col min="8" max="8" width="11.625" style="29" customWidth="1"/>
    <col min="9" max="9" width="0.625" style="29" customWidth="1"/>
    <col min="10" max="10" width="15.625" style="29" customWidth="1"/>
    <col min="11" max="11" width="0.625" style="29" customWidth="1"/>
    <col min="12" max="12" width="10.5" style="29" customWidth="1"/>
    <col min="13" max="13" width="0.625" style="29" customWidth="1"/>
    <col min="14" max="14" width="10.625" style="29" customWidth="1"/>
    <col min="15" max="15" width="0.625" style="29" customWidth="1"/>
    <col min="16" max="16" width="9.5" style="29" customWidth="1"/>
    <col min="17" max="17" width="0.625" style="29" customWidth="1"/>
    <col min="18" max="18" width="9.625" style="29" customWidth="1"/>
    <col min="19" max="19" width="0.625" style="29" customWidth="1"/>
    <col min="20" max="20" width="10.625" style="29" customWidth="1"/>
    <col min="21" max="21" width="0.625" style="29" customWidth="1"/>
    <col min="22" max="22" width="9.75" style="29" customWidth="1"/>
    <col min="23" max="23" width="0.625" style="29" customWidth="1"/>
    <col min="24" max="24" width="10.875" style="29" customWidth="1"/>
    <col min="25" max="25" width="0.625" style="29" customWidth="1"/>
    <col min="26" max="26" width="10.125" style="29" customWidth="1"/>
    <col min="27" max="16384" width="9" style="29"/>
  </cols>
  <sheetData>
    <row r="1" spans="1:26" s="81" customFormat="1" ht="16.5" customHeight="1" x14ac:dyDescent="0.2">
      <c r="A1" s="65" t="s">
        <v>132</v>
      </c>
      <c r="B1" s="65"/>
      <c r="C1" s="133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75"/>
      <c r="Q1" s="75"/>
      <c r="R1" s="75"/>
      <c r="S1" s="75"/>
      <c r="T1" s="75"/>
      <c r="U1" s="75"/>
      <c r="W1" s="75"/>
      <c r="Y1" s="75"/>
    </row>
    <row r="2" spans="1:26" s="81" customFormat="1" ht="16.5" customHeight="1" x14ac:dyDescent="0.2">
      <c r="A2" s="65" t="s">
        <v>89</v>
      </c>
      <c r="B2" s="65"/>
      <c r="C2" s="133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75"/>
      <c r="W2" s="75"/>
      <c r="Y2" s="75"/>
    </row>
    <row r="3" spans="1:26" s="81" customFormat="1" ht="16.5" customHeight="1" x14ac:dyDescent="0.2">
      <c r="A3" s="38" t="str">
        <f>'EQ 9'!A3</f>
        <v>For the six-month period ended 30 June 2023</v>
      </c>
      <c r="B3" s="38"/>
      <c r="C3" s="212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76"/>
      <c r="Q3" s="76"/>
      <c r="R3" s="76"/>
      <c r="S3" s="76"/>
      <c r="T3" s="76"/>
      <c r="U3" s="76"/>
      <c r="V3" s="74"/>
      <c r="W3" s="76"/>
      <c r="X3" s="74"/>
      <c r="Y3" s="76"/>
      <c r="Z3" s="74"/>
    </row>
    <row r="4" spans="1:26" s="22" customFormat="1" ht="16.5" customHeight="1" x14ac:dyDescent="0.2">
      <c r="A4" s="34"/>
      <c r="B4" s="34"/>
      <c r="C4" s="37"/>
      <c r="D4" s="33"/>
      <c r="E4" s="37"/>
      <c r="F4" s="37"/>
      <c r="G4" s="37"/>
      <c r="H4" s="33"/>
      <c r="I4" s="33"/>
      <c r="J4" s="33"/>
      <c r="K4" s="33"/>
      <c r="L4" s="33"/>
      <c r="M4" s="33"/>
      <c r="N4" s="33"/>
      <c r="O4" s="33"/>
      <c r="P4" s="281"/>
      <c r="Q4" s="281"/>
      <c r="R4" s="281"/>
      <c r="S4" s="33"/>
      <c r="T4" s="33"/>
      <c r="U4" s="33"/>
      <c r="V4" s="33"/>
      <c r="W4" s="33"/>
      <c r="X4" s="33"/>
      <c r="Y4" s="33"/>
      <c r="Z4" s="33"/>
    </row>
    <row r="5" spans="1:26" s="22" customFormat="1" ht="16.5" customHeight="1" x14ac:dyDescent="0.2">
      <c r="A5" s="34"/>
      <c r="B5" s="34"/>
      <c r="C5" s="37"/>
      <c r="D5" s="33"/>
      <c r="E5" s="37"/>
      <c r="F5" s="37"/>
      <c r="G5" s="37"/>
      <c r="H5" s="33"/>
      <c r="I5" s="33"/>
      <c r="J5" s="33"/>
      <c r="K5" s="33"/>
      <c r="L5" s="33"/>
      <c r="M5" s="33"/>
      <c r="N5" s="33"/>
      <c r="O5" s="33"/>
      <c r="P5" s="282"/>
      <c r="Q5" s="282"/>
      <c r="R5" s="282"/>
      <c r="S5" s="33"/>
      <c r="T5" s="33"/>
      <c r="U5" s="33"/>
      <c r="V5" s="33"/>
      <c r="W5" s="33"/>
      <c r="X5" s="33"/>
      <c r="Y5" s="33"/>
      <c r="Z5" s="33"/>
    </row>
    <row r="6" spans="1:26" s="22" customFormat="1" ht="16.5" customHeight="1" x14ac:dyDescent="0.2">
      <c r="A6" s="31"/>
      <c r="B6" s="31"/>
      <c r="C6" s="37"/>
      <c r="D6" s="283" t="s">
        <v>174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6" s="22" customFormat="1" ht="16.5" customHeight="1" x14ac:dyDescent="0.2">
      <c r="A7" s="31"/>
      <c r="B7" s="31"/>
      <c r="C7" s="37"/>
      <c r="D7" s="37"/>
      <c r="E7" s="37"/>
      <c r="F7" s="37"/>
      <c r="G7" s="37"/>
      <c r="H7" s="37"/>
      <c r="I7" s="37"/>
      <c r="J7" s="280" t="s">
        <v>154</v>
      </c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37"/>
      <c r="X7" s="37"/>
      <c r="Y7" s="37"/>
      <c r="Z7" s="37"/>
    </row>
    <row r="8" spans="1:26" s="22" customFormat="1" ht="16.5" customHeight="1" x14ac:dyDescent="0.2">
      <c r="A8" s="31"/>
      <c r="B8" s="31"/>
      <c r="C8" s="37"/>
      <c r="D8" s="31"/>
      <c r="E8" s="31"/>
      <c r="F8" s="31"/>
      <c r="G8" s="31"/>
      <c r="H8" s="31"/>
      <c r="I8" s="31"/>
      <c r="J8" s="283" t="s">
        <v>61</v>
      </c>
      <c r="K8" s="283"/>
      <c r="L8" s="283"/>
      <c r="M8" s="283"/>
      <c r="N8" s="283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6" s="22" customFormat="1" ht="16.5" customHeight="1" x14ac:dyDescent="0.2">
      <c r="A9" s="31"/>
      <c r="B9" s="31"/>
      <c r="C9" s="37"/>
      <c r="D9" s="31"/>
      <c r="E9" s="31"/>
      <c r="F9" s="31"/>
      <c r="G9" s="31"/>
      <c r="H9" s="31"/>
      <c r="I9" s="31"/>
      <c r="J9" s="32" t="s">
        <v>113</v>
      </c>
      <c r="K9" s="31"/>
      <c r="L9" s="31"/>
      <c r="M9" s="31"/>
      <c r="N9" s="33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s="22" customFormat="1" ht="16.5" customHeight="1" x14ac:dyDescent="0.2">
      <c r="A10" s="34"/>
      <c r="B10" s="34"/>
      <c r="C10" s="35"/>
      <c r="D10" s="35"/>
      <c r="E10" s="35"/>
      <c r="F10" s="35"/>
      <c r="G10" s="35"/>
      <c r="H10" s="35"/>
      <c r="I10" s="35"/>
      <c r="J10" s="33" t="s">
        <v>114</v>
      </c>
      <c r="K10" s="35"/>
      <c r="L10" s="35"/>
      <c r="M10" s="35"/>
      <c r="N10" s="33"/>
      <c r="O10" s="35"/>
      <c r="P10" s="35"/>
      <c r="Q10" s="35"/>
      <c r="R10" s="35"/>
      <c r="S10" s="35"/>
      <c r="T10" s="35"/>
      <c r="U10" s="35"/>
      <c r="V10" s="36"/>
      <c r="W10" s="35"/>
      <c r="X10" s="36"/>
      <c r="Y10" s="35"/>
      <c r="Z10" s="36"/>
    </row>
    <row r="11" spans="1:26" s="22" customFormat="1" ht="16.5" customHeight="1" x14ac:dyDescent="0.2">
      <c r="A11" s="34"/>
      <c r="B11" s="34"/>
      <c r="C11" s="37"/>
      <c r="D11" s="37"/>
      <c r="E11" s="37"/>
      <c r="F11" s="37"/>
      <c r="G11" s="37"/>
      <c r="H11" s="33"/>
      <c r="I11" s="37"/>
      <c r="J11" s="33" t="s">
        <v>109</v>
      </c>
      <c r="K11" s="37"/>
      <c r="L11" s="37"/>
      <c r="M11" s="37"/>
      <c r="N11" s="33"/>
      <c r="O11" s="37"/>
      <c r="U11" s="37"/>
      <c r="V11" s="37"/>
      <c r="W11" s="37"/>
      <c r="X11" s="37"/>
      <c r="Y11" s="37"/>
      <c r="Z11" s="37"/>
    </row>
    <row r="12" spans="1:26" s="22" customFormat="1" ht="16.5" customHeight="1" x14ac:dyDescent="0.2">
      <c r="A12" s="34"/>
      <c r="B12" s="34"/>
      <c r="C12" s="37"/>
      <c r="H12" s="236" t="s">
        <v>243</v>
      </c>
      <c r="I12" s="37"/>
      <c r="J12" s="33" t="s">
        <v>110</v>
      </c>
      <c r="K12" s="37"/>
      <c r="L12" s="33" t="s">
        <v>34</v>
      </c>
      <c r="M12" s="37"/>
      <c r="O12" s="37"/>
      <c r="P12" s="283" t="s">
        <v>26</v>
      </c>
      <c r="Q12" s="283"/>
      <c r="R12" s="283"/>
      <c r="S12" s="283"/>
      <c r="T12" s="283"/>
      <c r="U12" s="37"/>
      <c r="W12" s="37"/>
      <c r="Y12" s="37"/>
      <c r="Z12" s="37"/>
    </row>
    <row r="13" spans="1:26" s="22" customFormat="1" ht="16.5" customHeight="1" x14ac:dyDescent="0.2">
      <c r="A13" s="34"/>
      <c r="B13" s="34"/>
      <c r="C13" s="37"/>
      <c r="D13" s="33" t="s">
        <v>22</v>
      </c>
      <c r="E13" s="37"/>
      <c r="F13" s="37"/>
      <c r="G13" s="37"/>
      <c r="H13" s="236" t="s">
        <v>242</v>
      </c>
      <c r="I13" s="33"/>
      <c r="J13" s="33" t="s">
        <v>111</v>
      </c>
      <c r="K13" s="33"/>
      <c r="L13" s="33" t="s">
        <v>208</v>
      </c>
      <c r="M13" s="33"/>
      <c r="N13" s="33" t="s">
        <v>62</v>
      </c>
      <c r="O13" s="33"/>
      <c r="P13" s="280" t="s">
        <v>53</v>
      </c>
      <c r="Q13" s="280"/>
      <c r="R13" s="280"/>
      <c r="S13" s="33"/>
      <c r="T13" s="33"/>
      <c r="U13" s="33"/>
      <c r="V13" s="33"/>
      <c r="W13" s="33"/>
      <c r="X13" s="33"/>
      <c r="Y13" s="33"/>
      <c r="Z13" s="33"/>
    </row>
    <row r="14" spans="1:26" s="22" customFormat="1" ht="16.5" customHeight="1" x14ac:dyDescent="0.2">
      <c r="A14" s="34"/>
      <c r="B14" s="34"/>
      <c r="C14" s="37"/>
      <c r="D14" s="33" t="s">
        <v>41</v>
      </c>
      <c r="E14" s="33"/>
      <c r="F14" s="33" t="s">
        <v>42</v>
      </c>
      <c r="G14" s="33"/>
      <c r="H14" s="236" t="s">
        <v>217</v>
      </c>
      <c r="I14" s="33"/>
      <c r="J14" s="33" t="s">
        <v>112</v>
      </c>
      <c r="K14" s="33"/>
      <c r="L14" s="33" t="s">
        <v>209</v>
      </c>
      <c r="M14" s="33"/>
      <c r="N14" s="33" t="s">
        <v>74</v>
      </c>
      <c r="O14" s="33"/>
      <c r="P14" s="33" t="s">
        <v>44</v>
      </c>
      <c r="Q14" s="33"/>
      <c r="R14" s="33" t="s">
        <v>23</v>
      </c>
      <c r="S14" s="33"/>
      <c r="U14" s="33"/>
      <c r="V14" s="236" t="s">
        <v>246</v>
      </c>
      <c r="W14" s="33"/>
      <c r="X14" s="33" t="s">
        <v>153</v>
      </c>
      <c r="Y14" s="33"/>
    </row>
    <row r="15" spans="1:26" s="22" customFormat="1" ht="16.5" customHeight="1" x14ac:dyDescent="0.2">
      <c r="A15" s="34"/>
      <c r="B15" s="34"/>
      <c r="C15" s="37"/>
      <c r="D15" s="33" t="s">
        <v>27</v>
      </c>
      <c r="E15" s="33"/>
      <c r="F15" s="33" t="s">
        <v>43</v>
      </c>
      <c r="G15" s="33"/>
      <c r="H15" s="236" t="s">
        <v>175</v>
      </c>
      <c r="I15" s="33"/>
      <c r="J15" s="88" t="s">
        <v>102</v>
      </c>
      <c r="K15" s="33"/>
      <c r="L15" s="88" t="s">
        <v>102</v>
      </c>
      <c r="M15" s="33"/>
      <c r="N15" s="33" t="s">
        <v>88</v>
      </c>
      <c r="O15" s="33"/>
      <c r="P15" s="33" t="s">
        <v>28</v>
      </c>
      <c r="Q15" s="33"/>
      <c r="R15" s="33" t="s">
        <v>28</v>
      </c>
      <c r="S15" s="33"/>
      <c r="T15" s="33" t="s">
        <v>24</v>
      </c>
      <c r="U15" s="33"/>
      <c r="V15" s="236" t="s">
        <v>247</v>
      </c>
      <c r="W15" s="33"/>
      <c r="X15" s="33" t="s">
        <v>152</v>
      </c>
      <c r="Y15" s="33"/>
      <c r="Z15" s="33" t="s">
        <v>84</v>
      </c>
    </row>
    <row r="16" spans="1:26" s="22" customFormat="1" ht="16.5" customHeight="1" x14ac:dyDescent="0.2">
      <c r="A16" s="34"/>
      <c r="B16" s="269" t="s">
        <v>98</v>
      </c>
      <c r="C16" s="37"/>
      <c r="D16" s="89" t="s">
        <v>1</v>
      </c>
      <c r="E16" s="90"/>
      <c r="F16" s="89" t="s">
        <v>1</v>
      </c>
      <c r="G16" s="90"/>
      <c r="H16" s="89" t="s">
        <v>1</v>
      </c>
      <c r="I16" s="90"/>
      <c r="J16" s="89" t="s">
        <v>1</v>
      </c>
      <c r="K16" s="90"/>
      <c r="L16" s="89" t="s">
        <v>1</v>
      </c>
      <c r="M16" s="90"/>
      <c r="N16" s="89" t="s">
        <v>1</v>
      </c>
      <c r="O16" s="90"/>
      <c r="P16" s="89" t="s">
        <v>1</v>
      </c>
      <c r="Q16" s="90"/>
      <c r="R16" s="89" t="s">
        <v>1</v>
      </c>
      <c r="S16" s="90"/>
      <c r="T16" s="89" t="s">
        <v>1</v>
      </c>
      <c r="U16" s="90"/>
      <c r="V16" s="89" t="s">
        <v>1</v>
      </c>
      <c r="W16" s="90"/>
      <c r="X16" s="89" t="s">
        <v>1</v>
      </c>
      <c r="Y16" s="90"/>
      <c r="Z16" s="89" t="s">
        <v>1</v>
      </c>
    </row>
    <row r="17" spans="1:26" s="22" customFormat="1" ht="16.5" customHeight="1" x14ac:dyDescent="0.2">
      <c r="A17" s="34"/>
      <c r="B17" s="34"/>
      <c r="C17" s="35"/>
      <c r="D17" s="126"/>
      <c r="E17" s="34"/>
      <c r="F17" s="126"/>
      <c r="G17" s="34"/>
      <c r="H17" s="126"/>
      <c r="I17" s="34"/>
      <c r="J17" s="126"/>
      <c r="K17" s="34"/>
      <c r="L17" s="126"/>
      <c r="M17" s="34"/>
      <c r="N17" s="126"/>
      <c r="O17" s="34"/>
      <c r="P17" s="126"/>
      <c r="Q17" s="34"/>
      <c r="R17" s="126"/>
      <c r="S17" s="34"/>
      <c r="T17" s="126"/>
      <c r="U17" s="34"/>
      <c r="V17" s="126"/>
      <c r="W17" s="34"/>
      <c r="X17" s="126"/>
      <c r="Y17" s="34"/>
      <c r="Z17" s="126"/>
    </row>
    <row r="18" spans="1:26" s="22" customFormat="1" ht="16.5" customHeight="1" x14ac:dyDescent="0.2">
      <c r="A18" s="91" t="s">
        <v>182</v>
      </c>
      <c r="B18" s="91"/>
      <c r="C18" s="25"/>
      <c r="D18" s="27">
        <v>594292336</v>
      </c>
      <c r="E18" s="24"/>
      <c r="F18" s="27">
        <v>895385444</v>
      </c>
      <c r="G18" s="24"/>
      <c r="H18" s="27">
        <v>1354834</v>
      </c>
      <c r="I18" s="23"/>
      <c r="J18" s="27">
        <v>-1895365381</v>
      </c>
      <c r="K18" s="23"/>
      <c r="L18" s="27">
        <v>16497634</v>
      </c>
      <c r="M18" s="23"/>
      <c r="N18" s="26">
        <f t="shared" ref="N18:N20" si="0">J18+L18</f>
        <v>-1878867747</v>
      </c>
      <c r="O18" s="25"/>
      <c r="P18" s="27">
        <v>118857468</v>
      </c>
      <c r="Q18" s="268"/>
      <c r="R18" s="27">
        <v>1136277450</v>
      </c>
      <c r="S18" s="21"/>
      <c r="T18" s="26">
        <v>8343199851</v>
      </c>
      <c r="U18" s="25"/>
      <c r="V18" s="26">
        <f t="shared" ref="V18:V19" si="1">D18+F18+H18+N18+P18+R18+T18</f>
        <v>9210499636</v>
      </c>
      <c r="W18" s="25"/>
      <c r="X18" s="26">
        <v>140468007</v>
      </c>
      <c r="Y18" s="25"/>
      <c r="Z18" s="26">
        <f t="shared" ref="Z18:Z19" si="2">V18+X18</f>
        <v>9350967643</v>
      </c>
    </row>
    <row r="19" spans="1:26" s="22" customFormat="1" ht="16.5" customHeight="1" x14ac:dyDescent="0.2">
      <c r="A19" s="22" t="s">
        <v>90</v>
      </c>
      <c r="B19" s="28"/>
      <c r="C19" s="268"/>
      <c r="D19" s="27">
        <v>0</v>
      </c>
      <c r="E19" s="24"/>
      <c r="F19" s="27">
        <v>0</v>
      </c>
      <c r="G19" s="24"/>
      <c r="H19" s="27">
        <v>0</v>
      </c>
      <c r="I19" s="23"/>
      <c r="J19" s="27">
        <v>0</v>
      </c>
      <c r="K19" s="23"/>
      <c r="L19" s="27">
        <v>0</v>
      </c>
      <c r="M19" s="23"/>
      <c r="N19" s="26">
        <f t="shared" si="0"/>
        <v>0</v>
      </c>
      <c r="O19" s="25"/>
      <c r="P19" s="27">
        <v>0</v>
      </c>
      <c r="Q19" s="268"/>
      <c r="R19" s="27">
        <v>0</v>
      </c>
      <c r="S19" s="21"/>
      <c r="T19" s="26">
        <v>960269321</v>
      </c>
      <c r="U19" s="25"/>
      <c r="V19" s="26">
        <f t="shared" si="1"/>
        <v>960269321</v>
      </c>
      <c r="W19" s="25"/>
      <c r="X19" s="26">
        <v>14520921</v>
      </c>
      <c r="Y19" s="25"/>
      <c r="Z19" s="26">
        <f t="shared" si="2"/>
        <v>974790242</v>
      </c>
    </row>
    <row r="20" spans="1:26" s="22" customFormat="1" ht="16.5" customHeight="1" x14ac:dyDescent="0.2">
      <c r="A20" s="34" t="s">
        <v>103</v>
      </c>
      <c r="B20" s="28">
        <v>19</v>
      </c>
      <c r="C20" s="268"/>
      <c r="D20" s="27">
        <v>0</v>
      </c>
      <c r="E20" s="24"/>
      <c r="F20" s="27">
        <v>0</v>
      </c>
      <c r="G20" s="24"/>
      <c r="H20" s="27">
        <v>0</v>
      </c>
      <c r="I20" s="23"/>
      <c r="J20" s="27">
        <v>0</v>
      </c>
      <c r="K20" s="23"/>
      <c r="L20" s="27">
        <v>0</v>
      </c>
      <c r="M20" s="23"/>
      <c r="N20" s="26">
        <f t="shared" si="0"/>
        <v>0</v>
      </c>
      <c r="O20" s="25"/>
      <c r="P20" s="27">
        <v>0</v>
      </c>
      <c r="Q20" s="268"/>
      <c r="R20" s="27">
        <v>0</v>
      </c>
      <c r="S20" s="21"/>
      <c r="T20" s="26">
        <v>-445709277</v>
      </c>
      <c r="U20" s="25"/>
      <c r="V20" s="27">
        <f>D20+F20+H20+N20+P20+R20+T20</f>
        <v>-445709277</v>
      </c>
      <c r="W20" s="25"/>
      <c r="X20" s="27">
        <v>-6865000</v>
      </c>
      <c r="Y20" s="25"/>
      <c r="Z20" s="26">
        <f>V20+X20</f>
        <v>-452574277</v>
      </c>
    </row>
    <row r="21" spans="1:26" s="22" customFormat="1" ht="16.5" customHeight="1" x14ac:dyDescent="0.2">
      <c r="A21" s="34" t="s">
        <v>128</v>
      </c>
      <c r="B21" s="28">
        <v>19</v>
      </c>
      <c r="C21" s="268"/>
      <c r="D21" s="27">
        <v>0</v>
      </c>
      <c r="E21" s="24"/>
      <c r="F21" s="27">
        <v>0</v>
      </c>
      <c r="G21" s="24"/>
      <c r="H21" s="27">
        <v>0</v>
      </c>
      <c r="I21" s="23"/>
      <c r="J21" s="27">
        <v>0</v>
      </c>
      <c r="K21" s="23"/>
      <c r="L21" s="27">
        <v>0</v>
      </c>
      <c r="M21" s="23"/>
      <c r="N21" s="26">
        <f>J21+L21</f>
        <v>0</v>
      </c>
      <c r="O21" s="25"/>
      <c r="P21" s="27">
        <v>0</v>
      </c>
      <c r="Q21" s="268"/>
      <c r="R21" s="27">
        <v>61324691</v>
      </c>
      <c r="S21" s="21"/>
      <c r="T21" s="26">
        <v>-61324691</v>
      </c>
      <c r="U21" s="25"/>
      <c r="V21" s="27">
        <f t="shared" ref="V21:V23" si="3">D21+F21+H21+N21+P21+R21+T21</f>
        <v>0</v>
      </c>
      <c r="W21" s="25"/>
      <c r="X21" s="27">
        <v>0</v>
      </c>
      <c r="Y21" s="25"/>
      <c r="Z21" s="26">
        <f>V21+X21</f>
        <v>0</v>
      </c>
    </row>
    <row r="22" spans="1:26" s="22" customFormat="1" ht="16.5" customHeight="1" x14ac:dyDescent="0.2">
      <c r="A22" s="34" t="s">
        <v>239</v>
      </c>
      <c r="B22" s="28"/>
      <c r="C22" s="268"/>
      <c r="D22" s="27">
        <v>0</v>
      </c>
      <c r="E22" s="24"/>
      <c r="F22" s="27">
        <v>0</v>
      </c>
      <c r="G22" s="24"/>
      <c r="H22" s="27">
        <v>0</v>
      </c>
      <c r="I22" s="23"/>
      <c r="J22" s="27">
        <v>0</v>
      </c>
      <c r="K22" s="23"/>
      <c r="L22" s="27">
        <v>-4198223</v>
      </c>
      <c r="M22" s="23"/>
      <c r="N22" s="26">
        <f>J22+L22</f>
        <v>-4198223</v>
      </c>
      <c r="O22" s="25"/>
      <c r="P22" s="27">
        <v>0</v>
      </c>
      <c r="Q22" s="268"/>
      <c r="R22" s="27">
        <v>0</v>
      </c>
      <c r="S22" s="21"/>
      <c r="T22" s="26">
        <v>4198223</v>
      </c>
      <c r="U22" s="25"/>
      <c r="V22" s="27">
        <f t="shared" si="3"/>
        <v>0</v>
      </c>
      <c r="W22" s="25"/>
      <c r="X22" s="27">
        <v>0</v>
      </c>
      <c r="Y22" s="25"/>
      <c r="Z22" s="26">
        <f t="shared" ref="Z22:Z23" si="4">V22+X22</f>
        <v>0</v>
      </c>
    </row>
    <row r="23" spans="1:26" s="22" customFormat="1" ht="16.5" customHeight="1" x14ac:dyDescent="0.2">
      <c r="A23" s="34" t="s">
        <v>75</v>
      </c>
      <c r="B23" s="28">
        <v>19</v>
      </c>
      <c r="C23" s="268"/>
      <c r="D23" s="27">
        <v>0</v>
      </c>
      <c r="E23" s="24"/>
      <c r="F23" s="27">
        <v>0</v>
      </c>
      <c r="G23" s="24"/>
      <c r="H23" s="27">
        <v>0</v>
      </c>
      <c r="I23" s="23"/>
      <c r="J23" s="27">
        <v>0</v>
      </c>
      <c r="K23" s="23"/>
      <c r="L23" s="27">
        <v>0</v>
      </c>
      <c r="M23" s="23"/>
      <c r="N23" s="26">
        <f>J23+L23</f>
        <v>0</v>
      </c>
      <c r="O23" s="25"/>
      <c r="P23" s="27">
        <v>104857</v>
      </c>
      <c r="Q23" s="268"/>
      <c r="R23" s="27">
        <v>0</v>
      </c>
      <c r="S23" s="21"/>
      <c r="T23" s="26">
        <v>-104857</v>
      </c>
      <c r="U23" s="25"/>
      <c r="V23" s="27">
        <f t="shared" si="3"/>
        <v>0</v>
      </c>
      <c r="W23" s="25"/>
      <c r="X23" s="27">
        <v>0</v>
      </c>
      <c r="Y23" s="25"/>
      <c r="Z23" s="26">
        <f t="shared" si="4"/>
        <v>0</v>
      </c>
    </row>
    <row r="24" spans="1:26" s="22" customFormat="1" ht="16.5" customHeight="1" x14ac:dyDescent="0.2">
      <c r="A24" s="34" t="s">
        <v>233</v>
      </c>
      <c r="B24" s="28"/>
      <c r="C24" s="268"/>
      <c r="D24" s="27">
        <v>0</v>
      </c>
      <c r="E24" s="24"/>
      <c r="F24" s="27">
        <v>0</v>
      </c>
      <c r="G24" s="24"/>
      <c r="H24" s="27">
        <v>0</v>
      </c>
      <c r="I24" s="23"/>
      <c r="J24" s="27">
        <v>0</v>
      </c>
      <c r="K24" s="23"/>
      <c r="L24" s="27">
        <v>96754</v>
      </c>
      <c r="M24" s="23"/>
      <c r="N24" s="26">
        <f>J24+L24</f>
        <v>96754</v>
      </c>
      <c r="O24" s="25"/>
      <c r="P24" s="27">
        <v>0</v>
      </c>
      <c r="Q24" s="268"/>
      <c r="R24" s="27">
        <v>0</v>
      </c>
      <c r="S24" s="21"/>
      <c r="T24" s="27">
        <v>0</v>
      </c>
      <c r="U24" s="25"/>
      <c r="V24" s="27">
        <f>D24+F24+H24+N24+P24+R24+T24</f>
        <v>96754</v>
      </c>
      <c r="W24" s="25"/>
      <c r="X24" s="27">
        <v>32251</v>
      </c>
      <c r="Y24" s="25"/>
      <c r="Z24" s="26">
        <f>V24+X24</f>
        <v>129005</v>
      </c>
    </row>
    <row r="25" spans="1:26" s="22" customFormat="1" ht="16.5" customHeight="1" x14ac:dyDescent="0.2">
      <c r="A25" s="34" t="s">
        <v>230</v>
      </c>
      <c r="B25" s="34"/>
      <c r="C25" s="268"/>
      <c r="D25" s="27"/>
      <c r="E25" s="24"/>
      <c r="F25" s="27"/>
      <c r="G25" s="24"/>
      <c r="H25" s="27"/>
      <c r="I25" s="25"/>
      <c r="J25" s="27"/>
      <c r="K25" s="23"/>
      <c r="L25" s="27"/>
      <c r="M25" s="23"/>
      <c r="N25" s="26"/>
      <c r="O25" s="25"/>
      <c r="P25" s="27"/>
      <c r="Q25" s="268"/>
      <c r="R25" s="27"/>
      <c r="S25" s="21"/>
      <c r="T25" s="27"/>
      <c r="U25" s="25"/>
      <c r="V25" s="27"/>
      <c r="W25" s="25"/>
      <c r="X25" s="27"/>
      <c r="Y25" s="25"/>
      <c r="Z25" s="27"/>
    </row>
    <row r="26" spans="1:26" s="22" customFormat="1" ht="16.5" customHeight="1" x14ac:dyDescent="0.2">
      <c r="A26" s="34" t="s">
        <v>156</v>
      </c>
      <c r="B26" s="34"/>
      <c r="C26" s="268"/>
      <c r="D26" s="27"/>
      <c r="E26" s="24"/>
      <c r="F26" s="27"/>
      <c r="G26" s="24"/>
      <c r="H26" s="27"/>
      <c r="I26" s="25"/>
      <c r="J26" s="27"/>
      <c r="K26" s="23"/>
      <c r="L26" s="27"/>
      <c r="M26" s="23"/>
      <c r="N26" s="26"/>
      <c r="O26" s="25"/>
      <c r="P26" s="27"/>
      <c r="Q26" s="268"/>
      <c r="R26" s="27"/>
      <c r="S26" s="21"/>
      <c r="T26" s="27"/>
      <c r="U26" s="25"/>
      <c r="V26" s="27"/>
      <c r="W26" s="25"/>
      <c r="X26" s="27"/>
      <c r="Y26" s="25"/>
      <c r="Z26" s="27"/>
    </row>
    <row r="27" spans="1:26" s="22" customFormat="1" ht="16.5" customHeight="1" x14ac:dyDescent="0.2">
      <c r="A27" s="92" t="s">
        <v>155</v>
      </c>
      <c r="B27" s="34"/>
      <c r="C27" s="268"/>
      <c r="D27" s="27">
        <v>0</v>
      </c>
      <c r="E27" s="24"/>
      <c r="F27" s="27">
        <v>0</v>
      </c>
      <c r="G27" s="24"/>
      <c r="H27" s="27">
        <v>0</v>
      </c>
      <c r="J27" s="27">
        <v>-660658180</v>
      </c>
      <c r="K27" s="23"/>
      <c r="L27" s="27">
        <v>0</v>
      </c>
      <c r="M27" s="23"/>
      <c r="N27" s="26">
        <f>J27+L27</f>
        <v>-660658180</v>
      </c>
      <c r="O27" s="25"/>
      <c r="P27" s="27">
        <v>0</v>
      </c>
      <c r="Q27" s="268"/>
      <c r="R27" s="27">
        <v>0</v>
      </c>
      <c r="S27" s="21"/>
      <c r="T27" s="27">
        <v>0</v>
      </c>
      <c r="U27" s="25"/>
      <c r="V27" s="26">
        <f>D27+F27+H27+N27+P27+R27+T27</f>
        <v>-660658180</v>
      </c>
      <c r="W27" s="25"/>
      <c r="X27" s="26">
        <v>-6530834</v>
      </c>
      <c r="Y27" s="25"/>
      <c r="Z27" s="26">
        <f>V27+X27</f>
        <v>-667189014</v>
      </c>
    </row>
    <row r="28" spans="1:26" s="22" customFormat="1" ht="16.5" customHeight="1" x14ac:dyDescent="0.2">
      <c r="A28" s="92" t="s">
        <v>231</v>
      </c>
      <c r="B28" s="92"/>
      <c r="C28" s="268"/>
      <c r="D28" s="27"/>
      <c r="E28" s="24"/>
      <c r="F28" s="27"/>
      <c r="G28" s="24"/>
      <c r="H28" s="27"/>
      <c r="I28" s="25"/>
      <c r="J28" s="27"/>
      <c r="K28" s="23"/>
      <c r="L28" s="27"/>
      <c r="M28" s="23"/>
      <c r="N28" s="26"/>
      <c r="O28" s="25"/>
      <c r="P28" s="27"/>
      <c r="Q28" s="268"/>
      <c r="R28" s="27"/>
      <c r="S28" s="21"/>
      <c r="T28" s="27"/>
      <c r="U28" s="25"/>
      <c r="V28" s="93"/>
      <c r="W28" s="25"/>
      <c r="X28" s="93"/>
      <c r="Y28" s="25"/>
      <c r="Z28" s="93"/>
    </row>
    <row r="29" spans="1:26" s="22" customFormat="1" ht="16.5" customHeight="1" x14ac:dyDescent="0.2">
      <c r="A29" s="92" t="s">
        <v>157</v>
      </c>
      <c r="B29" s="92"/>
      <c r="C29" s="268"/>
      <c r="D29" s="27"/>
      <c r="E29" s="24"/>
      <c r="F29" s="27"/>
      <c r="G29" s="24"/>
      <c r="H29" s="27"/>
      <c r="I29" s="25"/>
      <c r="J29" s="27"/>
      <c r="K29" s="23"/>
      <c r="L29" s="27"/>
      <c r="M29" s="23"/>
      <c r="N29" s="26"/>
      <c r="O29" s="25"/>
      <c r="P29" s="27"/>
      <c r="Q29" s="268"/>
      <c r="R29" s="27"/>
      <c r="S29" s="21"/>
      <c r="T29" s="27"/>
      <c r="U29" s="25"/>
      <c r="V29" s="93"/>
      <c r="W29" s="25"/>
      <c r="X29" s="93"/>
      <c r="Y29" s="25"/>
      <c r="Z29" s="93"/>
    </row>
    <row r="30" spans="1:26" s="22" customFormat="1" ht="16.5" customHeight="1" x14ac:dyDescent="0.2">
      <c r="A30" s="92" t="s">
        <v>201</v>
      </c>
      <c r="B30" s="92"/>
      <c r="C30" s="268"/>
      <c r="D30" s="27"/>
      <c r="E30" s="24"/>
      <c r="F30" s="27"/>
      <c r="G30" s="24"/>
      <c r="H30" s="27"/>
      <c r="I30" s="25"/>
      <c r="J30" s="27"/>
      <c r="K30" s="23"/>
      <c r="L30" s="27"/>
      <c r="M30" s="23"/>
      <c r="N30" s="26"/>
      <c r="O30" s="25"/>
      <c r="P30" s="27"/>
      <c r="Q30" s="268"/>
      <c r="R30" s="27"/>
      <c r="S30" s="21"/>
      <c r="T30" s="27"/>
      <c r="U30" s="25"/>
      <c r="V30" s="93"/>
      <c r="W30" s="25"/>
      <c r="X30" s="93"/>
      <c r="Y30" s="25"/>
      <c r="Z30" s="93"/>
    </row>
    <row r="31" spans="1:26" s="22" customFormat="1" ht="16.5" customHeight="1" x14ac:dyDescent="0.2">
      <c r="A31" s="92" t="s">
        <v>158</v>
      </c>
      <c r="B31" s="92"/>
      <c r="C31" s="268"/>
      <c r="D31" s="27"/>
      <c r="E31" s="24"/>
      <c r="F31" s="27"/>
      <c r="G31" s="24"/>
      <c r="H31" s="27"/>
      <c r="I31" s="25"/>
      <c r="J31" s="27"/>
      <c r="K31" s="23"/>
      <c r="L31" s="27"/>
      <c r="M31" s="23"/>
      <c r="N31" s="26"/>
      <c r="O31" s="25"/>
      <c r="P31" s="27"/>
      <c r="Q31" s="268"/>
      <c r="R31" s="27"/>
      <c r="S31" s="21"/>
      <c r="T31" s="27"/>
      <c r="U31" s="25"/>
      <c r="V31" s="93"/>
      <c r="W31" s="25"/>
      <c r="X31" s="93"/>
      <c r="Y31" s="25"/>
      <c r="Z31" s="93"/>
    </row>
    <row r="32" spans="1:26" s="22" customFormat="1" ht="16.5" customHeight="1" x14ac:dyDescent="0.2">
      <c r="A32" s="22" t="s">
        <v>126</v>
      </c>
      <c r="B32" s="92"/>
      <c r="C32" s="268"/>
      <c r="D32" s="145">
        <v>0</v>
      </c>
      <c r="E32" s="24"/>
      <c r="F32" s="145">
        <v>0</v>
      </c>
      <c r="G32" s="24"/>
      <c r="H32" s="145">
        <v>0</v>
      </c>
      <c r="J32" s="145">
        <v>3411024</v>
      </c>
      <c r="K32" s="23"/>
      <c r="L32" s="145">
        <v>0</v>
      </c>
      <c r="M32" s="23"/>
      <c r="N32" s="122">
        <f>J32+L32</f>
        <v>3411024</v>
      </c>
      <c r="O32" s="25"/>
      <c r="P32" s="145">
        <v>0</v>
      </c>
      <c r="Q32" s="268"/>
      <c r="R32" s="145">
        <v>0</v>
      </c>
      <c r="S32" s="21"/>
      <c r="T32" s="145">
        <v>0</v>
      </c>
      <c r="U32" s="25"/>
      <c r="V32" s="122">
        <f>D32+F32+H32+N32+P32+R32+T32</f>
        <v>3411024</v>
      </c>
      <c r="W32" s="25"/>
      <c r="X32" s="122">
        <v>32818</v>
      </c>
      <c r="Y32" s="25"/>
      <c r="Z32" s="122">
        <f>V32+X32</f>
        <v>3443842</v>
      </c>
    </row>
    <row r="33" spans="1:26" s="22" customFormat="1" ht="16.5" customHeight="1" x14ac:dyDescent="0.2">
      <c r="A33" s="34"/>
      <c r="B33" s="34"/>
      <c r="C33" s="37"/>
      <c r="D33" s="94"/>
      <c r="E33" s="33"/>
      <c r="F33" s="94"/>
      <c r="G33" s="33"/>
      <c r="H33" s="94"/>
      <c r="I33" s="33"/>
      <c r="J33" s="94"/>
      <c r="K33" s="33"/>
      <c r="L33" s="94"/>
      <c r="M33" s="33"/>
      <c r="N33" s="94"/>
      <c r="O33" s="33"/>
      <c r="P33" s="94"/>
      <c r="Q33" s="33"/>
      <c r="R33" s="94"/>
      <c r="S33" s="33"/>
      <c r="T33" s="94"/>
      <c r="U33" s="33"/>
      <c r="V33" s="94"/>
      <c r="W33" s="33"/>
      <c r="X33" s="94"/>
      <c r="Y33" s="33"/>
      <c r="Z33" s="94"/>
    </row>
    <row r="34" spans="1:26" s="22" customFormat="1" ht="16.5" customHeight="1" thickBot="1" x14ac:dyDescent="0.25">
      <c r="A34" s="91" t="s">
        <v>220</v>
      </c>
      <c r="B34" s="91"/>
      <c r="C34" s="25"/>
      <c r="D34" s="95">
        <f>SUM(D18:D32)</f>
        <v>594292336</v>
      </c>
      <c r="E34" s="21"/>
      <c r="F34" s="95">
        <f>SUM(F18:F32)</f>
        <v>895385444</v>
      </c>
      <c r="G34" s="21"/>
      <c r="H34" s="95">
        <f>SUM(H18:H32)</f>
        <v>1354834</v>
      </c>
      <c r="I34" s="21"/>
      <c r="J34" s="95">
        <f>SUM(J18:J32)</f>
        <v>-2552612537</v>
      </c>
      <c r="K34" s="21"/>
      <c r="L34" s="95">
        <f>SUM(L18:L32)</f>
        <v>12396165</v>
      </c>
      <c r="M34" s="21"/>
      <c r="N34" s="95">
        <f>SUM(N18:N32)</f>
        <v>-2540216372</v>
      </c>
      <c r="O34" s="21"/>
      <c r="P34" s="95">
        <f>SUM(P18:P32)</f>
        <v>118962325</v>
      </c>
      <c r="Q34" s="21"/>
      <c r="R34" s="95">
        <f>SUM(R18:R32)</f>
        <v>1197602141</v>
      </c>
      <c r="S34" s="21"/>
      <c r="T34" s="95">
        <f>SUM(T18:T32)</f>
        <v>8800528570</v>
      </c>
      <c r="U34" s="21"/>
      <c r="V34" s="95">
        <f>SUM(V18:V32)</f>
        <v>9067909278</v>
      </c>
      <c r="W34" s="21"/>
      <c r="X34" s="95">
        <f>SUM(X18:X32)</f>
        <v>141658163</v>
      </c>
      <c r="Y34" s="21"/>
      <c r="Z34" s="95">
        <f>SUM(Z18:Z32)</f>
        <v>9209567441</v>
      </c>
    </row>
    <row r="35" spans="1:26" s="22" customFormat="1" ht="16.5" customHeight="1" thickTop="1" x14ac:dyDescent="0.2">
      <c r="A35" s="31"/>
      <c r="B35" s="31"/>
      <c r="C35" s="37"/>
      <c r="D35" s="31"/>
      <c r="E35" s="31"/>
      <c r="F35" s="31"/>
      <c r="G35" s="31"/>
      <c r="H35" s="31"/>
      <c r="I35" s="31"/>
      <c r="J35" s="32"/>
      <c r="K35" s="31"/>
      <c r="L35" s="31"/>
      <c r="M35" s="31"/>
      <c r="N35" s="33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s="22" customFormat="1" ht="16.5" customHeight="1" x14ac:dyDescent="0.2">
      <c r="A36" s="31"/>
      <c r="B36" s="31"/>
      <c r="C36" s="37"/>
      <c r="D36" s="31"/>
      <c r="E36" s="31"/>
      <c r="F36" s="31"/>
      <c r="G36" s="31"/>
      <c r="H36" s="31"/>
      <c r="I36" s="31"/>
      <c r="J36" s="33"/>
      <c r="K36" s="31"/>
      <c r="L36" s="31"/>
      <c r="M36" s="31"/>
      <c r="N36" s="33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6.5" customHeight="1" x14ac:dyDescent="0.2"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</row>
    <row r="38" spans="1:26" s="22" customFormat="1" ht="9" customHeight="1" x14ac:dyDescent="0.2">
      <c r="A38" s="31"/>
      <c r="B38" s="31"/>
      <c r="C38" s="37"/>
      <c r="D38" s="31"/>
      <c r="E38" s="31"/>
      <c r="F38" s="31"/>
      <c r="G38" s="31"/>
      <c r="H38" s="31"/>
      <c r="I38" s="31"/>
      <c r="J38" s="33"/>
      <c r="K38" s="31"/>
      <c r="L38" s="31"/>
      <c r="M38" s="31"/>
      <c r="N38" s="33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21.95" customHeight="1" x14ac:dyDescent="0.2">
      <c r="A39" s="57" t="str">
        <f>'BS 2-4'!A51</f>
        <v>The accompanying notes form part of this interim financial information.</v>
      </c>
      <c r="B39" s="57"/>
      <c r="C39" s="96"/>
      <c r="D39" s="96"/>
      <c r="E39" s="96"/>
      <c r="F39" s="97"/>
      <c r="G39" s="96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30"/>
      <c r="W39" s="97"/>
      <c r="X39" s="30"/>
      <c r="Y39" s="97"/>
      <c r="Z39" s="30"/>
    </row>
    <row r="40" spans="1:26" ht="16.350000000000001" customHeight="1" x14ac:dyDescent="0.2"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</row>
    <row r="41" spans="1:26" ht="16.350000000000001" customHeight="1" x14ac:dyDescent="0.2"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</row>
    <row r="42" spans="1:26" ht="16.350000000000001" customHeight="1" x14ac:dyDescent="0.2"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</row>
    <row r="43" spans="1:26" ht="16.350000000000001" customHeight="1" x14ac:dyDescent="0.2"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</row>
    <row r="44" spans="1:26" ht="16.350000000000001" customHeight="1" x14ac:dyDescent="0.2"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</row>
    <row r="45" spans="1:26" ht="16.350000000000001" customHeight="1" x14ac:dyDescent="0.2"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</row>
    <row r="46" spans="1:26" ht="16.350000000000001" customHeight="1" x14ac:dyDescent="0.2"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</row>
  </sheetData>
  <mergeCells count="7">
    <mergeCell ref="P13:R13"/>
    <mergeCell ref="P4:R4"/>
    <mergeCell ref="P5:R5"/>
    <mergeCell ref="D6:Z6"/>
    <mergeCell ref="J7:V7"/>
    <mergeCell ref="J8:N8"/>
    <mergeCell ref="P12:T12"/>
  </mergeCells>
  <pageMargins left="0.25" right="0.25" top="0.5" bottom="0.6" header="0.49" footer="0.4"/>
  <pageSetup paperSize="9" scale="80" firstPageNumber="10" orientation="landscape" useFirstPageNumber="1" r:id="rId1"/>
  <headerFooter>
    <oddFooter>&amp;R&amp;"Arial,Regular"&amp;10&amp;P</oddFooter>
    <firstFooter>&amp;R2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3"/>
  <sheetViews>
    <sheetView topLeftCell="A11" zoomScaleNormal="100" zoomScaleSheetLayoutView="90" workbookViewId="0">
      <selection activeCell="A15" sqref="A15"/>
    </sheetView>
  </sheetViews>
  <sheetFormatPr defaultColWidth="9" defaultRowHeight="16.350000000000001" customHeight="1" x14ac:dyDescent="0.2"/>
  <cols>
    <col min="1" max="1" width="36.75" style="81" customWidth="1"/>
    <col min="2" max="2" width="4.75" style="81" customWidth="1"/>
    <col min="3" max="3" width="0.625" style="138" customWidth="1"/>
    <col min="4" max="4" width="11.625" style="81" customWidth="1"/>
    <col min="5" max="5" width="0.625" style="81" customWidth="1"/>
    <col min="6" max="6" width="12.25" style="81" customWidth="1"/>
    <col min="7" max="7" width="0.625" style="81" customWidth="1"/>
    <col min="8" max="8" width="15.5" style="81" customWidth="1"/>
    <col min="9" max="9" width="0.625" style="81" customWidth="1"/>
    <col min="10" max="10" width="12.125" style="81" customWidth="1"/>
    <col min="11" max="11" width="0.625" style="81" customWidth="1"/>
    <col min="12" max="12" width="13.625" style="81" customWidth="1"/>
    <col min="13" max="13" width="0.625" style="81" customWidth="1"/>
    <col min="14" max="14" width="12.625" style="81" customWidth="1"/>
    <col min="15" max="16384" width="9" style="81"/>
  </cols>
  <sheetData>
    <row r="1" spans="1:14" ht="16.5" customHeight="1" x14ac:dyDescent="0.2">
      <c r="A1" s="65" t="s">
        <v>132</v>
      </c>
      <c r="B1" s="65"/>
      <c r="C1" s="133"/>
      <c r="D1" s="65"/>
      <c r="E1" s="75"/>
      <c r="F1" s="75"/>
      <c r="G1" s="75"/>
      <c r="H1" s="75"/>
      <c r="I1" s="75"/>
      <c r="J1" s="75"/>
      <c r="K1" s="75"/>
      <c r="L1" s="75"/>
      <c r="M1" s="75"/>
    </row>
    <row r="2" spans="1:14" ht="16.5" customHeight="1" x14ac:dyDescent="0.2">
      <c r="A2" s="65" t="s">
        <v>89</v>
      </c>
      <c r="B2" s="65"/>
      <c r="C2" s="133"/>
      <c r="D2" s="65"/>
      <c r="E2" s="65"/>
      <c r="F2" s="65"/>
      <c r="G2" s="65"/>
      <c r="H2" s="65"/>
      <c r="I2" s="65"/>
      <c r="J2" s="65"/>
      <c r="K2" s="65"/>
      <c r="L2" s="65"/>
      <c r="M2" s="75"/>
    </row>
    <row r="3" spans="1:14" ht="16.5" customHeight="1" x14ac:dyDescent="0.2">
      <c r="A3" s="38" t="str">
        <f>'EQ 10'!A3</f>
        <v>For the six-month period ended 30 June 2023</v>
      </c>
      <c r="B3" s="38"/>
      <c r="C3" s="212"/>
      <c r="D3" s="38"/>
      <c r="E3" s="76"/>
      <c r="F3" s="76"/>
      <c r="G3" s="76"/>
      <c r="H3" s="76"/>
      <c r="I3" s="76"/>
      <c r="J3" s="76"/>
      <c r="K3" s="76"/>
      <c r="L3" s="76"/>
      <c r="M3" s="76"/>
      <c r="N3" s="74"/>
    </row>
    <row r="4" spans="1:14" ht="16.5" customHeight="1" x14ac:dyDescent="0.2">
      <c r="A4" s="75"/>
      <c r="B4" s="75"/>
      <c r="C4" s="133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6.5" customHeight="1" x14ac:dyDescent="0.2">
      <c r="A5" s="75"/>
      <c r="B5" s="75"/>
      <c r="C5" s="133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 ht="16.5" customHeight="1" x14ac:dyDescent="0.2">
      <c r="A6" s="75"/>
      <c r="B6" s="75"/>
      <c r="C6" s="133"/>
      <c r="D6" s="284" t="s">
        <v>143</v>
      </c>
      <c r="E6" s="284"/>
      <c r="F6" s="284"/>
      <c r="G6" s="284"/>
      <c r="H6" s="284"/>
      <c r="I6" s="284"/>
      <c r="J6" s="284"/>
      <c r="K6" s="284"/>
      <c r="L6" s="284"/>
      <c r="M6" s="284"/>
      <c r="N6" s="284"/>
    </row>
    <row r="7" spans="1:14" ht="16.5" customHeight="1" x14ac:dyDescent="0.2">
      <c r="A7" s="50"/>
      <c r="B7" s="50"/>
      <c r="C7" s="133"/>
      <c r="D7" s="134"/>
      <c r="E7" s="134"/>
      <c r="F7" s="134"/>
      <c r="G7" s="134"/>
      <c r="H7" s="133" t="s">
        <v>198</v>
      </c>
      <c r="I7" s="134"/>
      <c r="J7" s="134"/>
      <c r="K7" s="134"/>
      <c r="L7" s="134"/>
      <c r="M7" s="134"/>
      <c r="N7" s="134"/>
    </row>
    <row r="8" spans="1:14" ht="16.5" customHeight="1" x14ac:dyDescent="0.2">
      <c r="A8" s="50"/>
      <c r="B8" s="50"/>
      <c r="C8" s="133"/>
      <c r="D8" s="134"/>
      <c r="E8" s="134"/>
      <c r="F8" s="134"/>
      <c r="G8" s="134"/>
      <c r="H8" s="212" t="s">
        <v>199</v>
      </c>
      <c r="I8" s="134"/>
      <c r="J8" s="134"/>
      <c r="K8" s="134"/>
      <c r="L8" s="134"/>
      <c r="M8" s="134"/>
      <c r="N8" s="134"/>
    </row>
    <row r="9" spans="1:14" ht="16.5" customHeight="1" x14ac:dyDescent="0.2">
      <c r="A9" s="75"/>
      <c r="B9" s="75"/>
      <c r="C9" s="133"/>
      <c r="D9" s="133"/>
      <c r="E9" s="133"/>
      <c r="F9" s="133"/>
      <c r="G9" s="133"/>
      <c r="H9" s="134" t="s">
        <v>34</v>
      </c>
      <c r="I9" s="133"/>
      <c r="J9" s="133"/>
      <c r="K9" s="133"/>
      <c r="L9" s="133"/>
      <c r="M9" s="133"/>
      <c r="N9" s="133"/>
    </row>
    <row r="10" spans="1:14" ht="16.5" customHeight="1" x14ac:dyDescent="0.2">
      <c r="A10" s="50"/>
      <c r="B10" s="50"/>
      <c r="C10" s="133"/>
      <c r="D10" s="134" t="s">
        <v>22</v>
      </c>
      <c r="E10" s="134"/>
      <c r="F10" s="134"/>
      <c r="G10" s="134"/>
      <c r="H10" s="134" t="s">
        <v>208</v>
      </c>
      <c r="I10" s="134"/>
      <c r="J10" s="284" t="s">
        <v>142</v>
      </c>
      <c r="K10" s="284"/>
      <c r="L10" s="284"/>
      <c r="M10" s="134"/>
      <c r="N10" s="134"/>
    </row>
    <row r="11" spans="1:14" ht="16.5" customHeight="1" x14ac:dyDescent="0.2">
      <c r="A11" s="50"/>
      <c r="B11" s="50"/>
      <c r="C11" s="133"/>
      <c r="D11" s="134" t="s">
        <v>41</v>
      </c>
      <c r="E11" s="134"/>
      <c r="F11" s="134" t="s">
        <v>42</v>
      </c>
      <c r="G11" s="134"/>
      <c r="H11" s="134" t="s">
        <v>209</v>
      </c>
      <c r="I11" s="134"/>
      <c r="J11" s="134" t="s">
        <v>53</v>
      </c>
      <c r="K11" s="134"/>
      <c r="L11" s="134"/>
      <c r="M11" s="134"/>
    </row>
    <row r="12" spans="1:14" ht="16.5" customHeight="1" x14ac:dyDescent="0.2">
      <c r="A12" s="50"/>
      <c r="B12" s="50"/>
      <c r="C12" s="133"/>
      <c r="D12" s="134" t="s">
        <v>27</v>
      </c>
      <c r="E12" s="134"/>
      <c r="F12" s="134" t="s">
        <v>43</v>
      </c>
      <c r="G12" s="134"/>
      <c r="H12" s="134" t="s">
        <v>102</v>
      </c>
      <c r="I12" s="134"/>
      <c r="J12" s="134" t="s">
        <v>171</v>
      </c>
      <c r="K12" s="134"/>
      <c r="L12" s="134" t="s">
        <v>24</v>
      </c>
      <c r="M12" s="134"/>
      <c r="N12" s="134" t="s">
        <v>25</v>
      </c>
    </row>
    <row r="13" spans="1:14" ht="16.5" customHeight="1" x14ac:dyDescent="0.2">
      <c r="A13" s="50"/>
      <c r="B13" s="62" t="s">
        <v>98</v>
      </c>
      <c r="C13" s="133"/>
      <c r="D13" s="41" t="s">
        <v>1</v>
      </c>
      <c r="E13" s="64"/>
      <c r="F13" s="41" t="s">
        <v>1</v>
      </c>
      <c r="G13" s="64"/>
      <c r="H13" s="41" t="s">
        <v>1</v>
      </c>
      <c r="I13" s="64"/>
      <c r="J13" s="41" t="s">
        <v>1</v>
      </c>
      <c r="K13" s="64"/>
      <c r="L13" s="41" t="s">
        <v>1</v>
      </c>
      <c r="M13" s="64"/>
      <c r="N13" s="41" t="s">
        <v>1</v>
      </c>
    </row>
    <row r="14" spans="1:14" ht="16.5" customHeight="1" x14ac:dyDescent="0.2">
      <c r="A14" s="50"/>
      <c r="B14" s="50"/>
      <c r="C14" s="52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</row>
    <row r="15" spans="1:14" ht="16.5" customHeight="1" x14ac:dyDescent="0.2">
      <c r="A15" s="65" t="s">
        <v>164</v>
      </c>
      <c r="B15" s="65"/>
      <c r="C15" s="135"/>
      <c r="D15" s="19">
        <v>594292336</v>
      </c>
      <c r="E15" s="19"/>
      <c r="F15" s="19">
        <v>8541105044</v>
      </c>
      <c r="G15" s="19"/>
      <c r="H15" s="19">
        <v>0</v>
      </c>
      <c r="I15" s="19"/>
      <c r="J15" s="19">
        <v>0</v>
      </c>
      <c r="K15" s="19"/>
      <c r="L15" s="19">
        <v>-14413359</v>
      </c>
      <c r="M15" s="19"/>
      <c r="N15" s="19">
        <f>SUM(D15:L15)</f>
        <v>9120984021</v>
      </c>
    </row>
    <row r="16" spans="1:14" ht="16.5" customHeight="1" x14ac:dyDescent="0.2">
      <c r="A16" s="81" t="s">
        <v>183</v>
      </c>
      <c r="B16" s="65"/>
      <c r="C16" s="135"/>
      <c r="D16" s="19">
        <v>0</v>
      </c>
      <c r="E16" s="19"/>
      <c r="F16" s="19">
        <v>0</v>
      </c>
      <c r="G16" s="19"/>
      <c r="H16" s="19">
        <v>0</v>
      </c>
      <c r="I16" s="19"/>
      <c r="J16" s="19">
        <v>0</v>
      </c>
      <c r="K16" s="19"/>
      <c r="L16" s="19">
        <v>871498717</v>
      </c>
      <c r="M16" s="19"/>
      <c r="N16" s="19">
        <f t="shared" ref="N16:N17" si="0">SUM(D16:L16)</f>
        <v>871498717</v>
      </c>
    </row>
    <row r="17" spans="1:14" ht="16.5" customHeight="1" x14ac:dyDescent="0.2">
      <c r="A17" s="81" t="s">
        <v>103</v>
      </c>
      <c r="B17" s="261">
        <v>19</v>
      </c>
      <c r="C17" s="135"/>
      <c r="D17" s="19">
        <v>0</v>
      </c>
      <c r="E17" s="19"/>
      <c r="F17" s="19">
        <v>0</v>
      </c>
      <c r="G17" s="19"/>
      <c r="H17" s="19">
        <v>0</v>
      </c>
      <c r="I17" s="19"/>
      <c r="J17" s="19">
        <v>0</v>
      </c>
      <c r="K17" s="19"/>
      <c r="L17" s="19">
        <v>-772579387</v>
      </c>
      <c r="M17" s="19"/>
      <c r="N17" s="19">
        <f t="shared" si="0"/>
        <v>-772579387</v>
      </c>
    </row>
    <row r="18" spans="1:14" ht="16.5" customHeight="1" x14ac:dyDescent="0.2">
      <c r="A18" s="81" t="s">
        <v>128</v>
      </c>
      <c r="B18" s="261">
        <v>19</v>
      </c>
      <c r="C18" s="211"/>
      <c r="D18" s="202">
        <v>0</v>
      </c>
      <c r="E18" s="19"/>
      <c r="F18" s="202">
        <v>0</v>
      </c>
      <c r="G18" s="19"/>
      <c r="H18" s="202">
        <v>0</v>
      </c>
      <c r="I18" s="19"/>
      <c r="J18" s="202">
        <v>44341296</v>
      </c>
      <c r="K18" s="19"/>
      <c r="L18" s="202">
        <v>-44341296</v>
      </c>
      <c r="M18" s="211"/>
      <c r="N18" s="202">
        <f>SUM(D18:L18)</f>
        <v>0</v>
      </c>
    </row>
    <row r="19" spans="1:14" ht="16.5" customHeight="1" x14ac:dyDescent="0.2">
      <c r="A19" s="50"/>
      <c r="B19" s="50"/>
      <c r="C19" s="133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</row>
    <row r="20" spans="1:14" ht="16.5" customHeight="1" thickBot="1" x14ac:dyDescent="0.25">
      <c r="A20" s="65" t="s">
        <v>216</v>
      </c>
      <c r="B20" s="65"/>
      <c r="C20" s="135"/>
      <c r="D20" s="136">
        <f>SUM(D15:D18)</f>
        <v>594292336</v>
      </c>
      <c r="E20" s="19"/>
      <c r="F20" s="136">
        <f>SUM(F15:F18)</f>
        <v>8541105044</v>
      </c>
      <c r="G20" s="19"/>
      <c r="H20" s="136">
        <f>SUM(H15:H18)</f>
        <v>0</v>
      </c>
      <c r="I20" s="19"/>
      <c r="J20" s="136">
        <f>SUM(J15:J18)</f>
        <v>44341296</v>
      </c>
      <c r="K20" s="19"/>
      <c r="L20" s="136">
        <f>SUM(L15:L18)</f>
        <v>40164675</v>
      </c>
      <c r="M20" s="19"/>
      <c r="N20" s="136">
        <f>SUM(N15:N18)</f>
        <v>9219903351</v>
      </c>
    </row>
    <row r="21" spans="1:14" ht="16.5" customHeight="1" thickTop="1" x14ac:dyDescent="0.2">
      <c r="A21" s="65"/>
      <c r="B21" s="65"/>
      <c r="C21" s="135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 ht="16.5" customHeight="1" x14ac:dyDescent="0.2">
      <c r="A22" s="65"/>
      <c r="B22" s="65"/>
      <c r="C22" s="135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14" ht="16.5" customHeight="1" x14ac:dyDescent="0.2">
      <c r="A23" s="65" t="s">
        <v>182</v>
      </c>
      <c r="B23" s="65"/>
      <c r="C23" s="135"/>
      <c r="D23" s="137">
        <v>594292336</v>
      </c>
      <c r="E23" s="19"/>
      <c r="F23" s="137">
        <v>8541105044</v>
      </c>
      <c r="G23" s="19"/>
      <c r="H23" s="137">
        <v>247816</v>
      </c>
      <c r="I23" s="19"/>
      <c r="J23" s="137">
        <v>59429234</v>
      </c>
      <c r="K23" s="19"/>
      <c r="L23" s="137">
        <v>571247871</v>
      </c>
      <c r="M23" s="19"/>
      <c r="N23" s="137">
        <f>SUM(D23:L23)</f>
        <v>9766322301</v>
      </c>
    </row>
    <row r="24" spans="1:14" ht="16.5" customHeight="1" x14ac:dyDescent="0.2">
      <c r="A24" s="81" t="s">
        <v>200</v>
      </c>
      <c r="B24" s="138"/>
      <c r="C24" s="211"/>
      <c r="D24" s="260">
        <v>0</v>
      </c>
      <c r="E24" s="19"/>
      <c r="F24" s="260">
        <v>0</v>
      </c>
      <c r="G24" s="19"/>
      <c r="H24" s="260">
        <v>0</v>
      </c>
      <c r="I24" s="19"/>
      <c r="J24" s="260">
        <v>0</v>
      </c>
      <c r="K24" s="19"/>
      <c r="L24" s="260">
        <v>-39354534</v>
      </c>
      <c r="M24" s="211"/>
      <c r="N24" s="260">
        <f>SUM(D24:L24)</f>
        <v>-39354534</v>
      </c>
    </row>
    <row r="25" spans="1:14" ht="16.5" customHeight="1" x14ac:dyDescent="0.2">
      <c r="A25" s="81" t="s">
        <v>103</v>
      </c>
      <c r="B25" s="261">
        <v>19</v>
      </c>
      <c r="C25" s="211"/>
      <c r="D25" s="139">
        <v>0</v>
      </c>
      <c r="E25" s="19"/>
      <c r="F25" s="139">
        <v>0</v>
      </c>
      <c r="G25" s="19"/>
      <c r="H25" s="139">
        <v>0</v>
      </c>
      <c r="I25" s="19"/>
      <c r="J25" s="139">
        <v>0</v>
      </c>
      <c r="K25" s="19"/>
      <c r="L25" s="139">
        <v>-445709277</v>
      </c>
      <c r="M25" s="211"/>
      <c r="N25" s="139">
        <f>SUM(D25:L25)</f>
        <v>-445709277</v>
      </c>
    </row>
    <row r="26" spans="1:14" ht="16.5" customHeight="1" x14ac:dyDescent="0.2">
      <c r="A26" s="50"/>
      <c r="B26" s="50"/>
      <c r="C26" s="133"/>
      <c r="D26" s="140"/>
      <c r="E26" s="134"/>
      <c r="F26" s="140"/>
      <c r="G26" s="134"/>
      <c r="H26" s="140"/>
      <c r="I26" s="134"/>
      <c r="J26" s="140"/>
      <c r="K26" s="134"/>
      <c r="L26" s="140"/>
      <c r="M26" s="134"/>
      <c r="N26" s="140"/>
    </row>
    <row r="27" spans="1:14" ht="16.5" customHeight="1" thickBot="1" x14ac:dyDescent="0.25">
      <c r="A27" s="65" t="s">
        <v>220</v>
      </c>
      <c r="B27" s="65"/>
      <c r="C27" s="135"/>
      <c r="D27" s="141">
        <f>SUM(D23:D25)</f>
        <v>594292336</v>
      </c>
      <c r="E27" s="19"/>
      <c r="F27" s="141">
        <f>SUM(F23:F25)</f>
        <v>8541105044</v>
      </c>
      <c r="G27" s="19"/>
      <c r="H27" s="141">
        <f>SUM(H23:H25)</f>
        <v>247816</v>
      </c>
      <c r="I27" s="19"/>
      <c r="J27" s="141">
        <f>SUM(J23:J25)</f>
        <v>59429234</v>
      </c>
      <c r="K27" s="19"/>
      <c r="L27" s="141">
        <f>SUM(L23:L25)</f>
        <v>86184060</v>
      </c>
      <c r="M27" s="19"/>
      <c r="N27" s="141">
        <f>SUM(N23:N25)</f>
        <v>9281258490</v>
      </c>
    </row>
    <row r="28" spans="1:14" ht="16.5" customHeight="1" thickTop="1" x14ac:dyDescent="0.2">
      <c r="A28" s="65"/>
      <c r="B28" s="65"/>
      <c r="C28" s="135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ht="16.5" customHeight="1" x14ac:dyDescent="0.2">
      <c r="A29" s="65"/>
      <c r="B29" s="65"/>
      <c r="C29" s="13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13.5" customHeight="1" x14ac:dyDescent="0.2">
      <c r="A30" s="65"/>
      <c r="B30" s="65"/>
      <c r="C30" s="135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ht="21.95" customHeight="1" x14ac:dyDescent="0.2">
      <c r="A31" s="57" t="str">
        <f>'BS 2-4'!A51</f>
        <v>The accompanying notes form part of this interim financial information.</v>
      </c>
      <c r="B31" s="57"/>
      <c r="C31" s="142"/>
      <c r="D31" s="142"/>
      <c r="E31" s="44"/>
      <c r="F31" s="44"/>
      <c r="G31" s="44"/>
      <c r="H31" s="44"/>
      <c r="I31" s="44"/>
      <c r="J31" s="44"/>
      <c r="K31" s="44"/>
      <c r="L31" s="44"/>
      <c r="M31" s="44"/>
      <c r="N31" s="74"/>
    </row>
    <row r="32" spans="1:14" ht="16.5" customHeight="1" x14ac:dyDescent="0.2"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4:14" ht="16.5" customHeight="1" x14ac:dyDescent="0.2"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4:14" ht="16.5" customHeight="1" x14ac:dyDescent="0.2"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4:14" ht="16.5" customHeight="1" x14ac:dyDescent="0.2"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4:14" ht="16.350000000000001" customHeight="1" x14ac:dyDescent="0.2"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4:14" ht="16.350000000000001" customHeight="1" x14ac:dyDescent="0.2"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4:14" ht="16.350000000000001" customHeight="1" x14ac:dyDescent="0.2"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4:14" ht="16.350000000000001" customHeight="1" x14ac:dyDescent="0.2"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4:14" ht="16.350000000000001" customHeight="1" x14ac:dyDescent="0.2"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4:14" ht="16.350000000000001" customHeight="1" x14ac:dyDescent="0.2"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4:14" ht="16.350000000000001" customHeight="1" x14ac:dyDescent="0.2"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4:14" ht="16.350000000000001" customHeight="1" x14ac:dyDescent="0.2"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</sheetData>
  <mergeCells count="2">
    <mergeCell ref="D6:N6"/>
    <mergeCell ref="J10:L10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8"/>
  <sheetViews>
    <sheetView tabSelected="1" topLeftCell="A55" zoomScaleNormal="100" zoomScaleSheetLayoutView="100" workbookViewId="0">
      <selection activeCell="C83" sqref="C83"/>
    </sheetView>
  </sheetViews>
  <sheetFormatPr defaultColWidth="9" defaultRowHeight="16.350000000000001" customHeight="1" x14ac:dyDescent="0.2"/>
  <cols>
    <col min="1" max="2" width="0.875" style="50" customWidth="1"/>
    <col min="3" max="3" width="35.125" style="50" customWidth="1"/>
    <col min="4" max="4" width="5.375" style="50" customWidth="1"/>
    <col min="5" max="5" width="0.625" style="50" customWidth="1"/>
    <col min="6" max="6" width="11.125" style="19" customWidth="1"/>
    <col min="7" max="7" width="0.625" style="19" customWidth="1"/>
    <col min="8" max="8" width="11.125" style="19" customWidth="1"/>
    <col min="9" max="9" width="0.625" style="50" customWidth="1"/>
    <col min="10" max="10" width="10.625" style="19" bestFit="1" customWidth="1"/>
    <col min="11" max="11" width="0.625" style="19" customWidth="1"/>
    <col min="12" max="12" width="10.125" style="19" customWidth="1"/>
    <col min="13" max="16384" width="9" style="50"/>
  </cols>
  <sheetData>
    <row r="1" spans="1:12" ht="16.5" customHeight="1" x14ac:dyDescent="0.2">
      <c r="A1" s="75" t="s">
        <v>132</v>
      </c>
      <c r="B1" s="75"/>
      <c r="C1" s="75"/>
      <c r="D1" s="60"/>
      <c r="E1" s="60"/>
      <c r="F1" s="143"/>
      <c r="G1" s="143"/>
      <c r="H1" s="143"/>
      <c r="I1" s="60"/>
      <c r="J1" s="143"/>
      <c r="K1" s="143"/>
      <c r="L1" s="143"/>
    </row>
    <row r="2" spans="1:12" ht="16.5" customHeight="1" x14ac:dyDescent="0.2">
      <c r="A2" s="18" t="s">
        <v>29</v>
      </c>
      <c r="B2" s="75"/>
      <c r="C2" s="75"/>
      <c r="D2" s="60"/>
      <c r="E2" s="60"/>
      <c r="F2" s="143"/>
      <c r="G2" s="143"/>
      <c r="H2" s="143"/>
      <c r="I2" s="60"/>
      <c r="J2" s="143"/>
      <c r="K2" s="143"/>
      <c r="L2" s="143"/>
    </row>
    <row r="3" spans="1:12" ht="16.5" customHeight="1" x14ac:dyDescent="0.2">
      <c r="A3" s="86" t="str">
        <f>'EQ 11'!A3</f>
        <v>For the six-month period ended 30 June 2023</v>
      </c>
      <c r="B3" s="82"/>
      <c r="C3" s="82"/>
      <c r="D3" s="77"/>
      <c r="E3" s="77"/>
      <c r="F3" s="144"/>
      <c r="G3" s="144"/>
      <c r="H3" s="144"/>
      <c r="I3" s="77"/>
      <c r="J3" s="144"/>
      <c r="K3" s="144"/>
      <c r="L3" s="144"/>
    </row>
    <row r="4" spans="1:12" ht="16.5" customHeight="1" x14ac:dyDescent="0.2">
      <c r="A4" s="18"/>
      <c r="B4" s="2"/>
      <c r="C4" s="2"/>
      <c r="D4" s="60"/>
      <c r="E4" s="60"/>
      <c r="F4" s="143"/>
      <c r="G4" s="143"/>
      <c r="H4" s="143"/>
      <c r="I4" s="60"/>
      <c r="J4" s="143"/>
      <c r="K4" s="143"/>
      <c r="L4" s="143"/>
    </row>
    <row r="5" spans="1:12" ht="16.5" customHeight="1" x14ac:dyDescent="0.2">
      <c r="A5" s="60"/>
      <c r="B5" s="60"/>
      <c r="C5" s="87"/>
      <c r="D5" s="60"/>
      <c r="E5" s="60"/>
      <c r="F5" s="143"/>
      <c r="G5" s="143"/>
      <c r="H5" s="143"/>
      <c r="I5" s="60"/>
      <c r="J5" s="143"/>
      <c r="K5" s="143"/>
      <c r="L5" s="143"/>
    </row>
    <row r="6" spans="1:12" s="104" customFormat="1" ht="16.5" customHeight="1" x14ac:dyDescent="0.2">
      <c r="A6" s="101"/>
      <c r="B6" s="102"/>
      <c r="C6" s="102"/>
      <c r="D6" s="103"/>
      <c r="E6" s="103"/>
      <c r="F6" s="285" t="s">
        <v>139</v>
      </c>
      <c r="G6" s="285"/>
      <c r="H6" s="285"/>
      <c r="I6" s="34"/>
      <c r="J6" s="285" t="s">
        <v>141</v>
      </c>
      <c r="K6" s="285"/>
      <c r="L6" s="286"/>
    </row>
    <row r="7" spans="1:12" s="104" customFormat="1" ht="16.5" customHeight="1" x14ac:dyDescent="0.2">
      <c r="A7" s="101"/>
      <c r="B7" s="102"/>
      <c r="C7" s="102"/>
      <c r="D7" s="103"/>
      <c r="E7" s="103"/>
      <c r="F7" s="287" t="s">
        <v>140</v>
      </c>
      <c r="G7" s="287"/>
      <c r="H7" s="287"/>
      <c r="I7" s="34"/>
      <c r="J7" s="287" t="s">
        <v>140</v>
      </c>
      <c r="K7" s="287"/>
      <c r="L7" s="288"/>
    </row>
    <row r="8" spans="1:12" s="104" customFormat="1" ht="16.5" customHeight="1" x14ac:dyDescent="0.2">
      <c r="A8" s="101"/>
      <c r="B8" s="102"/>
      <c r="C8" s="102"/>
      <c r="D8" s="103"/>
      <c r="E8" s="103"/>
      <c r="F8" s="90" t="s">
        <v>64</v>
      </c>
      <c r="G8" s="21"/>
      <c r="H8" s="90" t="s">
        <v>64</v>
      </c>
      <c r="I8" s="103"/>
      <c r="J8" s="90" t="s">
        <v>64</v>
      </c>
      <c r="K8" s="105"/>
      <c r="L8" s="90" t="s">
        <v>64</v>
      </c>
    </row>
    <row r="9" spans="1:12" s="104" customFormat="1" ht="16.5" customHeight="1" x14ac:dyDescent="0.2">
      <c r="A9" s="106"/>
      <c r="B9" s="102"/>
      <c r="C9" s="102"/>
      <c r="D9" s="103"/>
      <c r="E9" s="103"/>
      <c r="F9" s="107" t="s">
        <v>181</v>
      </c>
      <c r="G9" s="25"/>
      <c r="H9" s="107" t="s">
        <v>161</v>
      </c>
      <c r="I9" s="103"/>
      <c r="J9" s="107" t="s">
        <v>181</v>
      </c>
      <c r="K9" s="25"/>
      <c r="L9" s="107" t="s">
        <v>161</v>
      </c>
    </row>
    <row r="10" spans="1:12" s="104" customFormat="1" ht="16.5" customHeight="1" x14ac:dyDescent="0.2">
      <c r="A10" s="106"/>
      <c r="B10" s="102"/>
      <c r="C10" s="102"/>
      <c r="D10" s="129"/>
      <c r="E10" s="103"/>
      <c r="F10" s="89" t="s">
        <v>1</v>
      </c>
      <c r="G10" s="108"/>
      <c r="H10" s="89" t="s">
        <v>1</v>
      </c>
      <c r="I10" s="103"/>
      <c r="J10" s="89" t="s">
        <v>1</v>
      </c>
      <c r="K10" s="108"/>
      <c r="L10" s="89" t="s">
        <v>1</v>
      </c>
    </row>
    <row r="11" spans="1:12" s="34" customFormat="1" ht="16.5" customHeight="1" x14ac:dyDescent="0.2">
      <c r="D11" s="129"/>
      <c r="F11" s="130"/>
      <c r="G11" s="131"/>
      <c r="H11" s="131"/>
      <c r="J11" s="130"/>
      <c r="K11" s="131"/>
      <c r="L11" s="131"/>
    </row>
    <row r="12" spans="1:12" s="34" customFormat="1" ht="16.5" customHeight="1" x14ac:dyDescent="0.2">
      <c r="A12" s="132" t="s">
        <v>30</v>
      </c>
      <c r="B12" s="91"/>
      <c r="F12" s="26"/>
      <c r="G12" s="21"/>
      <c r="H12" s="21"/>
      <c r="J12" s="26"/>
      <c r="K12" s="21"/>
      <c r="L12" s="21"/>
    </row>
    <row r="13" spans="1:12" s="34" customFormat="1" ht="16.5" customHeight="1" x14ac:dyDescent="0.2">
      <c r="B13" s="34" t="s">
        <v>91</v>
      </c>
      <c r="D13" s="117"/>
      <c r="E13" s="117"/>
      <c r="F13" s="114">
        <v>15040331903</v>
      </c>
      <c r="G13" s="21"/>
      <c r="H13" s="115">
        <v>13445856731</v>
      </c>
      <c r="I13" s="117"/>
      <c r="J13" s="114">
        <v>0</v>
      </c>
      <c r="K13" s="21"/>
      <c r="L13" s="115">
        <v>0</v>
      </c>
    </row>
    <row r="14" spans="1:12" s="34" customFormat="1" ht="16.5" customHeight="1" x14ac:dyDescent="0.2">
      <c r="B14" s="34" t="s">
        <v>235</v>
      </c>
      <c r="D14" s="117"/>
      <c r="E14" s="117"/>
      <c r="F14" s="26">
        <v>-3198342418</v>
      </c>
      <c r="G14" s="21"/>
      <c r="H14" s="21">
        <v>-2233605102</v>
      </c>
      <c r="I14" s="117"/>
      <c r="J14" s="114">
        <v>0</v>
      </c>
      <c r="K14" s="21"/>
      <c r="L14" s="21">
        <v>0</v>
      </c>
    </row>
    <row r="15" spans="1:12" s="34" customFormat="1" ht="16.5" customHeight="1" x14ac:dyDescent="0.2">
      <c r="B15" s="34" t="s">
        <v>104</v>
      </c>
      <c r="D15" s="117"/>
      <c r="E15" s="117"/>
      <c r="F15" s="26">
        <v>-7195334268</v>
      </c>
      <c r="G15" s="21"/>
      <c r="H15" s="21">
        <v>-7424425280</v>
      </c>
      <c r="I15" s="117"/>
      <c r="J15" s="114">
        <v>0</v>
      </c>
      <c r="K15" s="21"/>
      <c r="L15" s="21">
        <v>0</v>
      </c>
    </row>
    <row r="16" spans="1:12" s="34" customFormat="1" ht="16.5" customHeight="1" x14ac:dyDescent="0.2">
      <c r="B16" s="34" t="s">
        <v>211</v>
      </c>
      <c r="D16" s="117"/>
      <c r="E16" s="117"/>
      <c r="F16" s="26">
        <v>-238274169</v>
      </c>
      <c r="G16" s="21"/>
      <c r="H16" s="21">
        <v>-337248322</v>
      </c>
      <c r="I16" s="117"/>
      <c r="J16" s="114">
        <v>0</v>
      </c>
      <c r="K16" s="21"/>
      <c r="L16" s="21">
        <v>0</v>
      </c>
    </row>
    <row r="17" spans="1:12" s="34" customFormat="1" ht="16.5" customHeight="1" x14ac:dyDescent="0.2">
      <c r="B17" s="34" t="s">
        <v>105</v>
      </c>
      <c r="D17" s="117"/>
      <c r="E17" s="117"/>
      <c r="F17" s="26">
        <v>-1445587245</v>
      </c>
      <c r="G17" s="21"/>
      <c r="H17" s="21">
        <v>-1296091956</v>
      </c>
      <c r="I17" s="117"/>
      <c r="J17" s="114">
        <v>0</v>
      </c>
      <c r="K17" s="21"/>
      <c r="L17" s="21">
        <v>0</v>
      </c>
    </row>
    <row r="18" spans="1:12" s="34" customFormat="1" ht="16.5" customHeight="1" x14ac:dyDescent="0.2">
      <c r="B18" s="34" t="s">
        <v>19</v>
      </c>
      <c r="D18" s="25"/>
      <c r="E18" s="117"/>
      <c r="F18" s="114">
        <v>-676946742</v>
      </c>
      <c r="G18" s="21"/>
      <c r="H18" s="115">
        <v>-808266475</v>
      </c>
      <c r="I18" s="117"/>
      <c r="J18" s="114">
        <v>0</v>
      </c>
      <c r="K18" s="21"/>
      <c r="L18" s="115">
        <v>0</v>
      </c>
    </row>
    <row r="19" spans="1:12" s="34" customFormat="1" ht="16.5" customHeight="1" x14ac:dyDescent="0.2">
      <c r="B19" s="34" t="s">
        <v>212</v>
      </c>
      <c r="D19" s="25"/>
      <c r="E19" s="117"/>
      <c r="F19" s="114">
        <v>-146283271</v>
      </c>
      <c r="G19" s="21"/>
      <c r="H19" s="115">
        <v>46649735</v>
      </c>
      <c r="I19" s="117"/>
      <c r="J19" s="114">
        <v>0</v>
      </c>
      <c r="K19" s="21"/>
      <c r="L19" s="115">
        <v>0</v>
      </c>
    </row>
    <row r="20" spans="1:12" s="34" customFormat="1" ht="16.5" customHeight="1" x14ac:dyDescent="0.2">
      <c r="B20" s="34" t="s">
        <v>31</v>
      </c>
      <c r="D20" s="117"/>
      <c r="E20" s="117"/>
      <c r="F20" s="26">
        <v>71487972</v>
      </c>
      <c r="G20" s="21"/>
      <c r="H20" s="21">
        <v>53349259</v>
      </c>
      <c r="I20" s="117"/>
      <c r="J20" s="114">
        <v>244312</v>
      </c>
      <c r="K20" s="21"/>
      <c r="L20" s="21">
        <v>207092</v>
      </c>
    </row>
    <row r="21" spans="1:12" s="34" customFormat="1" ht="16.5" customHeight="1" x14ac:dyDescent="0.2">
      <c r="B21" s="34" t="s">
        <v>32</v>
      </c>
      <c r="D21" s="117"/>
      <c r="E21" s="117"/>
      <c r="F21" s="114">
        <v>337235625</v>
      </c>
      <c r="G21" s="21"/>
      <c r="H21" s="115">
        <v>281148835</v>
      </c>
      <c r="I21" s="117"/>
      <c r="J21" s="114">
        <v>594282336</v>
      </c>
      <c r="K21" s="21"/>
      <c r="L21" s="115">
        <v>891423504</v>
      </c>
    </row>
    <row r="22" spans="1:12" s="34" customFormat="1" ht="16.5" customHeight="1" x14ac:dyDescent="0.2">
      <c r="B22" s="34" t="s">
        <v>21</v>
      </c>
      <c r="D22" s="117"/>
      <c r="E22" s="117"/>
      <c r="F22" s="127">
        <v>41173361</v>
      </c>
      <c r="G22" s="21"/>
      <c r="H22" s="128">
        <v>116277572</v>
      </c>
      <c r="I22" s="117"/>
      <c r="J22" s="114">
        <v>0</v>
      </c>
      <c r="K22" s="21"/>
      <c r="L22" s="115">
        <v>0</v>
      </c>
    </row>
    <row r="23" spans="1:12" s="34" customFormat="1" ht="16.5" customHeight="1" x14ac:dyDescent="0.2">
      <c r="B23" s="34" t="s">
        <v>20</v>
      </c>
      <c r="D23" s="25"/>
      <c r="E23" s="117"/>
      <c r="F23" s="26">
        <v>-1231010838</v>
      </c>
      <c r="G23" s="21"/>
      <c r="H23" s="21">
        <v>-914356182</v>
      </c>
      <c r="I23" s="117"/>
      <c r="J23" s="114">
        <v>-35860718</v>
      </c>
      <c r="K23" s="21"/>
      <c r="L23" s="21">
        <v>-15430572</v>
      </c>
    </row>
    <row r="24" spans="1:12" s="34" customFormat="1" ht="16.5" customHeight="1" x14ac:dyDescent="0.2">
      <c r="B24" s="34" t="s">
        <v>45</v>
      </c>
      <c r="D24" s="117"/>
      <c r="E24" s="117"/>
      <c r="F24" s="114">
        <v>-137779436</v>
      </c>
      <c r="G24" s="21"/>
      <c r="H24" s="115">
        <v>-7581040</v>
      </c>
      <c r="I24" s="117"/>
      <c r="J24" s="114">
        <v>-2443</v>
      </c>
      <c r="K24" s="21"/>
      <c r="L24" s="115">
        <v>0</v>
      </c>
    </row>
    <row r="25" spans="1:12" s="34" customFormat="1" ht="16.5" customHeight="1" x14ac:dyDescent="0.2">
      <c r="B25" s="22" t="s">
        <v>119</v>
      </c>
      <c r="D25" s="117"/>
      <c r="E25" s="117"/>
      <c r="F25" s="114">
        <v>3830658790</v>
      </c>
      <c r="G25" s="21"/>
      <c r="H25" s="115">
        <v>4626993016</v>
      </c>
      <c r="I25" s="117"/>
      <c r="J25" s="114">
        <v>0</v>
      </c>
      <c r="K25" s="21"/>
      <c r="L25" s="115">
        <v>0</v>
      </c>
    </row>
    <row r="26" spans="1:12" s="34" customFormat="1" ht="16.5" customHeight="1" x14ac:dyDescent="0.2">
      <c r="B26" s="22" t="s">
        <v>120</v>
      </c>
      <c r="D26" s="117"/>
      <c r="E26" s="117"/>
      <c r="F26" s="26">
        <v>-5705052892</v>
      </c>
      <c r="G26" s="21"/>
      <c r="H26" s="21">
        <v>-4270901027</v>
      </c>
      <c r="I26" s="117"/>
      <c r="J26" s="114">
        <v>0</v>
      </c>
      <c r="K26" s="21"/>
      <c r="L26" s="21">
        <v>0</v>
      </c>
    </row>
    <row r="27" spans="1:12" s="34" customFormat="1" ht="16.5" customHeight="1" x14ac:dyDescent="0.2">
      <c r="B27" s="34" t="s">
        <v>33</v>
      </c>
      <c r="D27" s="117"/>
      <c r="E27" s="117"/>
      <c r="F27" s="118">
        <v>69951832</v>
      </c>
      <c r="G27" s="21"/>
      <c r="H27" s="119">
        <v>-324918738</v>
      </c>
      <c r="I27" s="117"/>
      <c r="J27" s="118">
        <v>247259</v>
      </c>
      <c r="K27" s="21"/>
      <c r="L27" s="119">
        <v>43781605</v>
      </c>
    </row>
    <row r="28" spans="1:12" s="34" customFormat="1" ht="16.5" customHeight="1" x14ac:dyDescent="0.2">
      <c r="D28" s="117"/>
      <c r="E28" s="117"/>
      <c r="F28" s="120"/>
      <c r="G28" s="21"/>
      <c r="H28" s="121"/>
      <c r="I28" s="117"/>
      <c r="J28" s="120"/>
      <c r="K28" s="21"/>
      <c r="L28" s="121"/>
    </row>
    <row r="29" spans="1:12" s="34" customFormat="1" ht="16.5" customHeight="1" x14ac:dyDescent="0.2">
      <c r="A29" s="22" t="s">
        <v>176</v>
      </c>
      <c r="D29" s="35"/>
      <c r="E29" s="35"/>
      <c r="F29" s="118">
        <f>SUM(F13:F27)</f>
        <v>-583771796</v>
      </c>
      <c r="G29" s="121"/>
      <c r="H29" s="119">
        <f>SUM(H13:H27)</f>
        <v>952881026</v>
      </c>
      <c r="I29" s="35"/>
      <c r="J29" s="118">
        <f>SUM(J13:J27)</f>
        <v>558910746</v>
      </c>
      <c r="K29" s="121"/>
      <c r="L29" s="119">
        <f>SUM(L13:L27)</f>
        <v>919981629</v>
      </c>
    </row>
    <row r="30" spans="1:12" ht="16.5" customHeight="1" x14ac:dyDescent="0.2">
      <c r="A30" s="81"/>
    </row>
    <row r="31" spans="1:12" ht="16.5" customHeight="1" x14ac:dyDescent="0.2">
      <c r="A31" s="81"/>
    </row>
    <row r="32" spans="1:12" ht="16.5" customHeight="1" x14ac:dyDescent="0.2">
      <c r="A32" s="81"/>
    </row>
    <row r="33" spans="1:12" ht="16.5" customHeight="1" x14ac:dyDescent="0.2">
      <c r="A33" s="81"/>
    </row>
    <row r="34" spans="1:12" ht="16.5" customHeight="1" x14ac:dyDescent="0.2">
      <c r="A34" s="81"/>
    </row>
    <row r="35" spans="1:12" ht="16.5" customHeight="1" x14ac:dyDescent="0.2">
      <c r="A35" s="81"/>
    </row>
    <row r="36" spans="1:12" ht="16.5" customHeight="1" x14ac:dyDescent="0.2">
      <c r="A36" s="81"/>
    </row>
    <row r="37" spans="1:12" ht="16.5" customHeight="1" x14ac:dyDescent="0.2">
      <c r="A37" s="81"/>
    </row>
    <row r="38" spans="1:12" ht="16.5" customHeight="1" x14ac:dyDescent="0.2">
      <c r="A38" s="81"/>
    </row>
    <row r="39" spans="1:12" ht="16.5" customHeight="1" x14ac:dyDescent="0.2">
      <c r="A39" s="81"/>
    </row>
    <row r="40" spans="1:12" ht="16.5" customHeight="1" x14ac:dyDescent="0.2">
      <c r="A40" s="81"/>
    </row>
    <row r="41" spans="1:12" ht="16.5" customHeight="1" x14ac:dyDescent="0.2">
      <c r="A41" s="81"/>
    </row>
    <row r="42" spans="1:12" ht="16.5" customHeight="1" x14ac:dyDescent="0.2">
      <c r="A42" s="81"/>
    </row>
    <row r="43" spans="1:12" ht="16.5" customHeight="1" x14ac:dyDescent="0.2">
      <c r="A43" s="81"/>
    </row>
    <row r="44" spans="1:12" ht="16.5" customHeight="1" x14ac:dyDescent="0.2">
      <c r="A44" s="81"/>
    </row>
    <row r="45" spans="1:12" ht="16.5" customHeight="1" x14ac:dyDescent="0.2">
      <c r="A45" s="81"/>
    </row>
    <row r="46" spans="1:12" ht="18" customHeight="1" x14ac:dyDescent="0.2">
      <c r="A46" s="81"/>
    </row>
    <row r="47" spans="1:12" ht="20.25" customHeight="1" x14ac:dyDescent="0.2">
      <c r="A47" s="81"/>
    </row>
    <row r="48" spans="1:12" ht="21.95" customHeight="1" x14ac:dyDescent="0.2">
      <c r="A48" s="57" t="str">
        <f>'BS 2-4'!A51</f>
        <v>The accompanying notes form part of this interim financial information.</v>
      </c>
      <c r="B48" s="57"/>
      <c r="C48" s="57"/>
      <c r="D48" s="57"/>
      <c r="E48" s="57"/>
      <c r="F48" s="44"/>
      <c r="G48" s="44"/>
      <c r="H48" s="44"/>
      <c r="I48" s="57"/>
      <c r="J48" s="44"/>
      <c r="K48" s="44"/>
      <c r="L48" s="44"/>
    </row>
    <row r="49" spans="1:12" ht="16.5" customHeight="1" x14ac:dyDescent="0.2">
      <c r="A49" s="75" t="str">
        <f>A1</f>
        <v>Dhipaya Group Holdings Public Company Limited</v>
      </c>
      <c r="B49" s="75"/>
      <c r="C49" s="75"/>
      <c r="D49" s="60"/>
      <c r="E49" s="60"/>
      <c r="F49" s="143"/>
      <c r="G49" s="143"/>
      <c r="H49" s="143"/>
      <c r="I49" s="60"/>
      <c r="J49" s="143"/>
      <c r="K49" s="143"/>
      <c r="L49" s="143"/>
    </row>
    <row r="50" spans="1:12" ht="16.5" customHeight="1" x14ac:dyDescent="0.2">
      <c r="A50" s="18" t="s">
        <v>86</v>
      </c>
      <c r="B50" s="75"/>
      <c r="C50" s="75"/>
      <c r="D50" s="60"/>
      <c r="E50" s="60"/>
      <c r="F50" s="143"/>
      <c r="G50" s="143"/>
      <c r="H50" s="143"/>
      <c r="I50" s="60"/>
      <c r="J50" s="143"/>
      <c r="K50" s="143"/>
      <c r="L50" s="143"/>
    </row>
    <row r="51" spans="1:12" ht="16.5" customHeight="1" x14ac:dyDescent="0.2">
      <c r="A51" s="86" t="str">
        <f>A3</f>
        <v>For the six-month period ended 30 June 2023</v>
      </c>
      <c r="B51" s="82"/>
      <c r="C51" s="82"/>
      <c r="D51" s="77"/>
      <c r="E51" s="77"/>
      <c r="F51" s="144"/>
      <c r="G51" s="144"/>
      <c r="H51" s="144"/>
      <c r="I51" s="77"/>
      <c r="J51" s="144"/>
      <c r="K51" s="144"/>
      <c r="L51" s="144"/>
    </row>
    <row r="52" spans="1:12" ht="11.1" customHeight="1" x14ac:dyDescent="0.2">
      <c r="A52" s="18"/>
      <c r="B52" s="20"/>
      <c r="C52" s="20"/>
      <c r="D52" s="60"/>
      <c r="E52" s="60"/>
      <c r="F52" s="143"/>
      <c r="G52" s="143"/>
      <c r="H52" s="143"/>
      <c r="I52" s="60"/>
      <c r="J52" s="143"/>
      <c r="K52" s="143"/>
      <c r="L52" s="143"/>
    </row>
    <row r="53" spans="1:12" ht="11.1" customHeight="1" x14ac:dyDescent="0.2">
      <c r="A53" s="75"/>
      <c r="B53" s="60"/>
      <c r="C53" s="60"/>
      <c r="D53" s="60"/>
      <c r="E53" s="60"/>
      <c r="F53" s="143"/>
      <c r="G53" s="143"/>
      <c r="H53" s="143"/>
      <c r="I53" s="60"/>
      <c r="J53" s="143"/>
      <c r="K53" s="143"/>
      <c r="L53" s="143"/>
    </row>
    <row r="54" spans="1:12" s="104" customFormat="1" ht="15" customHeight="1" x14ac:dyDescent="0.2">
      <c r="A54" s="101"/>
      <c r="B54" s="102"/>
      <c r="C54" s="102"/>
      <c r="D54" s="103"/>
      <c r="E54" s="103"/>
      <c r="F54" s="285" t="s">
        <v>139</v>
      </c>
      <c r="G54" s="285"/>
      <c r="H54" s="285"/>
      <c r="I54" s="34"/>
      <c r="J54" s="285" t="s">
        <v>141</v>
      </c>
      <c r="K54" s="285"/>
      <c r="L54" s="286"/>
    </row>
    <row r="55" spans="1:12" s="104" customFormat="1" ht="15" customHeight="1" x14ac:dyDescent="0.2">
      <c r="A55" s="101"/>
      <c r="B55" s="102"/>
      <c r="C55" s="102"/>
      <c r="D55" s="103"/>
      <c r="E55" s="103"/>
      <c r="F55" s="287" t="s">
        <v>140</v>
      </c>
      <c r="G55" s="287"/>
      <c r="H55" s="287"/>
      <c r="I55" s="34"/>
      <c r="J55" s="287" t="s">
        <v>140</v>
      </c>
      <c r="K55" s="287"/>
      <c r="L55" s="288"/>
    </row>
    <row r="56" spans="1:12" s="104" customFormat="1" ht="15" customHeight="1" x14ac:dyDescent="0.2">
      <c r="A56" s="101"/>
      <c r="B56" s="102"/>
      <c r="C56" s="102"/>
      <c r="D56" s="103"/>
      <c r="E56" s="103"/>
      <c r="F56" s="90" t="s">
        <v>64</v>
      </c>
      <c r="G56" s="21"/>
      <c r="H56" s="90" t="s">
        <v>64</v>
      </c>
      <c r="I56" s="103"/>
      <c r="J56" s="90" t="s">
        <v>64</v>
      </c>
      <c r="K56" s="105"/>
      <c r="L56" s="90" t="s">
        <v>64</v>
      </c>
    </row>
    <row r="57" spans="1:12" s="104" customFormat="1" ht="15" customHeight="1" x14ac:dyDescent="0.2">
      <c r="A57" s="106"/>
      <c r="B57" s="102"/>
      <c r="C57" s="102"/>
      <c r="D57" s="103"/>
      <c r="E57" s="103"/>
      <c r="F57" s="107" t="str">
        <f>F9</f>
        <v>2023</v>
      </c>
      <c r="G57" s="25"/>
      <c r="H57" s="107" t="str">
        <f>H9</f>
        <v>2022</v>
      </c>
      <c r="I57" s="103"/>
      <c r="J57" s="107" t="s">
        <v>181</v>
      </c>
      <c r="K57" s="25"/>
      <c r="L57" s="107" t="s">
        <v>161</v>
      </c>
    </row>
    <row r="58" spans="1:12" s="104" customFormat="1" ht="15" customHeight="1" x14ac:dyDescent="0.2">
      <c r="A58" s="106"/>
      <c r="B58" s="102"/>
      <c r="C58" s="102"/>
      <c r="D58" s="269" t="s">
        <v>2</v>
      </c>
      <c r="E58" s="103"/>
      <c r="F58" s="89" t="s">
        <v>1</v>
      </c>
      <c r="G58" s="108"/>
      <c r="H58" s="89" t="s">
        <v>1</v>
      </c>
      <c r="I58" s="103"/>
      <c r="J58" s="89" t="s">
        <v>1</v>
      </c>
      <c r="K58" s="108"/>
      <c r="L58" s="89" t="s">
        <v>1</v>
      </c>
    </row>
    <row r="59" spans="1:12" s="34" customFormat="1" ht="15" customHeight="1" x14ac:dyDescent="0.2">
      <c r="A59" s="101" t="s">
        <v>106</v>
      </c>
      <c r="D59" s="35"/>
      <c r="E59" s="35"/>
      <c r="F59" s="114"/>
      <c r="G59" s="21"/>
      <c r="H59" s="115"/>
      <c r="I59" s="35"/>
      <c r="J59" s="114"/>
      <c r="K59" s="21"/>
      <c r="L59" s="115"/>
    </row>
    <row r="60" spans="1:12" s="34" customFormat="1" ht="15" customHeight="1" x14ac:dyDescent="0.2">
      <c r="B60" s="116" t="s">
        <v>46</v>
      </c>
      <c r="D60" s="35"/>
      <c r="E60" s="35"/>
      <c r="F60" s="114"/>
      <c r="G60" s="21"/>
      <c r="H60" s="115"/>
      <c r="I60" s="35"/>
      <c r="J60" s="114"/>
      <c r="K60" s="21"/>
      <c r="L60" s="115"/>
    </row>
    <row r="61" spans="1:12" s="34" customFormat="1" ht="15" customHeight="1" x14ac:dyDescent="0.2">
      <c r="B61" s="116"/>
      <c r="C61" s="22" t="s">
        <v>150</v>
      </c>
      <c r="D61" s="35"/>
      <c r="E61" s="35"/>
      <c r="F61" s="114"/>
      <c r="G61" s="21"/>
      <c r="H61" s="115"/>
      <c r="I61" s="35"/>
      <c r="J61" s="114"/>
      <c r="K61" s="21"/>
      <c r="L61" s="115"/>
    </row>
    <row r="62" spans="1:12" s="34" customFormat="1" ht="15" customHeight="1" x14ac:dyDescent="0.2">
      <c r="B62" s="116"/>
      <c r="C62" s="34" t="s">
        <v>151</v>
      </c>
      <c r="D62" s="35"/>
      <c r="E62" s="35"/>
      <c r="F62" s="114">
        <v>573662</v>
      </c>
      <c r="G62" s="21"/>
      <c r="H62" s="115">
        <v>186917</v>
      </c>
      <c r="I62" s="35"/>
      <c r="J62" s="114">
        <v>0</v>
      </c>
      <c r="K62" s="21"/>
      <c r="L62" s="115">
        <v>0</v>
      </c>
    </row>
    <row r="63" spans="1:12" s="34" customFormat="1" ht="15" customHeight="1" x14ac:dyDescent="0.2">
      <c r="C63" s="34" t="s">
        <v>221</v>
      </c>
      <c r="D63" s="117"/>
      <c r="E63" s="117"/>
      <c r="F63" s="118">
        <v>0</v>
      </c>
      <c r="G63" s="21"/>
      <c r="H63" s="119">
        <v>37545425</v>
      </c>
      <c r="I63" s="117"/>
      <c r="J63" s="118">
        <v>0</v>
      </c>
      <c r="K63" s="21"/>
      <c r="L63" s="119">
        <v>0</v>
      </c>
    </row>
    <row r="64" spans="1:12" s="34" customFormat="1" ht="3.95" customHeight="1" x14ac:dyDescent="0.2">
      <c r="D64" s="117"/>
      <c r="E64" s="117"/>
      <c r="F64" s="120"/>
      <c r="G64" s="21"/>
      <c r="H64" s="121"/>
      <c r="I64" s="117"/>
      <c r="J64" s="120"/>
      <c r="K64" s="21"/>
      <c r="L64" s="121"/>
    </row>
    <row r="65" spans="1:12" s="34" customFormat="1" ht="15" customHeight="1" x14ac:dyDescent="0.2">
      <c r="C65" s="22" t="s">
        <v>47</v>
      </c>
      <c r="D65" s="35"/>
      <c r="E65" s="35"/>
      <c r="F65" s="118">
        <f>SUM(F60:F63)</f>
        <v>573662</v>
      </c>
      <c r="G65" s="121"/>
      <c r="H65" s="119">
        <f>SUM(H60:H63)</f>
        <v>37732342</v>
      </c>
      <c r="I65" s="35"/>
      <c r="J65" s="118">
        <f>SUM(J60:J63)</f>
        <v>0</v>
      </c>
      <c r="K65" s="121"/>
      <c r="L65" s="119">
        <f>SUM(L60:L63)</f>
        <v>0</v>
      </c>
    </row>
    <row r="66" spans="1:12" s="34" customFormat="1" ht="3.95" customHeight="1" x14ac:dyDescent="0.2">
      <c r="F66" s="26"/>
      <c r="G66" s="21"/>
      <c r="H66" s="21"/>
      <c r="J66" s="26"/>
      <c r="K66" s="21"/>
      <c r="L66" s="21"/>
    </row>
    <row r="67" spans="1:12" s="34" customFormat="1" ht="15" customHeight="1" x14ac:dyDescent="0.2">
      <c r="B67" s="116" t="s">
        <v>253</v>
      </c>
      <c r="F67" s="26"/>
      <c r="G67" s="21"/>
      <c r="H67" s="21"/>
      <c r="J67" s="26"/>
      <c r="K67" s="21"/>
      <c r="L67" s="21"/>
    </row>
    <row r="68" spans="1:12" s="34" customFormat="1" ht="15" customHeight="1" x14ac:dyDescent="0.2">
      <c r="C68" s="22" t="s">
        <v>92</v>
      </c>
      <c r="D68" s="117"/>
      <c r="E68" s="117"/>
      <c r="F68" s="26">
        <v>-66068258</v>
      </c>
      <c r="G68" s="21"/>
      <c r="H68" s="21">
        <v>-28125579</v>
      </c>
      <c r="J68" s="26">
        <v>0</v>
      </c>
      <c r="K68" s="21"/>
      <c r="L68" s="21">
        <v>0</v>
      </c>
    </row>
    <row r="69" spans="1:12" s="34" customFormat="1" ht="15" customHeight="1" x14ac:dyDescent="0.2">
      <c r="C69" s="22" t="s">
        <v>93</v>
      </c>
      <c r="D69" s="117"/>
      <c r="E69" s="117"/>
      <c r="F69" s="26">
        <v>-8356405</v>
      </c>
      <c r="G69" s="21"/>
      <c r="H69" s="21">
        <v>-10103036</v>
      </c>
      <c r="J69" s="26">
        <v>0</v>
      </c>
      <c r="K69" s="21"/>
      <c r="L69" s="21">
        <v>0</v>
      </c>
    </row>
    <row r="70" spans="1:12" s="34" customFormat="1" ht="15" customHeight="1" x14ac:dyDescent="0.2">
      <c r="C70" s="34" t="s">
        <v>173</v>
      </c>
      <c r="D70" s="206"/>
      <c r="E70" s="117"/>
      <c r="F70" s="122">
        <v>0</v>
      </c>
      <c r="G70" s="21"/>
      <c r="H70" s="123">
        <v>0</v>
      </c>
      <c r="I70" s="117"/>
      <c r="J70" s="122">
        <v>0</v>
      </c>
      <c r="K70" s="21"/>
      <c r="L70" s="123">
        <v>-159999970</v>
      </c>
    </row>
    <row r="71" spans="1:12" s="34" customFormat="1" ht="3.95" customHeight="1" x14ac:dyDescent="0.2">
      <c r="B71" s="22"/>
      <c r="D71" s="117"/>
      <c r="E71" s="117"/>
      <c r="F71" s="26"/>
      <c r="G71" s="21"/>
      <c r="H71" s="21"/>
      <c r="I71" s="117"/>
      <c r="J71" s="26"/>
      <c r="K71" s="21"/>
      <c r="L71" s="21"/>
    </row>
    <row r="72" spans="1:12" s="34" customFormat="1" ht="15" customHeight="1" x14ac:dyDescent="0.2">
      <c r="A72" s="101"/>
      <c r="C72" s="22" t="s">
        <v>254</v>
      </c>
      <c r="F72" s="122">
        <f>SUM(F67:F70)</f>
        <v>-74424663</v>
      </c>
      <c r="G72" s="21"/>
      <c r="H72" s="123">
        <f>SUM(H67:H70)</f>
        <v>-38228615</v>
      </c>
      <c r="J72" s="122">
        <f>SUM(J67:J70)</f>
        <v>0</v>
      </c>
      <c r="K72" s="21"/>
      <c r="L72" s="123">
        <f>SUM(L67:L70)</f>
        <v>-159999970</v>
      </c>
    </row>
    <row r="73" spans="1:12" s="34" customFormat="1" ht="3.95" customHeight="1" x14ac:dyDescent="0.2">
      <c r="B73" s="22"/>
      <c r="F73" s="26"/>
      <c r="G73" s="21"/>
      <c r="H73" s="21"/>
      <c r="J73" s="26"/>
      <c r="K73" s="21"/>
      <c r="L73" s="21"/>
    </row>
    <row r="74" spans="1:12" s="34" customFormat="1" ht="15" customHeight="1" x14ac:dyDescent="0.2">
      <c r="A74" s="22" t="s">
        <v>255</v>
      </c>
      <c r="F74" s="122">
        <f>F72+F65</f>
        <v>-73851001</v>
      </c>
      <c r="G74" s="21"/>
      <c r="H74" s="123">
        <f>H72+H65</f>
        <v>-496273</v>
      </c>
      <c r="J74" s="122">
        <f>J72+J65</f>
        <v>0</v>
      </c>
      <c r="K74" s="21"/>
      <c r="L74" s="123">
        <f>L72+L65</f>
        <v>-159999970</v>
      </c>
    </row>
    <row r="75" spans="1:12" s="34" customFormat="1" ht="8.1" customHeight="1" x14ac:dyDescent="0.2">
      <c r="A75" s="22"/>
      <c r="F75" s="26"/>
      <c r="G75" s="21"/>
      <c r="H75" s="21"/>
      <c r="J75" s="26"/>
      <c r="K75" s="21"/>
      <c r="L75" s="21"/>
    </row>
    <row r="76" spans="1:12" s="34" customFormat="1" ht="15" customHeight="1" x14ac:dyDescent="0.2">
      <c r="A76" s="101" t="s">
        <v>191</v>
      </c>
      <c r="F76" s="114"/>
      <c r="G76" s="21"/>
      <c r="H76" s="115"/>
      <c r="J76" s="114"/>
      <c r="K76" s="21"/>
      <c r="L76" s="115"/>
    </row>
    <row r="77" spans="1:12" s="34" customFormat="1" ht="15" customHeight="1" x14ac:dyDescent="0.2">
      <c r="A77" s="101"/>
      <c r="B77" s="34" t="s">
        <v>205</v>
      </c>
      <c r="F77" s="114">
        <v>0</v>
      </c>
      <c r="G77" s="21"/>
      <c r="H77" s="115">
        <v>-10058869</v>
      </c>
      <c r="J77" s="114">
        <v>0</v>
      </c>
      <c r="K77" s="21"/>
      <c r="L77" s="115">
        <v>-766</v>
      </c>
    </row>
    <row r="78" spans="1:12" s="34" customFormat="1" ht="15" customHeight="1" x14ac:dyDescent="0.2">
      <c r="A78" s="101"/>
      <c r="B78" s="34" t="s">
        <v>204</v>
      </c>
      <c r="F78" s="114">
        <v>0</v>
      </c>
      <c r="G78" s="21"/>
      <c r="H78" s="115">
        <v>0</v>
      </c>
      <c r="J78" s="114">
        <v>0</v>
      </c>
      <c r="K78" s="21"/>
      <c r="L78" s="115">
        <f>236946</f>
        <v>236946</v>
      </c>
    </row>
    <row r="79" spans="1:12" s="34" customFormat="1" ht="15" customHeight="1" x14ac:dyDescent="0.2">
      <c r="A79" s="101"/>
      <c r="B79" s="34" t="s">
        <v>206</v>
      </c>
      <c r="F79" s="114">
        <v>0</v>
      </c>
      <c r="G79" s="21"/>
      <c r="H79" s="115">
        <v>0</v>
      </c>
      <c r="J79" s="114">
        <v>-11500000</v>
      </c>
      <c r="K79" s="21"/>
      <c r="L79" s="115">
        <v>0</v>
      </c>
    </row>
    <row r="80" spans="1:12" s="34" customFormat="1" ht="15" customHeight="1" x14ac:dyDescent="0.2">
      <c r="A80" s="101"/>
      <c r="B80" s="34" t="s">
        <v>237</v>
      </c>
      <c r="D80" s="28" t="s">
        <v>252</v>
      </c>
      <c r="F80" s="114">
        <v>300000000</v>
      </c>
      <c r="G80" s="21"/>
      <c r="H80" s="115">
        <v>0</v>
      </c>
      <c r="J80" s="114">
        <v>300000000</v>
      </c>
      <c r="K80" s="21"/>
      <c r="L80" s="115">
        <v>0</v>
      </c>
    </row>
    <row r="81" spans="1:12" s="34" customFormat="1" ht="15" customHeight="1" x14ac:dyDescent="0.2">
      <c r="A81" s="101"/>
      <c r="B81" s="34" t="s">
        <v>238</v>
      </c>
      <c r="D81" s="28" t="s">
        <v>252</v>
      </c>
      <c r="F81" s="114">
        <v>-240000000</v>
      </c>
      <c r="G81" s="21"/>
      <c r="H81" s="115">
        <v>0</v>
      </c>
      <c r="J81" s="114">
        <v>-240000000</v>
      </c>
      <c r="K81" s="21"/>
      <c r="L81" s="115">
        <v>0</v>
      </c>
    </row>
    <row r="82" spans="1:12" s="34" customFormat="1" ht="15" customHeight="1" x14ac:dyDescent="0.2">
      <c r="A82" s="101"/>
      <c r="B82" s="34" t="s">
        <v>202</v>
      </c>
      <c r="D82" s="28" t="s">
        <v>185</v>
      </c>
      <c r="F82" s="114">
        <v>385000000</v>
      </c>
      <c r="G82" s="21"/>
      <c r="H82" s="115">
        <v>180000000</v>
      </c>
      <c r="J82" s="114">
        <v>385000000</v>
      </c>
      <c r="K82" s="21"/>
      <c r="L82" s="115">
        <v>180000000</v>
      </c>
    </row>
    <row r="83" spans="1:12" s="34" customFormat="1" ht="15" customHeight="1" x14ac:dyDescent="0.2">
      <c r="A83" s="101"/>
      <c r="B83" s="34" t="s">
        <v>203</v>
      </c>
      <c r="D83" s="28" t="s">
        <v>185</v>
      </c>
      <c r="F83" s="114">
        <v>-532000000</v>
      </c>
      <c r="G83" s="21"/>
      <c r="H83" s="115">
        <v>0</v>
      </c>
      <c r="J83" s="114">
        <v>-532000000</v>
      </c>
      <c r="K83" s="21"/>
      <c r="L83" s="115">
        <v>0</v>
      </c>
    </row>
    <row r="84" spans="1:12" s="34" customFormat="1" ht="15" customHeight="1" x14ac:dyDescent="0.2">
      <c r="A84" s="101"/>
      <c r="B84" s="34" t="s">
        <v>169</v>
      </c>
      <c r="F84" s="114">
        <v>-9545160</v>
      </c>
      <c r="G84" s="21"/>
      <c r="H84" s="115">
        <v>-1553334</v>
      </c>
      <c r="J84" s="114">
        <v>-9545159</v>
      </c>
      <c r="K84" s="21"/>
      <c r="L84" s="115">
        <v>-1553334</v>
      </c>
    </row>
    <row r="85" spans="1:12" s="34" customFormat="1" ht="15" customHeight="1" x14ac:dyDescent="0.2">
      <c r="B85" s="22" t="s">
        <v>116</v>
      </c>
      <c r="D85" s="117"/>
      <c r="E85" s="117"/>
      <c r="F85" s="114">
        <v>-24058391</v>
      </c>
      <c r="G85" s="21"/>
      <c r="H85" s="115">
        <v>-19343753</v>
      </c>
      <c r="J85" s="114">
        <v>-159216</v>
      </c>
      <c r="K85" s="21"/>
      <c r="L85" s="21">
        <v>0</v>
      </c>
    </row>
    <row r="86" spans="1:12" s="34" customFormat="1" ht="15" customHeight="1" x14ac:dyDescent="0.2">
      <c r="B86" s="22" t="s">
        <v>103</v>
      </c>
      <c r="D86" s="28">
        <v>19</v>
      </c>
      <c r="E86" s="117"/>
      <c r="F86" s="122">
        <v>-458291941</v>
      </c>
      <c r="G86" s="21"/>
      <c r="H86" s="123">
        <v>-781155883</v>
      </c>
      <c r="I86" s="117"/>
      <c r="J86" s="122">
        <v>-445709277</v>
      </c>
      <c r="K86" s="21"/>
      <c r="L86" s="123">
        <v>-772579387</v>
      </c>
    </row>
    <row r="87" spans="1:12" s="34" customFormat="1" ht="3.95" customHeight="1" x14ac:dyDescent="0.2">
      <c r="D87" s="117"/>
      <c r="E87" s="117"/>
      <c r="F87" s="26"/>
      <c r="G87" s="21"/>
      <c r="H87" s="21"/>
      <c r="I87" s="117"/>
      <c r="J87" s="26"/>
      <c r="K87" s="21"/>
      <c r="L87" s="21"/>
    </row>
    <row r="88" spans="1:12" s="34" customFormat="1" ht="15" customHeight="1" x14ac:dyDescent="0.2">
      <c r="A88" s="22" t="s">
        <v>257</v>
      </c>
      <c r="D88" s="117"/>
      <c r="E88" s="117"/>
      <c r="F88" s="122">
        <f>SUM(F77:F87)</f>
        <v>-578895492</v>
      </c>
      <c r="G88" s="21"/>
      <c r="H88" s="123">
        <f>SUM(H77:H87)</f>
        <v>-632111839</v>
      </c>
      <c r="I88" s="117"/>
      <c r="J88" s="122">
        <f>SUM(J77:J87)</f>
        <v>-553913652</v>
      </c>
      <c r="K88" s="21"/>
      <c r="L88" s="123">
        <f>SUM(L77:L87)</f>
        <v>-593896541</v>
      </c>
    </row>
    <row r="89" spans="1:12" s="34" customFormat="1" ht="3.95" customHeight="1" x14ac:dyDescent="0.2">
      <c r="D89" s="117"/>
      <c r="E89" s="117"/>
      <c r="F89" s="26"/>
      <c r="G89" s="21"/>
      <c r="H89" s="21"/>
      <c r="I89" s="117"/>
      <c r="J89" s="26"/>
      <c r="K89" s="21"/>
      <c r="L89" s="21"/>
    </row>
    <row r="90" spans="1:12" s="34" customFormat="1" ht="15" customHeight="1" x14ac:dyDescent="0.2">
      <c r="A90" s="101" t="s">
        <v>127</v>
      </c>
      <c r="B90" s="101"/>
      <c r="D90" s="117"/>
      <c r="E90" s="117"/>
      <c r="F90" s="114">
        <f>F29+F65+F72+F88</f>
        <v>-1236518289</v>
      </c>
      <c r="G90" s="115"/>
      <c r="H90" s="115">
        <f>H29+H65+H72+H88</f>
        <v>320272914</v>
      </c>
      <c r="I90" s="117"/>
      <c r="J90" s="114">
        <f>J29+J65+J72+J88</f>
        <v>4997094</v>
      </c>
      <c r="K90" s="115"/>
      <c r="L90" s="115">
        <f>L29+L65+L72+L88</f>
        <v>166085118</v>
      </c>
    </row>
    <row r="91" spans="1:12" s="34" customFormat="1" ht="15" customHeight="1" x14ac:dyDescent="0.2">
      <c r="A91" s="22" t="s">
        <v>48</v>
      </c>
      <c r="D91" s="117"/>
      <c r="E91" s="117"/>
      <c r="F91" s="118">
        <v>3110863748</v>
      </c>
      <c r="G91" s="21"/>
      <c r="H91" s="119">
        <v>2475129985</v>
      </c>
      <c r="I91" s="117"/>
      <c r="J91" s="118">
        <v>71302688</v>
      </c>
      <c r="K91" s="21"/>
      <c r="L91" s="119">
        <v>460660</v>
      </c>
    </row>
    <row r="92" spans="1:12" s="34" customFormat="1" ht="3.95" customHeight="1" x14ac:dyDescent="0.2">
      <c r="D92" s="117"/>
      <c r="E92" s="117"/>
      <c r="F92" s="120"/>
      <c r="G92" s="21"/>
      <c r="H92" s="121"/>
      <c r="I92" s="117"/>
      <c r="J92" s="120"/>
      <c r="K92" s="21"/>
      <c r="L92" s="121"/>
    </row>
    <row r="93" spans="1:12" s="34" customFormat="1" ht="15" customHeight="1" thickBot="1" x14ac:dyDescent="0.25">
      <c r="A93" s="101" t="s">
        <v>49</v>
      </c>
      <c r="D93" s="117"/>
      <c r="E93" s="117"/>
      <c r="F93" s="124">
        <f>SUM(F90:F92)</f>
        <v>1874345459</v>
      </c>
      <c r="G93" s="121"/>
      <c r="H93" s="125">
        <f>SUM(H90:H92)</f>
        <v>2795402899</v>
      </c>
      <c r="I93" s="117"/>
      <c r="J93" s="124">
        <f>SUM(J90:J92)</f>
        <v>76299782</v>
      </c>
      <c r="K93" s="121"/>
      <c r="L93" s="125">
        <f>SUM(L90:L92)</f>
        <v>166545778</v>
      </c>
    </row>
    <row r="94" spans="1:12" s="34" customFormat="1" ht="8.1" customHeight="1" thickTop="1" x14ac:dyDescent="0.2">
      <c r="F94" s="26"/>
      <c r="G94" s="21"/>
      <c r="H94" s="21"/>
      <c r="J94" s="26"/>
      <c r="K94" s="21"/>
      <c r="L94" s="21"/>
    </row>
    <row r="95" spans="1:12" s="34" customFormat="1" ht="15" customHeight="1" x14ac:dyDescent="0.2">
      <c r="A95" s="91" t="s">
        <v>107</v>
      </c>
      <c r="F95" s="126"/>
      <c r="J95" s="126"/>
    </row>
    <row r="96" spans="1:12" s="34" customFormat="1" ht="3.95" customHeight="1" x14ac:dyDescent="0.2">
      <c r="F96" s="126"/>
      <c r="J96" s="126"/>
    </row>
    <row r="97" spans="1:12" s="34" customFormat="1" ht="15" customHeight="1" x14ac:dyDescent="0.2">
      <c r="A97" s="34" t="s">
        <v>148</v>
      </c>
      <c r="F97" s="127"/>
      <c r="H97" s="128"/>
      <c r="J97" s="127"/>
      <c r="L97" s="128"/>
    </row>
    <row r="98" spans="1:12" s="34" customFormat="1" ht="15" customHeight="1" x14ac:dyDescent="0.2">
      <c r="B98" s="34" t="s">
        <v>149</v>
      </c>
      <c r="F98" s="127">
        <v>1812232</v>
      </c>
      <c r="G98" s="21"/>
      <c r="H98" s="21">
        <v>293132</v>
      </c>
      <c r="I98" s="21"/>
      <c r="J98" s="146">
        <v>0</v>
      </c>
      <c r="K98" s="21"/>
      <c r="L98" s="147">
        <v>0</v>
      </c>
    </row>
    <row r="99" spans="1:12" s="34" customFormat="1" ht="15" customHeight="1" x14ac:dyDescent="0.2">
      <c r="A99" s="34" t="s">
        <v>115</v>
      </c>
      <c r="F99" s="127">
        <v>804660</v>
      </c>
      <c r="G99" s="21"/>
      <c r="H99" s="258">
        <v>0</v>
      </c>
      <c r="I99" s="21"/>
      <c r="J99" s="146">
        <v>0</v>
      </c>
      <c r="K99" s="21"/>
      <c r="L99" s="147">
        <v>0</v>
      </c>
    </row>
    <row r="100" spans="1:12" s="34" customFormat="1" ht="15" customHeight="1" x14ac:dyDescent="0.2">
      <c r="A100" s="34" t="s">
        <v>121</v>
      </c>
      <c r="F100" s="26">
        <v>22628591</v>
      </c>
      <c r="G100" s="21"/>
      <c r="H100" s="21">
        <v>11440575</v>
      </c>
      <c r="I100" s="21"/>
      <c r="J100" s="146">
        <v>1054621</v>
      </c>
      <c r="K100" s="21"/>
      <c r="L100" s="147">
        <v>0</v>
      </c>
    </row>
    <row r="101" spans="1:12" s="34" customFormat="1" ht="15" customHeight="1" x14ac:dyDescent="0.2">
      <c r="A101" s="34" t="s">
        <v>118</v>
      </c>
      <c r="F101" s="26"/>
      <c r="G101" s="21"/>
      <c r="H101" s="21"/>
      <c r="I101" s="21"/>
      <c r="J101" s="26"/>
      <c r="K101" s="21"/>
      <c r="L101" s="21"/>
    </row>
    <row r="102" spans="1:12" s="34" customFormat="1" ht="15" customHeight="1" x14ac:dyDescent="0.2">
      <c r="B102" s="34" t="s">
        <v>145</v>
      </c>
      <c r="F102" s="26"/>
      <c r="G102" s="21"/>
      <c r="H102" s="21"/>
      <c r="I102" s="21"/>
      <c r="J102" s="26"/>
      <c r="K102" s="21"/>
      <c r="L102" s="21"/>
    </row>
    <row r="103" spans="1:12" s="34" customFormat="1" ht="15" customHeight="1" x14ac:dyDescent="0.2">
      <c r="B103" s="34" t="s">
        <v>146</v>
      </c>
      <c r="F103" s="26"/>
      <c r="G103" s="21"/>
      <c r="H103" s="21"/>
      <c r="I103" s="21"/>
      <c r="J103" s="26"/>
      <c r="K103" s="21"/>
      <c r="L103" s="21"/>
    </row>
    <row r="104" spans="1:12" s="34" customFormat="1" ht="15" customHeight="1" x14ac:dyDescent="0.2">
      <c r="B104" s="34" t="s">
        <v>147</v>
      </c>
      <c r="F104" s="26">
        <v>200029856</v>
      </c>
      <c r="G104" s="21"/>
      <c r="H104" s="21">
        <v>483130899</v>
      </c>
      <c r="I104" s="21"/>
      <c r="J104" s="146">
        <v>0</v>
      </c>
      <c r="K104" s="21"/>
      <c r="L104" s="147">
        <v>0</v>
      </c>
    </row>
    <row r="105" spans="1:12" s="34" customFormat="1" ht="15" customHeight="1" x14ac:dyDescent="0.2">
      <c r="A105" s="34" t="s">
        <v>222</v>
      </c>
      <c r="F105" s="146"/>
      <c r="G105" s="21"/>
      <c r="H105" s="21"/>
      <c r="I105" s="21"/>
      <c r="J105" s="146"/>
      <c r="K105" s="21"/>
      <c r="L105" s="21"/>
    </row>
    <row r="106" spans="1:12" s="34" customFormat="1" ht="15" customHeight="1" x14ac:dyDescent="0.2">
      <c r="B106" s="34" t="s">
        <v>223</v>
      </c>
      <c r="F106" s="146">
        <v>0</v>
      </c>
      <c r="G106" s="21"/>
      <c r="H106" s="21">
        <v>162714132</v>
      </c>
      <c r="I106" s="21"/>
      <c r="J106" s="146">
        <v>0</v>
      </c>
      <c r="K106" s="21"/>
      <c r="L106" s="21">
        <v>0</v>
      </c>
    </row>
    <row r="107" spans="1:12" s="34" customFormat="1" ht="11.25" customHeight="1" x14ac:dyDescent="0.2">
      <c r="F107" s="21"/>
      <c r="G107" s="21"/>
      <c r="H107" s="21"/>
      <c r="I107" s="21"/>
      <c r="J107" s="21"/>
      <c r="K107" s="21"/>
      <c r="L107" s="21"/>
    </row>
    <row r="108" spans="1:12" ht="21.95" customHeight="1" x14ac:dyDescent="0.2">
      <c r="A108" s="57" t="str">
        <f>+A48</f>
        <v>The accompanying notes form part of this interim financial information.</v>
      </c>
      <c r="B108" s="57"/>
      <c r="C108" s="57"/>
      <c r="D108" s="57"/>
      <c r="E108" s="57"/>
      <c r="F108" s="44"/>
      <c r="G108" s="44"/>
      <c r="H108" s="44"/>
      <c r="I108" s="57"/>
      <c r="J108" s="44"/>
      <c r="K108" s="44"/>
      <c r="L108" s="44"/>
    </row>
  </sheetData>
  <mergeCells count="8">
    <mergeCell ref="F54:H54"/>
    <mergeCell ref="J54:L54"/>
    <mergeCell ref="F55:H55"/>
    <mergeCell ref="J55:L55"/>
    <mergeCell ref="J6:L6"/>
    <mergeCell ref="J7:L7"/>
    <mergeCell ref="F6:H6"/>
    <mergeCell ref="F7:H7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&amp;R&amp;"Arial,Regular"&amp;9&amp;P</oddFooter>
    <firstFooter>&amp;R2</firstFooter>
  </headerFooter>
  <rowBreaks count="1" manualBreakCount="1">
    <brk id="48" max="16383" man="1"/>
  </rowBreaks>
  <ignoredErrors>
    <ignoredError sqref="G9 I57 I9 D80:D81" numberStoredAsText="1"/>
    <ignoredError sqref="H88:L8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2-4</vt:lpstr>
      <vt:lpstr>PL 5-6 (3-month)</vt:lpstr>
      <vt:lpstr>PL 7-8 (6-month)</vt:lpstr>
      <vt:lpstr>EQ 9</vt:lpstr>
      <vt:lpstr>EQ 10</vt:lpstr>
      <vt:lpstr>EQ 11</vt:lpstr>
      <vt:lpstr>CF 12-13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Praphensri Puttaluck</cp:lastModifiedBy>
  <cp:lastPrinted>2023-08-09T06:28:37Z</cp:lastPrinted>
  <dcterms:created xsi:type="dcterms:W3CDTF">2009-02-23T10:22:48Z</dcterms:created>
  <dcterms:modified xsi:type="dcterms:W3CDTF">2023-08-09T06:28:39Z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2023-07-23T15:34:09Z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e3b133c0-95dc-4ba8-b819-f1bc3f7e724c</vt:lpwstr>
  </property>
  <property fmtid="{D5CDD505-2E9C-101B-9397-08002B2CF9AE}" pid="8" name="MSIP_Label_cd6aa48f-5ea3-4df9-940a-fee9968a059a_ContentBits">
    <vt:lpwstr>0</vt:lpwstr>
  </property>
</Properties>
</file>