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2'23\"/>
    </mc:Choice>
  </mc:AlternateContent>
  <xr:revisionPtr revIDLastSave="0" documentId="13_ncr:1_{41162AB7-7198-4770-9A9B-EBF42667B90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BS!$A$1:$H$67</definedName>
    <definedName name="_xlnm.Print_Area" localSheetId="3">CF!$A$1:$H$71</definedName>
    <definedName name="_xlnm.Print_Area" localSheetId="1">PL!$A$1:$K$42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5" l="1"/>
  <c r="E55" i="5"/>
  <c r="O22" i="4"/>
  <c r="M24" i="4"/>
  <c r="M20" i="4"/>
  <c r="K20" i="4"/>
  <c r="K13" i="1" l="1"/>
  <c r="I13" i="1"/>
  <c r="G13" i="1"/>
  <c r="E13" i="1"/>
  <c r="E40" i="6"/>
  <c r="G40" i="6"/>
  <c r="O13" i="4" l="1"/>
  <c r="E19" i="1"/>
  <c r="G38" i="1"/>
  <c r="G39" i="1" s="1"/>
  <c r="E38" i="1"/>
  <c r="E39" i="1" s="1"/>
  <c r="G19" i="1"/>
  <c r="K19" i="1"/>
  <c r="I19" i="1"/>
  <c r="E20" i="1" l="1"/>
  <c r="E22" i="1" s="1"/>
  <c r="E24" i="1" s="1"/>
  <c r="E40" i="1" s="1"/>
  <c r="G20" i="1"/>
  <c r="G22" i="1" s="1"/>
  <c r="G24" i="1" s="1"/>
  <c r="G40" i="1" s="1"/>
  <c r="E50" i="5"/>
  <c r="I38" i="1"/>
  <c r="I39" i="1" s="1"/>
  <c r="I20" i="1"/>
  <c r="E59" i="6"/>
  <c r="E46" i="6"/>
  <c r="E22" i="6"/>
  <c r="E14" i="6"/>
  <c r="M26" i="4"/>
  <c r="K26" i="4"/>
  <c r="I26" i="4"/>
  <c r="G26" i="4"/>
  <c r="E26" i="4"/>
  <c r="I22" i="1" l="1"/>
  <c r="I24" i="1" s="1"/>
  <c r="I40" i="1" s="1"/>
  <c r="E47" i="6"/>
  <c r="E60" i="6" s="1"/>
  <c r="E23" i="6"/>
  <c r="G59" i="6"/>
  <c r="G46" i="6"/>
  <c r="G22" i="6"/>
  <c r="G14" i="6"/>
  <c r="G47" i="6" l="1"/>
  <c r="G60" i="6" s="1"/>
  <c r="G23" i="6"/>
  <c r="G50" i="5"/>
  <c r="G61" i="6" l="1"/>
  <c r="E61" i="6"/>
  <c r="O18" i="4" l="1"/>
  <c r="O26" i="4" s="1"/>
  <c r="O15" i="4" l="1"/>
  <c r="O24" i="4" l="1"/>
  <c r="O20" i="4"/>
  <c r="O9" i="4"/>
  <c r="M21" i="4" l="1"/>
  <c r="M25" i="4" l="1"/>
  <c r="M27" i="4" s="1"/>
  <c r="K38" i="1" l="1"/>
  <c r="K39" i="1" s="1"/>
  <c r="M11" i="4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20" i="1" l="1"/>
  <c r="K22" i="1" s="1"/>
  <c r="G8" i="5" l="1"/>
  <c r="G20" i="5" s="1"/>
  <c r="G31" i="5" s="1"/>
  <c r="G34" i="5" s="1"/>
  <c r="G56" i="5" s="1"/>
  <c r="G58" i="5" s="1"/>
  <c r="K24" i="1"/>
  <c r="K10" i="4" l="1"/>
  <c r="O10" i="4" s="1"/>
  <c r="O12" i="4" s="1"/>
  <c r="O16" i="4" s="1"/>
  <c r="K40" i="1"/>
  <c r="K12" i="4" l="1"/>
  <c r="K16" i="4" s="1"/>
  <c r="E8" i="5"/>
  <c r="E20" i="5" s="1"/>
  <c r="E31" i="5" s="1"/>
  <c r="E34" i="5" s="1"/>
  <c r="E56" i="5" s="1"/>
  <c r="E58" i="5" s="1"/>
  <c r="K19" i="4" l="1"/>
  <c r="O19" i="4" l="1"/>
  <c r="O21" i="4" s="1"/>
  <c r="O25" i="4" s="1"/>
  <c r="O27" i="4" s="1"/>
  <c r="K21" i="4"/>
  <c r="K25" i="4" s="1"/>
  <c r="K27" i="4" s="1"/>
  <c r="E59" i="5" l="1"/>
</calcChain>
</file>

<file path=xl/sharedStrings.xml><?xml version="1.0" encoding="utf-8"?>
<sst xmlns="http://schemas.openxmlformats.org/spreadsheetml/2006/main" count="215" uniqueCount="168">
  <si>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</si>
  <si>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</si>
  <si>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</si>
  <si>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</si>
  <si>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</si>
  <si>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</si>
  <si>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</si>
  <si>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</si>
  <si>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</si>
  <si>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</si>
  <si>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</si>
  <si>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</si>
  <si>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</si>
  <si>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</si>
  <si>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</si>
  <si>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</si>
  <si>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</si>
  <si>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</si>
  <si>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</si>
  <si>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</si>
  <si>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</si>
  <si>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</si>
  <si>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</si>
  <si>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</si>
  <si>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</si>
  <si>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</si>
  <si>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</si>
  <si>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</si>
  <si>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</si>
  <si>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</si>
  <si>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</si>
  <si>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</si>
  <si>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</si>
  <si>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</si>
  <si>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</si>
  <si>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</si>
  <si>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</si>
  <si>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</si>
  <si>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</si>
  <si>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</si>
  <si>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</si>
  <si>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</si>
  <si>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</si>
  <si>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</si>
  <si>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</si>
  <si>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</si>
  <si>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</si>
  <si>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</si>
  <si>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</si>
  <si>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</si>
  <si>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</si>
  <si>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</si>
  <si>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</si>
  <si>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</si>
  <si>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</si>
  <si>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</si>
  <si>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</si>
  <si>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</si>
  <si>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</si>
  <si>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</si>
  <si>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</si>
  <si>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</si>
  <si>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</si>
  <si>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</si>
  <si>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</si>
  <si>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</si>
  <si>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</si>
  <si>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</si>
  <si>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</si>
  <si>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</si>
  <si>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</si>
  <si>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</si>
  <si>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</si>
  <si>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</si>
  <si>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</si>
  <si>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</si>
  <si>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</si>
  <si>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</si>
  <si>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</si>
  <si>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</si>
  <si>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</si>
  <si>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</si>
  <si>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</si>
  <si>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</si>
  <si>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</si>
  <si>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</si>
  <si>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</si>
  <si>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</si>
  <si>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</si>
  <si>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</si>
  <si>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</si>
  <si>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</si>
  <si>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</si>
  <si>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</si>
  <si>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</si>
  <si>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</si>
  <si>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</si>
  <si>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</si>
  <si>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</si>
  <si>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</si>
  <si>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</si>
  <si>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</si>
  <si>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</si>
  <si>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</si>
  <si>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</si>
  <si>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</si>
  <si>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</si>
  <si>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</si>
  <si>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</si>
  <si>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</si>
  <si>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</si>
  <si>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</si>
  <si>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</si>
  <si>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</si>
  <si>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</si>
  <si>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</si>
  <si>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</si>
  <si>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</si>
  <si>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</si>
  <si>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</si>
  <si>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</si>
  <si>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</si>
  <si>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</si>
  <si>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</si>
  <si>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</si>
  <si>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</si>
  <si>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2022</t>
  </si>
  <si>
    <t>Balance as at 1 January 2022</t>
  </si>
  <si>
    <t>Profit before tax</t>
  </si>
  <si>
    <t xml:space="preserve">   Long-term employee benefits expense</t>
  </si>
  <si>
    <t xml:space="preserve">      purchase of equipment</t>
  </si>
  <si>
    <t>Income tax payable</t>
  </si>
  <si>
    <t>Transfer gain of investment in equity designated</t>
  </si>
  <si>
    <t xml:space="preserve">   Loss on writen-off of equipment</t>
  </si>
  <si>
    <t xml:space="preserve">   Profit for the period</t>
  </si>
  <si>
    <t xml:space="preserve">   Employee benefits</t>
  </si>
  <si>
    <t xml:space="preserve">   Transfers equipment to inventories</t>
  </si>
  <si>
    <t>Loss on exchange</t>
  </si>
  <si>
    <t xml:space="preserve">   Transfer inventories to intangible assets</t>
  </si>
  <si>
    <t>31 December 2022</t>
  </si>
  <si>
    <t>2023</t>
  </si>
  <si>
    <t>Balance as at 1 January 2023</t>
  </si>
  <si>
    <t xml:space="preserve">   Increase (decrese) in payables for construction and </t>
  </si>
  <si>
    <t xml:space="preserve">   Actuarial loss</t>
  </si>
  <si>
    <t xml:space="preserve">   Dividends income</t>
  </si>
  <si>
    <t>Cash received from disposals of other non-current financial assets</t>
  </si>
  <si>
    <t xml:space="preserve">   comprehensive income - net of income tax</t>
  </si>
  <si>
    <t>Actuarial loss - net of income tax</t>
  </si>
  <si>
    <t>Balance as at 30 June 2022</t>
  </si>
  <si>
    <t>Balance as at 30 June 2023</t>
  </si>
  <si>
    <t>As at 30 June 2023</t>
  </si>
  <si>
    <t>30 June 2023</t>
  </si>
  <si>
    <t>For the three-month</t>
  </si>
  <si>
    <t>period ended 30 June</t>
  </si>
  <si>
    <t>For the six-month</t>
  </si>
  <si>
    <t>For the three-month and six-month periods ended 30 June 2023</t>
  </si>
  <si>
    <t>For the six-month period ended 30 June 2023</t>
  </si>
  <si>
    <t>Short-term loans from financial institutions</t>
  </si>
  <si>
    <t>Losses on changes in value of equity investments</t>
  </si>
  <si>
    <t xml:space="preserve">   Gain on lease agreement cancellation</t>
  </si>
  <si>
    <t xml:space="preserve">Increase in short-term loans from financial institutions </t>
  </si>
  <si>
    <t>Dividends paid</t>
  </si>
  <si>
    <t xml:space="preserve">   Dividend payable</t>
  </si>
  <si>
    <t xml:space="preserve">   Gain on sales of equipment</t>
  </si>
  <si>
    <t>Net cash flows from (used in) financing activities</t>
  </si>
  <si>
    <t>Net decrease in cash and cash equivalents</t>
  </si>
  <si>
    <t xml:space="preserve">   Increase in fair value of financial assets</t>
  </si>
  <si>
    <t>Transfer loss of investment in equity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</si>
</sst>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</cellStyleXfs>
  <cellXfs count="90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6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7" fontId="10" fillId="0" borderId="0" xfId="7" quotePrefix="1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8" xr:uid="{9B1459F9-4A91-4CB5-B3A0-B2748B5DD428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67"/>
  <sheetViews>
    <sheetView showGridLines="0" view="pageBreakPreview" topLeftCell="A34" zoomScale="80" zoomScaleNormal="100" zoomScaleSheetLayoutView="80" workbookViewId="0">
      <selection activeCell="E37" sqref="E37"/>
    </sheetView>
  </sheetViews>
  <sheetFormatPr defaultColWidth="10.7109375" defaultRowHeight="21.75" customHeight="1"/>
  <cols>
    <col min="1" max="1" width="48.28515625" style="83" customWidth="1"/>
    <col min="2" max="2" width="12" style="49" customWidth="1"/>
    <col min="3" max="3" width="4.7109375" style="83" customWidth="1"/>
    <col min="4" max="4" width="1.7109375" style="49" customWidth="1"/>
    <col min="5" max="5" width="18.7109375" style="49" customWidth="1"/>
    <col min="6" max="6" width="1.7109375" style="49" customWidth="1"/>
    <col min="7" max="7" width="18.7109375" style="49" customWidth="1"/>
    <col min="8" max="8" width="1.7109375" style="49" customWidth="1"/>
    <col min="9" max="16384" width="10.7109375" style="49"/>
  </cols>
  <sheetData>
    <row r="1" spans="1:9" s="47" customFormat="1" ht="21.75" customHeight="1">
      <c r="A1" s="43" t="s">
        <v>0</v>
      </c>
      <c r="B1" s="44"/>
      <c r="C1" s="45"/>
      <c r="D1" s="46"/>
      <c r="E1" s="46"/>
      <c r="F1" s="46"/>
      <c r="G1" s="46"/>
    </row>
    <row r="2" spans="1:9" s="47" customFormat="1" ht="21.75" customHeight="1">
      <c r="A2" s="1" t="s">
        <v>1</v>
      </c>
      <c r="B2" s="44"/>
      <c r="C2" s="45"/>
      <c r="D2" s="46"/>
      <c r="E2" s="44"/>
      <c r="F2" s="46"/>
      <c r="G2" s="44"/>
    </row>
    <row r="3" spans="1:9" s="47" customFormat="1" ht="21.75" customHeight="1">
      <c r="A3" s="1" t="s">
        <v>150</v>
      </c>
      <c r="B3" s="44"/>
      <c r="C3" s="45"/>
      <c r="D3" s="46"/>
      <c r="E3" s="44"/>
      <c r="F3" s="46"/>
      <c r="G3" s="44"/>
    </row>
    <row r="4" spans="1:9" ht="21.75" customHeight="1">
      <c r="A4" s="45"/>
      <c r="B4" s="46"/>
      <c r="C4" s="45"/>
      <c r="D4" s="46"/>
      <c r="E4" s="46"/>
      <c r="F4" s="46"/>
      <c r="G4" s="48" t="s">
        <v>2</v>
      </c>
    </row>
    <row r="5" spans="1:9" ht="21.75" customHeight="1">
      <c r="C5" s="2" t="s">
        <v>3</v>
      </c>
      <c r="D5" s="51"/>
      <c r="E5" s="52" t="s">
        <v>151</v>
      </c>
      <c r="F5" s="3"/>
      <c r="G5" s="52" t="s">
        <v>139</v>
      </c>
    </row>
    <row r="6" spans="1:9" s="83" customFormat="1" ht="21.75" customHeight="1">
      <c r="B6" s="53"/>
      <c r="C6" s="4"/>
      <c r="E6" s="5" t="s">
        <v>4</v>
      </c>
      <c r="G6" s="5" t="s">
        <v>5</v>
      </c>
    </row>
    <row r="7" spans="1:9" s="83" customFormat="1" ht="21.75" customHeight="1">
      <c r="B7" s="53"/>
      <c r="C7" s="4"/>
      <c r="E7" s="5" t="s">
        <v>6</v>
      </c>
      <c r="F7" s="5"/>
    </row>
    <row r="8" spans="1:9" ht="21.75" customHeight="1">
      <c r="A8" s="54" t="s">
        <v>7</v>
      </c>
    </row>
    <row r="9" spans="1:9" ht="21.75" customHeight="1">
      <c r="A9" s="54" t="s">
        <v>8</v>
      </c>
      <c r="C9" s="55"/>
    </row>
    <row r="10" spans="1:9" ht="21.75" customHeight="1">
      <c r="A10" s="83" t="s">
        <v>9</v>
      </c>
      <c r="C10" s="55"/>
      <c r="E10" s="56">
        <v>72858</v>
      </c>
      <c r="F10" s="56"/>
      <c r="G10" s="56">
        <v>115311</v>
      </c>
      <c r="I10" s="85"/>
    </row>
    <row r="11" spans="1:9" ht="21.75" customHeight="1">
      <c r="A11" s="6" t="s">
        <v>10</v>
      </c>
      <c r="B11" s="57"/>
      <c r="C11" s="55">
        <v>3</v>
      </c>
      <c r="E11" s="58">
        <v>45235</v>
      </c>
      <c r="F11" s="56"/>
      <c r="G11" s="58">
        <v>43116</v>
      </c>
      <c r="I11" s="85"/>
    </row>
    <row r="12" spans="1:9" ht="21.75" customHeight="1">
      <c r="A12" s="6" t="s">
        <v>11</v>
      </c>
      <c r="B12" s="57"/>
      <c r="C12" s="55"/>
      <c r="E12" s="58">
        <v>192937</v>
      </c>
      <c r="F12" s="56"/>
      <c r="G12" s="58">
        <v>150807</v>
      </c>
      <c r="I12" s="85"/>
    </row>
    <row r="13" spans="1:9" ht="21.75" customHeight="1">
      <c r="A13" s="6" t="s">
        <v>12</v>
      </c>
      <c r="B13" s="57"/>
      <c r="C13" s="55"/>
      <c r="E13" s="58">
        <v>22376</v>
      </c>
      <c r="F13" s="56"/>
      <c r="G13" s="58">
        <v>24565</v>
      </c>
      <c r="I13" s="85"/>
    </row>
    <row r="14" spans="1:9" ht="21.75" customHeight="1">
      <c r="A14" s="54" t="s">
        <v>13</v>
      </c>
      <c r="C14" s="55"/>
      <c r="E14" s="7">
        <f>SUM(E9:E13)</f>
        <v>333406</v>
      </c>
      <c r="F14" s="56"/>
      <c r="G14" s="7">
        <f>SUM(G9:G13)</f>
        <v>333799</v>
      </c>
    </row>
    <row r="15" spans="1:9" ht="21.75" customHeight="1">
      <c r="A15" s="54" t="s">
        <v>14</v>
      </c>
      <c r="C15" s="55"/>
      <c r="E15" s="56"/>
      <c r="F15" s="56"/>
      <c r="G15" s="56"/>
    </row>
    <row r="16" spans="1:9" ht="21.75" customHeight="1">
      <c r="A16" s="83" t="s">
        <v>15</v>
      </c>
      <c r="C16" s="55"/>
      <c r="E16" s="58">
        <v>9</v>
      </c>
      <c r="F16" s="56"/>
      <c r="G16" s="58">
        <v>9</v>
      </c>
      <c r="I16" s="85"/>
    </row>
    <row r="17" spans="1:9" ht="21.75" customHeight="1">
      <c r="A17" s="83" t="s">
        <v>16</v>
      </c>
      <c r="C17" s="55">
        <v>4</v>
      </c>
      <c r="E17" s="58">
        <v>50293</v>
      </c>
      <c r="F17" s="56"/>
      <c r="G17" s="58">
        <v>51413</v>
      </c>
      <c r="I17" s="85"/>
    </row>
    <row r="18" spans="1:9" ht="21.75" customHeight="1">
      <c r="A18" s="83" t="s">
        <v>17</v>
      </c>
      <c r="C18" s="55">
        <v>5</v>
      </c>
      <c r="E18" s="58">
        <v>1265480</v>
      </c>
      <c r="F18" s="56"/>
      <c r="G18" s="56">
        <v>1174508</v>
      </c>
      <c r="I18" s="85"/>
    </row>
    <row r="19" spans="1:9" ht="21.75" customHeight="1">
      <c r="A19" s="6" t="s">
        <v>18</v>
      </c>
      <c r="B19" s="57"/>
      <c r="C19" s="55"/>
      <c r="E19" s="58">
        <v>9799</v>
      </c>
      <c r="F19" s="56"/>
      <c r="G19" s="58">
        <v>8653</v>
      </c>
      <c r="I19" s="85"/>
    </row>
    <row r="20" spans="1:9" ht="21.75" customHeight="1">
      <c r="A20" s="6" t="s">
        <v>19</v>
      </c>
      <c r="B20" s="57"/>
      <c r="C20" s="55"/>
      <c r="E20" s="58">
        <v>20968</v>
      </c>
      <c r="F20" s="56"/>
      <c r="G20" s="58">
        <v>19986</v>
      </c>
      <c r="I20" s="85"/>
    </row>
    <row r="21" spans="1:9" ht="21.75" customHeight="1">
      <c r="A21" s="83" t="s">
        <v>20</v>
      </c>
      <c r="C21" s="55"/>
      <c r="E21" s="58">
        <v>9440</v>
      </c>
      <c r="F21" s="56"/>
      <c r="G21" s="58">
        <v>11462</v>
      </c>
      <c r="I21" s="85"/>
    </row>
    <row r="22" spans="1:9" ht="21.75" customHeight="1">
      <c r="A22" s="54" t="s">
        <v>21</v>
      </c>
      <c r="C22" s="55"/>
      <c r="E22" s="7">
        <f>SUM(E16:E21)</f>
        <v>1355989</v>
      </c>
      <c r="F22" s="56"/>
      <c r="G22" s="7">
        <f>SUM(G16:G21)</f>
        <v>1266031</v>
      </c>
    </row>
    <row r="23" spans="1:9" ht="21.75" customHeight="1" thickBot="1">
      <c r="A23" s="54" t="s">
        <v>22</v>
      </c>
      <c r="E23" s="8">
        <f>SUM(E22,E14)</f>
        <v>1689395</v>
      </c>
      <c r="F23" s="56"/>
      <c r="G23" s="8">
        <f>SUM(G22,G14)</f>
        <v>1599830</v>
      </c>
    </row>
    <row r="24" spans="1:9" ht="21.75" customHeight="1" thickTop="1"/>
    <row r="25" spans="1:9" ht="21.75" customHeight="1">
      <c r="A25" s="83" t="s">
        <v>23</v>
      </c>
    </row>
    <row r="26" spans="1:9" s="47" customFormat="1" ht="21.75" customHeight="1">
      <c r="A26" s="43" t="s">
        <v>0</v>
      </c>
      <c r="B26" s="44"/>
      <c r="C26" s="45"/>
      <c r="D26" s="46"/>
      <c r="E26" s="46"/>
      <c r="F26" s="46"/>
      <c r="G26" s="46"/>
    </row>
    <row r="27" spans="1:9" s="47" customFormat="1" ht="21.75" customHeight="1">
      <c r="A27" s="59" t="s">
        <v>24</v>
      </c>
      <c r="B27" s="44"/>
      <c r="C27" s="45"/>
      <c r="D27" s="46"/>
      <c r="E27" s="44"/>
      <c r="F27" s="46"/>
      <c r="G27" s="44"/>
    </row>
    <row r="28" spans="1:9" s="47" customFormat="1" ht="21.75" customHeight="1">
      <c r="A28" s="1" t="s">
        <v>150</v>
      </c>
      <c r="B28" s="44"/>
      <c r="C28" s="45"/>
      <c r="D28" s="46"/>
      <c r="E28" s="44"/>
      <c r="F28" s="46"/>
      <c r="G28" s="44"/>
    </row>
    <row r="29" spans="1:9" ht="21.75" customHeight="1">
      <c r="A29" s="45"/>
      <c r="B29" s="46"/>
      <c r="D29" s="46"/>
      <c r="E29" s="46"/>
      <c r="F29" s="46"/>
      <c r="G29" s="48" t="s">
        <v>2</v>
      </c>
    </row>
    <row r="30" spans="1:9" ht="21.75" customHeight="1">
      <c r="D30" s="51"/>
      <c r="E30" s="52" t="s">
        <v>151</v>
      </c>
      <c r="F30" s="3"/>
      <c r="G30" s="52" t="s">
        <v>139</v>
      </c>
    </row>
    <row r="31" spans="1:9" s="83" customFormat="1" ht="21.75" customHeight="1">
      <c r="B31" s="53"/>
      <c r="E31" s="5" t="s">
        <v>4</v>
      </c>
      <c r="G31" s="5" t="s">
        <v>5</v>
      </c>
    </row>
    <row r="32" spans="1:9" s="83" customFormat="1" ht="21.75" customHeight="1">
      <c r="B32" s="53"/>
      <c r="C32" s="4"/>
      <c r="E32" s="5" t="s">
        <v>6</v>
      </c>
      <c r="F32" s="5"/>
    </row>
    <row r="33" spans="1:9" ht="21.75" customHeight="1">
      <c r="A33" s="54" t="s">
        <v>25</v>
      </c>
    </row>
    <row r="34" spans="1:9" ht="21.75" customHeight="1">
      <c r="A34" s="54" t="s">
        <v>26</v>
      </c>
    </row>
    <row r="35" spans="1:9" ht="21.75" customHeight="1">
      <c r="A35" s="6" t="s">
        <v>157</v>
      </c>
      <c r="B35" s="57"/>
      <c r="C35" s="55"/>
      <c r="E35" s="58">
        <v>50000</v>
      </c>
      <c r="F35" s="60"/>
      <c r="G35" s="58">
        <v>0</v>
      </c>
      <c r="I35" s="85"/>
    </row>
    <row r="36" spans="1:9" ht="21.75" customHeight="1">
      <c r="A36" s="6" t="s">
        <v>27</v>
      </c>
      <c r="B36" s="57"/>
      <c r="C36" s="55"/>
      <c r="E36" s="58">
        <v>370778</v>
      </c>
      <c r="F36" s="60"/>
      <c r="G36" s="58">
        <v>330114</v>
      </c>
      <c r="I36" s="85"/>
    </row>
    <row r="37" spans="1:9" ht="21.75" customHeight="1">
      <c r="A37" s="6" t="s">
        <v>28</v>
      </c>
      <c r="B37" s="57"/>
      <c r="C37" s="55"/>
      <c r="E37" s="58">
        <v>4284</v>
      </c>
      <c r="F37" s="60"/>
      <c r="G37" s="58">
        <v>3275</v>
      </c>
      <c r="I37" s="85"/>
    </row>
    <row r="38" spans="1:9" ht="21.75" customHeight="1">
      <c r="A38" s="6" t="s">
        <v>131</v>
      </c>
      <c r="B38" s="57"/>
      <c r="C38" s="55"/>
      <c r="E38" s="58">
        <v>5960</v>
      </c>
      <c r="F38" s="60"/>
      <c r="G38" s="58">
        <v>6944</v>
      </c>
      <c r="I38" s="85"/>
    </row>
    <row r="39" spans="1:9" ht="21.75" customHeight="1">
      <c r="A39" s="83" t="s">
        <v>29</v>
      </c>
      <c r="B39" s="57"/>
      <c r="C39" s="55"/>
      <c r="E39" s="58">
        <v>3362</v>
      </c>
      <c r="F39" s="60"/>
      <c r="G39" s="58">
        <v>3959</v>
      </c>
      <c r="I39" s="85"/>
    </row>
    <row r="40" spans="1:9" ht="21.75" customHeight="1">
      <c r="A40" s="54" t="s">
        <v>30</v>
      </c>
      <c r="C40" s="55"/>
      <c r="E40" s="9">
        <f>SUM(E35:E39)</f>
        <v>434384</v>
      </c>
      <c r="F40" s="60"/>
      <c r="G40" s="9">
        <f>SUM(G35:G39)</f>
        <v>344292</v>
      </c>
    </row>
    <row r="41" spans="1:9" ht="21.75" customHeight="1">
      <c r="A41" s="54" t="s">
        <v>31</v>
      </c>
      <c r="C41" s="55"/>
      <c r="E41" s="60"/>
      <c r="F41" s="60"/>
      <c r="G41" s="60"/>
    </row>
    <row r="42" spans="1:9" ht="21.75" customHeight="1">
      <c r="A42" s="83" t="s">
        <v>32</v>
      </c>
      <c r="C42" s="55"/>
      <c r="E42" s="60">
        <v>5639</v>
      </c>
      <c r="F42" s="60"/>
      <c r="G42" s="58">
        <v>5435</v>
      </c>
      <c r="I42" s="85"/>
    </row>
    <row r="43" spans="1:9" ht="21.75" customHeight="1">
      <c r="A43" s="83" t="s">
        <v>33</v>
      </c>
      <c r="C43" s="55"/>
      <c r="E43" s="58">
        <v>31691</v>
      </c>
      <c r="F43" s="60"/>
      <c r="G43" s="58">
        <v>26306</v>
      </c>
      <c r="I43" s="85"/>
    </row>
    <row r="44" spans="1:9" ht="21.75" customHeight="1">
      <c r="A44" s="61" t="s">
        <v>34</v>
      </c>
      <c r="B44" s="57"/>
      <c r="C44" s="55"/>
      <c r="E44" s="58">
        <v>1169</v>
      </c>
      <c r="F44" s="60"/>
      <c r="G44" s="58">
        <v>5596</v>
      </c>
      <c r="I44" s="85"/>
    </row>
    <row r="45" spans="1:9" ht="21.75" customHeight="1">
      <c r="A45" s="83" t="s">
        <v>35</v>
      </c>
      <c r="C45" s="55"/>
      <c r="E45" s="62">
        <v>6591</v>
      </c>
      <c r="F45" s="60"/>
      <c r="G45" s="62">
        <v>4476</v>
      </c>
      <c r="I45" s="85"/>
    </row>
    <row r="46" spans="1:9" ht="21.75" customHeight="1">
      <c r="A46" s="54" t="s">
        <v>36</v>
      </c>
      <c r="C46" s="55"/>
      <c r="E46" s="60">
        <f>SUM(E42:E45)</f>
        <v>45090</v>
      </c>
      <c r="F46" s="60"/>
      <c r="G46" s="60">
        <f>SUM(G42:G45)</f>
        <v>41813</v>
      </c>
    </row>
    <row r="47" spans="1:9" ht="21.75" customHeight="1">
      <c r="A47" s="54" t="s">
        <v>37</v>
      </c>
      <c r="E47" s="9">
        <f>SUM(E46,E40)</f>
        <v>479474</v>
      </c>
      <c r="F47" s="60"/>
      <c r="G47" s="9">
        <f>SUM(G46,G40)</f>
        <v>386105</v>
      </c>
    </row>
    <row r="48" spans="1:9" ht="21.75" customHeight="1">
      <c r="A48" s="54" t="s">
        <v>38</v>
      </c>
      <c r="E48" s="63"/>
      <c r="F48" s="63"/>
      <c r="G48" s="63"/>
    </row>
    <row r="49" spans="1:9" ht="21.75" customHeight="1">
      <c r="A49" s="83" t="s">
        <v>39</v>
      </c>
      <c r="C49" s="55"/>
      <c r="E49" s="63"/>
      <c r="F49" s="63"/>
      <c r="G49" s="63"/>
    </row>
    <row r="50" spans="1:9" ht="21.75" customHeight="1">
      <c r="A50" s="61" t="s">
        <v>40</v>
      </c>
      <c r="B50" s="57"/>
      <c r="C50" s="55"/>
      <c r="E50" s="63"/>
      <c r="F50" s="63"/>
      <c r="G50" s="63"/>
    </row>
    <row r="51" spans="1:9" ht="21.75" customHeight="1" thickBot="1">
      <c r="A51" s="61" t="s">
        <v>41</v>
      </c>
      <c r="B51" s="47"/>
      <c r="C51" s="55"/>
      <c r="E51" s="10">
        <v>700000</v>
      </c>
      <c r="F51" s="63"/>
      <c r="G51" s="10">
        <v>700000</v>
      </c>
      <c r="I51" s="85"/>
    </row>
    <row r="52" spans="1:9" ht="21.75" customHeight="1" thickTop="1">
      <c r="A52" s="61" t="s">
        <v>42</v>
      </c>
      <c r="B52" s="57"/>
      <c r="C52" s="55"/>
      <c r="E52" s="63"/>
      <c r="F52" s="63"/>
      <c r="G52" s="63"/>
    </row>
    <row r="53" spans="1:9" ht="21.75" customHeight="1">
      <c r="A53" s="61" t="s">
        <v>41</v>
      </c>
      <c r="B53" s="47"/>
      <c r="C53" s="55"/>
      <c r="E53" s="56">
        <v>700000</v>
      </c>
      <c r="F53" s="56"/>
      <c r="G53" s="56">
        <v>700000</v>
      </c>
      <c r="I53" s="85"/>
    </row>
    <row r="54" spans="1:9" ht="21.75" customHeight="1">
      <c r="A54" s="61" t="s">
        <v>43</v>
      </c>
      <c r="B54" s="47"/>
      <c r="C54" s="55"/>
      <c r="E54" s="56">
        <v>294752</v>
      </c>
      <c r="F54" s="56"/>
      <c r="G54" s="56">
        <v>294752</v>
      </c>
      <c r="I54" s="85"/>
    </row>
    <row r="55" spans="1:9" ht="21.75" customHeight="1">
      <c r="A55" s="83" t="s">
        <v>44</v>
      </c>
      <c r="C55" s="55"/>
    </row>
    <row r="56" spans="1:9" ht="21.75" customHeight="1">
      <c r="A56" s="61" t="s">
        <v>45</v>
      </c>
      <c r="B56" s="47"/>
      <c r="C56" s="55"/>
      <c r="E56" s="56">
        <v>52700</v>
      </c>
      <c r="F56" s="56"/>
      <c r="G56" s="56">
        <v>52700</v>
      </c>
      <c r="I56" s="85"/>
    </row>
    <row r="57" spans="1:9" ht="21.75" customHeight="1">
      <c r="A57" s="61" t="s">
        <v>46</v>
      </c>
      <c r="B57" s="47"/>
      <c r="E57" s="58">
        <v>139555</v>
      </c>
      <c r="F57" s="56"/>
      <c r="G57" s="58">
        <v>141841</v>
      </c>
      <c r="I57" s="85"/>
    </row>
    <row r="58" spans="1:9" ht="21.75" customHeight="1">
      <c r="A58" s="61" t="s">
        <v>47</v>
      </c>
      <c r="B58" s="47"/>
      <c r="E58" s="62">
        <v>22914</v>
      </c>
      <c r="F58" s="56"/>
      <c r="G58" s="62">
        <v>24432</v>
      </c>
      <c r="I58" s="85"/>
    </row>
    <row r="59" spans="1:9" ht="21.75" customHeight="1">
      <c r="A59" s="59" t="s">
        <v>48</v>
      </c>
      <c r="B59" s="47"/>
      <c r="E59" s="11">
        <f>SUM(E53:E58)</f>
        <v>1209921</v>
      </c>
      <c r="F59" s="56"/>
      <c r="G59" s="11">
        <f>SUM(G53:G58)</f>
        <v>1213725</v>
      </c>
    </row>
    <row r="60" spans="1:9" ht="21.75" customHeight="1" thickBot="1">
      <c r="A60" s="54" t="s">
        <v>49</v>
      </c>
      <c r="E60" s="12">
        <f>SUM(E59+E47)</f>
        <v>1689395</v>
      </c>
      <c r="F60" s="56"/>
      <c r="G60" s="12">
        <f>SUM(G59+G47)</f>
        <v>1599830</v>
      </c>
    </row>
    <row r="61" spans="1:9" ht="21.75" customHeight="1" thickTop="1">
      <c r="C61" s="64"/>
      <c r="E61" s="56">
        <f>E60-E23</f>
        <v>0</v>
      </c>
      <c r="F61" s="65"/>
      <c r="G61" s="56">
        <f>G60-G23</f>
        <v>0</v>
      </c>
    </row>
    <row r="62" spans="1:9" ht="21.75" customHeight="1">
      <c r="A62" s="83" t="s">
        <v>23</v>
      </c>
      <c r="C62" s="64"/>
    </row>
    <row r="63" spans="1:9" ht="21.75" customHeight="1">
      <c r="C63" s="49"/>
    </row>
    <row r="64" spans="1:9" ht="21.75" customHeight="1">
      <c r="A64" s="13"/>
      <c r="C64" s="64"/>
    </row>
    <row r="65" spans="1:3" ht="21.75" customHeight="1">
      <c r="C65" s="64"/>
    </row>
    <row r="66" spans="1:3" ht="21.75" customHeight="1">
      <c r="B66" s="49" t="s">
        <v>50</v>
      </c>
      <c r="C66" s="61"/>
    </row>
    <row r="67" spans="1:3" ht="21.75" customHeight="1">
      <c r="A67" s="13"/>
      <c r="C67" s="64"/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16" zoomScale="80" zoomScaleNormal="100" zoomScaleSheetLayoutView="80" workbookViewId="0">
      <selection activeCell="G26" sqref="G26"/>
    </sheetView>
  </sheetViews>
  <sheetFormatPr defaultColWidth="10.7109375" defaultRowHeight="21.75" customHeight="1"/>
  <cols>
    <col min="1" max="1" width="52" style="83" customWidth="1"/>
    <col min="2" max="2" width="1.5703125" style="49" customWidth="1"/>
    <col min="3" max="3" width="5.5703125" style="83" customWidth="1"/>
    <col min="4" max="4" width="1.5703125" style="83" customWidth="1"/>
    <col min="5" max="5" width="15.7109375" style="83" customWidth="1"/>
    <col min="6" max="6" width="1.5703125" style="83" customWidth="1"/>
    <col min="7" max="7" width="15.7109375" style="83" customWidth="1"/>
    <col min="8" max="8" width="1.5703125" style="83" customWidth="1"/>
    <col min="9" max="9" width="15.7109375" style="49" customWidth="1"/>
    <col min="10" max="10" width="1.5703125" style="49" customWidth="1"/>
    <col min="11" max="11" width="15.7109375" style="49" customWidth="1"/>
    <col min="12" max="12" width="1.7109375" style="49" customWidth="1"/>
    <col min="13" max="16384" width="10.7109375" style="49"/>
  </cols>
  <sheetData>
    <row r="1" spans="1:11" s="47" customFormat="1" ht="21.75" customHeight="1">
      <c r="B1" s="44"/>
      <c r="C1" s="45"/>
      <c r="D1" s="45"/>
      <c r="E1" s="45"/>
      <c r="F1" s="45"/>
      <c r="G1" s="45"/>
      <c r="H1" s="45"/>
      <c r="I1" s="46"/>
      <c r="J1" s="46"/>
      <c r="K1" s="14" t="s">
        <v>51</v>
      </c>
    </row>
    <row r="2" spans="1:11" s="47" customFormat="1" ht="21.75" customHeight="1">
      <c r="A2" s="43" t="s">
        <v>0</v>
      </c>
      <c r="B2" s="44"/>
      <c r="C2" s="45"/>
      <c r="D2" s="45"/>
      <c r="E2" s="45"/>
      <c r="F2" s="45"/>
      <c r="G2" s="45"/>
      <c r="H2" s="45"/>
      <c r="I2" s="46"/>
      <c r="J2" s="46"/>
      <c r="K2" s="46"/>
    </row>
    <row r="3" spans="1:11" s="47" customFormat="1" ht="21.75" customHeight="1">
      <c r="A3" s="43" t="s">
        <v>52</v>
      </c>
      <c r="B3" s="44"/>
      <c r="C3" s="45"/>
      <c r="D3" s="45"/>
      <c r="E3" s="45"/>
      <c r="F3" s="45"/>
      <c r="G3" s="45"/>
      <c r="H3" s="45"/>
      <c r="I3" s="46"/>
      <c r="J3" s="46"/>
      <c r="K3" s="46"/>
    </row>
    <row r="4" spans="1:11" s="47" customFormat="1" ht="21.75" customHeight="1">
      <c r="A4" s="43" t="s">
        <v>155</v>
      </c>
      <c r="B4" s="44"/>
      <c r="C4" s="45"/>
      <c r="D4" s="45"/>
      <c r="E4" s="45"/>
      <c r="F4" s="45"/>
      <c r="G4" s="45"/>
      <c r="H4" s="45"/>
      <c r="I4" s="46"/>
      <c r="J4" s="46"/>
      <c r="K4" s="46"/>
    </row>
    <row r="5" spans="1:11" s="47" customFormat="1" ht="21.75" customHeight="1">
      <c r="B5" s="44"/>
      <c r="C5" s="45"/>
      <c r="D5" s="45"/>
      <c r="E5" s="45"/>
      <c r="F5" s="45"/>
      <c r="G5" s="45"/>
      <c r="H5" s="45"/>
      <c r="I5" s="44"/>
      <c r="J5" s="46"/>
      <c r="K5" s="15" t="s">
        <v>2</v>
      </c>
    </row>
    <row r="6" spans="1:11" s="47" customFormat="1" ht="21.75" customHeight="1">
      <c r="B6" s="44"/>
      <c r="C6" s="45"/>
      <c r="D6" s="45"/>
      <c r="E6" s="87" t="s">
        <v>152</v>
      </c>
      <c r="F6" s="87"/>
      <c r="G6" s="87"/>
      <c r="H6" s="45"/>
      <c r="I6" s="87" t="s">
        <v>154</v>
      </c>
      <c r="J6" s="87"/>
      <c r="K6" s="87"/>
    </row>
    <row r="7" spans="1:11" s="47" customFormat="1" ht="21.75" customHeight="1">
      <c r="B7" s="44"/>
      <c r="C7" s="45"/>
      <c r="D7" s="45"/>
      <c r="E7" s="88" t="s">
        <v>153</v>
      </c>
      <c r="F7" s="88"/>
      <c r="G7" s="88"/>
      <c r="H7" s="45"/>
      <c r="I7" s="88" t="s">
        <v>153</v>
      </c>
      <c r="J7" s="88"/>
      <c r="K7" s="88"/>
    </row>
    <row r="8" spans="1:11" ht="21.75" customHeight="1">
      <c r="C8" s="2" t="s">
        <v>3</v>
      </c>
      <c r="D8" s="76"/>
      <c r="E8" s="52" t="s">
        <v>140</v>
      </c>
      <c r="F8" s="66"/>
      <c r="G8" s="52" t="s">
        <v>126</v>
      </c>
      <c r="H8" s="76"/>
      <c r="I8" s="52" t="s">
        <v>140</v>
      </c>
      <c r="J8" s="66"/>
      <c r="K8" s="52" t="s">
        <v>126</v>
      </c>
    </row>
    <row r="9" spans="1:11" ht="21.75" customHeight="1">
      <c r="A9" s="54" t="s">
        <v>53</v>
      </c>
      <c r="C9" s="5"/>
      <c r="D9" s="5"/>
      <c r="E9" s="5"/>
      <c r="F9" s="5"/>
      <c r="G9" s="5"/>
      <c r="H9" s="5"/>
      <c r="I9" s="64"/>
      <c r="J9" s="66"/>
      <c r="K9" s="64"/>
    </row>
    <row r="10" spans="1:11" ht="21.75" customHeight="1">
      <c r="A10" s="54" t="s">
        <v>54</v>
      </c>
    </row>
    <row r="11" spans="1:11" ht="21.75" customHeight="1">
      <c r="A11" s="61" t="s">
        <v>55</v>
      </c>
      <c r="B11" s="57"/>
      <c r="C11" s="55"/>
      <c r="D11" s="55"/>
      <c r="E11" s="58">
        <v>575425</v>
      </c>
      <c r="F11" s="58"/>
      <c r="G11" s="58">
        <v>541021</v>
      </c>
      <c r="H11" s="55"/>
      <c r="I11" s="58">
        <v>1152493</v>
      </c>
      <c r="J11" s="58"/>
      <c r="K11" s="58">
        <v>1074453</v>
      </c>
    </row>
    <row r="12" spans="1:11" ht="21.75" customHeight="1">
      <c r="A12" s="61" t="s">
        <v>56</v>
      </c>
      <c r="B12" s="57"/>
      <c r="C12" s="55"/>
      <c r="D12" s="55"/>
      <c r="E12" s="58">
        <v>9610</v>
      </c>
      <c r="F12" s="58"/>
      <c r="G12" s="58">
        <v>6229</v>
      </c>
      <c r="H12" s="55"/>
      <c r="I12" s="58">
        <v>18188</v>
      </c>
      <c r="J12" s="58"/>
      <c r="K12" s="58">
        <v>11447</v>
      </c>
    </row>
    <row r="13" spans="1:11" ht="21.75" customHeight="1">
      <c r="A13" s="54" t="s">
        <v>57</v>
      </c>
      <c r="E13" s="9">
        <f>SUM(E11:E12)</f>
        <v>585035</v>
      </c>
      <c r="F13" s="16"/>
      <c r="G13" s="9">
        <f>SUM(G11:G12)</f>
        <v>547250</v>
      </c>
      <c r="I13" s="9">
        <f>SUM(I11:I12)</f>
        <v>1170681</v>
      </c>
      <c r="J13" s="16"/>
      <c r="K13" s="9">
        <f>SUM(K11:K12)</f>
        <v>1085900</v>
      </c>
    </row>
    <row r="14" spans="1:11" ht="21.75" customHeight="1">
      <c r="A14" s="54" t="s">
        <v>58</v>
      </c>
      <c r="E14" s="60"/>
      <c r="F14" s="16"/>
      <c r="G14" s="16"/>
      <c r="I14" s="60"/>
      <c r="J14" s="16"/>
      <c r="K14" s="16"/>
    </row>
    <row r="15" spans="1:11" ht="21.75" customHeight="1">
      <c r="A15" s="61" t="s">
        <v>59</v>
      </c>
      <c r="B15" s="57"/>
      <c r="C15" s="55"/>
      <c r="D15" s="55"/>
      <c r="E15" s="58">
        <v>378327</v>
      </c>
      <c r="F15" s="16"/>
      <c r="G15" s="58">
        <v>358689</v>
      </c>
      <c r="H15" s="55"/>
      <c r="I15" s="58">
        <v>758939</v>
      </c>
      <c r="J15" s="16"/>
      <c r="K15" s="58">
        <v>715653</v>
      </c>
    </row>
    <row r="16" spans="1:11" ht="21.75" customHeight="1">
      <c r="A16" s="61" t="s">
        <v>60</v>
      </c>
      <c r="B16" s="57"/>
      <c r="C16" s="55"/>
      <c r="D16" s="55"/>
      <c r="E16" s="58">
        <v>172642</v>
      </c>
      <c r="F16" s="16"/>
      <c r="G16" s="58">
        <v>145905</v>
      </c>
      <c r="H16" s="55"/>
      <c r="I16" s="58">
        <v>338672</v>
      </c>
      <c r="J16" s="16"/>
      <c r="K16" s="58">
        <v>286929</v>
      </c>
    </row>
    <row r="17" spans="1:11" ht="21.75" customHeight="1">
      <c r="A17" s="61" t="s">
        <v>61</v>
      </c>
      <c r="B17" s="57"/>
      <c r="C17" s="55"/>
      <c r="D17" s="55"/>
      <c r="E17" s="58">
        <v>15279</v>
      </c>
      <c r="F17" s="16"/>
      <c r="G17" s="58">
        <v>13563</v>
      </c>
      <c r="H17" s="55"/>
      <c r="I17" s="58">
        <v>28625</v>
      </c>
      <c r="J17" s="16"/>
      <c r="K17" s="58">
        <v>26648</v>
      </c>
    </row>
    <row r="18" spans="1:11" ht="21.75" customHeight="1">
      <c r="A18" s="61" t="s">
        <v>137</v>
      </c>
      <c r="B18" s="57"/>
      <c r="C18" s="55"/>
      <c r="D18" s="55"/>
      <c r="E18" s="58">
        <v>0</v>
      </c>
      <c r="F18" s="16"/>
      <c r="G18" s="58">
        <v>0</v>
      </c>
      <c r="H18" s="55"/>
      <c r="I18" s="58">
        <v>8</v>
      </c>
      <c r="J18" s="16"/>
      <c r="K18" s="58">
        <v>0</v>
      </c>
    </row>
    <row r="19" spans="1:11" ht="21.75" customHeight="1">
      <c r="A19" s="54" t="s">
        <v>62</v>
      </c>
      <c r="E19" s="9">
        <f>SUM(E15:E18)</f>
        <v>566248</v>
      </c>
      <c r="F19" s="16"/>
      <c r="G19" s="17">
        <f>SUM(G15:G18)</f>
        <v>518157</v>
      </c>
      <c r="I19" s="9">
        <f>SUM(I15:I18)</f>
        <v>1126244</v>
      </c>
      <c r="J19" s="16"/>
      <c r="K19" s="17">
        <f>SUM(K15:K18)</f>
        <v>1029230</v>
      </c>
    </row>
    <row r="20" spans="1:11" ht="21.75" customHeight="1">
      <c r="A20" s="59" t="s">
        <v>63</v>
      </c>
      <c r="B20" s="47"/>
      <c r="E20" s="60">
        <f>SUM(E13-E19)</f>
        <v>18787</v>
      </c>
      <c r="F20" s="16"/>
      <c r="G20" s="16">
        <f>SUM(G13-G19)</f>
        <v>29093</v>
      </c>
      <c r="I20" s="60">
        <f>SUM(I13-I19)</f>
        <v>44437</v>
      </c>
      <c r="J20" s="16"/>
      <c r="K20" s="16">
        <f>SUM(K13-K19)</f>
        <v>56670</v>
      </c>
    </row>
    <row r="21" spans="1:11" ht="21.75" customHeight="1">
      <c r="A21" s="61" t="s">
        <v>64</v>
      </c>
      <c r="B21" s="47"/>
      <c r="C21" s="55"/>
      <c r="D21" s="55"/>
      <c r="E21" s="62">
        <v>-498</v>
      </c>
      <c r="F21" s="16"/>
      <c r="G21" s="62">
        <v>-35</v>
      </c>
      <c r="H21" s="55"/>
      <c r="I21" s="62">
        <v>-710</v>
      </c>
      <c r="J21" s="16"/>
      <c r="K21" s="62">
        <v>-239</v>
      </c>
    </row>
    <row r="22" spans="1:11" ht="21.75" customHeight="1">
      <c r="A22" s="59" t="s">
        <v>65</v>
      </c>
      <c r="B22" s="47"/>
      <c r="E22" s="60">
        <f>SUM(E20:E21)</f>
        <v>18289</v>
      </c>
      <c r="F22" s="16"/>
      <c r="G22" s="16">
        <f>SUM(G20:G21)</f>
        <v>29058</v>
      </c>
      <c r="I22" s="60">
        <f>SUM(I20:I21)</f>
        <v>43727</v>
      </c>
      <c r="J22" s="16"/>
      <c r="K22" s="16">
        <f>SUM(K20:K21)</f>
        <v>56431</v>
      </c>
    </row>
    <row r="23" spans="1:11" ht="21.75" customHeight="1">
      <c r="A23" s="61" t="s">
        <v>66</v>
      </c>
      <c r="B23" s="47"/>
      <c r="C23" s="55">
        <v>6</v>
      </c>
      <c r="D23" s="55"/>
      <c r="E23" s="62">
        <v>-3511</v>
      </c>
      <c r="F23" s="16"/>
      <c r="G23" s="62">
        <v>-5863</v>
      </c>
      <c r="H23" s="55"/>
      <c r="I23" s="62">
        <v>-8629</v>
      </c>
      <c r="J23" s="16"/>
      <c r="K23" s="62">
        <v>-11213</v>
      </c>
    </row>
    <row r="24" spans="1:11" ht="21.75" customHeight="1">
      <c r="A24" s="59" t="s">
        <v>67</v>
      </c>
      <c r="B24" s="47"/>
      <c r="C24" s="55"/>
      <c r="D24" s="55"/>
      <c r="E24" s="18">
        <f>SUM(E22:E23)</f>
        <v>14778</v>
      </c>
      <c r="F24" s="16"/>
      <c r="G24" s="18">
        <f>SUM(G22:G23)</f>
        <v>23195</v>
      </c>
      <c r="H24" s="55"/>
      <c r="I24" s="18">
        <f>SUM(I22:I23)</f>
        <v>35098</v>
      </c>
      <c r="J24" s="16"/>
      <c r="K24" s="18">
        <f>SUM(K22:K23)</f>
        <v>45218</v>
      </c>
    </row>
    <row r="25" spans="1:11" ht="21.75" customHeight="1">
      <c r="A25" s="61"/>
      <c r="B25" s="47"/>
      <c r="C25" s="55"/>
      <c r="D25" s="55"/>
      <c r="E25" s="58"/>
      <c r="F25" s="16"/>
      <c r="G25" s="58"/>
      <c r="H25" s="55"/>
      <c r="I25" s="58"/>
      <c r="J25" s="16"/>
      <c r="K25" s="58"/>
    </row>
    <row r="26" spans="1:11" ht="21.75" customHeight="1">
      <c r="A26" s="19"/>
      <c r="E26" s="65"/>
      <c r="F26" s="65"/>
      <c r="G26" s="48"/>
      <c r="I26" s="65"/>
      <c r="J26" s="65"/>
      <c r="K26" s="48" t="s">
        <v>68</v>
      </c>
    </row>
    <row r="27" spans="1:11" ht="21.75" customHeight="1">
      <c r="A27" s="20" t="s">
        <v>69</v>
      </c>
      <c r="C27" s="55"/>
      <c r="D27" s="55"/>
      <c r="E27" s="65"/>
      <c r="F27" s="65"/>
      <c r="G27" s="65"/>
      <c r="H27" s="55"/>
      <c r="I27" s="65"/>
      <c r="J27" s="65"/>
      <c r="K27" s="65"/>
    </row>
    <row r="28" spans="1:11" ht="21.75" customHeight="1" thickBot="1">
      <c r="A28" s="19" t="s">
        <v>134</v>
      </c>
      <c r="C28" s="55"/>
      <c r="D28" s="55"/>
      <c r="E28" s="86">
        <v>0.02</v>
      </c>
      <c r="F28" s="65"/>
      <c r="G28" s="21">
        <v>0.03</v>
      </c>
      <c r="H28" s="55"/>
      <c r="I28" s="86">
        <v>0.05</v>
      </c>
      <c r="J28" s="65"/>
      <c r="K28" s="21">
        <v>0.06</v>
      </c>
    </row>
    <row r="29" spans="1:11" ht="21.75" customHeight="1" thickTop="1">
      <c r="A29" s="61"/>
      <c r="B29" s="47"/>
      <c r="C29" s="55"/>
      <c r="D29" s="55"/>
      <c r="E29" s="58"/>
      <c r="F29" s="16"/>
      <c r="G29" s="58"/>
      <c r="H29" s="55"/>
      <c r="I29" s="58"/>
      <c r="J29" s="16"/>
      <c r="K29" s="58"/>
    </row>
    <row r="30" spans="1:11" ht="21.75" customHeight="1">
      <c r="A30" s="20" t="s">
        <v>70</v>
      </c>
      <c r="E30" s="49"/>
      <c r="F30" s="49"/>
      <c r="G30" s="49"/>
    </row>
    <row r="31" spans="1:11" ht="21.75" customHeight="1">
      <c r="A31" s="22" t="s">
        <v>71</v>
      </c>
      <c r="E31" s="65"/>
      <c r="F31" s="65"/>
      <c r="G31" s="65"/>
      <c r="I31" s="65"/>
      <c r="J31" s="65"/>
      <c r="K31" s="65"/>
    </row>
    <row r="32" spans="1:11" ht="21.75" customHeight="1">
      <c r="A32" s="22" t="s">
        <v>72</v>
      </c>
      <c r="E32" s="65"/>
      <c r="F32" s="65"/>
      <c r="G32" s="65"/>
      <c r="I32" s="65"/>
      <c r="J32" s="65"/>
      <c r="K32" s="65"/>
    </row>
    <row r="33" spans="1:11" ht="21.75" customHeight="1">
      <c r="A33" s="83" t="s">
        <v>158</v>
      </c>
      <c r="E33" s="65"/>
      <c r="F33" s="65"/>
      <c r="G33" s="65"/>
      <c r="I33" s="65"/>
      <c r="J33" s="65"/>
      <c r="K33" s="65"/>
    </row>
    <row r="34" spans="1:11" ht="21.75" customHeight="1">
      <c r="A34" s="83" t="s">
        <v>73</v>
      </c>
      <c r="E34" s="65"/>
      <c r="F34" s="65"/>
      <c r="G34" s="65"/>
      <c r="I34" s="65"/>
      <c r="J34" s="65"/>
      <c r="K34" s="65"/>
    </row>
    <row r="35" spans="1:11" ht="21.75" customHeight="1">
      <c r="A35" s="83" t="s">
        <v>146</v>
      </c>
      <c r="E35" s="65">
        <v>-1797</v>
      </c>
      <c r="F35" s="65"/>
      <c r="G35" s="65">
        <v>-1593</v>
      </c>
      <c r="I35" s="65">
        <v>-1805</v>
      </c>
      <c r="J35" s="65"/>
      <c r="K35" s="65">
        <v>-1240</v>
      </c>
    </row>
    <row r="36" spans="1:11" ht="21.75" customHeight="1">
      <c r="A36" s="83" t="s">
        <v>147</v>
      </c>
      <c r="E36" s="67">
        <v>0</v>
      </c>
      <c r="F36" s="65"/>
      <c r="G36" s="67">
        <v>0</v>
      </c>
      <c r="I36" s="67">
        <v>-2097</v>
      </c>
      <c r="J36" s="65"/>
      <c r="K36" s="67">
        <v>0</v>
      </c>
    </row>
    <row r="37" spans="1:11" ht="21.75" customHeight="1">
      <c r="A37" s="83" t="s">
        <v>74</v>
      </c>
      <c r="E37" s="49"/>
      <c r="F37" s="49"/>
      <c r="G37" s="49"/>
    </row>
    <row r="38" spans="1:11" ht="21.75" customHeight="1">
      <c r="A38" s="83" t="s">
        <v>75</v>
      </c>
      <c r="E38" s="65">
        <f>SUM(E35:E36)</f>
        <v>-1797</v>
      </c>
      <c r="F38" s="65"/>
      <c r="G38" s="65">
        <f>SUM(G35:G36)</f>
        <v>-1593</v>
      </c>
      <c r="I38" s="65">
        <f>SUM(I35:I36)</f>
        <v>-3902</v>
      </c>
      <c r="J38" s="65"/>
      <c r="K38" s="65">
        <f>SUM(K35:K36)</f>
        <v>-1240</v>
      </c>
    </row>
    <row r="39" spans="1:11" ht="21.75" customHeight="1">
      <c r="A39" s="20" t="s">
        <v>76</v>
      </c>
      <c r="E39" s="68">
        <f>SUM(E38)</f>
        <v>-1797</v>
      </c>
      <c r="F39" s="65"/>
      <c r="G39" s="68">
        <f>SUM(G38)</f>
        <v>-1593</v>
      </c>
      <c r="I39" s="68">
        <f>SUM(I38)</f>
        <v>-3902</v>
      </c>
      <c r="J39" s="65"/>
      <c r="K39" s="68">
        <f>SUM(K38)</f>
        <v>-1240</v>
      </c>
    </row>
    <row r="40" spans="1:11" ht="21.75" customHeight="1" thickBot="1">
      <c r="A40" s="20" t="s">
        <v>77</v>
      </c>
      <c r="E40" s="69">
        <f>SUM(E24+E39)</f>
        <v>12981</v>
      </c>
      <c r="F40" s="65"/>
      <c r="G40" s="69">
        <f>SUM(G24+G39)</f>
        <v>21602</v>
      </c>
      <c r="I40" s="69">
        <f>SUM(I24+I39)</f>
        <v>31196</v>
      </c>
      <c r="J40" s="65"/>
      <c r="K40" s="69">
        <f>SUM(K24+K39)</f>
        <v>43978</v>
      </c>
    </row>
    <row r="41" spans="1:11" ht="21.75" customHeight="1" thickTop="1">
      <c r="A41" s="19"/>
      <c r="I41" s="65"/>
      <c r="J41" s="65"/>
      <c r="K41" s="65"/>
    </row>
    <row r="42" spans="1:11" ht="21.75" customHeight="1">
      <c r="A42" s="83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topLeftCell="A7" zoomScale="70" zoomScaleNormal="100" zoomScaleSheetLayoutView="70" workbookViewId="0">
      <selection activeCell="B19" sqref="B19"/>
    </sheetView>
  </sheetViews>
  <sheetFormatPr defaultColWidth="9.140625" defaultRowHeight="24.95" customHeight="1"/>
  <cols>
    <col min="1" max="1" width="12.85546875" style="23" customWidth="1"/>
    <col min="2" max="2" width="51.140625" style="23" customWidth="1"/>
    <col min="3" max="3" width="6.7109375" style="23" customWidth="1"/>
    <col min="4" max="4" width="1.7109375" style="23" customWidth="1"/>
    <col min="5" max="5" width="22" style="23" customWidth="1"/>
    <col min="6" max="6" width="1.7109375" style="23" customWidth="1"/>
    <col min="7" max="7" width="22" style="23" customWidth="1"/>
    <col min="8" max="8" width="1.7109375" style="23" customWidth="1"/>
    <col min="9" max="9" width="22" style="23" customWidth="1"/>
    <col min="10" max="10" width="1.7109375" style="23" customWidth="1"/>
    <col min="11" max="11" width="22" style="23" customWidth="1"/>
    <col min="12" max="12" width="1.85546875" style="23" customWidth="1"/>
    <col min="13" max="13" width="23.7109375" style="23" customWidth="1"/>
    <col min="14" max="14" width="1.7109375" style="23" customWidth="1"/>
    <col min="15" max="15" width="23.7109375" style="23" customWidth="1"/>
    <col min="16" max="16" width="1.7109375" style="23" customWidth="1"/>
    <col min="17" max="16384" width="9.140625" style="23"/>
  </cols>
  <sheetData>
    <row r="1" spans="1:15" ht="24.9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51</v>
      </c>
    </row>
    <row r="2" spans="1:15" ht="24.9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4.95" customHeight="1">
      <c r="A3" s="24" t="s">
        <v>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4.95" customHeight="1">
      <c r="A4" s="24" t="s">
        <v>156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24.9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N5" s="26"/>
      <c r="O5" s="27" t="s">
        <v>2</v>
      </c>
    </row>
    <row r="6" spans="1:15" ht="24.95" customHeight="1">
      <c r="B6" s="26"/>
      <c r="C6" s="26"/>
      <c r="D6" s="26"/>
      <c r="E6" s="28" t="s">
        <v>79</v>
      </c>
      <c r="F6" s="26"/>
      <c r="G6" s="28"/>
      <c r="H6" s="26"/>
      <c r="M6" s="28" t="s">
        <v>80</v>
      </c>
      <c r="N6" s="26"/>
    </row>
    <row r="7" spans="1:15" s="28" customFormat="1" ht="24.95" customHeight="1">
      <c r="E7" s="28" t="s">
        <v>81</v>
      </c>
      <c r="I7" s="89" t="s">
        <v>44</v>
      </c>
      <c r="J7" s="89"/>
      <c r="K7" s="89"/>
      <c r="M7" s="84" t="s">
        <v>82</v>
      </c>
      <c r="O7" s="29" t="s">
        <v>83</v>
      </c>
    </row>
    <row r="8" spans="1:15" s="28" customFormat="1" ht="24.95" customHeight="1">
      <c r="C8" s="84" t="s">
        <v>3</v>
      </c>
      <c r="E8" s="84" t="s">
        <v>84</v>
      </c>
      <c r="G8" s="84" t="s">
        <v>43</v>
      </c>
      <c r="I8" s="84" t="s">
        <v>125</v>
      </c>
      <c r="K8" s="84" t="s">
        <v>85</v>
      </c>
      <c r="M8" s="84" t="s">
        <v>86</v>
      </c>
      <c r="O8" s="84" t="s">
        <v>82</v>
      </c>
    </row>
    <row r="9" spans="1:15" ht="24.95" customHeight="1">
      <c r="A9" s="30" t="s">
        <v>127</v>
      </c>
      <c r="E9" s="31">
        <v>700000</v>
      </c>
      <c r="F9" s="32"/>
      <c r="G9" s="31">
        <v>294752</v>
      </c>
      <c r="H9" s="32"/>
      <c r="I9" s="31">
        <v>48400</v>
      </c>
      <c r="J9" s="32"/>
      <c r="K9" s="31">
        <v>88406</v>
      </c>
      <c r="L9" s="31"/>
      <c r="M9" s="31">
        <v>19939</v>
      </c>
      <c r="N9" s="32"/>
      <c r="O9" s="31">
        <f>SUM(E9:K9,M9)</f>
        <v>1151497</v>
      </c>
    </row>
    <row r="10" spans="1:15" ht="24.95" customHeight="1">
      <c r="A10" s="33" t="s">
        <v>67</v>
      </c>
      <c r="E10" s="31">
        <v>0</v>
      </c>
      <c r="F10" s="32"/>
      <c r="G10" s="32">
        <v>0</v>
      </c>
      <c r="H10" s="32"/>
      <c r="I10" s="32">
        <v>0</v>
      </c>
      <c r="J10" s="32"/>
      <c r="K10" s="32">
        <f>SUM(PL!K24)</f>
        <v>45218</v>
      </c>
      <c r="L10" s="32"/>
      <c r="M10" s="32">
        <v>0</v>
      </c>
      <c r="N10" s="32"/>
      <c r="O10" s="31">
        <f t="shared" ref="O10:O13" si="0">SUM(E10:K10,M10)</f>
        <v>45218</v>
      </c>
    </row>
    <row r="11" spans="1:15" ht="24.95" customHeight="1">
      <c r="A11" s="34" t="s">
        <v>76</v>
      </c>
      <c r="D11" s="28"/>
      <c r="E11" s="35">
        <v>0</v>
      </c>
      <c r="F11" s="32"/>
      <c r="G11" s="35">
        <v>0</v>
      </c>
      <c r="H11" s="32"/>
      <c r="I11" s="35">
        <v>0</v>
      </c>
      <c r="J11" s="32"/>
      <c r="K11" s="35">
        <v>0</v>
      </c>
      <c r="L11" s="32"/>
      <c r="M11" s="35">
        <f>SUM(PL!K39)</f>
        <v>-1240</v>
      </c>
      <c r="N11" s="32"/>
      <c r="O11" s="36">
        <f t="shared" si="0"/>
        <v>-1240</v>
      </c>
    </row>
    <row r="12" spans="1:15" ht="24.95" customHeight="1">
      <c r="A12" s="34" t="s">
        <v>87</v>
      </c>
      <c r="D12" s="28"/>
      <c r="E12" s="32">
        <f>SUM(E10:E11)</f>
        <v>0</v>
      </c>
      <c r="F12" s="32"/>
      <c r="G12" s="32">
        <f>SUM(G10:G11)</f>
        <v>0</v>
      </c>
      <c r="H12" s="32"/>
      <c r="I12" s="32">
        <f>SUM(I10:I11)</f>
        <v>0</v>
      </c>
      <c r="J12" s="32"/>
      <c r="K12" s="31">
        <f>SUM(K10:K11)</f>
        <v>45218</v>
      </c>
      <c r="L12" s="31"/>
      <c r="M12" s="31">
        <f>SUM(M10:M11)</f>
        <v>-1240</v>
      </c>
      <c r="N12" s="32"/>
      <c r="O12" s="31">
        <f>SUM(O10:O11)</f>
        <v>43978</v>
      </c>
    </row>
    <row r="13" spans="1:15" ht="24.95" customHeight="1">
      <c r="A13" s="34" t="s">
        <v>161</v>
      </c>
      <c r="D13" s="28"/>
      <c r="E13" s="32">
        <v>0</v>
      </c>
      <c r="F13" s="32"/>
      <c r="G13" s="32">
        <v>0</v>
      </c>
      <c r="H13" s="32"/>
      <c r="I13" s="32">
        <v>0</v>
      </c>
      <c r="J13" s="32"/>
      <c r="K13" s="31">
        <v>-28000</v>
      </c>
      <c r="L13" s="31"/>
      <c r="M13" s="31">
        <v>0</v>
      </c>
      <c r="N13" s="32"/>
      <c r="O13" s="31">
        <f t="shared" si="0"/>
        <v>-28000</v>
      </c>
    </row>
    <row r="14" spans="1:15" ht="24.95" customHeight="1">
      <c r="A14" s="34" t="s">
        <v>132</v>
      </c>
      <c r="C14" s="38"/>
      <c r="D14" s="28"/>
      <c r="E14" s="32"/>
      <c r="F14" s="32"/>
      <c r="G14" s="32"/>
      <c r="H14" s="32"/>
      <c r="I14" s="32"/>
      <c r="J14" s="32"/>
      <c r="K14" s="31"/>
      <c r="L14" s="31"/>
      <c r="M14" s="31"/>
      <c r="N14" s="32"/>
      <c r="O14" s="31"/>
    </row>
    <row r="15" spans="1:15" ht="24.95" customHeight="1">
      <c r="A15" s="34" t="s">
        <v>88</v>
      </c>
      <c r="C15" s="37">
        <v>4</v>
      </c>
      <c r="D15" s="28"/>
      <c r="E15" s="32">
        <v>0</v>
      </c>
      <c r="F15" s="32"/>
      <c r="G15" s="32">
        <v>0</v>
      </c>
      <c r="H15" s="32"/>
      <c r="I15" s="32">
        <v>0</v>
      </c>
      <c r="J15" s="32"/>
      <c r="K15" s="31">
        <v>648</v>
      </c>
      <c r="L15" s="31"/>
      <c r="M15" s="31">
        <v>-648</v>
      </c>
      <c r="N15" s="32"/>
      <c r="O15" s="31">
        <f>SUM(E15:K15,M15)</f>
        <v>0</v>
      </c>
    </row>
    <row r="16" spans="1:15" ht="24.95" customHeight="1" thickBot="1">
      <c r="A16" s="39" t="s">
        <v>148</v>
      </c>
      <c r="C16" s="37"/>
      <c r="D16" s="28"/>
      <c r="E16" s="40">
        <f>SUM(E9,E12:E15)</f>
        <v>700000</v>
      </c>
      <c r="F16" s="41"/>
      <c r="G16" s="40">
        <f>SUM(G9,G12:G15)</f>
        <v>294752</v>
      </c>
      <c r="H16" s="41"/>
      <c r="I16" s="40">
        <f>SUM(I9,I12:I15)</f>
        <v>48400</v>
      </c>
      <c r="J16" s="41"/>
      <c r="K16" s="40">
        <f>SUM(K9,K12:K15)</f>
        <v>106272</v>
      </c>
      <c r="L16" s="41"/>
      <c r="M16" s="40">
        <f>SUM(M9,M12:M15)</f>
        <v>18051</v>
      </c>
      <c r="N16" s="41"/>
      <c r="O16" s="40">
        <f>SUM(O9,O12:O15)</f>
        <v>1167475</v>
      </c>
    </row>
    <row r="17" spans="1:15" ht="24.95" customHeight="1" thickTop="1">
      <c r="A17" s="39"/>
      <c r="C17" s="37"/>
      <c r="D17" s="28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5" ht="24.95" customHeight="1">
      <c r="A18" s="30" t="s">
        <v>141</v>
      </c>
      <c r="C18" s="37"/>
      <c r="E18" s="31">
        <v>700000</v>
      </c>
      <c r="F18" s="32"/>
      <c r="G18" s="31">
        <v>294752</v>
      </c>
      <c r="H18" s="32"/>
      <c r="I18" s="31">
        <v>52700</v>
      </c>
      <c r="J18" s="32"/>
      <c r="K18" s="31">
        <v>141841</v>
      </c>
      <c r="L18" s="31"/>
      <c r="M18" s="31">
        <v>24432</v>
      </c>
      <c r="N18" s="32"/>
      <c r="O18" s="31">
        <f>SUM(E18:M18)</f>
        <v>1213725</v>
      </c>
    </row>
    <row r="19" spans="1:15" ht="24.95" customHeight="1">
      <c r="A19" s="33" t="s">
        <v>67</v>
      </c>
      <c r="C19" s="37"/>
      <c r="E19" s="31">
        <v>0</v>
      </c>
      <c r="F19" s="32"/>
      <c r="G19" s="31">
        <v>0</v>
      </c>
      <c r="H19" s="32"/>
      <c r="I19" s="31">
        <v>0</v>
      </c>
      <c r="J19" s="32"/>
      <c r="K19" s="31">
        <f>PL!I24</f>
        <v>35098</v>
      </c>
      <c r="L19" s="31"/>
      <c r="M19" s="31">
        <v>0</v>
      </c>
      <c r="N19" s="32"/>
      <c r="O19" s="31">
        <f>SUM(E19:K19,M19)</f>
        <v>35098</v>
      </c>
    </row>
    <row r="20" spans="1:15" ht="24.95" customHeight="1">
      <c r="A20" s="33" t="s">
        <v>76</v>
      </c>
      <c r="C20" s="37"/>
      <c r="E20" s="31">
        <v>0</v>
      </c>
      <c r="F20" s="32"/>
      <c r="G20" s="31">
        <v>0</v>
      </c>
      <c r="H20" s="32"/>
      <c r="I20" s="31">
        <v>0</v>
      </c>
      <c r="J20" s="32"/>
      <c r="K20" s="31">
        <f>PL!I36</f>
        <v>-2097</v>
      </c>
      <c r="L20" s="31"/>
      <c r="M20" s="31">
        <f>PL!I35</f>
        <v>-1805</v>
      </c>
      <c r="N20" s="32"/>
      <c r="O20" s="31">
        <f>SUM(E20:K20,M20)</f>
        <v>-3902</v>
      </c>
    </row>
    <row r="21" spans="1:15" ht="24.95" customHeight="1">
      <c r="A21" s="33" t="s">
        <v>87</v>
      </c>
      <c r="C21" s="37"/>
      <c r="E21" s="42">
        <f>SUM(E19:E20)</f>
        <v>0</v>
      </c>
      <c r="F21" s="32"/>
      <c r="G21" s="42">
        <f>SUM(G19:G20)</f>
        <v>0</v>
      </c>
      <c r="H21" s="32"/>
      <c r="I21" s="42">
        <f>SUM(I19:I20)</f>
        <v>0</v>
      </c>
      <c r="J21" s="32"/>
      <c r="K21" s="42">
        <f>SUM(K19:K20)</f>
        <v>33001</v>
      </c>
      <c r="L21" s="31"/>
      <c r="M21" s="42">
        <f>SUM(M19:M20)</f>
        <v>-1805</v>
      </c>
      <c r="N21" s="32"/>
      <c r="O21" s="42">
        <f>SUM(O19:O20)</f>
        <v>31196</v>
      </c>
    </row>
    <row r="22" spans="1:15" ht="24.95" customHeight="1">
      <c r="A22" s="34" t="s">
        <v>161</v>
      </c>
      <c r="C22" s="37">
        <v>8</v>
      </c>
      <c r="D22" s="28"/>
      <c r="E22" s="32">
        <v>0</v>
      </c>
      <c r="F22" s="32"/>
      <c r="G22" s="32">
        <v>0</v>
      </c>
      <c r="H22" s="32"/>
      <c r="I22" s="32">
        <v>0</v>
      </c>
      <c r="J22" s="32"/>
      <c r="K22" s="32">
        <v>-35000</v>
      </c>
      <c r="L22" s="32"/>
      <c r="M22" s="32">
        <v>0</v>
      </c>
      <c r="N22" s="32"/>
      <c r="O22" s="31">
        <f>SUM(E22:K22,M22)</f>
        <v>-35000</v>
      </c>
    </row>
    <row r="23" spans="1:15" ht="24.95" customHeight="1">
      <c r="A23" s="33" t="s">
        <v>167</v>
      </c>
      <c r="C23" s="37"/>
      <c r="D23" s="28"/>
    </row>
    <row r="24" spans="1:15" ht="24.95" customHeight="1">
      <c r="A24" s="34" t="s">
        <v>88</v>
      </c>
      <c r="C24" s="37">
        <v>4</v>
      </c>
      <c r="D24" s="28"/>
      <c r="E24" s="32">
        <v>0</v>
      </c>
      <c r="F24" s="32"/>
      <c r="G24" s="32">
        <v>0</v>
      </c>
      <c r="H24" s="32"/>
      <c r="I24" s="32">
        <v>0</v>
      </c>
      <c r="J24" s="32"/>
      <c r="K24" s="32">
        <v>-287</v>
      </c>
      <c r="L24" s="32"/>
      <c r="M24" s="32">
        <f>-K24</f>
        <v>287</v>
      </c>
      <c r="N24" s="32"/>
      <c r="O24" s="31">
        <f>SUM(E24:K24,M24)</f>
        <v>0</v>
      </c>
    </row>
    <row r="25" spans="1:15" ht="24.95" customHeight="1" thickBot="1">
      <c r="A25" s="39" t="s">
        <v>149</v>
      </c>
      <c r="D25" s="28"/>
      <c r="E25" s="40">
        <f>SUM(E18,E21:E24)</f>
        <v>700000</v>
      </c>
      <c r="F25" s="41"/>
      <c r="G25" s="40">
        <f>SUM(G18,G21:G24)</f>
        <v>294752</v>
      </c>
      <c r="H25" s="41"/>
      <c r="I25" s="40">
        <f>SUM(I18,I21:I24)</f>
        <v>52700</v>
      </c>
      <c r="J25" s="41"/>
      <c r="K25" s="40">
        <f>SUM(K18,K21:K24)</f>
        <v>139555</v>
      </c>
      <c r="L25" s="41"/>
      <c r="M25" s="40">
        <f>SUM(M18,M21:M24)</f>
        <v>22914</v>
      </c>
      <c r="N25" s="41"/>
      <c r="O25" s="40">
        <f>SUM(O18,O21:O24)</f>
        <v>1209921</v>
      </c>
    </row>
    <row r="26" spans="1:15" ht="24.95" customHeight="1" thickTop="1">
      <c r="A26" s="39"/>
      <c r="D26" s="28"/>
      <c r="E26" s="41">
        <f>SUM(E18-BS!G53)</f>
        <v>0</v>
      </c>
      <c r="F26" s="41"/>
      <c r="G26" s="41">
        <f>SUM(G18-BS!G54)</f>
        <v>0</v>
      </c>
      <c r="H26" s="41"/>
      <c r="I26" s="41">
        <f>SUM(I18-BS!G56)</f>
        <v>0</v>
      </c>
      <c r="J26" s="41"/>
      <c r="K26" s="41">
        <f>SUM(K18-BS!G57)</f>
        <v>0</v>
      </c>
      <c r="L26" s="41"/>
      <c r="M26" s="41">
        <f>SUM(M18-BS!G58)</f>
        <v>0</v>
      </c>
      <c r="N26" s="41"/>
      <c r="O26" s="41">
        <f>SUM(O18-BS!G59)</f>
        <v>0</v>
      </c>
    </row>
    <row r="27" spans="1:15" ht="24.95" customHeight="1">
      <c r="A27" s="39"/>
      <c r="D27" s="28"/>
      <c r="E27" s="41">
        <f>E25-BS!E53</f>
        <v>0</v>
      </c>
      <c r="F27" s="41"/>
      <c r="G27" s="41">
        <f>G25-BS!E54</f>
        <v>0</v>
      </c>
      <c r="H27" s="41"/>
      <c r="I27" s="41">
        <f>I25-BS!E56</f>
        <v>0</v>
      </c>
      <c r="J27" s="41"/>
      <c r="K27" s="41">
        <f>K25-BS!E57</f>
        <v>0</v>
      </c>
      <c r="L27" s="41"/>
      <c r="M27" s="41">
        <f>SUM(M25-BS!E58)</f>
        <v>0</v>
      </c>
      <c r="N27" s="41"/>
      <c r="O27" s="41">
        <f>O25-BS!E59</f>
        <v>0</v>
      </c>
    </row>
    <row r="28" spans="1:15" ht="24.95" customHeight="1">
      <c r="A28" s="34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1"/>
  <sheetViews>
    <sheetView showGridLines="0" tabSelected="1" view="pageBreakPreview" topLeftCell="A10" zoomScale="90" zoomScaleNormal="100" zoomScaleSheetLayoutView="90" workbookViewId="0">
      <selection activeCell="E28" sqref="E28"/>
    </sheetView>
  </sheetViews>
  <sheetFormatPr defaultColWidth="10.7109375" defaultRowHeight="21.75" customHeight="1"/>
  <cols>
    <col min="1" max="1" width="56.140625" style="50" customWidth="1"/>
    <col min="2" max="2" width="2.5703125" style="49" customWidth="1"/>
    <col min="3" max="3" width="3" style="50" customWidth="1"/>
    <col min="4" max="4" width="1.7109375" style="49" customWidth="1"/>
    <col min="5" max="5" width="16.85546875" style="49" customWidth="1"/>
    <col min="6" max="6" width="1.7109375" style="49" customWidth="1"/>
    <col min="7" max="7" width="16.85546875" style="49" customWidth="1"/>
    <col min="8" max="8" width="1.7109375" style="49" customWidth="1"/>
    <col min="9" max="16384" width="10.7109375" style="49"/>
  </cols>
  <sheetData>
    <row r="1" spans="1:7" ht="21.75" customHeight="1">
      <c r="G1" s="63" t="s">
        <v>51</v>
      </c>
    </row>
    <row r="2" spans="1:7" s="47" customFormat="1" ht="21.75" customHeight="1">
      <c r="A2" s="43" t="s">
        <v>0</v>
      </c>
      <c r="B2" s="44"/>
      <c r="C2" s="45"/>
      <c r="D2" s="46"/>
      <c r="E2" s="46"/>
      <c r="F2" s="46"/>
      <c r="G2" s="46"/>
    </row>
    <row r="3" spans="1:7" s="47" customFormat="1" ht="21.75" customHeight="1">
      <c r="A3" s="43" t="s">
        <v>89</v>
      </c>
      <c r="B3" s="44"/>
      <c r="C3" s="45"/>
      <c r="D3" s="46"/>
      <c r="E3" s="46"/>
      <c r="F3" s="46"/>
      <c r="G3" s="46"/>
    </row>
    <row r="4" spans="1:7" s="47" customFormat="1" ht="21.75" customHeight="1">
      <c r="A4" s="43" t="s">
        <v>156</v>
      </c>
      <c r="B4" s="44"/>
      <c r="C4" s="45"/>
      <c r="D4" s="46"/>
      <c r="E4" s="46"/>
      <c r="F4" s="46"/>
      <c r="G4" s="46"/>
    </row>
    <row r="5" spans="1:7" s="47" customFormat="1" ht="21.75" customHeight="1">
      <c r="B5" s="44"/>
      <c r="C5" s="45"/>
      <c r="D5" s="46"/>
      <c r="E5" s="44"/>
      <c r="F5" s="46"/>
      <c r="G5" s="48" t="s">
        <v>2</v>
      </c>
    </row>
    <row r="6" spans="1:7" ht="21.75" customHeight="1">
      <c r="C6" s="53"/>
      <c r="D6" s="51"/>
      <c r="E6" s="52" t="s">
        <v>140</v>
      </c>
      <c r="F6" s="66"/>
      <c r="G6" s="52">
        <v>2022</v>
      </c>
    </row>
    <row r="7" spans="1:7" ht="21.75" customHeight="1">
      <c r="A7" s="54" t="s">
        <v>90</v>
      </c>
    </row>
    <row r="8" spans="1:7" ht="21.75" customHeight="1">
      <c r="A8" s="50" t="s">
        <v>128</v>
      </c>
      <c r="B8" s="57"/>
      <c r="C8" s="55"/>
      <c r="E8" s="58">
        <f>SUM(PL!I22)</f>
        <v>43727</v>
      </c>
      <c r="F8" s="60"/>
      <c r="G8" s="58">
        <f>SUM(PL!K22)</f>
        <v>56431</v>
      </c>
    </row>
    <row r="9" spans="1:7" ht="21.75" customHeight="1">
      <c r="A9" s="50" t="s">
        <v>91</v>
      </c>
      <c r="B9" s="57"/>
      <c r="C9" s="55"/>
      <c r="E9" s="58"/>
      <c r="F9" s="60"/>
      <c r="G9" s="58"/>
    </row>
    <row r="10" spans="1:7" ht="21.75" customHeight="1">
      <c r="A10" s="50" t="s">
        <v>92</v>
      </c>
      <c r="B10" s="57"/>
      <c r="C10" s="55"/>
      <c r="E10" s="58"/>
      <c r="F10" s="60"/>
      <c r="G10" s="58"/>
    </row>
    <row r="11" spans="1:7" ht="21.75" customHeight="1">
      <c r="A11" s="61" t="s">
        <v>93</v>
      </c>
      <c r="E11" s="60">
        <v>95317</v>
      </c>
      <c r="F11" s="60"/>
      <c r="G11" s="60">
        <v>78232</v>
      </c>
    </row>
    <row r="12" spans="1:7" ht="21.75" customHeight="1">
      <c r="A12" s="61" t="s">
        <v>94</v>
      </c>
      <c r="E12" s="60">
        <v>125</v>
      </c>
      <c r="F12" s="60"/>
      <c r="G12" s="60">
        <v>31</v>
      </c>
    </row>
    <row r="13" spans="1:7" ht="21.75" customHeight="1">
      <c r="A13" s="78" t="s">
        <v>163</v>
      </c>
      <c r="B13" s="79"/>
      <c r="C13" s="80"/>
      <c r="D13" s="81"/>
      <c r="E13" s="60">
        <v>-1123</v>
      </c>
      <c r="F13" s="60"/>
      <c r="G13" s="60">
        <v>-17</v>
      </c>
    </row>
    <row r="14" spans="1:7" ht="21.75" customHeight="1">
      <c r="A14" s="78" t="s">
        <v>133</v>
      </c>
      <c r="E14" s="60">
        <v>98</v>
      </c>
      <c r="F14" s="60"/>
      <c r="G14" s="60">
        <v>81</v>
      </c>
    </row>
    <row r="15" spans="1:7" ht="21.75" customHeight="1">
      <c r="A15" s="78" t="s">
        <v>129</v>
      </c>
      <c r="B15" s="79"/>
      <c r="C15" s="80"/>
      <c r="D15" s="81"/>
      <c r="E15" s="60">
        <v>3096</v>
      </c>
      <c r="F15" s="77"/>
      <c r="G15" s="82">
        <v>2442</v>
      </c>
    </row>
    <row r="16" spans="1:7" ht="21.75" customHeight="1">
      <c r="A16" s="78" t="s">
        <v>159</v>
      </c>
      <c r="B16" s="79"/>
      <c r="C16" s="80"/>
      <c r="D16" s="81"/>
      <c r="E16" s="60">
        <v>-1</v>
      </c>
      <c r="F16" s="77"/>
      <c r="G16" s="82">
        <v>0</v>
      </c>
    </row>
    <row r="17" spans="1:7" ht="21.75" customHeight="1">
      <c r="A17" s="50" t="s">
        <v>144</v>
      </c>
      <c r="B17" s="47"/>
      <c r="E17" s="60">
        <v>-1082</v>
      </c>
      <c r="F17" s="60"/>
      <c r="G17" s="60">
        <v>-1087</v>
      </c>
    </row>
    <row r="18" spans="1:7" ht="21.75" customHeight="1">
      <c r="A18" s="50" t="s">
        <v>95</v>
      </c>
      <c r="B18" s="47"/>
      <c r="E18" s="62">
        <v>710</v>
      </c>
      <c r="F18" s="60"/>
      <c r="G18" s="62">
        <v>239</v>
      </c>
    </row>
    <row r="19" spans="1:7" ht="21.75" customHeight="1">
      <c r="A19" s="50" t="s">
        <v>96</v>
      </c>
      <c r="B19" s="47"/>
      <c r="E19" s="60"/>
      <c r="F19" s="60"/>
      <c r="G19" s="60"/>
    </row>
    <row r="20" spans="1:7" ht="21.75" customHeight="1">
      <c r="A20" s="50" t="s">
        <v>97</v>
      </c>
      <c r="B20" s="47"/>
      <c r="C20" s="55"/>
      <c r="E20" s="58">
        <f>SUM(E8:E18)</f>
        <v>140867</v>
      </c>
      <c r="F20" s="60"/>
      <c r="G20" s="58">
        <f>SUM(G8:G18)</f>
        <v>136352</v>
      </c>
    </row>
    <row r="21" spans="1:7" ht="21.75" customHeight="1">
      <c r="A21" s="50" t="s">
        <v>98</v>
      </c>
      <c r="E21" s="60"/>
      <c r="F21" s="60"/>
      <c r="G21" s="60"/>
    </row>
    <row r="22" spans="1:7" ht="21.75" customHeight="1">
      <c r="A22" s="50" t="s">
        <v>99</v>
      </c>
      <c r="E22" s="60">
        <v>-2119</v>
      </c>
      <c r="F22" s="60"/>
      <c r="G22" s="60">
        <v>-3718</v>
      </c>
    </row>
    <row r="23" spans="1:7" ht="21.75" customHeight="1">
      <c r="A23" s="50" t="s">
        <v>100</v>
      </c>
      <c r="C23" s="64"/>
      <c r="E23" s="56">
        <v>-97287</v>
      </c>
      <c r="F23" s="56"/>
      <c r="G23" s="56">
        <v>-83872</v>
      </c>
    </row>
    <row r="24" spans="1:7" ht="21.75" customHeight="1">
      <c r="A24" s="61" t="s">
        <v>101</v>
      </c>
      <c r="C24" s="64"/>
      <c r="E24" s="56">
        <v>2189</v>
      </c>
      <c r="F24" s="56"/>
      <c r="G24" s="56">
        <v>2918</v>
      </c>
    </row>
    <row r="25" spans="1:7" ht="21.75" customHeight="1">
      <c r="A25" s="50" t="s">
        <v>102</v>
      </c>
      <c r="E25" s="56">
        <v>2022</v>
      </c>
      <c r="F25" s="65"/>
      <c r="G25" s="65">
        <v>1254</v>
      </c>
    </row>
    <row r="26" spans="1:7" ht="21.75" customHeight="1">
      <c r="A26" s="50" t="s">
        <v>103</v>
      </c>
      <c r="E26" s="56"/>
      <c r="F26" s="65"/>
      <c r="G26" s="65"/>
    </row>
    <row r="27" spans="1:7" ht="21.75" customHeight="1">
      <c r="A27" s="50" t="s">
        <v>104</v>
      </c>
      <c r="E27" s="56">
        <v>44789</v>
      </c>
      <c r="F27" s="65"/>
      <c r="G27" s="65">
        <v>29935</v>
      </c>
    </row>
    <row r="28" spans="1:7" ht="21.75" customHeight="1">
      <c r="A28" s="50" t="s">
        <v>135</v>
      </c>
      <c r="E28" s="56">
        <v>-332</v>
      </c>
      <c r="F28" s="65"/>
      <c r="G28" s="65">
        <v>-131</v>
      </c>
    </row>
    <row r="29" spans="1:7" ht="21.75" customHeight="1">
      <c r="A29" s="50" t="s">
        <v>105</v>
      </c>
      <c r="E29" s="56">
        <v>-597</v>
      </c>
      <c r="F29" s="65"/>
      <c r="G29" s="65">
        <v>1156</v>
      </c>
    </row>
    <row r="30" spans="1:7" ht="21.75" customHeight="1">
      <c r="A30" s="50" t="s">
        <v>106</v>
      </c>
      <c r="E30" s="11">
        <v>2115</v>
      </c>
      <c r="F30" s="65"/>
      <c r="G30" s="67">
        <v>1873</v>
      </c>
    </row>
    <row r="31" spans="1:7" ht="21.75" customHeight="1">
      <c r="A31" s="50" t="s">
        <v>90</v>
      </c>
      <c r="E31" s="65">
        <f>SUM(E20:E30)</f>
        <v>91647</v>
      </c>
      <c r="F31" s="65"/>
      <c r="G31" s="65">
        <f>SUM(G20:G30)</f>
        <v>85767</v>
      </c>
    </row>
    <row r="32" spans="1:7" ht="21.75" customHeight="1">
      <c r="A32" s="61" t="s">
        <v>107</v>
      </c>
      <c r="E32" s="65">
        <v>-529</v>
      </c>
      <c r="F32" s="65"/>
      <c r="G32" s="65">
        <v>-13</v>
      </c>
    </row>
    <row r="33" spans="1:9" ht="21.75" customHeight="1">
      <c r="A33" s="50" t="s">
        <v>108</v>
      </c>
      <c r="E33" s="67">
        <v>-13137</v>
      </c>
      <c r="F33" s="65"/>
      <c r="G33" s="67">
        <v>-7320</v>
      </c>
    </row>
    <row r="34" spans="1:9" ht="21.75" customHeight="1">
      <c r="A34" s="54" t="s">
        <v>109</v>
      </c>
      <c r="E34" s="67">
        <f>SUM(E31:E33)</f>
        <v>77981</v>
      </c>
      <c r="F34" s="65"/>
      <c r="G34" s="67">
        <f>SUM(G31:G33)</f>
        <v>78434</v>
      </c>
    </row>
    <row r="36" spans="1:9" ht="21.75" customHeight="1">
      <c r="A36" s="50" t="s">
        <v>23</v>
      </c>
    </row>
    <row r="37" spans="1:9" ht="21.75" customHeight="1">
      <c r="G37" s="63" t="s">
        <v>51</v>
      </c>
    </row>
    <row r="38" spans="1:9" ht="21.75" customHeight="1">
      <c r="A38" s="43" t="s">
        <v>0</v>
      </c>
      <c r="B38" s="44"/>
      <c r="C38" s="45"/>
      <c r="D38" s="46"/>
      <c r="E38" s="46"/>
      <c r="F38" s="46"/>
      <c r="G38" s="46"/>
    </row>
    <row r="39" spans="1:9" ht="21.75" customHeight="1">
      <c r="A39" s="43" t="s">
        <v>110</v>
      </c>
      <c r="B39" s="44"/>
      <c r="C39" s="45"/>
      <c r="D39" s="46"/>
      <c r="E39" s="46"/>
      <c r="F39" s="46"/>
      <c r="G39" s="46"/>
    </row>
    <row r="40" spans="1:9" ht="21.75" customHeight="1">
      <c r="A40" s="43" t="s">
        <v>156</v>
      </c>
      <c r="B40" s="44"/>
      <c r="C40" s="45"/>
      <c r="D40" s="46"/>
      <c r="E40" s="46"/>
      <c r="F40" s="46"/>
      <c r="G40" s="46"/>
    </row>
    <row r="41" spans="1:9" ht="21.75" customHeight="1">
      <c r="A41" s="47"/>
      <c r="B41" s="44"/>
      <c r="C41" s="45"/>
      <c r="D41" s="46"/>
      <c r="E41" s="44"/>
      <c r="F41" s="46"/>
      <c r="G41" s="48" t="s">
        <v>2</v>
      </c>
    </row>
    <row r="42" spans="1:9" ht="21.75" customHeight="1">
      <c r="C42" s="53"/>
      <c r="D42" s="51"/>
      <c r="E42" s="52" t="s">
        <v>140</v>
      </c>
      <c r="F42" s="66"/>
      <c r="G42" s="52" t="s">
        <v>126</v>
      </c>
    </row>
    <row r="43" spans="1:9" ht="21.75" customHeight="1">
      <c r="A43" s="54" t="s">
        <v>111</v>
      </c>
      <c r="E43" s="65"/>
      <c r="F43" s="65"/>
      <c r="G43" s="65"/>
      <c r="I43" s="70"/>
    </row>
    <row r="44" spans="1:9" ht="21.75" customHeight="1">
      <c r="A44" s="50" t="s">
        <v>112</v>
      </c>
      <c r="E44" s="65">
        <v>-25490</v>
      </c>
      <c r="F44" s="65"/>
      <c r="G44" s="65">
        <v>-22975</v>
      </c>
      <c r="I44" s="71"/>
    </row>
    <row r="45" spans="1:9" ht="21.75" customHeight="1">
      <c r="A45" s="50" t="s">
        <v>145</v>
      </c>
      <c r="E45" s="65">
        <v>24425</v>
      </c>
      <c r="F45" s="65"/>
      <c r="G45" s="65">
        <v>23961</v>
      </c>
      <c r="I45" s="71"/>
    </row>
    <row r="46" spans="1:9" ht="21.75" customHeight="1">
      <c r="A46" s="50" t="s">
        <v>113</v>
      </c>
      <c r="E46" s="65">
        <v>1082</v>
      </c>
      <c r="F46" s="65"/>
      <c r="G46" s="65">
        <v>1087</v>
      </c>
      <c r="I46" s="71"/>
    </row>
    <row r="47" spans="1:9" ht="21.75" customHeight="1">
      <c r="A47" s="50" t="s">
        <v>114</v>
      </c>
      <c r="E47" s="65">
        <v>-132310</v>
      </c>
      <c r="F47" s="65"/>
      <c r="G47" s="65">
        <v>-119246</v>
      </c>
      <c r="I47" s="71"/>
    </row>
    <row r="48" spans="1:9" ht="21.75" customHeight="1">
      <c r="A48" s="50" t="s">
        <v>116</v>
      </c>
      <c r="E48" s="65">
        <v>-2077</v>
      </c>
      <c r="F48" s="65"/>
      <c r="G48" s="65">
        <v>-4819</v>
      </c>
      <c r="I48" s="71"/>
    </row>
    <row r="49" spans="1:9" ht="21.75" customHeight="1">
      <c r="A49" s="50" t="s">
        <v>115</v>
      </c>
      <c r="E49" s="65">
        <v>1166</v>
      </c>
      <c r="F49" s="65"/>
      <c r="G49" s="65">
        <v>137</v>
      </c>
      <c r="I49" s="71"/>
    </row>
    <row r="50" spans="1:9" ht="21.75" customHeight="1">
      <c r="A50" s="54" t="s">
        <v>117</v>
      </c>
      <c r="E50" s="68">
        <f>SUM(E44:E49)</f>
        <v>-133204</v>
      </c>
      <c r="F50" s="65"/>
      <c r="G50" s="68">
        <f>SUM(G44:G49)</f>
        <v>-121855</v>
      </c>
      <c r="I50" s="70"/>
    </row>
    <row r="51" spans="1:9" ht="21.75" customHeight="1">
      <c r="A51" s="59" t="s">
        <v>118</v>
      </c>
      <c r="E51" s="65"/>
      <c r="F51" s="65"/>
      <c r="G51" s="65"/>
      <c r="I51" s="70"/>
    </row>
    <row r="52" spans="1:9" ht="21.75" customHeight="1">
      <c r="A52" s="61" t="s">
        <v>160</v>
      </c>
      <c r="C52" s="83"/>
      <c r="E52" s="65">
        <v>50000</v>
      </c>
      <c r="F52" s="65"/>
      <c r="G52" s="65">
        <v>0</v>
      </c>
      <c r="I52" s="72"/>
    </row>
    <row r="53" spans="1:9" ht="21.75" customHeight="1">
      <c r="A53" s="61" t="s">
        <v>119</v>
      </c>
      <c r="E53" s="65">
        <v>-2230</v>
      </c>
      <c r="F53" s="65"/>
      <c r="G53" s="65">
        <v>-6155</v>
      </c>
      <c r="I53" s="72"/>
    </row>
    <row r="54" spans="1:9" ht="21.75" customHeight="1">
      <c r="A54" s="61" t="s">
        <v>161</v>
      </c>
      <c r="C54" s="83"/>
      <c r="E54" s="65">
        <v>-35000</v>
      </c>
      <c r="F54" s="65"/>
      <c r="G54" s="65">
        <v>-28000</v>
      </c>
      <c r="I54" s="72"/>
    </row>
    <row r="55" spans="1:9" ht="21.75" customHeight="1">
      <c r="A55" s="54" t="s">
        <v>164</v>
      </c>
      <c r="E55" s="68">
        <f>SUM(E52:E54)</f>
        <v>12770</v>
      </c>
      <c r="F55" s="65"/>
      <c r="G55" s="68">
        <f>SUM(G52:G54)</f>
        <v>-34155</v>
      </c>
      <c r="H55" s="65"/>
      <c r="I55" s="70"/>
    </row>
    <row r="56" spans="1:9" ht="21.75" customHeight="1">
      <c r="A56" s="54" t="s">
        <v>165</v>
      </c>
      <c r="E56" s="65">
        <f>SUM(E34,E50,E55)</f>
        <v>-42453</v>
      </c>
      <c r="F56" s="65"/>
      <c r="G56" s="65">
        <f>SUM(G34,G50,G55)</f>
        <v>-77576</v>
      </c>
      <c r="I56" s="70"/>
    </row>
    <row r="57" spans="1:9" ht="21.75" customHeight="1">
      <c r="A57" s="50" t="s">
        <v>120</v>
      </c>
      <c r="E57" s="65">
        <v>115311</v>
      </c>
      <c r="F57" s="65"/>
      <c r="G57" s="65">
        <v>300665</v>
      </c>
      <c r="I57" s="73"/>
    </row>
    <row r="58" spans="1:9" ht="21.75" customHeight="1" thickBot="1">
      <c r="A58" s="54" t="s">
        <v>121</v>
      </c>
      <c r="E58" s="69">
        <f>SUM(E56:E57)</f>
        <v>72858</v>
      </c>
      <c r="F58" s="65"/>
      <c r="G58" s="69">
        <f>SUM(G56:G57)</f>
        <v>223089</v>
      </c>
      <c r="I58" s="74"/>
    </row>
    <row r="59" spans="1:9" ht="21.75" customHeight="1" thickTop="1">
      <c r="E59" s="65">
        <f>E58-BS!E10</f>
        <v>0</v>
      </c>
      <c r="F59" s="65"/>
      <c r="G59" s="65"/>
      <c r="I59" s="71"/>
    </row>
    <row r="60" spans="1:9" ht="21.75" customHeight="1">
      <c r="A60" s="50" t="s">
        <v>122</v>
      </c>
      <c r="E60" s="65"/>
      <c r="F60" s="65"/>
      <c r="G60" s="65"/>
      <c r="I60" s="71"/>
    </row>
    <row r="61" spans="1:9" ht="21.75" customHeight="1">
      <c r="A61" s="50" t="s">
        <v>123</v>
      </c>
      <c r="E61" s="65"/>
      <c r="F61" s="65"/>
      <c r="G61" s="65"/>
      <c r="I61" s="71"/>
    </row>
    <row r="62" spans="1:9" ht="21.75" customHeight="1">
      <c r="A62" s="83" t="s">
        <v>166</v>
      </c>
      <c r="E62" s="65">
        <v>1898</v>
      </c>
      <c r="F62" s="65"/>
      <c r="G62" s="65">
        <v>2359</v>
      </c>
      <c r="I62" s="75"/>
    </row>
    <row r="63" spans="1:9" ht="21.75" customHeight="1">
      <c r="A63" s="83" t="s">
        <v>162</v>
      </c>
      <c r="C63" s="83"/>
      <c r="E63" s="65">
        <v>22</v>
      </c>
      <c r="F63" s="65"/>
      <c r="G63" s="65">
        <v>0</v>
      </c>
      <c r="I63" s="75"/>
    </row>
    <row r="64" spans="1:9" ht="21.75" customHeight="1">
      <c r="A64" s="50" t="s">
        <v>142</v>
      </c>
      <c r="E64" s="65"/>
      <c r="F64" s="65"/>
      <c r="G64" s="65"/>
      <c r="I64" s="75"/>
    </row>
    <row r="65" spans="1:9" ht="21.75" customHeight="1">
      <c r="A65" s="61" t="s">
        <v>130</v>
      </c>
      <c r="E65" s="65">
        <v>-4125</v>
      </c>
      <c r="F65" s="65"/>
      <c r="G65" s="65">
        <v>1771</v>
      </c>
      <c r="I65" s="71"/>
    </row>
    <row r="66" spans="1:9" ht="21.75" customHeight="1">
      <c r="A66" s="50" t="s">
        <v>124</v>
      </c>
      <c r="C66" s="83"/>
      <c r="E66" s="65">
        <v>55106</v>
      </c>
      <c r="F66" s="65"/>
      <c r="G66" s="65">
        <v>70825</v>
      </c>
      <c r="I66" s="71"/>
    </row>
    <row r="67" spans="1:9" ht="21.75" customHeight="1">
      <c r="A67" s="83" t="s">
        <v>138</v>
      </c>
      <c r="E67" s="65">
        <v>254</v>
      </c>
      <c r="F67" s="65"/>
      <c r="G67" s="65">
        <v>0</v>
      </c>
      <c r="I67" s="71"/>
    </row>
    <row r="68" spans="1:9" ht="21.75" customHeight="1">
      <c r="A68" s="50" t="s">
        <v>136</v>
      </c>
      <c r="E68" s="65">
        <v>328</v>
      </c>
      <c r="F68" s="65"/>
      <c r="G68" s="65">
        <v>225</v>
      </c>
      <c r="I68" s="71"/>
    </row>
    <row r="69" spans="1:9" ht="21.75" customHeight="1">
      <c r="A69" s="83" t="s">
        <v>143</v>
      </c>
      <c r="C69" s="83"/>
      <c r="E69" s="65">
        <v>2621</v>
      </c>
      <c r="F69" s="65"/>
      <c r="G69" s="65">
        <v>0</v>
      </c>
      <c r="I69" s="71"/>
    </row>
    <row r="70" spans="1:9" ht="21.75" customHeight="1">
      <c r="E70" s="65"/>
      <c r="F70" s="65"/>
      <c r="G70" s="65"/>
    </row>
    <row r="71" spans="1:9" ht="21.75" customHeight="1">
      <c r="A71" s="50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9" ma:contentTypeDescription="สร้างเอกสารใหม่" ma:contentTypeScope="" ma:versionID="4b922c0c3e80228dcbce1e3f5b2e5c81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a1b2a32a0a69fd1a1184b638685a49d8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B1ED43-2A91-4739-BCB8-D8FBE9C7A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41217</vt:lpwstr>
  </property>
  <property fmtid="{D5CDD505-2E9C-101B-9397-08002B2CF9AE}" pid="4" name="OptimizationTime">
    <vt:lpwstr>20230810_1134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2023-08-07T06:53:29Z</cp:lastPrinted>
  <dcterms:created xsi:type="dcterms:W3CDTF">2011-03-08T09:02:15Z</dcterms:created>
  <dcterms:modified xsi:type="dcterms:W3CDTF">2023-08-07T06:53:30Z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